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ento_zošit"/>
  <mc:AlternateContent xmlns:mc="http://schemas.openxmlformats.org/markup-compatibility/2006">
    <mc:Choice Requires="x15">
      <x15ac:absPath xmlns:x15ac="http://schemas.microsoft.com/office/spreadsheetml/2010/11/ac" url="c:\users\veronika_dzubova\appdata\local\bentley\projectwise\workingdir\prxsrvpw.valbek.cz_pw-ba-prod-000\spisakova.veronika\dms39681\"/>
    </mc:Choice>
  </mc:AlternateContent>
  <xr:revisionPtr revIDLastSave="0" documentId="13_ncr:1_{7F8C34F7-492A-4023-8701-F6BD53DE1ECC}" xr6:coauthVersionLast="47" xr6:coauthVersionMax="47" xr10:uidLastSave="{00000000-0000-0000-0000-000000000000}"/>
  <bookViews>
    <workbookView xWindow="-38520" yWindow="-5520"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05-21-01'!$C$9:$K$119</definedName>
    <definedName name="_xlnm._FilterDatabase" localSheetId="2" hidden="1">'PS 05-21-02'!$C$9:$K$61</definedName>
    <definedName name="_xlnm._FilterDatabase" localSheetId="3" hidden="1">'PS 05-21-03'!$C$9:$K$73</definedName>
    <definedName name="_xlnm._FilterDatabase" localSheetId="4" hidden="1">'PS 05-21-05'!$C$9:$K$84</definedName>
    <definedName name="_xlnm._FilterDatabase" localSheetId="5" hidden="1">'PS 05-21-06'!$C$9:$K$38</definedName>
    <definedName name="_xlnm._FilterDatabase" localSheetId="6" hidden="1">'PS 05-21-06.1'!$C$9:$K$91</definedName>
    <definedName name="_xlnm._FilterDatabase" localSheetId="7" hidden="1">'PS 05-21-09'!$C$9:$K$39</definedName>
    <definedName name="_xlnm._FilterDatabase" localSheetId="8" hidden="1">'PS 05-21-10'!$C$9:$K$39</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05-22-01'!$C$9:$K$53</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05-24-01'!$C$9:$K$134</definedName>
    <definedName name="_xlnm._FilterDatabase" localSheetId="51" hidden="1">'PS 05-24-01.1'!$C$9:$K$49</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05-24-08'!$C$9:$K$48</definedName>
    <definedName name="_xlnm._FilterDatabase" localSheetId="59" hidden="1">'PS 05-24-09'!$C$9:$K$225</definedName>
    <definedName name="_xlnm._FilterDatabase" localSheetId="60" hidden="1">'PS 05-24-10'!$C$9:$K$130</definedName>
    <definedName name="_xlnm._FilterDatabase" localSheetId="61" hidden="1">'PS 05-24-11'!$C$9:$K$50</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05-32-01'!$C$9:$K$83</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05-32-05.1'!$C$9:$K$89</definedName>
    <definedName name="_xlnm._FilterDatabase" localSheetId="93" hidden="1">'SO 05-32-05.2'!$C$9:$K$50</definedName>
    <definedName name="_xlnm._FilterDatabase" localSheetId="94" hidden="1">'SO 05-32-06'!$C$9:$K$76</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05-32-09'!$C$9:$K$59</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05-32-11.2'!$C$9:$K$32</definedName>
    <definedName name="_xlnm._FilterDatabase" localSheetId="109" hidden="1">'SO 05-32-12'!$C$9:$K$71</definedName>
    <definedName name="_xlnm._FilterDatabase" localSheetId="110" hidden="1">'SO 05-32-12.1'!$C$9:$K$51</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05-32-14'!$C$9:$K$80</definedName>
    <definedName name="_xlnm._FilterDatabase" localSheetId="115" hidden="1">'SO 05-32-15'!$C$9:$K$18</definedName>
    <definedName name="_xlnm._FilterDatabase" localSheetId="116" hidden="1">'SO 05-32-16'!$C$9:$K$52</definedName>
    <definedName name="_xlnm._FilterDatabase" localSheetId="117" hidden="1">'SO 05-32-17'!$C$9:$K$17</definedName>
    <definedName name="_xlnm._FilterDatabase" localSheetId="118" hidden="1">'SO 05-33-01'!$C$9:$K$150</definedName>
    <definedName name="_xlnm._FilterDatabase" localSheetId="119" hidden="1">'SO 05-33-02'!$C$9:$K$124</definedName>
    <definedName name="_xlnm._FilterDatabase" localSheetId="120" hidden="1">'SO 05-33-03'!$C$9:$K$72</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05-33-07'!$C$9:$K$95</definedName>
    <definedName name="_xlnm._FilterDatabase" localSheetId="125" hidden="1">'SO 05-33-08'!$C$9:$K$84</definedName>
    <definedName name="_xlnm._FilterDatabase" localSheetId="126" hidden="1">'SO 05-33-08.1'!$C$9:$K$53</definedName>
    <definedName name="_xlnm._FilterDatabase" localSheetId="127" hidden="1">'SO 05-33-09'!$C$9:$K$83</definedName>
    <definedName name="_xlnm._FilterDatabase" localSheetId="128" hidden="1">'SO 05-33-09.1'!$C$9:$K$37</definedName>
    <definedName name="_xlnm._FilterDatabase" localSheetId="129" hidden="1">'SO 05-33-12'!$C$9:$K$95</definedName>
    <definedName name="_xlnm._FilterDatabase" localSheetId="130" hidden="1">'SO 05-33-13'!$C$9:$K$30</definedName>
    <definedName name="_xlnm._FilterDatabase" localSheetId="131" hidden="1">'SO 05-33-14'!$C$9:$K$65</definedName>
    <definedName name="_xlnm._FilterDatabase" localSheetId="132" hidden="1">'SO 05-33-15'!$C$9:$K$64</definedName>
    <definedName name="_xlnm._FilterDatabase" localSheetId="133" hidden="1">'SO 05-33-16'!$C$9:$K$150</definedName>
    <definedName name="_xlnm._FilterDatabase" localSheetId="134" hidden="1">'SO 05-33-17'!$C$9:$K$62</definedName>
    <definedName name="_xlnm._FilterDatabase" localSheetId="135" hidden="1">'SO 05-33-18'!$C$9:$K$20</definedName>
    <definedName name="_xlnm._FilterDatabase" localSheetId="136" hidden="1">'SO 05-33-19'!$C$9:$K$31</definedName>
    <definedName name="_xlnm._FilterDatabase" localSheetId="137" hidden="1">'SO 05-33-20'!$C$9:$K$36</definedName>
    <definedName name="_xlnm._FilterDatabase" localSheetId="138" hidden="1">'SO 05-33-21'!$C$9:$K$41</definedName>
    <definedName name="_xlnm._FilterDatabase" localSheetId="139" hidden="1">'SO 05-33-22'!$C$9:$K$38</definedName>
    <definedName name="_xlnm._FilterDatabase" localSheetId="140" hidden="1">'SO 05-33-23'!$C$9:$K$84</definedName>
    <definedName name="_xlnm._FilterDatabase" localSheetId="141" hidden="1">'SO 05-33-24'!$C$9:$K$33</definedName>
    <definedName name="_xlnm._FilterDatabase" localSheetId="142" hidden="1">'SO 05-33-25'!$C$9:$K$130</definedName>
    <definedName name="_xlnm._FilterDatabase" localSheetId="143" hidden="1">'SO 05-33-26'!$C$9:$K$109</definedName>
    <definedName name="_xlnm._FilterDatabase" localSheetId="144" hidden="1">'SO 05-33-27'!$C$9:$K$31</definedName>
    <definedName name="_xlnm._FilterDatabase" localSheetId="145" hidden="1">'SO 05-33-28'!$C$9:$K$30</definedName>
    <definedName name="_xlnm._FilterDatabase" localSheetId="146" hidden="1">'SO 05-33-29'!$C$9:$K$39</definedName>
    <definedName name="_xlnm._FilterDatabase" localSheetId="147" hidden="1">'SO 05-33-30'!$C$9:$K$39</definedName>
    <definedName name="_xlnm._FilterDatabase" localSheetId="148" hidden="1">'SO 05-33-31'!$C$9:$K$30</definedName>
    <definedName name="_xlnm._FilterDatabase" localSheetId="149" hidden="1">'SO 05-33-32'!$C$9:$K$39</definedName>
    <definedName name="_xlnm._FilterDatabase" localSheetId="150" hidden="1">'SO 05-33-33'!$C$9:$K$32</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05-34-03.01'!$C$9:$K$105</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05-34-12.01'!$C$9:$K$53</definedName>
    <definedName name="_xlnm._FilterDatabase" localSheetId="178" hidden="1">'SO 05-34-12.02'!$C$9:$K$44</definedName>
    <definedName name="_xlnm._FilterDatabase" localSheetId="179" hidden="1">'SO 05-34-13'!$C$9:$K$44</definedName>
    <definedName name="_xlnm._FilterDatabase" localSheetId="180" hidden="1">'SO 05-34-14.01'!$C$9:$K$187</definedName>
    <definedName name="_xlnm._FilterDatabase" localSheetId="181" hidden="1">'SO 05-34-14.03'!$C$9:$K$190</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05-34-15.01'!$C$9:$K$95</definedName>
    <definedName name="_xlnm._FilterDatabase" localSheetId="188" hidden="1">'SO 05-34-15.03'!$C$9:$K$121</definedName>
    <definedName name="_xlnm._FilterDatabase" localSheetId="189" hidden="1">'SO 05-34-15.04'!$C$9:$K$23</definedName>
    <definedName name="_xlnm._FilterDatabase" localSheetId="190" hidden="1">'SO 05-34-18.01'!$C$9:$K$79</definedName>
    <definedName name="_xlnm._FilterDatabase" localSheetId="191" hidden="1">'SO 05-34-18.03'!$C$9:$K$159</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05-34-20.01'!$C$9:$K$161</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05-34-21.01'!$C$9:$K$49</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05-34-24.01'!$C$9:$K$159</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05-34-30'!$C$9:$K$113</definedName>
    <definedName name="_xlnm._FilterDatabase" localSheetId="218" hidden="1">'SO 05-34-31'!$C$9:$K$36</definedName>
    <definedName name="_xlnm._FilterDatabase" localSheetId="219" hidden="1">'SO 05-34-32'!$C$9:$K$29</definedName>
    <definedName name="_xlnm._FilterDatabase" localSheetId="220" hidden="1">'SO 05-34-33'!$C$9:$K$44</definedName>
    <definedName name="_xlnm._FilterDatabase" localSheetId="221" hidden="1">'SO 05-34-34'!$C$9:$K$53</definedName>
    <definedName name="_xlnm._FilterDatabase" localSheetId="222" hidden="1">'SO 05-34-35'!$C$9:$K$37</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05-35-11'!$C$9:$K$36</definedName>
    <definedName name="_xlnm._FilterDatabase" localSheetId="239" hidden="1">'SO 05-35-12'!$C$9:$K$139</definedName>
    <definedName name="_xlnm._FilterDatabase" localSheetId="240" hidden="1">'SO 05-35-12.1'!$C$9:$K$55</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05-35-19'!$C$9:$K$50</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05-35-38'!$C$9:$K$25</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05-37-01'!$C$9:$K$96</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05-37-29'!$C$9:$K$98</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05-38-02'!$C$9:$K$48</definedName>
    <definedName name="_xlnm._FilterDatabase" localSheetId="321" hidden="1">'SO 05-38-03'!$C$9:$K$39</definedName>
    <definedName name="_xlnm._FilterDatabase" localSheetId="322" hidden="1">'SO 05-38-04'!$C$9:$K$89</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05-38-09'!$C$9:$K$97</definedName>
    <definedName name="_xlnm._FilterDatabase" localSheetId="327" hidden="1">'SO 05-38-10'!$C$9:$K$101</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05-21-01'!$A$1:$M$121</definedName>
    <definedName name="_xlnm.Print_Area" localSheetId="2">'PS 05-21-02'!$A$1:$M$63</definedName>
    <definedName name="_xlnm.Print_Area" localSheetId="3">'PS 05-21-03'!$A$1:$M$75</definedName>
    <definedName name="_xlnm.Print_Area" localSheetId="4">'PS 05-21-05'!$A$1:$M$86</definedName>
    <definedName name="_xlnm.Print_Area" localSheetId="5">'PS 05-21-06'!$A$1:$M$42</definedName>
    <definedName name="_xlnm.Print_Area" localSheetId="6">'PS 05-21-06.1'!$A$1:$M$93</definedName>
    <definedName name="_xlnm.Print_Area" localSheetId="7">'PS 05-21-09'!$A$1:$M$41</definedName>
    <definedName name="_xlnm.Print_Area" localSheetId="8">'PS 05-21-10'!$A$1:$M$41</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05-22-01'!$A$1:$M$55</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05-24-01'!$A$1:$M$136</definedName>
    <definedName name="_xlnm.Print_Area" localSheetId="51">'PS 05-24-01.1'!$A$1:$M$51</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05-24-08'!$A$1:$M$50</definedName>
    <definedName name="_xlnm.Print_Area" localSheetId="59">'PS 05-24-09'!$A$1:$M$227</definedName>
    <definedName name="_xlnm.Print_Area" localSheetId="60">'PS 05-24-10'!$A$1:$M$132</definedName>
    <definedName name="_xlnm.Print_Area" localSheetId="61">'PS 05-24-11'!$A$1:$M$52</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05-32-01'!$A$1:$M$85</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05-32-05.1'!$A$1:$M$91</definedName>
    <definedName name="_xlnm.Print_Area" localSheetId="93">'SO 05-32-05.2'!$A$1:$M$52</definedName>
    <definedName name="_xlnm.Print_Area" localSheetId="94">'SO 05-32-06'!$A$1:$M$78</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05-32-09'!$A$1:$M$61</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05-32-11.2'!$A$1:$M$34</definedName>
    <definedName name="_xlnm.Print_Area" localSheetId="109">'SO 05-32-12'!$A$1:$M$73</definedName>
    <definedName name="_xlnm.Print_Area" localSheetId="110">'SO 05-32-12.1'!$A$1:$M$53</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05-32-14'!$A$1:$M$82</definedName>
    <definedName name="_xlnm.Print_Area" localSheetId="115">'SO 05-32-15'!$A$1:$M$20</definedName>
    <definedName name="_xlnm.Print_Area" localSheetId="116">'SO 05-32-16'!$A$1:$M$54</definedName>
    <definedName name="_xlnm.Print_Area" localSheetId="117">'SO 05-32-17'!$A$1:$M$19</definedName>
    <definedName name="_xlnm.Print_Area" localSheetId="118">'SO 05-33-01'!$A$1:$M$152</definedName>
    <definedName name="_xlnm.Print_Area" localSheetId="119">'SO 05-33-02'!$A$1:$M$126</definedName>
    <definedName name="_xlnm.Print_Area" localSheetId="120">'SO 05-33-03'!$A$1:$M$74</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05-33-07'!$A$1:$M$97</definedName>
    <definedName name="_xlnm.Print_Area" localSheetId="125">'SO 05-33-08'!$A$1:$M$86</definedName>
    <definedName name="_xlnm.Print_Area" localSheetId="126">'SO 05-33-08.1'!$A$1:$M$55</definedName>
    <definedName name="_xlnm.Print_Area" localSheetId="127">'SO 05-33-09'!$A$1:$M$85</definedName>
    <definedName name="_xlnm.Print_Area" localSheetId="128">'SO 05-33-09.1'!$A$1:$M$39</definedName>
    <definedName name="_xlnm.Print_Area" localSheetId="129">'SO 05-33-12'!$A$1:$M$97</definedName>
    <definedName name="_xlnm.Print_Area" localSheetId="130">'SO 05-33-13'!$A$1:$M$32</definedName>
    <definedName name="_xlnm.Print_Area" localSheetId="131">'SO 05-33-14'!$A$1:$M$67</definedName>
    <definedName name="_xlnm.Print_Area" localSheetId="132">'SO 05-33-15'!$A$1:$M$66</definedName>
    <definedName name="_xlnm.Print_Area" localSheetId="133">'SO 05-33-16'!$A$1:$M$152</definedName>
    <definedName name="_xlnm.Print_Area" localSheetId="134">'SO 05-33-17'!$A$1:$M$64</definedName>
    <definedName name="_xlnm.Print_Area" localSheetId="135">'SO 05-33-18'!$A$1:$M$22</definedName>
    <definedName name="_xlnm.Print_Area" localSheetId="136">'SO 05-33-19'!$A$1:$M$33</definedName>
    <definedName name="_xlnm.Print_Area" localSheetId="137">'SO 05-33-20'!$A$1:$M$38</definedName>
    <definedName name="_xlnm.Print_Area" localSheetId="138">'SO 05-33-21'!$A$1:$M$43</definedName>
    <definedName name="_xlnm.Print_Area" localSheetId="139">'SO 05-33-22'!$A$1:$M$40</definedName>
    <definedName name="_xlnm.Print_Area" localSheetId="140">'SO 05-33-23'!$A$1:$M$86</definedName>
    <definedName name="_xlnm.Print_Area" localSheetId="141">'SO 05-33-24'!$A$1:$M$35</definedName>
    <definedName name="_xlnm.Print_Area" localSheetId="142">'SO 05-33-25'!$A$1:$M$132</definedName>
    <definedName name="_xlnm.Print_Area" localSheetId="143">'SO 05-33-26'!$A$1:$M$111</definedName>
    <definedName name="_xlnm.Print_Area" localSheetId="144">'SO 05-33-27'!$A$1:$M$33</definedName>
    <definedName name="_xlnm.Print_Area" localSheetId="145">'SO 05-33-28'!$A$1:$M$32</definedName>
    <definedName name="_xlnm.Print_Area" localSheetId="146">'SO 05-33-29'!$A$1:$M$41</definedName>
    <definedName name="_xlnm.Print_Area" localSheetId="147">'SO 05-33-30'!$A$1:$M$41</definedName>
    <definedName name="_xlnm.Print_Area" localSheetId="148">'SO 05-33-31'!$A$1:$M$32</definedName>
    <definedName name="_xlnm.Print_Area" localSheetId="149">'SO 05-33-32'!$A$1:$M$41</definedName>
    <definedName name="_xlnm.Print_Area" localSheetId="150">'SO 05-33-33'!$A$1:$M$34</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05-34-03.01'!$A$1:$M$107</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05-34-12.01'!$A$1:$M$55</definedName>
    <definedName name="_xlnm.Print_Area" localSheetId="178">'SO 05-34-12.02'!$A$1:$M$46</definedName>
    <definedName name="_xlnm.Print_Area" localSheetId="179">'SO 05-34-13'!$A$1:$M$46</definedName>
    <definedName name="_xlnm.Print_Area" localSheetId="180">'SO 05-34-14.01'!$A$1:$M$189</definedName>
    <definedName name="_xlnm.Print_Area" localSheetId="181">'SO 05-34-14.03'!$A$1:$M$192</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05-34-15.01'!$A$1:$M$97</definedName>
    <definedName name="_xlnm.Print_Area" localSheetId="188">'SO 05-34-15.03'!$A$1:$M$123</definedName>
    <definedName name="_xlnm.Print_Area" localSheetId="189">'SO 05-34-15.04'!$A$1:$M$25</definedName>
    <definedName name="_xlnm.Print_Area" localSheetId="190">'SO 05-34-18.01'!$A$1:$M$81</definedName>
    <definedName name="_xlnm.Print_Area" localSheetId="191">'SO 05-34-18.03'!$A$1:$M$161</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05-34-20.01'!$A$1:$M$163</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05-34-21.01'!$A$1:$M$51</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05-34-24.01'!$A$1:$M$161</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05-34-30'!$A$1:$M$115</definedName>
    <definedName name="_xlnm.Print_Area" localSheetId="218">'SO 05-34-31'!$A$1:$M$38</definedName>
    <definedName name="_xlnm.Print_Area" localSheetId="219">'SO 05-34-32'!$A$1:$M$31</definedName>
    <definedName name="_xlnm.Print_Area" localSheetId="220">'SO 05-34-33'!$A$1:$M$46</definedName>
    <definedName name="_xlnm.Print_Area" localSheetId="221">'SO 05-34-34'!$A$1:$M$55</definedName>
    <definedName name="_xlnm.Print_Area" localSheetId="222">'SO 05-34-35'!$A$1:$M$39</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05-35-11'!$A$1:$M$38</definedName>
    <definedName name="_xlnm.Print_Area" localSheetId="239">'SO 05-35-12'!$A$1:$M$141</definedName>
    <definedName name="_xlnm.Print_Area" localSheetId="240">'SO 05-35-12.1'!$A$1:$M$57</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05-35-19'!$A$1:$M$52</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05-35-38'!$A$1:$M$27</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05-37-01'!$A$1:$M$98</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05-37-29'!$A$1:$M$100</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05-38-01'!$A$1:$M$68</definedName>
    <definedName name="_xlnm.Print_Area" localSheetId="320">'SO 05-38-02'!$A$1:$M$50</definedName>
    <definedName name="_xlnm.Print_Area" localSheetId="321">'SO 05-38-03'!$A$1:$M$41</definedName>
    <definedName name="_xlnm.Print_Area" localSheetId="322">'SO 05-38-04'!$A$1:$M$91</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05-38-09'!$A$1:$M$99</definedName>
    <definedName name="_xlnm.Print_Area" localSheetId="327">'SO 05-38-10'!$A$1:$M$103</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05-39-04'!$A$1:$M$24</definedName>
    <definedName name="_xlnm.Print_Area" localSheetId="334">'SO 05-39-05'!$A$1:$M$21</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51" i="119" l="1"/>
  <c r="J37" i="211"/>
  <c r="J77" i="186"/>
  <c r="J56" i="171"/>
  <c r="J67" i="115"/>
  <c r="J68" i="115"/>
  <c r="J21" i="115"/>
  <c r="J67" i="265"/>
  <c r="J68" i="265"/>
  <c r="J69" i="265"/>
  <c r="J70" i="265"/>
  <c r="J71" i="265"/>
  <c r="J54" i="262"/>
  <c r="J55" i="262"/>
  <c r="J22" i="415"/>
  <c r="J23" i="415"/>
  <c r="J24" i="415"/>
  <c r="J25" i="415"/>
  <c r="J60" i="249"/>
  <c r="J109" i="249"/>
  <c r="J110" i="249"/>
  <c r="J44" i="398"/>
  <c r="J45" i="398"/>
  <c r="J40" i="398"/>
  <c r="J39" i="398"/>
  <c r="J34" i="398"/>
  <c r="J35" i="398"/>
  <c r="J62" i="397"/>
  <c r="J63" i="397"/>
  <c r="J64" i="397"/>
  <c r="J65" i="397"/>
  <c r="J66" i="397"/>
  <c r="J52" i="397"/>
  <c r="J53" i="397"/>
  <c r="J54" i="397"/>
  <c r="J55" i="397"/>
  <c r="J56" i="397"/>
  <c r="J33" i="397"/>
  <c r="J34" i="397"/>
  <c r="J146" i="207"/>
  <c r="J145" i="207"/>
  <c r="J112" i="207"/>
  <c r="J105" i="207"/>
  <c r="J104" i="207"/>
  <c r="J103" i="207"/>
  <c r="J73" i="207"/>
  <c r="J74" i="207"/>
  <c r="J75" i="207"/>
  <c r="J76" i="207"/>
  <c r="J77" i="207"/>
  <c r="J78" i="207"/>
  <c r="J79" i="207"/>
  <c r="J80" i="207"/>
  <c r="J81" i="207"/>
  <c r="J82" i="207"/>
  <c r="J83" i="207"/>
  <c r="J84" i="207"/>
  <c r="J85" i="207"/>
  <c r="J86" i="207"/>
  <c r="J87" i="207"/>
  <c r="J88" i="207"/>
  <c r="J89" i="207"/>
  <c r="J90" i="207"/>
  <c r="J91" i="207"/>
  <c r="J72" i="207"/>
  <c r="J42" i="119"/>
  <c r="J44" i="207"/>
  <c r="J45" i="207"/>
  <c r="J46" i="207"/>
  <c r="J47" i="207"/>
  <c r="J42" i="206"/>
  <c r="J38" i="205"/>
  <c r="J39" i="205"/>
  <c r="J40" i="205"/>
  <c r="J41" i="205"/>
  <c r="J42" i="205"/>
  <c r="J43" i="205"/>
  <c r="J50" i="205"/>
  <c r="J49" i="205"/>
  <c r="J17" i="348"/>
  <c r="J78" i="198"/>
  <c r="J111" i="193"/>
  <c r="J27" i="91"/>
  <c r="J28" i="91"/>
  <c r="J29" i="91"/>
  <c r="J30" i="91"/>
  <c r="J30" i="93"/>
  <c r="J31" i="93"/>
  <c r="J32" i="93"/>
  <c r="J33" i="93"/>
  <c r="J34" i="93"/>
  <c r="J35" i="93"/>
  <c r="J49" i="166"/>
  <c r="J50" i="166"/>
  <c r="J51" i="166"/>
  <c r="J52" i="166"/>
  <c r="J53" i="166"/>
  <c r="J54" i="166"/>
  <c r="J33" i="84" l="1"/>
  <c r="J34" i="84"/>
  <c r="J35" i="84"/>
  <c r="J36" i="84"/>
  <c r="J29" i="84"/>
  <c r="J30" i="84"/>
  <c r="J121" i="83"/>
  <c r="J122" i="83"/>
  <c r="J123" i="83"/>
  <c r="J124" i="83"/>
  <c r="J46" i="83"/>
  <c r="J45" i="83"/>
  <c r="J24" i="314"/>
  <c r="J25" i="314"/>
  <c r="J13" i="312"/>
  <c r="J14" i="312"/>
  <c r="J37" i="165"/>
  <c r="J20" i="44"/>
  <c r="J19" i="44"/>
  <c r="J18" i="44"/>
  <c r="J17" i="44"/>
  <c r="J16" i="44"/>
  <c r="J40" i="44"/>
  <c r="J39" i="44"/>
  <c r="J34" i="44"/>
  <c r="J35" i="44"/>
  <c r="J36" i="44"/>
  <c r="J37" i="44"/>
  <c r="J47" i="43"/>
  <c r="J48" i="43"/>
  <c r="J49" i="43"/>
  <c r="J50" i="43"/>
  <c r="J51" i="43"/>
  <c r="J52" i="43"/>
  <c r="J28" i="44"/>
  <c r="J29" i="44"/>
  <c r="J30" i="44"/>
  <c r="J31" i="44"/>
  <c r="J32" i="44"/>
  <c r="J60" i="175" l="1"/>
  <c r="J58" i="175"/>
  <c r="J92" i="230"/>
  <c r="J88" i="230"/>
  <c r="J89" i="230"/>
  <c r="J44" i="230"/>
  <c r="J45" i="230"/>
  <c r="J62" i="230"/>
  <c r="J74" i="230"/>
  <c r="J104" i="230"/>
  <c r="J101" i="230"/>
  <c r="J32" i="230"/>
  <c r="J98" i="230"/>
  <c r="J102" i="230"/>
  <c r="J90" i="230"/>
  <c r="J81" i="230"/>
  <c r="J82" i="230"/>
  <c r="J83" i="230"/>
  <c r="J84" i="230"/>
  <c r="J48" i="230" l="1"/>
  <c r="J47" i="230"/>
  <c r="J29" i="230"/>
  <c r="J28" i="230"/>
  <c r="J27" i="230"/>
  <c r="J26" i="230"/>
  <c r="J25" i="230"/>
  <c r="J30" i="230"/>
  <c r="J24" i="230"/>
  <c r="J31" i="230"/>
  <c r="J14" i="230"/>
  <c r="J15" i="230"/>
  <c r="J16" i="230"/>
  <c r="J17" i="230"/>
  <c r="J18" i="230"/>
  <c r="J20" i="230"/>
  <c r="J22" i="230"/>
  <c r="J33" i="230"/>
  <c r="J46" i="40"/>
  <c r="J47" i="40"/>
  <c r="J48" i="40"/>
  <c r="J19" i="224"/>
  <c r="J20" i="224"/>
  <c r="J18" i="224"/>
  <c r="J16" i="224"/>
  <c r="J17" i="223"/>
  <c r="J18" i="223"/>
  <c r="J19" i="223"/>
  <c r="J20" i="223"/>
  <c r="J16" i="223"/>
  <c r="J17" i="222"/>
  <c r="J16" i="222"/>
  <c r="J18" i="222"/>
  <c r="J19" i="222"/>
  <c r="J20" i="222"/>
  <c r="J16" i="221"/>
  <c r="J17" i="221"/>
  <c r="J18" i="221"/>
  <c r="J19" i="221"/>
  <c r="J20" i="221"/>
  <c r="J16" i="220"/>
  <c r="J17" i="220"/>
  <c r="J18" i="220"/>
  <c r="J19" i="220"/>
  <c r="J20" i="220"/>
  <c r="J18" i="218"/>
  <c r="J19" i="218"/>
  <c r="J20" i="218"/>
  <c r="J16" i="218"/>
  <c r="J25" i="217"/>
  <c r="J26" i="217"/>
  <c r="J27" i="217"/>
  <c r="J28" i="217"/>
  <c r="J20" i="217"/>
  <c r="J21" i="217"/>
  <c r="J22" i="217"/>
  <c r="J23" i="217"/>
  <c r="J18" i="217"/>
  <c r="J19" i="217"/>
  <c r="J12" i="217"/>
  <c r="J13" i="217"/>
  <c r="J14" i="217"/>
  <c r="J15" i="217"/>
  <c r="J16" i="217"/>
  <c r="J23" i="215"/>
  <c r="J22" i="215"/>
  <c r="J21" i="215"/>
  <c r="J19" i="214"/>
  <c r="J20" i="214"/>
  <c r="J21" i="214"/>
  <c r="J12" i="212"/>
  <c r="J13" i="212"/>
  <c r="J14" i="212"/>
  <c r="J14" i="211"/>
  <c r="J15" i="211"/>
  <c r="J16" i="211"/>
  <c r="J17" i="211"/>
  <c r="J22" i="210"/>
  <c r="J18" i="210"/>
  <c r="J19" i="210"/>
  <c r="J20" i="210"/>
  <c r="J23" i="208"/>
  <c r="J24" i="208"/>
  <c r="J25" i="208"/>
  <c r="J26" i="208"/>
  <c r="J27" i="208"/>
  <c r="J23" i="206"/>
  <c r="J24" i="206"/>
  <c r="J25" i="206"/>
  <c r="J26" i="206"/>
  <c r="J27" i="206"/>
  <c r="J23" i="204"/>
  <c r="J21" i="204"/>
  <c r="J19" i="204"/>
  <c r="J20" i="204"/>
  <c r="J22" i="204"/>
  <c r="H16" i="204"/>
  <c r="J20" i="201"/>
  <c r="J18" i="201"/>
  <c r="J19" i="201"/>
  <c r="J21" i="201"/>
  <c r="J20" i="199"/>
  <c r="J21" i="199"/>
  <c r="J22" i="199"/>
  <c r="J19" i="199"/>
  <c r="J21" i="194"/>
  <c r="J27" i="193"/>
  <c r="J28" i="193"/>
  <c r="J29" i="193"/>
  <c r="J30" i="193"/>
  <c r="J31" i="193"/>
  <c r="J32" i="193"/>
  <c r="J33" i="193"/>
  <c r="J34" i="193"/>
  <c r="J35" i="193"/>
  <c r="J26" i="193"/>
  <c r="J25" i="193"/>
  <c r="J29" i="192" l="1"/>
  <c r="J30" i="192"/>
  <c r="J31" i="192"/>
  <c r="J32" i="192"/>
  <c r="J33" i="192"/>
  <c r="J47" i="188"/>
  <c r="J45" i="188"/>
  <c r="J46" i="188"/>
  <c r="J48" i="188"/>
  <c r="J50" i="188"/>
  <c r="J51" i="188"/>
  <c r="J15" i="186" l="1"/>
  <c r="J16" i="186"/>
  <c r="J17" i="186"/>
  <c r="J14" i="174"/>
  <c r="J15" i="174"/>
  <c r="J16" i="174"/>
  <c r="J12" i="174"/>
  <c r="J13" i="174"/>
  <c r="J33" i="120"/>
  <c r="J30" i="120"/>
  <c r="J31" i="120"/>
  <c r="J32" i="120"/>
  <c r="J28" i="120"/>
  <c r="J29" i="120"/>
  <c r="J23" i="120"/>
  <c r="J24" i="120"/>
  <c r="J25" i="120"/>
  <c r="H21" i="120"/>
  <c r="J21" i="120" s="1"/>
  <c r="J33" i="118"/>
  <c r="J31" i="118"/>
  <c r="J32" i="118"/>
  <c r="J30" i="118"/>
  <c r="J28" i="118"/>
  <c r="J23" i="118"/>
  <c r="J24" i="118"/>
  <c r="J25" i="118"/>
  <c r="J21" i="118"/>
  <c r="J19" i="118"/>
  <c r="J36" i="106"/>
  <c r="J35" i="106"/>
  <c r="J34" i="106"/>
  <c r="J33" i="106"/>
  <c r="J32" i="106"/>
  <c r="J31" i="106"/>
  <c r="J30" i="106"/>
  <c r="J23" i="106"/>
  <c r="J24" i="106"/>
  <c r="J25" i="106"/>
  <c r="J21" i="106"/>
  <c r="J22" i="106"/>
  <c r="J145" i="271"/>
  <c r="J85" i="261"/>
  <c r="J16" i="50"/>
  <c r="J17" i="50"/>
  <c r="J18" i="50"/>
  <c r="J19" i="50"/>
  <c r="J23" i="190"/>
  <c r="J24" i="190"/>
  <c r="J25" i="190"/>
  <c r="J26" i="190"/>
  <c r="J47" i="171"/>
  <c r="J48" i="171"/>
  <c r="J59" i="115"/>
  <c r="J60" i="115"/>
  <c r="J58" i="115"/>
  <c r="J47" i="383"/>
  <c r="J58" i="378"/>
  <c r="J69" i="377"/>
  <c r="J96" i="357"/>
  <c r="J109" i="217"/>
  <c r="J108" i="217"/>
  <c r="J107" i="217"/>
  <c r="J106" i="217"/>
  <c r="J105" i="217"/>
  <c r="J103" i="217"/>
  <c r="J102" i="217"/>
  <c r="J101" i="217"/>
  <c r="J100" i="217"/>
  <c r="J97" i="217"/>
  <c r="J95" i="217"/>
  <c r="J94" i="217"/>
  <c r="J130" i="216"/>
  <c r="J129" i="216"/>
  <c r="J128" i="216"/>
  <c r="J127" i="216"/>
  <c r="J126" i="216"/>
  <c r="J125" i="216"/>
  <c r="J124" i="216"/>
  <c r="J123" i="216"/>
  <c r="J122" i="216"/>
  <c r="J121" i="216"/>
  <c r="J120" i="216"/>
  <c r="J117" i="216"/>
  <c r="J115" i="216"/>
  <c r="J114" i="216"/>
  <c r="J112" i="216"/>
  <c r="J84" i="214"/>
  <c r="J83" i="214"/>
  <c r="J81" i="214"/>
  <c r="J80" i="214"/>
  <c r="J79" i="214"/>
  <c r="J78" i="214"/>
  <c r="J77" i="214"/>
  <c r="J74" i="214"/>
  <c r="J72" i="214"/>
  <c r="J71" i="214"/>
  <c r="J70" i="214"/>
  <c r="J69" i="214"/>
  <c r="J68" i="214"/>
  <c r="J67" i="214"/>
  <c r="J65" i="214"/>
  <c r="J63" i="214"/>
  <c r="J62" i="214"/>
  <c r="J61" i="214"/>
  <c r="J60" i="214"/>
  <c r="J38" i="213"/>
  <c r="J35" i="213"/>
  <c r="J33" i="213"/>
  <c r="J32" i="213"/>
  <c r="J31" i="213"/>
  <c r="J30" i="213"/>
  <c r="J41" i="212"/>
  <c r="J38" i="212"/>
  <c r="J36" i="212"/>
  <c r="J35" i="212"/>
  <c r="J34" i="212"/>
  <c r="J33" i="212"/>
  <c r="J31" i="212"/>
  <c r="J30" i="212"/>
  <c r="J36" i="211"/>
  <c r="J33" i="211"/>
  <c r="J31" i="211"/>
  <c r="J30" i="211"/>
  <c r="J29" i="211"/>
  <c r="J28" i="211"/>
  <c r="J62" i="208"/>
  <c r="J59" i="208"/>
  <c r="J56" i="208"/>
  <c r="J54" i="208"/>
  <c r="J53" i="208"/>
  <c r="J52" i="208"/>
  <c r="J51" i="208"/>
  <c r="J50" i="208"/>
  <c r="J49" i="208"/>
  <c r="J47" i="208"/>
  <c r="J45" i="208"/>
  <c r="J44" i="208"/>
  <c r="J100" i="207"/>
  <c r="J99" i="207"/>
  <c r="J98" i="207"/>
  <c r="J97" i="207"/>
  <c r="J96" i="207"/>
  <c r="J95" i="207"/>
  <c r="J94" i="207"/>
  <c r="J93" i="207"/>
  <c r="J92" i="207"/>
  <c r="J71" i="207"/>
  <c r="J70" i="207"/>
  <c r="J69" i="207"/>
  <c r="J68" i="207"/>
  <c r="J67" i="207"/>
  <c r="J66" i="207"/>
  <c r="J64" i="207"/>
  <c r="J63" i="207"/>
  <c r="J61" i="207"/>
  <c r="J60" i="207"/>
  <c r="J59" i="207"/>
  <c r="J58" i="207"/>
  <c r="J57" i="207"/>
  <c r="J56" i="207"/>
  <c r="J55" i="207"/>
  <c r="J54" i="207"/>
  <c r="J52" i="207"/>
  <c r="J51" i="207"/>
  <c r="J64" i="206"/>
  <c r="J61" i="206"/>
  <c r="J58" i="206"/>
  <c r="J56" i="206"/>
  <c r="J55" i="206"/>
  <c r="J54" i="206"/>
  <c r="J53" i="206"/>
  <c r="J52" i="206"/>
  <c r="J51" i="206"/>
  <c r="J49" i="206"/>
  <c r="J47" i="206"/>
  <c r="J46" i="206"/>
  <c r="J65" i="205"/>
  <c r="J62" i="205"/>
  <c r="J59" i="205"/>
  <c r="J57" i="205"/>
  <c r="J56" i="205"/>
  <c r="J55" i="205"/>
  <c r="J54" i="205"/>
  <c r="J53" i="205"/>
  <c r="J52"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57" i="201"/>
  <c r="J56" i="201"/>
  <c r="J55" i="201"/>
  <c r="J54" i="201"/>
  <c r="J53" i="201"/>
  <c r="J52" i="201"/>
  <c r="J51" i="201"/>
  <c r="J50" i="201"/>
  <c r="J49" i="201"/>
  <c r="J48" i="201"/>
  <c r="J47" i="201"/>
  <c r="J45" i="201"/>
  <c r="J44" i="201"/>
  <c r="J43" i="201"/>
  <c r="J41" i="201"/>
  <c r="J40" i="201"/>
  <c r="J38" i="201"/>
  <c r="J36" i="201"/>
  <c r="J35" i="201"/>
  <c r="J34" i="201"/>
  <c r="J33" i="201"/>
  <c r="J32" i="201"/>
  <c r="J30" i="201"/>
  <c r="J29" i="201"/>
  <c r="J28" i="201"/>
  <c r="J27" i="201"/>
  <c r="J26" i="201"/>
  <c r="J24" i="201"/>
  <c r="J23" i="201"/>
  <c r="J17" i="201"/>
  <c r="J16" i="201"/>
  <c r="J84" i="199"/>
  <c r="J83" i="199"/>
  <c r="J81" i="199"/>
  <c r="J80" i="199"/>
  <c r="J79" i="199"/>
  <c r="J77" i="199"/>
  <c r="J76" i="199"/>
  <c r="J75" i="199"/>
  <c r="J74" i="199"/>
  <c r="J73" i="199"/>
  <c r="J72" i="199"/>
  <c r="J71" i="199"/>
  <c r="J70" i="199"/>
  <c r="J67" i="199"/>
  <c r="J65" i="199"/>
  <c r="J64" i="199"/>
  <c r="J63" i="199"/>
  <c r="J62" i="199"/>
  <c r="J61" i="199"/>
  <c r="J60" i="199"/>
  <c r="J59" i="199"/>
  <c r="J58" i="199"/>
  <c r="J57" i="199"/>
  <c r="J56" i="199"/>
  <c r="J55" i="199"/>
  <c r="J54" i="199"/>
  <c r="J53" i="199"/>
  <c r="J52" i="199"/>
  <c r="J83" i="198"/>
  <c r="J95" i="198"/>
  <c r="J94" i="198"/>
  <c r="J93" i="198"/>
  <c r="J91" i="198"/>
  <c r="J90" i="198"/>
  <c r="J89" i="198"/>
  <c r="J88" i="198"/>
  <c r="J87" i="198"/>
  <c r="J86" i="198"/>
  <c r="J84" i="198"/>
  <c r="J82" i="198"/>
  <c r="J81" i="198"/>
  <c r="J79"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2" i="194"/>
  <c r="J71" i="194"/>
  <c r="J70" i="194"/>
  <c r="J69" i="194"/>
  <c r="J68" i="194"/>
  <c r="J67" i="194"/>
  <c r="J66" i="194"/>
  <c r="J65" i="194"/>
  <c r="J64" i="194"/>
  <c r="J63" i="194"/>
  <c r="J62" i="194"/>
  <c r="J59" i="194"/>
  <c r="J57" i="194"/>
  <c r="J56" i="194"/>
  <c r="J55" i="194"/>
  <c r="J54" i="194"/>
  <c r="J53" i="194"/>
  <c r="J51" i="194"/>
  <c r="J49" i="194"/>
  <c r="J48" i="194"/>
  <c r="J46" i="194"/>
  <c r="J124" i="193"/>
  <c r="J122" i="193"/>
  <c r="J120" i="193"/>
  <c r="J119" i="193"/>
  <c r="J118" i="193"/>
  <c r="J117" i="193"/>
  <c r="J116" i="193"/>
  <c r="J115" i="193"/>
  <c r="J114" i="193"/>
  <c r="J112" i="193"/>
  <c r="J110" i="193"/>
  <c r="J109" i="193"/>
  <c r="J150" i="192"/>
  <c r="J149" i="192"/>
  <c r="J148" i="192"/>
  <c r="J147" i="192"/>
  <c r="J146" i="192"/>
  <c r="J145" i="192"/>
  <c r="J144" i="192"/>
  <c r="J143" i="192"/>
  <c r="J142" i="192"/>
  <c r="J141" i="192"/>
  <c r="J140" i="192"/>
  <c r="J138" i="192"/>
  <c r="J137" i="192"/>
  <c r="J136" i="192"/>
  <c r="J135" i="192"/>
  <c r="J134" i="192"/>
  <c r="J133" i="192"/>
  <c r="J71" i="175"/>
  <c r="J69" i="175"/>
  <c r="J68" i="175"/>
  <c r="J67" i="175"/>
  <c r="J66" i="175"/>
  <c r="J65" i="175"/>
  <c r="J64" i="175"/>
  <c r="J63" i="175"/>
  <c r="J62" i="175"/>
  <c r="J61" i="175"/>
  <c r="J68" i="173"/>
  <c r="J66" i="173"/>
  <c r="J65" i="173"/>
  <c r="J64" i="173"/>
  <c r="J63" i="173"/>
  <c r="J62" i="173"/>
  <c r="J61" i="173"/>
  <c r="J59" i="173"/>
  <c r="J58" i="173"/>
  <c r="J57" i="173"/>
  <c r="J56" i="173"/>
  <c r="J55" i="173"/>
  <c r="J54" i="173"/>
  <c r="J53" i="173"/>
  <c r="J52" i="173"/>
  <c r="J51" i="173"/>
  <c r="J50" i="173"/>
  <c r="J49" i="173"/>
  <c r="J63" i="106"/>
  <c r="J62" i="106"/>
  <c r="J61" i="106"/>
  <c r="J60" i="106"/>
  <c r="J59" i="106"/>
  <c r="J58" i="106"/>
  <c r="J56" i="106"/>
  <c r="J55" i="106"/>
  <c r="J54" i="106"/>
  <c r="J53" i="106"/>
  <c r="J52" i="106"/>
  <c r="J51" i="106"/>
  <c r="J50" i="106"/>
  <c r="J49" i="106"/>
  <c r="J48" i="106"/>
  <c r="J47" i="106"/>
  <c r="J46" i="106"/>
  <c r="J44" i="106"/>
  <c r="J43" i="106"/>
  <c r="J42" i="106"/>
  <c r="J41" i="106"/>
  <c r="J40"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5" i="92"/>
  <c r="J224" i="92"/>
  <c r="J223" i="92"/>
  <c r="J221" i="92"/>
  <c r="J220" i="92"/>
  <c r="J219" i="92"/>
  <c r="J218" i="92"/>
  <c r="J217" i="92"/>
  <c r="J216" i="92"/>
  <c r="J215" i="92"/>
  <c r="J214" i="92"/>
  <c r="J212" i="92"/>
  <c r="J210" i="92"/>
  <c r="J209" i="92"/>
  <c r="J208" i="92"/>
  <c r="J207" i="92"/>
  <c r="J206" i="92"/>
  <c r="J204" i="92"/>
  <c r="J203" i="92"/>
  <c r="J202" i="92"/>
  <c r="J201" i="92"/>
  <c r="J200" i="92"/>
  <c r="J198" i="92"/>
  <c r="J196" i="92"/>
  <c r="J195" i="92"/>
  <c r="J193" i="92"/>
  <c r="J192" i="92"/>
  <c r="J191" i="92"/>
  <c r="J190"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5" i="321" l="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3" i="290"/>
  <c r="J34" i="290"/>
  <c r="J35" i="290"/>
  <c r="J36" i="290"/>
  <c r="J37" i="290"/>
  <c r="J38" i="290"/>
  <c r="J39" i="290"/>
  <c r="J40" i="290"/>
  <c r="J41" i="290"/>
  <c r="J42" i="290"/>
  <c r="J43" i="290"/>
  <c r="J44" i="290"/>
  <c r="J45" i="290"/>
  <c r="J47" i="290"/>
  <c r="J48" i="290"/>
  <c r="J49" i="290"/>
  <c r="J50" i="290"/>
  <c r="J51" i="290"/>
  <c r="J52" i="290"/>
  <c r="J54" i="290"/>
  <c r="J55" i="290"/>
  <c r="J57" i="290"/>
  <c r="J58" i="290"/>
  <c r="J59" i="290"/>
  <c r="J60" i="290"/>
  <c r="J61" i="290"/>
  <c r="J62" i="290"/>
  <c r="J63" i="290"/>
  <c r="J64" i="290"/>
  <c r="J65" i="290"/>
  <c r="J66" i="290"/>
  <c r="J67" i="290"/>
  <c r="J68" i="290"/>
  <c r="J69" i="290"/>
  <c r="J70" i="290"/>
  <c r="J71" i="290"/>
  <c r="J72" i="290"/>
  <c r="J74" i="290"/>
  <c r="J76" i="290"/>
  <c r="J77" i="290"/>
  <c r="J78" i="290"/>
  <c r="J79" i="290"/>
  <c r="J80" i="290"/>
  <c r="J81" i="290"/>
  <c r="J82" i="290"/>
  <c r="J83" i="290"/>
  <c r="J84" i="290"/>
  <c r="J85" i="290"/>
  <c r="J86" i="290"/>
  <c r="J87" i="290"/>
  <c r="J88" i="290"/>
  <c r="J89" i="290"/>
  <c r="J90" i="290"/>
  <c r="J91" i="290"/>
  <c r="J92" i="290"/>
  <c r="J93" i="290"/>
  <c r="J94" i="290"/>
  <c r="J95" i="290"/>
  <c r="J96" i="290"/>
  <c r="J97" i="290"/>
  <c r="J98" i="290"/>
  <c r="J99" i="290"/>
  <c r="J100" i="290"/>
  <c r="J101" i="290"/>
  <c r="J102" i="290"/>
  <c r="J103" i="290"/>
  <c r="J104" i="290"/>
  <c r="J105" i="290"/>
  <c r="J106" i="290"/>
  <c r="J108" i="290"/>
  <c r="J111" i="290"/>
  <c r="J112" i="290"/>
  <c r="J113"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8" i="165"/>
  <c r="J39"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49" i="314"/>
  <c r="J48" i="314"/>
  <c r="J69" i="310"/>
  <c r="J68" i="310"/>
  <c r="J30" i="312"/>
  <c r="J29"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53" i="43"/>
  <c r="J54" i="43"/>
  <c r="J55" i="43"/>
  <c r="J56" i="43"/>
  <c r="J57" i="43"/>
  <c r="J58" i="43"/>
  <c r="J59" i="43"/>
  <c r="J60" i="43"/>
  <c r="J61" i="43"/>
  <c r="J62" i="43"/>
  <c r="J63" i="43"/>
  <c r="J64" i="43"/>
  <c r="J65" i="43"/>
  <c r="J66" i="43"/>
  <c r="J67" i="43"/>
  <c r="J68" i="43"/>
  <c r="J69" i="43"/>
  <c r="J70" i="43"/>
  <c r="J71" i="43"/>
  <c r="J72" i="43"/>
  <c r="J73" i="43"/>
  <c r="J74" i="43"/>
  <c r="J76" i="43"/>
  <c r="J77" i="43"/>
  <c r="J78" i="43"/>
  <c r="J79" i="43"/>
  <c r="J80" i="43"/>
  <c r="J81" i="43"/>
  <c r="J82" i="43"/>
  <c r="J83" i="43"/>
  <c r="J84" i="43"/>
  <c r="J85" i="43"/>
  <c r="J86" i="43"/>
  <c r="J87" i="43"/>
  <c r="J88" i="43"/>
  <c r="J89" i="43"/>
  <c r="J90" i="43"/>
  <c r="J91"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2" i="41"/>
  <c r="J53" i="41"/>
  <c r="J54" i="41"/>
  <c r="J55" i="41"/>
  <c r="J56" i="41"/>
  <c r="J57" i="41"/>
  <c r="J58" i="41"/>
  <c r="J59" i="41"/>
  <c r="J60" i="41"/>
  <c r="J61"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6" i="314"/>
  <c r="J27" i="314"/>
  <c r="J28" i="314"/>
  <c r="J29" i="314"/>
  <c r="J30" i="314"/>
  <c r="J31" i="314"/>
  <c r="J32" i="314"/>
  <c r="J33" i="314"/>
  <c r="J34" i="314"/>
  <c r="J35" i="314"/>
  <c r="J36" i="314"/>
  <c r="J37" i="314"/>
  <c r="J39" i="314"/>
  <c r="J40" i="314"/>
  <c r="J41" i="314"/>
  <c r="J42" i="314"/>
  <c r="J43" i="314"/>
  <c r="J44" i="314"/>
  <c r="J46" i="314"/>
  <c r="J47" i="314"/>
  <c r="J51" i="314"/>
  <c r="J53" i="314"/>
  <c r="J54" i="314"/>
  <c r="J55" i="314"/>
  <c r="J20" i="312"/>
  <c r="J21" i="312"/>
  <c r="J22" i="312"/>
  <c r="J23" i="312"/>
  <c r="J24" i="312"/>
  <c r="J25" i="312"/>
  <c r="J27" i="312"/>
  <c r="J15" i="312"/>
  <c r="J16" i="312"/>
  <c r="J17" i="312"/>
  <c r="J18" i="312"/>
  <c r="J28" i="312"/>
  <c r="J32" i="312"/>
  <c r="J34" i="312"/>
  <c r="J35" i="312"/>
  <c r="J36"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6" i="93"/>
  <c r="J37" i="93"/>
  <c r="J38" i="93"/>
  <c r="J39" i="93"/>
  <c r="J40" i="93"/>
  <c r="J41" i="93"/>
  <c r="J42" i="93"/>
  <c r="J43" i="93"/>
  <c r="J45" i="93"/>
  <c r="J46" i="93"/>
  <c r="J47" i="93"/>
  <c r="J49" i="93"/>
  <c r="J50" i="93"/>
  <c r="J13" i="91"/>
  <c r="J14" i="91"/>
  <c r="J15" i="91"/>
  <c r="J16" i="91"/>
  <c r="J17" i="91"/>
  <c r="J18" i="91"/>
  <c r="J21" i="91"/>
  <c r="J22" i="91"/>
  <c r="J23" i="91"/>
  <c r="J24" i="91"/>
  <c r="J25" i="91"/>
  <c r="J26" i="91"/>
  <c r="J31" i="91"/>
  <c r="J32" i="91"/>
  <c r="J33" i="91"/>
  <c r="J34" i="91"/>
  <c r="J35" i="91"/>
  <c r="J36" i="91"/>
  <c r="J37" i="91"/>
  <c r="J38" i="91"/>
  <c r="J39" i="91"/>
  <c r="J40" i="91"/>
  <c r="J41" i="91"/>
  <c r="J43" i="91"/>
  <c r="J44" i="91"/>
  <c r="J45" i="91"/>
  <c r="J47" i="91"/>
  <c r="J48"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31" i="84"/>
  <c r="J32" i="84"/>
  <c r="J37" i="84"/>
  <c r="J38" i="84"/>
  <c r="J39" i="84"/>
  <c r="J40" i="84"/>
  <c r="J41" i="84"/>
  <c r="J42" i="84"/>
  <c r="J44" i="84"/>
  <c r="J45" i="84"/>
  <c r="J46" i="84"/>
  <c r="J48" i="84"/>
  <c r="J49"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12" i="249"/>
  <c r="J113" i="249"/>
  <c r="J114" i="249"/>
  <c r="J115" i="249"/>
  <c r="J117" i="249"/>
  <c r="J118" i="249"/>
  <c r="J119" i="249"/>
  <c r="J52" i="249"/>
  <c r="J53" i="249"/>
  <c r="J54" i="249"/>
  <c r="J55" i="249"/>
  <c r="J56" i="249"/>
  <c r="J57" i="249"/>
  <c r="J58" i="249"/>
  <c r="J59"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6" i="40"/>
  <c r="J107" i="40"/>
  <c r="J108" i="40"/>
  <c r="J109" i="40"/>
  <c r="J110" i="40"/>
  <c r="J111" i="40"/>
  <c r="J112" i="40"/>
  <c r="J113" i="40"/>
  <c r="J114" i="40"/>
  <c r="J115" i="40"/>
  <c r="J116" i="40"/>
  <c r="J117" i="40"/>
  <c r="J118" i="40"/>
  <c r="J119"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4" i="382"/>
  <c r="J35" i="382"/>
  <c r="J37"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1" i="382"/>
  <c r="J92" i="382"/>
  <c r="J94" i="382"/>
  <c r="J96" i="382"/>
  <c r="J97" i="382"/>
  <c r="J98"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4" i="71" l="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3" i="356"/>
  <c r="J34" i="356"/>
  <c r="J36" i="356"/>
  <c r="J37" i="356"/>
  <c r="J39" i="356"/>
  <c r="J40" i="356"/>
  <c r="J41" i="356"/>
  <c r="J42" i="356"/>
  <c r="J43" i="356"/>
  <c r="J44" i="356"/>
  <c r="J45" i="356"/>
  <c r="J46" i="356"/>
  <c r="J47" i="356"/>
  <c r="J48" i="356"/>
  <c r="J49" i="356"/>
  <c r="J51" i="356"/>
  <c r="J52" i="356"/>
  <c r="J53" i="356"/>
  <c r="J54" i="356"/>
  <c r="J55" i="356"/>
  <c r="J56" i="356"/>
  <c r="J57" i="356"/>
  <c r="J58" i="356"/>
  <c r="J59" i="356"/>
  <c r="J60" i="356"/>
  <c r="J61" i="356"/>
  <c r="J62" i="356"/>
  <c r="J63" i="356"/>
  <c r="J64" i="356"/>
  <c r="J65" i="356"/>
  <c r="J66" i="356"/>
  <c r="J67" i="356"/>
  <c r="J68" i="356"/>
  <c r="J70" i="356"/>
  <c r="J73" i="356"/>
  <c r="J74" i="356"/>
  <c r="J75" i="356"/>
  <c r="J77" i="356"/>
  <c r="J78" i="356"/>
  <c r="J79" i="356"/>
  <c r="J80" i="356"/>
  <c r="J82" i="356"/>
  <c r="J83" i="356"/>
  <c r="J85" i="356"/>
  <c r="J86" i="356"/>
  <c r="J87" i="356"/>
  <c r="J88" i="356"/>
  <c r="J91" i="356"/>
  <c r="J92" i="356"/>
  <c r="J94" i="356"/>
  <c r="J95" i="356"/>
  <c r="J96"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0" i="119"/>
  <c r="J41" i="119"/>
  <c r="J43" i="119"/>
  <c r="J45" i="119"/>
  <c r="J48" i="119"/>
  <c r="J49" i="119"/>
  <c r="J50"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6"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09" i="166"/>
  <c r="J110" i="166"/>
  <c r="J112" i="166"/>
  <c r="J113" i="166"/>
  <c r="J115" i="166"/>
  <c r="J116" i="166"/>
  <c r="J117" i="166"/>
  <c r="J118" i="166"/>
  <c r="J119" i="166"/>
  <c r="J120" i="166"/>
  <c r="J121" i="166"/>
  <c r="J122" i="166"/>
  <c r="J123" i="166"/>
  <c r="J124" i="166"/>
  <c r="J125" i="166"/>
  <c r="J126" i="166"/>
  <c r="J127" i="166"/>
  <c r="J129" i="166"/>
  <c r="J130" i="166"/>
  <c r="J45" i="166"/>
  <c r="J46" i="166"/>
  <c r="J48" i="166"/>
  <c r="J55" i="166"/>
  <c r="J56" i="166"/>
  <c r="J57" i="166"/>
  <c r="J58" i="166"/>
  <c r="J59" i="166"/>
  <c r="J60" i="166"/>
  <c r="J61" i="166"/>
  <c r="J62" i="166"/>
  <c r="J63" i="166"/>
  <c r="J64" i="166"/>
  <c r="J65" i="166"/>
  <c r="J66" i="166"/>
  <c r="J67" i="166"/>
  <c r="J68" i="166"/>
  <c r="J69" i="166"/>
  <c r="J70" i="166"/>
  <c r="J71" i="166"/>
  <c r="J72" i="166"/>
  <c r="J73" i="166"/>
  <c r="J74"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29" i="83"/>
  <c r="J130" i="83"/>
  <c r="J131" i="83"/>
  <c r="J133" i="83"/>
  <c r="J134" i="83"/>
  <c r="J71" i="83"/>
  <c r="J72" i="83"/>
  <c r="J73" i="83"/>
  <c r="J74" i="83"/>
  <c r="J76"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3" i="83"/>
  <c r="J114" i="83"/>
  <c r="J116" i="83"/>
  <c r="J117" i="83"/>
  <c r="J119" i="83"/>
  <c r="J120" i="83"/>
  <c r="J125" i="83"/>
  <c r="J126" i="83"/>
  <c r="J127" i="83"/>
  <c r="J128" i="83"/>
  <c r="J41" i="83"/>
  <c r="J42" i="83"/>
  <c r="J43" i="83"/>
  <c r="J44" i="83"/>
  <c r="J48" i="83"/>
  <c r="J49" i="83"/>
  <c r="J51" i="83"/>
  <c r="J52" i="83"/>
  <c r="J53" i="83"/>
  <c r="J54" i="83"/>
  <c r="J55" i="83"/>
  <c r="J56" i="83"/>
  <c r="J57" i="83"/>
  <c r="J58" i="83"/>
  <c r="J59" i="83"/>
  <c r="J60" i="83"/>
  <c r="J61" i="83"/>
  <c r="J62" i="83"/>
  <c r="J63" i="83"/>
  <c r="J64" i="83"/>
  <c r="J65" i="83"/>
  <c r="J66" i="83"/>
  <c r="J67" i="83"/>
  <c r="J68" i="83"/>
  <c r="J69" i="83"/>
  <c r="J70"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42" i="208"/>
  <c r="J41" i="208"/>
  <c r="J40" i="208"/>
  <c r="J39" i="208"/>
  <c r="J37" i="208"/>
  <c r="J36" i="208"/>
  <c r="J35" i="208"/>
  <c r="J34" i="208"/>
  <c r="J33" i="208"/>
  <c r="J32" i="208"/>
  <c r="J31" i="208"/>
  <c r="J30" i="208"/>
  <c r="J28" i="208"/>
  <c r="J22" i="208"/>
  <c r="J21" i="208"/>
  <c r="J20" i="208"/>
  <c r="J19" i="208"/>
  <c r="J18" i="208"/>
  <c r="J17" i="208"/>
  <c r="J16" i="208"/>
  <c r="J15" i="208"/>
  <c r="J14" i="208"/>
  <c r="J13" i="208"/>
  <c r="J45" i="206"/>
  <c r="J44" i="206"/>
  <c r="J43" i="206"/>
  <c r="J41" i="206"/>
  <c r="J40" i="206"/>
  <c r="J38" i="206"/>
  <c r="J37" i="206"/>
  <c r="J36" i="206"/>
  <c r="J35" i="206"/>
  <c r="J34" i="206"/>
  <c r="J33" i="206"/>
  <c r="J32" i="206"/>
  <c r="J31" i="206"/>
  <c r="J29" i="206"/>
  <c r="J28" i="206"/>
  <c r="J22" i="206"/>
  <c r="J21" i="206"/>
  <c r="J20" i="206"/>
  <c r="J19" i="206"/>
  <c r="J18" i="206"/>
  <c r="J17" i="206"/>
  <c r="J16" i="206"/>
  <c r="J15" i="206"/>
  <c r="J14" i="206"/>
  <c r="J13" i="206"/>
  <c r="J47" i="205"/>
  <c r="J46" i="205"/>
  <c r="J45" i="205"/>
  <c r="J44"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6" i="106"/>
  <c r="J27" i="106"/>
  <c r="J29" i="106"/>
  <c r="J37" i="106"/>
  <c r="J38" i="106"/>
  <c r="J39" i="106"/>
  <c r="J65" i="106"/>
  <c r="J66" i="106"/>
  <c r="J68" i="106"/>
  <c r="J69" i="106"/>
  <c r="J70" i="106"/>
  <c r="J71" i="106"/>
  <c r="J72" i="106"/>
  <c r="J73" i="106"/>
  <c r="J75" i="106"/>
  <c r="J76" i="106"/>
  <c r="J77" i="106"/>
  <c r="J78" i="106"/>
  <c r="J80" i="106"/>
  <c r="J81" i="106"/>
  <c r="J83"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89" i="118"/>
  <c r="J87" i="118"/>
  <c r="J45" i="118"/>
  <c r="J34" i="118"/>
  <c r="J36" i="118"/>
  <c r="J37" i="118"/>
  <c r="J38" i="118"/>
  <c r="J39" i="118"/>
  <c r="J40" i="118"/>
  <c r="J41" i="118"/>
  <c r="J42" i="118"/>
  <c r="J43" i="118"/>
  <c r="J46" i="118"/>
  <c r="J47" i="118"/>
  <c r="J48" i="118"/>
  <c r="J49" i="118"/>
  <c r="J50" i="118"/>
  <c r="J51" i="118"/>
  <c r="J52" i="118"/>
  <c r="J53" i="118"/>
  <c r="J54" i="118"/>
  <c r="J55" i="118"/>
  <c r="J57" i="118"/>
  <c r="J58" i="118"/>
  <c r="J59" i="118"/>
  <c r="J60" i="118"/>
  <c r="J62" i="118"/>
  <c r="J64" i="118"/>
  <c r="J65" i="118"/>
  <c r="J66" i="118"/>
  <c r="J67" i="118"/>
  <c r="J68" i="118"/>
  <c r="J69" i="118"/>
  <c r="J70" i="118"/>
  <c r="J71" i="118"/>
  <c r="J72" i="118"/>
  <c r="J74" i="118"/>
  <c r="J75" i="118"/>
  <c r="J76" i="118"/>
  <c r="J77" i="118"/>
  <c r="J79" i="118"/>
  <c r="J80" i="118"/>
  <c r="J81" i="118"/>
  <c r="J82" i="118"/>
  <c r="J83" i="118"/>
  <c r="J84" i="118"/>
  <c r="J85" i="118"/>
  <c r="J86" i="118"/>
  <c r="J13" i="118"/>
  <c r="J14" i="118"/>
  <c r="J15" i="118"/>
  <c r="J16" i="118"/>
  <c r="J17" i="118"/>
  <c r="J18" i="118"/>
  <c r="J20" i="118"/>
  <c r="J22" i="118"/>
  <c r="J26" i="118"/>
  <c r="J27" i="118"/>
  <c r="J29"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8" i="186"/>
  <c r="J20" i="186"/>
  <c r="J22" i="186"/>
  <c r="J23" i="186"/>
  <c r="J24" i="186"/>
  <c r="J25" i="186"/>
  <c r="J26" i="186"/>
  <c r="J27" i="186"/>
  <c r="J28" i="186"/>
  <c r="J29" i="186"/>
  <c r="J30" i="186"/>
  <c r="J31" i="186"/>
  <c r="J32" i="186"/>
  <c r="J33" i="186"/>
  <c r="J34" i="186"/>
  <c r="J35" i="186"/>
  <c r="J37" i="186"/>
  <c r="J40" i="186"/>
  <c r="J41" i="186"/>
  <c r="J42" i="186"/>
  <c r="J43" i="186"/>
  <c r="J44" i="186"/>
  <c r="J45" i="186"/>
  <c r="J46" i="186"/>
  <c r="J48" i="186"/>
  <c r="J49" i="186"/>
  <c r="J50" i="186"/>
  <c r="J51" i="186"/>
  <c r="J52" i="186"/>
  <c r="J53" i="186"/>
  <c r="J54" i="186"/>
  <c r="J55" i="186"/>
  <c r="J56" i="186"/>
  <c r="J57" i="186"/>
  <c r="J58" i="186"/>
  <c r="J59" i="186"/>
  <c r="J60" i="186"/>
  <c r="J61" i="186"/>
  <c r="J62" i="186"/>
  <c r="J63" i="186"/>
  <c r="J64" i="186"/>
  <c r="J66" i="186"/>
  <c r="J69" i="186"/>
  <c r="J70" i="186"/>
  <c r="J71" i="186"/>
  <c r="J72" i="186"/>
  <c r="J73" i="186"/>
  <c r="J75" i="186"/>
  <c r="J76" i="186"/>
  <c r="J78"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7" i="190"/>
  <c r="J28" i="190"/>
  <c r="J29" i="190"/>
  <c r="J30" i="190"/>
  <c r="J32" i="190"/>
  <c r="J33" i="190"/>
  <c r="J34" i="190"/>
  <c r="J35" i="190"/>
  <c r="J36" i="190"/>
  <c r="J38" i="190"/>
  <c r="J40" i="190"/>
  <c r="J41" i="190"/>
  <c r="J42" i="190"/>
  <c r="J43" i="190"/>
  <c r="J44" i="190"/>
  <c r="J45" i="190"/>
  <c r="J46" i="190"/>
  <c r="J47" i="190"/>
  <c r="J48" i="190"/>
  <c r="J49" i="190"/>
  <c r="J51"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7" i="174"/>
  <c r="J18" i="174"/>
  <c r="J19" i="174"/>
  <c r="J20" i="174"/>
  <c r="J21" i="174"/>
  <c r="J22" i="174"/>
  <c r="J23" i="174"/>
  <c r="J25" i="174"/>
  <c r="J26" i="174"/>
  <c r="J27" i="174"/>
  <c r="J29" i="174"/>
  <c r="J30"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1" i="271"/>
  <c r="J122" i="271"/>
  <c r="J14" i="92" l="1"/>
  <c r="J15" i="92"/>
  <c r="J16" i="92"/>
  <c r="J19" i="92"/>
  <c r="J20" i="92"/>
  <c r="J22" i="92"/>
  <c r="J23" i="92"/>
  <c r="J24" i="92"/>
  <c r="J27" i="92"/>
  <c r="J28" i="92"/>
  <c r="J29" i="92"/>
  <c r="J30" i="92"/>
  <c r="J31" i="92"/>
  <c r="J33" i="92"/>
  <c r="J34" i="92"/>
  <c r="J13" i="92"/>
  <c r="J35" i="92"/>
  <c r="J36" i="92"/>
  <c r="J37" i="92"/>
  <c r="J38" i="92"/>
  <c r="J39" i="92"/>
  <c r="J40" i="92"/>
  <c r="J41" i="92"/>
  <c r="J42" i="92"/>
  <c r="J60"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09" i="254" l="1"/>
  <c r="J110" i="254"/>
  <c r="J64" i="248"/>
  <c r="J65" i="248"/>
  <c r="J77" i="230"/>
  <c r="J78" i="230"/>
  <c r="J79"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J106" i="425" l="1"/>
  <c r="G172" i="1" s="1"/>
  <c r="J174" i="254"/>
  <c r="J173" i="254"/>
  <c r="J172" i="254"/>
  <c r="J171" i="254"/>
  <c r="J170" i="254"/>
  <c r="J169" i="254"/>
  <c r="J168" i="254"/>
  <c r="J167" i="254"/>
  <c r="J166" i="254"/>
  <c r="J165" i="254"/>
  <c r="J164" i="254"/>
  <c r="J163" i="254"/>
  <c r="J162" i="254"/>
  <c r="J160" i="254"/>
  <c r="J159" i="254"/>
  <c r="J157" i="254"/>
  <c r="J156" i="254"/>
  <c r="J155" i="254"/>
  <c r="J154" i="254"/>
  <c r="J153" i="254"/>
  <c r="J152" i="254"/>
  <c r="J151" i="254"/>
  <c r="J150" i="254"/>
  <c r="J149" i="254"/>
  <c r="J148" i="254"/>
  <c r="J147" i="254"/>
  <c r="J146" i="254"/>
  <c r="J145" i="254"/>
  <c r="J144" i="254"/>
  <c r="J142" i="254"/>
  <c r="J141" i="254"/>
  <c r="J140" i="254"/>
  <c r="J139" i="254"/>
  <c r="J138" i="254"/>
  <c r="J137" i="254"/>
  <c r="J136" i="254"/>
  <c r="J135" i="254"/>
  <c r="J134" i="254"/>
  <c r="J133" i="254"/>
  <c r="J132" i="254"/>
  <c r="J131" i="254"/>
  <c r="J130" i="254"/>
  <c r="J128" i="254"/>
  <c r="J127" i="254"/>
  <c r="J126" i="254"/>
  <c r="J125" i="254"/>
  <c r="J124" i="254"/>
  <c r="J123" i="254"/>
  <c r="J122" i="254"/>
  <c r="J121" i="254"/>
  <c r="J120" i="254"/>
  <c r="J119" i="254"/>
  <c r="J117" i="254"/>
  <c r="J116" i="254"/>
  <c r="J115" i="254"/>
  <c r="J113" i="254"/>
  <c r="J112" i="254"/>
  <c r="J107" i="254"/>
  <c r="J106" i="254"/>
  <c r="J105" i="254"/>
  <c r="J104" i="254"/>
  <c r="J103" i="254"/>
  <c r="J102" i="254"/>
  <c r="J101" i="254"/>
  <c r="J100" i="254"/>
  <c r="J99" i="254"/>
  <c r="J98" i="254"/>
  <c r="J96"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6" i="265" l="1"/>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3" i="265"/>
  <c r="J154" i="265"/>
  <c r="J156" i="265"/>
  <c r="J157" i="265"/>
  <c r="J158" i="265"/>
  <c r="J159" i="265"/>
  <c r="J115" i="265"/>
  <c r="J116" i="265"/>
  <c r="J117" i="265"/>
  <c r="J118" i="265"/>
  <c r="J119" i="265"/>
  <c r="J120" i="265"/>
  <c r="J121" i="265"/>
  <c r="J122" i="265"/>
  <c r="J123" i="265"/>
  <c r="J124" i="265"/>
  <c r="J125" i="265"/>
  <c r="J99" i="255"/>
  <c r="J100" i="255"/>
  <c r="J101" i="255"/>
  <c r="J102" i="255"/>
  <c r="J103" i="255"/>
  <c r="J104" i="255"/>
  <c r="J105" i="25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7" i="255"/>
  <c r="J188" i="255"/>
  <c r="J189" i="255"/>
  <c r="J190" i="255"/>
  <c r="J21" i="255"/>
  <c r="J22" i="255"/>
  <c r="J23" i="255"/>
  <c r="J24" i="255"/>
  <c r="J25" i="255"/>
  <c r="J26" i="255"/>
  <c r="J27" i="255"/>
  <c r="J28" i="255"/>
  <c r="J29" i="255"/>
  <c r="J30" i="255"/>
  <c r="J31" i="255"/>
  <c r="J32" i="255"/>
  <c r="J86" i="255"/>
  <c r="J87" i="255"/>
  <c r="J88" i="255"/>
  <c r="J89" i="255"/>
  <c r="J90" i="255"/>
  <c r="J91" i="255"/>
  <c r="J92" i="255"/>
  <c r="J93" i="255"/>
  <c r="J94" i="255"/>
  <c r="J95" i="255"/>
  <c r="J96" i="255"/>
  <c r="J97" i="255"/>
  <c r="J98"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23" l="1"/>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38" i="415"/>
  <c r="J36" i="415"/>
  <c r="J35" i="415"/>
  <c r="J34" i="415"/>
  <c r="J33" i="415"/>
  <c r="J32" i="415"/>
  <c r="J31" i="415"/>
  <c r="J30" i="415"/>
  <c r="J29" i="415"/>
  <c r="J28" i="415"/>
  <c r="J27" i="415"/>
  <c r="J26" i="415"/>
  <c r="J21" i="415"/>
  <c r="J20" i="415"/>
  <c r="J19" i="415"/>
  <c r="J18" i="415"/>
  <c r="J17" i="415"/>
  <c r="J16" i="415"/>
  <c r="J15" i="415"/>
  <c r="J14"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1"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7"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89" i="400"/>
  <c r="J87" i="400"/>
  <c r="J86" i="400"/>
  <c r="J85" i="400"/>
  <c r="J84" i="400"/>
  <c r="J83" i="400"/>
  <c r="J82" i="400"/>
  <c r="J81" i="400"/>
  <c r="J80" i="400"/>
  <c r="J79" i="400"/>
  <c r="J78" i="400"/>
  <c r="J77" i="400"/>
  <c r="J76" i="400"/>
  <c r="J75" i="400"/>
  <c r="J74" i="400"/>
  <c r="J73" i="400"/>
  <c r="J72" i="400"/>
  <c r="J71" i="400"/>
  <c r="J70" i="400"/>
  <c r="J69" i="400"/>
  <c r="J68" i="400"/>
  <c r="J67" i="400"/>
  <c r="J66" i="400"/>
  <c r="J65" i="400"/>
  <c r="J64" i="400"/>
  <c r="J63" i="400"/>
  <c r="J62" i="400"/>
  <c r="J61" i="400"/>
  <c r="J60" i="400"/>
  <c r="J59" i="400"/>
  <c r="J58" i="400"/>
  <c r="J57" i="400"/>
  <c r="J55" i="400"/>
  <c r="J53" i="400"/>
  <c r="J52" i="400"/>
  <c r="J51" i="400"/>
  <c r="J50" i="400"/>
  <c r="J49" i="400"/>
  <c r="J48" i="400"/>
  <c r="J47" i="400"/>
  <c r="J46" i="400"/>
  <c r="J45" i="400"/>
  <c r="J44" i="400"/>
  <c r="J43" i="400"/>
  <c r="J42" i="400"/>
  <c r="J41" i="400"/>
  <c r="J39" i="400"/>
  <c r="J37" i="400"/>
  <c r="J36" i="400"/>
  <c r="J34" i="400"/>
  <c r="J33" i="400"/>
  <c r="J31" i="400"/>
  <c r="J30" i="400"/>
  <c r="J29" i="400"/>
  <c r="J28" i="400"/>
  <c r="J27" i="400"/>
  <c r="J26" i="400"/>
  <c r="J25" i="400"/>
  <c r="J24" i="400"/>
  <c r="J23" i="400"/>
  <c r="J22" i="400"/>
  <c r="J21" i="400"/>
  <c r="J19" i="400"/>
  <c r="J17" i="400"/>
  <c r="J16" i="400"/>
  <c r="J15" i="400"/>
  <c r="J14" i="400"/>
  <c r="J13" i="400"/>
  <c r="J12" i="400"/>
  <c r="J12" i="399"/>
  <c r="J48" i="398"/>
  <c r="J46" i="398"/>
  <c r="J43" i="398"/>
  <c r="J42" i="398"/>
  <c r="J38" i="398"/>
  <c r="J37" i="398"/>
  <c r="J36" i="398"/>
  <c r="J33" i="398"/>
  <c r="J31" i="398"/>
  <c r="J30" i="398"/>
  <c r="J28" i="398"/>
  <c r="J27" i="398"/>
  <c r="J26" i="398"/>
  <c r="J25" i="398"/>
  <c r="J24" i="398"/>
  <c r="J23" i="398"/>
  <c r="J22" i="398"/>
  <c r="J21" i="398"/>
  <c r="J20" i="398"/>
  <c r="J19" i="398"/>
  <c r="J18" i="398"/>
  <c r="J17" i="398"/>
  <c r="J15" i="398"/>
  <c r="J13" i="398"/>
  <c r="J12" i="398"/>
  <c r="J59" i="397"/>
  <c r="J57" i="397"/>
  <c r="J51" i="397"/>
  <c r="J50" i="397"/>
  <c r="J49" i="397"/>
  <c r="J48" i="397"/>
  <c r="J47" i="397"/>
  <c r="J46" i="397"/>
  <c r="J45" i="397"/>
  <c r="J44" i="397"/>
  <c r="J42" i="397"/>
  <c r="J40" i="397"/>
  <c r="J39" i="397"/>
  <c r="J38" i="397"/>
  <c r="J37" i="397"/>
  <c r="J36" i="397"/>
  <c r="J35"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99" i="382" s="1"/>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1" i="374"/>
  <c r="J20" i="374"/>
  <c r="J19" i="374"/>
  <c r="J18" i="374"/>
  <c r="J17" i="374"/>
  <c r="J16" i="374"/>
  <c r="J15" i="374"/>
  <c r="J14" i="374"/>
  <c r="J13" i="374"/>
  <c r="J12" i="374"/>
  <c r="J35" i="373"/>
  <c r="J34" i="373"/>
  <c r="J33" i="373"/>
  <c r="J32" i="373"/>
  <c r="J31" i="373"/>
  <c r="J29" i="373"/>
  <c r="J28" i="373"/>
  <c r="J26" i="373"/>
  <c r="J24" i="373"/>
  <c r="J23" i="373"/>
  <c r="J21" i="373"/>
  <c r="J20" i="373"/>
  <c r="J19"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2" i="370"/>
  <c r="J21"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5" i="348"/>
  <c r="J24" i="348"/>
  <c r="J23" i="348"/>
  <c r="J22" i="348"/>
  <c r="J21" i="348"/>
  <c r="J20" i="348"/>
  <c r="J19" i="348"/>
  <c r="J18"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0" i="321"/>
  <c r="J48" i="321"/>
  <c r="J47" i="321"/>
  <c r="J46"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67" i="397" l="1"/>
  <c r="G349" i="1" s="1"/>
  <c r="J118" i="334"/>
  <c r="G292" i="1" s="1"/>
  <c r="J105" i="391"/>
  <c r="G343" i="1" s="1"/>
  <c r="J75" i="344"/>
  <c r="G294" i="1" s="1"/>
  <c r="G334" i="1"/>
  <c r="J32" i="416"/>
  <c r="G76" i="1" s="1"/>
  <c r="J39" i="415"/>
  <c r="G52" i="1" s="1"/>
  <c r="J26" i="414"/>
  <c r="G48" i="1" s="1"/>
  <c r="J27" i="413"/>
  <c r="G23" i="1" s="1"/>
  <c r="J28" i="409"/>
  <c r="G361" i="1" s="1"/>
  <c r="J53" i="407"/>
  <c r="G359" i="1" s="1"/>
  <c r="J20" i="412"/>
  <c r="G364" i="1" s="1"/>
  <c r="J28" i="408"/>
  <c r="G360" i="1" s="1"/>
  <c r="J23" i="411"/>
  <c r="G363" i="1" s="1"/>
  <c r="J25" i="410"/>
  <c r="G362" i="1" s="1"/>
  <c r="J98" i="404"/>
  <c r="G356" i="1" s="1"/>
  <c r="J102" i="405"/>
  <c r="G357" i="1" s="1"/>
  <c r="J43" i="406"/>
  <c r="G358" i="1" s="1"/>
  <c r="J60" i="403"/>
  <c r="G355" i="1" s="1"/>
  <c r="J86" i="394"/>
  <c r="G346" i="1" s="1"/>
  <c r="J37" i="396"/>
  <c r="G348" i="1" s="1"/>
  <c r="J49" i="398"/>
  <c r="G350" i="1" s="1"/>
  <c r="J40" i="399"/>
  <c r="G351" i="1" s="1"/>
  <c r="J56" i="401"/>
  <c r="G353" i="1" s="1"/>
  <c r="J52" i="402"/>
  <c r="G354" i="1" s="1"/>
  <c r="J90" i="400"/>
  <c r="G352"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7" i="356"/>
  <c r="G308" i="1" s="1"/>
  <c r="J81" i="358"/>
  <c r="G310" i="1" s="1"/>
  <c r="J80" i="359"/>
  <c r="G311" i="1" s="1"/>
  <c r="J97" i="360"/>
  <c r="G312" i="1" s="1"/>
  <c r="J82" i="362"/>
  <c r="G314" i="1" s="1"/>
  <c r="G309" i="1"/>
  <c r="J89" i="361"/>
  <c r="G313" i="1" s="1"/>
  <c r="J26"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6" i="314"/>
  <c r="G270" i="1" s="1"/>
  <c r="J92" i="316"/>
  <c r="G273" i="1" s="1"/>
  <c r="J25" i="317"/>
  <c r="G274" i="1" s="1"/>
  <c r="J94" i="319"/>
  <c r="G277" i="1" s="1"/>
  <c r="J36" i="320"/>
  <c r="G278" i="1" s="1"/>
  <c r="J51" i="321"/>
  <c r="G279" i="1" s="1"/>
  <c r="J48" i="322"/>
  <c r="G280" i="1" s="1"/>
  <c r="J49" i="323"/>
  <c r="G281" i="1" s="1"/>
  <c r="J265" i="325"/>
  <c r="G283" i="1" s="1"/>
  <c r="G284" i="1"/>
  <c r="J59" i="327"/>
  <c r="G285" i="1" s="1"/>
  <c r="J74" i="315"/>
  <c r="G272" i="1" s="1"/>
  <c r="J35" i="311"/>
  <c r="G267" i="1" s="1"/>
  <c r="J49" i="318"/>
  <c r="G275" i="1" s="1"/>
  <c r="J92" i="308"/>
  <c r="G264" i="1" s="1"/>
  <c r="J37"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37" i="295"/>
  <c r="J36" i="295"/>
  <c r="J35" i="295"/>
  <c r="J32" i="295"/>
  <c r="J31" i="295"/>
  <c r="J30" i="295"/>
  <c r="J27" i="295"/>
  <c r="J25"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29" i="292"/>
  <c r="J27" i="292"/>
  <c r="J26" i="292"/>
  <c r="J25" i="292"/>
  <c r="J24" i="292"/>
  <c r="J23" i="292"/>
  <c r="J22" i="292"/>
  <c r="J21" i="292"/>
  <c r="J20" i="292"/>
  <c r="J19" i="292"/>
  <c r="J18" i="292"/>
  <c r="J17" i="292"/>
  <c r="J16" i="292"/>
  <c r="J15" i="292"/>
  <c r="J13" i="292"/>
  <c r="J12"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59" i="279"/>
  <c r="J158" i="279"/>
  <c r="J157" i="279"/>
  <c r="J156" i="279"/>
  <c r="J154" i="279"/>
  <c r="J153" i="279"/>
  <c r="J151" i="279"/>
  <c r="J148" i="279"/>
  <c r="J147" i="279"/>
  <c r="J146" i="279"/>
  <c r="J144" i="279"/>
  <c r="J143" i="279"/>
  <c r="J142" i="279"/>
  <c r="J140" i="279"/>
  <c r="J139" i="279"/>
  <c r="J137" i="279"/>
  <c r="J136" i="279"/>
  <c r="J134" i="279"/>
  <c r="J133" i="279"/>
  <c r="J132" i="279"/>
  <c r="J131" i="279"/>
  <c r="J130" i="279"/>
  <c r="J129" i="279"/>
  <c r="J128" i="279"/>
  <c r="J127" i="279"/>
  <c r="J126" i="279"/>
  <c r="J124" i="279"/>
  <c r="J123" i="279"/>
  <c r="J122" i="279"/>
  <c r="J121" i="279"/>
  <c r="J120" i="279"/>
  <c r="J119" i="279"/>
  <c r="J117" i="279"/>
  <c r="J116" i="279"/>
  <c r="J115" i="279"/>
  <c r="J114" i="279"/>
  <c r="J112" i="279"/>
  <c r="J111" i="279"/>
  <c r="J110" i="279"/>
  <c r="J109" i="279"/>
  <c r="J107" i="279"/>
  <c r="J106" i="279"/>
  <c r="J104" i="279"/>
  <c r="J102" i="279"/>
  <c r="J101" i="279"/>
  <c r="J100" i="279"/>
  <c r="J99" i="279"/>
  <c r="J97" i="279"/>
  <c r="J96" i="279"/>
  <c r="J93"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6" i="279"/>
  <c r="J65" i="279"/>
  <c r="J64" i="279"/>
  <c r="J63" i="279"/>
  <c r="J61"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J114" i="290"/>
  <c r="G247" i="1" s="1"/>
  <c r="J37" i="291"/>
  <c r="G248" i="1" s="1"/>
  <c r="J30" i="292"/>
  <c r="G249" i="1" s="1"/>
  <c r="J38" i="295"/>
  <c r="G252" i="1" s="1"/>
  <c r="J23" i="296"/>
  <c r="G253" i="1" s="1"/>
  <c r="J153" i="280"/>
  <c r="G236" i="1" s="1"/>
  <c r="J57" i="283"/>
  <c r="G239" i="1" s="1"/>
  <c r="J42" i="284"/>
  <c r="G241" i="1" s="1"/>
  <c r="J46" i="277"/>
  <c r="G229" i="1" s="1"/>
  <c r="J29" i="278"/>
  <c r="G231" i="1" s="1"/>
  <c r="J160"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49" i="275"/>
  <c r="J48" i="275"/>
  <c r="J46" i="275"/>
  <c r="J45" i="275"/>
  <c r="J44" i="275"/>
  <c r="J43" i="275"/>
  <c r="J41" i="275"/>
  <c r="J40" i="275"/>
  <c r="J39"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61" i="271"/>
  <c r="J160" i="271"/>
  <c r="J159" i="271"/>
  <c r="J157" i="271"/>
  <c r="J156" i="271"/>
  <c r="J155" i="271"/>
  <c r="J154" i="271"/>
  <c r="J153" i="271"/>
  <c r="J151" i="271"/>
  <c r="J150" i="271"/>
  <c r="J149" i="271"/>
  <c r="J148" i="271"/>
  <c r="J147" i="271"/>
  <c r="J143" i="271"/>
  <c r="J142" i="271"/>
  <c r="J141" i="271"/>
  <c r="J140" i="271"/>
  <c r="J138" i="271"/>
  <c r="J136" i="271"/>
  <c r="J135" i="271"/>
  <c r="J134" i="271"/>
  <c r="J133" i="271"/>
  <c r="J132" i="271"/>
  <c r="J130" i="271"/>
  <c r="J129" i="271"/>
  <c r="J128" i="271"/>
  <c r="J127" i="271"/>
  <c r="J126" i="271"/>
  <c r="J125" i="271"/>
  <c r="J124" i="271"/>
  <c r="J119"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4" i="265"/>
  <c r="J113" i="265"/>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9" i="264"/>
  <c r="J78" i="264"/>
  <c r="J77" i="264"/>
  <c r="J75" i="264"/>
  <c r="J73" i="264"/>
  <c r="J71" i="264"/>
  <c r="J69" i="264"/>
  <c r="J67" i="264"/>
  <c r="J66" i="264"/>
  <c r="J65" i="264"/>
  <c r="J64" i="264"/>
  <c r="J62" i="264"/>
  <c r="J61" i="264"/>
  <c r="J60" i="264"/>
  <c r="J59" i="264"/>
  <c r="J57" i="264"/>
  <c r="J55" i="264"/>
  <c r="J54" i="264"/>
  <c r="J53" i="264"/>
  <c r="J52" i="264"/>
  <c r="J51" i="264"/>
  <c r="J50" i="264"/>
  <c r="J49" i="264"/>
  <c r="J47" i="264"/>
  <c r="J46" i="264"/>
  <c r="J45" i="264"/>
  <c r="J43"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95" i="261"/>
  <c r="J94" i="261"/>
  <c r="J93" i="261"/>
  <c r="J92" i="261"/>
  <c r="J90" i="261"/>
  <c r="J89" i="261"/>
  <c r="J87" i="261"/>
  <c r="J83" i="261"/>
  <c r="J82" i="261"/>
  <c r="J80" i="261"/>
  <c r="J79" i="261"/>
  <c r="J78" i="261"/>
  <c r="J77" i="261"/>
  <c r="J75" i="261"/>
  <c r="J74" i="261"/>
  <c r="J73" i="261"/>
  <c r="J72" i="261"/>
  <c r="J71" i="261"/>
  <c r="J69" i="261"/>
  <c r="J68" i="261"/>
  <c r="J67" i="261"/>
  <c r="J66" i="261"/>
  <c r="J65" i="261"/>
  <c r="J64" i="261"/>
  <c r="J63" i="261"/>
  <c r="J62" i="261"/>
  <c r="J61" i="261"/>
  <c r="J60" i="261"/>
  <c r="J58" i="261"/>
  <c r="J57" i="261"/>
  <c r="J55" i="261"/>
  <c r="J54" i="261"/>
  <c r="J53" i="261"/>
  <c r="J52" i="261"/>
  <c r="J50" i="261"/>
  <c r="J48" i="261"/>
  <c r="J47" i="261"/>
  <c r="J45"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5" i="255"/>
  <c r="J84" i="255"/>
  <c r="J83" i="255"/>
  <c r="J82" i="255"/>
  <c r="J81" i="255"/>
  <c r="J80" i="255"/>
  <c r="J79" i="255"/>
  <c r="J78" i="255"/>
  <c r="J77" i="255"/>
  <c r="J76"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87" i="254"/>
  <c r="J185" i="254"/>
  <c r="J184" i="254"/>
  <c r="J182" i="254"/>
  <c r="J181" i="254"/>
  <c r="J179" i="254"/>
  <c r="J178" i="254"/>
  <c r="J177" i="254"/>
  <c r="J176" i="254"/>
  <c r="J175" i="254"/>
  <c r="J94" i="254"/>
  <c r="J93" i="254"/>
  <c r="J92" i="254"/>
  <c r="J89" i="254"/>
  <c r="J87" i="254"/>
  <c r="J86" i="254"/>
  <c r="J85" i="254"/>
  <c r="J84" i="254"/>
  <c r="J83" i="254"/>
  <c r="J82" i="254"/>
  <c r="J81" i="254"/>
  <c r="J79" i="254"/>
  <c r="J78"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53" i="251"/>
  <c r="J52" i="251"/>
  <c r="J51" i="251"/>
  <c r="J49" i="251"/>
  <c r="J48" i="251"/>
  <c r="J47" i="251"/>
  <c r="J46" i="251"/>
  <c r="J45" i="251"/>
  <c r="J44" i="251"/>
  <c r="J43" i="251"/>
  <c r="J41" i="251"/>
  <c r="J38" i="251"/>
  <c r="J36" i="251"/>
  <c r="J35" i="251"/>
  <c r="J34" i="251"/>
  <c r="J33" i="251"/>
  <c r="J32" i="251"/>
  <c r="J31" i="251"/>
  <c r="J30" i="251"/>
  <c r="J29" i="251"/>
  <c r="J28" i="251"/>
  <c r="J27" i="251"/>
  <c r="J26" i="251"/>
  <c r="J25" i="251"/>
  <c r="J24" i="251"/>
  <c r="J23" i="251"/>
  <c r="J22" i="251"/>
  <c r="J21" i="251"/>
  <c r="J20" i="251"/>
  <c r="J19" i="251"/>
  <c r="J18" i="251"/>
  <c r="J17" i="251"/>
  <c r="J16" i="251"/>
  <c r="J15" i="251"/>
  <c r="J13" i="251"/>
  <c r="J12"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162" i="271" l="1"/>
  <c r="J34" i="245"/>
  <c r="G185" i="1" s="1"/>
  <c r="J191" i="255"/>
  <c r="G200" i="1" s="1"/>
  <c r="J49" i="268"/>
  <c r="G217" i="1" s="1"/>
  <c r="J55" i="276"/>
  <c r="G228" i="1" s="1"/>
  <c r="J160" i="265"/>
  <c r="G214" i="1" s="1"/>
  <c r="J34" i="266"/>
  <c r="G215" i="1" s="1"/>
  <c r="J61" i="267"/>
  <c r="G216" i="1" s="1"/>
  <c r="J124" i="269"/>
  <c r="G218" i="1" s="1"/>
  <c r="J20" i="270"/>
  <c r="G219" i="1" s="1"/>
  <c r="G221" i="1"/>
  <c r="J23" i="273"/>
  <c r="G224" i="1" s="1"/>
  <c r="J58" i="274"/>
  <c r="G225" i="1" s="1"/>
  <c r="J50" i="275"/>
  <c r="G227" i="1" s="1"/>
  <c r="J94" i="272"/>
  <c r="G223" i="1" s="1"/>
  <c r="J48" i="243"/>
  <c r="G182" i="1" s="1"/>
  <c r="J22" i="244"/>
  <c r="G184" i="1" s="1"/>
  <c r="J62" i="247"/>
  <c r="G188" i="1" s="1"/>
  <c r="J109" i="248"/>
  <c r="G190" i="1" s="1"/>
  <c r="J64" i="250"/>
  <c r="G192" i="1" s="1"/>
  <c r="J54" i="251"/>
  <c r="G194" i="1" s="1"/>
  <c r="J45" i="252"/>
  <c r="G195" i="1" s="1"/>
  <c r="J188" i="254"/>
  <c r="G198" i="1" s="1"/>
  <c r="J67" i="257"/>
  <c r="G202" i="1" s="1"/>
  <c r="J49" i="258"/>
  <c r="G203" i="1" s="1"/>
  <c r="J30" i="260"/>
  <c r="G205" i="1" s="1"/>
  <c r="J80" i="264"/>
  <c r="G212" i="1" s="1"/>
  <c r="J96" i="241"/>
  <c r="G180" i="1" s="1"/>
  <c r="J66" i="242"/>
  <c r="G181" i="1" s="1"/>
  <c r="J59" i="246"/>
  <c r="G187" i="1" s="1"/>
  <c r="J120" i="249"/>
  <c r="G191" i="1" s="1"/>
  <c r="J45" i="253"/>
  <c r="G196" i="1" s="1"/>
  <c r="J34" i="256"/>
  <c r="G201" i="1" s="1"/>
  <c r="J124" i="259"/>
  <c r="G204" i="1" s="1"/>
  <c r="J96" i="261"/>
  <c r="G207"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05" i="230"/>
  <c r="J99" i="230"/>
  <c r="J97" i="230"/>
  <c r="J95" i="230"/>
  <c r="J94" i="230"/>
  <c r="J93" i="230"/>
  <c r="J91" i="230"/>
  <c r="J87" i="230"/>
  <c r="J85" i="230"/>
  <c r="J75" i="230"/>
  <c r="J73" i="230"/>
  <c r="J72" i="230"/>
  <c r="J70" i="230"/>
  <c r="J69" i="230"/>
  <c r="J68" i="230"/>
  <c r="J67" i="230"/>
  <c r="J66" i="230"/>
  <c r="J65" i="230"/>
  <c r="J63" i="230"/>
  <c r="J61" i="230"/>
  <c r="J60" i="230"/>
  <c r="J59" i="230"/>
  <c r="J58" i="230"/>
  <c r="J57" i="230"/>
  <c r="J54" i="230"/>
  <c r="J52" i="230"/>
  <c r="J51" i="230"/>
  <c r="J50" i="230"/>
  <c r="J43" i="230"/>
  <c r="J42" i="230"/>
  <c r="J41" i="230"/>
  <c r="J40" i="230"/>
  <c r="J39" i="230"/>
  <c r="J37" i="230"/>
  <c r="J36" i="230"/>
  <c r="J35" i="230"/>
  <c r="J13" i="230"/>
  <c r="J12" i="230"/>
  <c r="J24" i="229"/>
  <c r="J23" i="229"/>
  <c r="J22" i="229"/>
  <c r="J21" i="229"/>
  <c r="J20" i="229"/>
  <c r="J19" i="229"/>
  <c r="J18" i="229"/>
  <c r="J17" i="229"/>
  <c r="J16" i="229"/>
  <c r="J15" i="229"/>
  <c r="J14" i="229"/>
  <c r="J12" i="229"/>
  <c r="J12" i="228"/>
  <c r="J106" i="230" l="1"/>
  <c r="G165" i="1" s="1"/>
  <c r="J98" i="236"/>
  <c r="G173" i="1" s="1"/>
  <c r="J98" i="228"/>
  <c r="G162" i="1" s="1"/>
  <c r="J136" i="231"/>
  <c r="G166" i="1" s="1"/>
  <c r="J30" i="232"/>
  <c r="G167" i="1" s="1"/>
  <c r="J22" i="234"/>
  <c r="G170" i="1" s="1"/>
  <c r="J94" i="238"/>
  <c r="G176" i="1" s="1"/>
  <c r="J66" i="239"/>
  <c r="G177" i="1" s="1"/>
  <c r="J48" i="240"/>
  <c r="G178" i="1" s="1"/>
  <c r="J25" i="229"/>
  <c r="G163" i="1" s="1"/>
  <c r="J22" i="233"/>
  <c r="G169" i="1" s="1"/>
  <c r="J25" i="237"/>
  <c r="G174" i="1" s="1"/>
  <c r="J42" i="227"/>
  <c r="J40" i="227"/>
  <c r="J39" i="227"/>
  <c r="J38" i="227"/>
  <c r="J37" i="227"/>
  <c r="J35" i="227"/>
  <c r="J34" i="227"/>
  <c r="J33" i="227"/>
  <c r="J15" i="227"/>
  <c r="J14" i="227"/>
  <c r="J12" i="227"/>
  <c r="J12" i="226"/>
  <c r="J21" i="225"/>
  <c r="J20" i="225"/>
  <c r="J17" i="225"/>
  <c r="J15" i="225"/>
  <c r="J14" i="225"/>
  <c r="J12" i="225"/>
  <c r="J32" i="224"/>
  <c r="J31" i="224"/>
  <c r="J30" i="224"/>
  <c r="J29" i="224"/>
  <c r="J28" i="224"/>
  <c r="J27" i="224"/>
  <c r="J26" i="224"/>
  <c r="J25" i="224"/>
  <c r="J24" i="224"/>
  <c r="J23" i="224"/>
  <c r="J21" i="224"/>
  <c r="J17" i="224"/>
  <c r="J15" i="224"/>
  <c r="J14" i="224"/>
  <c r="J13" i="224"/>
  <c r="J12" i="224"/>
  <c r="J39" i="223"/>
  <c r="J37" i="223"/>
  <c r="J36" i="223"/>
  <c r="J35" i="223"/>
  <c r="J34" i="223"/>
  <c r="J33" i="223"/>
  <c r="J32" i="223"/>
  <c r="J31" i="223"/>
  <c r="J30" i="223"/>
  <c r="J29" i="223"/>
  <c r="J28" i="223"/>
  <c r="J27" i="223"/>
  <c r="J26" i="223"/>
  <c r="J24" i="223"/>
  <c r="J23" i="223"/>
  <c r="J21" i="223"/>
  <c r="J15" i="223"/>
  <c r="J14" i="223"/>
  <c r="J13" i="223"/>
  <c r="J12" i="223"/>
  <c r="J30" i="222"/>
  <c r="J29" i="222"/>
  <c r="J28" i="222"/>
  <c r="J27" i="222"/>
  <c r="J26" i="222"/>
  <c r="J25" i="222"/>
  <c r="J24" i="222"/>
  <c r="J23" i="222"/>
  <c r="J21" i="222"/>
  <c r="J15" i="222"/>
  <c r="J14" i="222"/>
  <c r="J13" i="222"/>
  <c r="J12" i="222"/>
  <c r="J39" i="221"/>
  <c r="J37" i="221"/>
  <c r="J36" i="221"/>
  <c r="J35" i="221"/>
  <c r="J34" i="221"/>
  <c r="J33" i="221"/>
  <c r="J32" i="221"/>
  <c r="J31" i="221"/>
  <c r="J30" i="221"/>
  <c r="J29" i="221"/>
  <c r="J28" i="221"/>
  <c r="J27" i="221"/>
  <c r="J26" i="221"/>
  <c r="J24" i="221"/>
  <c r="J23" i="221"/>
  <c r="J21" i="221"/>
  <c r="J15" i="221"/>
  <c r="J14" i="221"/>
  <c r="J13" i="221"/>
  <c r="J12" i="221"/>
  <c r="J39" i="220"/>
  <c r="J37" i="220"/>
  <c r="J36" i="220"/>
  <c r="J35" i="220"/>
  <c r="J34" i="220"/>
  <c r="J33" i="220"/>
  <c r="J32" i="220"/>
  <c r="J31" i="220"/>
  <c r="J30" i="220"/>
  <c r="J29" i="220"/>
  <c r="J28" i="220"/>
  <c r="J27" i="220"/>
  <c r="J26" i="220"/>
  <c r="J24" i="220"/>
  <c r="J23" i="220"/>
  <c r="J21" i="220"/>
  <c r="J15" i="220"/>
  <c r="J14" i="220"/>
  <c r="J13" i="220"/>
  <c r="J12" i="220"/>
  <c r="J30" i="219"/>
  <c r="J29" i="219"/>
  <c r="J28" i="219"/>
  <c r="J27" i="219"/>
  <c r="J26" i="219"/>
  <c r="J25" i="219"/>
  <c r="J24" i="219"/>
  <c r="J23" i="219"/>
  <c r="J21" i="219"/>
  <c r="J20" i="219"/>
  <c r="J19" i="219"/>
  <c r="J18" i="219"/>
  <c r="J17" i="219"/>
  <c r="J16" i="219"/>
  <c r="J15" i="219"/>
  <c r="J14" i="219"/>
  <c r="J13" i="219"/>
  <c r="J12" i="219"/>
  <c r="J31" i="218"/>
  <c r="J30" i="218"/>
  <c r="J29" i="218"/>
  <c r="J28" i="218"/>
  <c r="J27" i="218"/>
  <c r="J26" i="218"/>
  <c r="J25" i="218"/>
  <c r="J24" i="218"/>
  <c r="J23" i="218"/>
  <c r="J21" i="218"/>
  <c r="J17" i="218"/>
  <c r="J15" i="218"/>
  <c r="J14" i="218"/>
  <c r="J13" i="218"/>
  <c r="J12" i="218"/>
  <c r="J93" i="217"/>
  <c r="J92" i="217"/>
  <c r="J91" i="217"/>
  <c r="J90" i="217"/>
  <c r="J89" i="217"/>
  <c r="J88" i="217"/>
  <c r="J87" i="217"/>
  <c r="J86" i="217"/>
  <c r="J85" i="217"/>
  <c r="J83" i="217"/>
  <c r="J81" i="217"/>
  <c r="J80" i="217"/>
  <c r="J79" i="217"/>
  <c r="J78" i="217"/>
  <c r="J77" i="217"/>
  <c r="J76" i="217"/>
  <c r="J75" i="217"/>
  <c r="J74" i="217"/>
  <c r="J73" i="217"/>
  <c r="J72" i="217"/>
  <c r="J71" i="217"/>
  <c r="J70" i="217"/>
  <c r="J69" i="217"/>
  <c r="J68" i="217"/>
  <c r="J67" i="217"/>
  <c r="J66" i="217"/>
  <c r="J65" i="217"/>
  <c r="J64" i="217"/>
  <c r="J63" i="217"/>
  <c r="J61" i="217"/>
  <c r="J60" i="217"/>
  <c r="J59" i="217"/>
  <c r="J58" i="217"/>
  <c r="J57" i="217"/>
  <c r="J56" i="217"/>
  <c r="J55" i="217"/>
  <c r="J54" i="217"/>
  <c r="J53" i="217"/>
  <c r="J52" i="217"/>
  <c r="J51" i="217"/>
  <c r="J50" i="217"/>
  <c r="J49" i="217"/>
  <c r="J48" i="217"/>
  <c r="J47" i="217"/>
  <c r="J46" i="217"/>
  <c r="J45" i="217"/>
  <c r="J44" i="217"/>
  <c r="J42" i="217"/>
  <c r="J41" i="217"/>
  <c r="J40" i="217"/>
  <c r="J39" i="217"/>
  <c r="J38" i="217"/>
  <c r="J37" i="217"/>
  <c r="J36" i="217"/>
  <c r="J35" i="217"/>
  <c r="J34" i="217"/>
  <c r="J33" i="217"/>
  <c r="J32" i="217"/>
  <c r="J31" i="217"/>
  <c r="J30" i="217"/>
  <c r="J24" i="217"/>
  <c r="J17"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3" i="215"/>
  <c r="J31" i="215"/>
  <c r="J30" i="215"/>
  <c r="J29" i="215"/>
  <c r="J28" i="215"/>
  <c r="J27" i="215"/>
  <c r="J26" i="215"/>
  <c r="J24" i="215"/>
  <c r="J19" i="215"/>
  <c r="J18" i="215"/>
  <c r="J17" i="215"/>
  <c r="J16" i="215"/>
  <c r="J15" i="215"/>
  <c r="J14" i="215"/>
  <c r="J13" i="215"/>
  <c r="J12" i="215"/>
  <c r="J58" i="214"/>
  <c r="J56" i="214"/>
  <c r="J55" i="214"/>
  <c r="J54" i="214"/>
  <c r="J53" i="214"/>
  <c r="J52" i="214"/>
  <c r="J51" i="214"/>
  <c r="J49" i="214"/>
  <c r="J48" i="214"/>
  <c r="J47" i="214"/>
  <c r="J46" i="214"/>
  <c r="J45" i="214"/>
  <c r="J44" i="214"/>
  <c r="J43" i="214"/>
  <c r="J42" i="214"/>
  <c r="J41" i="214"/>
  <c r="J39" i="214"/>
  <c r="J38" i="214"/>
  <c r="J37" i="214"/>
  <c r="J36" i="214"/>
  <c r="J35" i="214"/>
  <c r="J34" i="214"/>
  <c r="J33" i="214"/>
  <c r="J32" i="214"/>
  <c r="J31" i="214"/>
  <c r="J30" i="214"/>
  <c r="J29" i="214"/>
  <c r="J28" i="214"/>
  <c r="J27" i="214"/>
  <c r="J25" i="214"/>
  <c r="J24" i="214"/>
  <c r="J22" i="214"/>
  <c r="J18" i="214"/>
  <c r="J17" i="214"/>
  <c r="J16" i="214"/>
  <c r="J15" i="214"/>
  <c r="J14" i="214"/>
  <c r="J13" i="214"/>
  <c r="J12" i="214"/>
  <c r="J28" i="213"/>
  <c r="J27" i="213"/>
  <c r="J26" i="213"/>
  <c r="J25" i="213"/>
  <c r="J24" i="213"/>
  <c r="J22" i="213"/>
  <c r="J21" i="213"/>
  <c r="J20" i="213"/>
  <c r="J19" i="213"/>
  <c r="J18" i="213"/>
  <c r="J17" i="213"/>
  <c r="J16" i="213"/>
  <c r="J14" i="213"/>
  <c r="J13" i="213"/>
  <c r="J12" i="213"/>
  <c r="J29" i="212"/>
  <c r="J28" i="212"/>
  <c r="J27" i="212"/>
  <c r="J25" i="212"/>
  <c r="J24" i="212"/>
  <c r="J23" i="212"/>
  <c r="J22" i="212"/>
  <c r="J21" i="212"/>
  <c r="J20" i="212"/>
  <c r="J19" i="212"/>
  <c r="J17" i="212"/>
  <c r="J16" i="212"/>
  <c r="J42" i="212" s="1"/>
  <c r="J15" i="212"/>
  <c r="J26" i="211"/>
  <c r="J25" i="211"/>
  <c r="J24" i="211"/>
  <c r="J23" i="211"/>
  <c r="J21" i="211"/>
  <c r="J20" i="211"/>
  <c r="J19" i="211"/>
  <c r="J18" i="211"/>
  <c r="J13" i="211"/>
  <c r="J12" i="211"/>
  <c r="J31" i="210"/>
  <c r="J29" i="210"/>
  <c r="J28" i="210"/>
  <c r="J27" i="210"/>
  <c r="J26" i="210"/>
  <c r="J25" i="210"/>
  <c r="J24" i="210"/>
  <c r="J21" i="210"/>
  <c r="J17" i="210"/>
  <c r="J16" i="210"/>
  <c r="J15" i="210"/>
  <c r="J14" i="210"/>
  <c r="J13" i="210"/>
  <c r="J12" i="210"/>
  <c r="J20" i="209"/>
  <c r="J19" i="209"/>
  <c r="J18" i="209"/>
  <c r="J17" i="209"/>
  <c r="J16" i="209"/>
  <c r="J15" i="209"/>
  <c r="J14" i="209"/>
  <c r="J13" i="209"/>
  <c r="J12" i="209"/>
  <c r="J43" i="208"/>
  <c r="J12" i="208"/>
  <c r="J150" i="207"/>
  <c r="J149" i="207"/>
  <c r="J148" i="207"/>
  <c r="J147" i="207"/>
  <c r="J143" i="207"/>
  <c r="J142" i="207"/>
  <c r="J140" i="207"/>
  <c r="J139" i="207"/>
  <c r="J138" i="207"/>
  <c r="J137" i="207"/>
  <c r="J136" i="207"/>
  <c r="J135" i="207"/>
  <c r="J134" i="207"/>
  <c r="J133" i="207"/>
  <c r="J130" i="207"/>
  <c r="J129" i="207"/>
  <c r="J128" i="207"/>
  <c r="J126" i="207"/>
  <c r="J125" i="207"/>
  <c r="J124" i="207"/>
  <c r="J123" i="207"/>
  <c r="J122" i="207"/>
  <c r="J121" i="207"/>
  <c r="J120" i="207"/>
  <c r="J119" i="207"/>
  <c r="J118" i="207"/>
  <c r="J117" i="207"/>
  <c r="J116" i="207"/>
  <c r="J115" i="207"/>
  <c r="J114" i="207"/>
  <c r="J113" i="207"/>
  <c r="J111" i="207"/>
  <c r="J109" i="207"/>
  <c r="J108" i="207"/>
  <c r="J107" i="207"/>
  <c r="J106" i="207"/>
  <c r="J102" i="207"/>
  <c r="J101" i="207"/>
  <c r="J50" i="207"/>
  <c r="J49" i="207"/>
  <c r="J48"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7"/>
  <c r="J12" i="206"/>
  <c r="J65" i="206" s="1"/>
  <c r="J12" i="205"/>
  <c r="J30" i="204"/>
  <c r="J28" i="204"/>
  <c r="J27" i="204"/>
  <c r="J26" i="204"/>
  <c r="J25"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3" i="201"/>
  <c r="J82" i="201"/>
  <c r="J80" i="201"/>
  <c r="J79" i="201"/>
  <c r="J78" i="201"/>
  <c r="J76" i="201"/>
  <c r="J75" i="201"/>
  <c r="J74" i="201"/>
  <c r="J73" i="201"/>
  <c r="J72" i="201"/>
  <c r="J71" i="201"/>
  <c r="J70" i="201"/>
  <c r="J69" i="201"/>
  <c r="J66" i="201"/>
  <c r="J64" i="201"/>
  <c r="J63" i="201"/>
  <c r="J62" i="201"/>
  <c r="J61" i="201"/>
  <c r="J60" i="201"/>
  <c r="J59" i="201"/>
  <c r="J58"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1" i="199"/>
  <c r="J50" i="199"/>
  <c r="J49" i="199"/>
  <c r="J48" i="199"/>
  <c r="J46" i="199"/>
  <c r="J45" i="199"/>
  <c r="J44" i="199"/>
  <c r="J42" i="199"/>
  <c r="J41" i="199"/>
  <c r="J39" i="199"/>
  <c r="J37" i="199"/>
  <c r="J36" i="199"/>
  <c r="J35" i="199"/>
  <c r="J34" i="199"/>
  <c r="J33" i="199"/>
  <c r="J31" i="199"/>
  <c r="J30" i="199"/>
  <c r="J29" i="199"/>
  <c r="J28" i="199"/>
  <c r="J27" i="199"/>
  <c r="J25" i="199"/>
  <c r="J24" i="199"/>
  <c r="J18" i="199"/>
  <c r="J17" i="199"/>
  <c r="J16" i="199"/>
  <c r="J15" i="199"/>
  <c r="J14" i="199"/>
  <c r="J13" i="199"/>
  <c r="J12" i="199"/>
  <c r="J31" i="204" l="1"/>
  <c r="G136" i="1" s="1"/>
  <c r="J34" i="215"/>
  <c r="G147" i="1" s="1"/>
  <c r="G138" i="1"/>
  <c r="J40" i="220"/>
  <c r="G152" i="1" s="1"/>
  <c r="J84" i="201"/>
  <c r="G133" i="1" s="1"/>
  <c r="J66" i="205"/>
  <c r="G137" i="1" s="1"/>
  <c r="J21" i="209"/>
  <c r="G141" i="1" s="1"/>
  <c r="J31" i="219"/>
  <c r="G151" i="1" s="1"/>
  <c r="J40" i="221"/>
  <c r="G153" i="1" s="1"/>
  <c r="J31" i="222"/>
  <c r="G154" i="1" s="1"/>
  <c r="J40" i="223"/>
  <c r="G155" i="1" s="1"/>
  <c r="J22" i="225"/>
  <c r="G158" i="1" s="1"/>
  <c r="J22" i="226"/>
  <c r="G159" i="1" s="1"/>
  <c r="J101" i="227"/>
  <c r="G161" i="1" s="1"/>
  <c r="J85" i="199"/>
  <c r="G131" i="1" s="1"/>
  <c r="J54" i="200"/>
  <c r="G132" i="1" s="1"/>
  <c r="J38" i="202"/>
  <c r="G134" i="1" s="1"/>
  <c r="J96" i="203"/>
  <c r="G135" i="1" s="1"/>
  <c r="J151" i="207"/>
  <c r="G139" i="1" s="1"/>
  <c r="J63" i="208"/>
  <c r="G140" i="1" s="1"/>
  <c r="J32" i="210"/>
  <c r="G142" i="1" s="1"/>
  <c r="G143" i="1"/>
  <c r="G144" i="1"/>
  <c r="J39" i="213"/>
  <c r="G145" i="1" s="1"/>
  <c r="J85" i="214"/>
  <c r="G146" i="1" s="1"/>
  <c r="J131" i="216"/>
  <c r="G148" i="1" s="1"/>
  <c r="J110" i="217"/>
  <c r="G149" i="1" s="1"/>
  <c r="J32" i="218"/>
  <c r="G150" i="1" s="1"/>
  <c r="J33"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4" i="194"/>
  <c r="J43" i="194"/>
  <c r="J42" i="194"/>
  <c r="J41" i="194"/>
  <c r="J40" i="194"/>
  <c r="J39" i="194"/>
  <c r="J38" i="194"/>
  <c r="J37" i="194"/>
  <c r="J36" i="194"/>
  <c r="J35" i="194"/>
  <c r="J33" i="194"/>
  <c r="J32" i="194"/>
  <c r="J31" i="194"/>
  <c r="J30" i="194"/>
  <c r="J29" i="194"/>
  <c r="J28" i="194"/>
  <c r="J27" i="194"/>
  <c r="J26" i="194"/>
  <c r="J25" i="194"/>
  <c r="J24" i="194"/>
  <c r="J22" i="194"/>
  <c r="J20" i="194"/>
  <c r="J19" i="194"/>
  <c r="J18" i="194"/>
  <c r="J17" i="194"/>
  <c r="J16" i="194"/>
  <c r="J15" i="194"/>
  <c r="J14" i="194"/>
  <c r="J13" i="194"/>
  <c r="J12" i="194"/>
  <c r="J106" i="193"/>
  <c r="J104" i="193"/>
  <c r="J103" i="193"/>
  <c r="J102" i="193"/>
  <c r="J101" i="193"/>
  <c r="J100" i="193"/>
  <c r="J99" i="193"/>
  <c r="J98" i="193"/>
  <c r="J97" i="193"/>
  <c r="J95" i="193"/>
  <c r="J94" i="193"/>
  <c r="J93" i="193"/>
  <c r="J92" i="193"/>
  <c r="J91" i="193"/>
  <c r="J90" i="193"/>
  <c r="J89" i="193"/>
  <c r="J88" i="193"/>
  <c r="J87" i="193"/>
  <c r="J85" i="193"/>
  <c r="J84" i="193"/>
  <c r="J83" i="193"/>
  <c r="J82" i="193"/>
  <c r="J81" i="193"/>
  <c r="J80" i="193"/>
  <c r="J79" i="193"/>
  <c r="J78" i="193"/>
  <c r="J77" i="193"/>
  <c r="J76" i="193"/>
  <c r="J75" i="193"/>
  <c r="J74" i="193"/>
  <c r="J73" i="193"/>
  <c r="J72" i="193"/>
  <c r="J71" i="193"/>
  <c r="J70" i="193"/>
  <c r="J69" i="193"/>
  <c r="J68" i="193"/>
  <c r="J67" i="193"/>
  <c r="J66" i="193"/>
  <c r="J65" i="193"/>
  <c r="J63" i="193"/>
  <c r="J62" i="193"/>
  <c r="J61" i="193"/>
  <c r="J60" i="193"/>
  <c r="J59" i="193"/>
  <c r="J58" i="193"/>
  <c r="J57" i="193"/>
  <c r="J56" i="193"/>
  <c r="J55" i="193"/>
  <c r="J54" i="193"/>
  <c r="J53" i="193"/>
  <c r="J52" i="193"/>
  <c r="J51" i="193"/>
  <c r="J50" i="193"/>
  <c r="J49" i="193"/>
  <c r="J48" i="193"/>
  <c r="J47" i="193"/>
  <c r="J46" i="193"/>
  <c r="J45" i="193"/>
  <c r="J43" i="193"/>
  <c r="J42" i="193"/>
  <c r="J41" i="193"/>
  <c r="J40" i="193"/>
  <c r="J39" i="193"/>
  <c r="J38" i="193"/>
  <c r="J37" i="193"/>
  <c r="J36" i="193"/>
  <c r="J24" i="193"/>
  <c r="J23" i="193"/>
  <c r="J22" i="193"/>
  <c r="J21" i="193"/>
  <c r="J20" i="193"/>
  <c r="J19" i="193"/>
  <c r="J18" i="193"/>
  <c r="J17" i="193"/>
  <c r="J16" i="193"/>
  <c r="J15" i="193"/>
  <c r="J14" i="193"/>
  <c r="J13" i="193"/>
  <c r="J12" i="193"/>
  <c r="J132" i="192"/>
  <c r="J131" i="192"/>
  <c r="J130" i="192"/>
  <c r="J127" i="192"/>
  <c r="J125" i="192"/>
  <c r="J124" i="192"/>
  <c r="J123" i="192"/>
  <c r="J122" i="192"/>
  <c r="J121" i="192"/>
  <c r="J120" i="192"/>
  <c r="J119" i="192"/>
  <c r="J118" i="192"/>
  <c r="J117" i="192"/>
  <c r="J116" i="192"/>
  <c r="J115" i="192"/>
  <c r="J114" i="192"/>
  <c r="J113" i="192"/>
  <c r="J112" i="192"/>
  <c r="J111" i="192"/>
  <c r="J110" i="192"/>
  <c r="J108" i="192"/>
  <c r="J107" i="192"/>
  <c r="J106" i="192"/>
  <c r="J105" i="192"/>
  <c r="J104" i="192"/>
  <c r="J102" i="192"/>
  <c r="J101" i="192"/>
  <c r="J100" i="192"/>
  <c r="J98" i="192"/>
  <c r="J97" i="192"/>
  <c r="J96" i="192"/>
  <c r="J94" i="192"/>
  <c r="J93" i="192"/>
  <c r="J92" i="192"/>
  <c r="J91" i="192"/>
  <c r="J90" i="192"/>
  <c r="J89" i="192"/>
  <c r="J88" i="192"/>
  <c r="J87" i="192"/>
  <c r="J86" i="192"/>
  <c r="J85" i="192"/>
  <c r="J84" i="192"/>
  <c r="J83" i="192"/>
  <c r="J81" i="192"/>
  <c r="J80" i="192"/>
  <c r="J79" i="192"/>
  <c r="J78" i="192"/>
  <c r="J77" i="192"/>
  <c r="J76" i="192"/>
  <c r="J75" i="192"/>
  <c r="J74" i="192"/>
  <c r="J73" i="192"/>
  <c r="J72" i="192"/>
  <c r="J71" i="192"/>
  <c r="J70" i="192"/>
  <c r="J69" i="192"/>
  <c r="J68" i="192"/>
  <c r="J67" i="192"/>
  <c r="J65" i="192"/>
  <c r="J64" i="192"/>
  <c r="J63" i="192"/>
  <c r="J62"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7" i="192"/>
  <c r="J36" i="192"/>
  <c r="J35" i="192"/>
  <c r="J34"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52" i="188"/>
  <c r="J49"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80"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81" i="186"/>
  <c r="G120" i="1" s="1"/>
  <c r="J52" i="190"/>
  <c r="G116" i="1" s="1"/>
  <c r="J151" i="192"/>
  <c r="G124" i="1" s="1"/>
  <c r="J125" i="193"/>
  <c r="G125" i="1" s="1"/>
  <c r="J73" i="194"/>
  <c r="G126" i="1" s="1"/>
  <c r="J93" i="196"/>
  <c r="G128" i="1" s="1"/>
  <c r="J93" i="197"/>
  <c r="G129" i="1" s="1"/>
  <c r="J96" i="198"/>
  <c r="G130" i="1" s="1"/>
  <c r="J27" i="179"/>
  <c r="G113" i="1" s="1"/>
  <c r="J19" i="181"/>
  <c r="G77" i="1" s="1"/>
  <c r="J50" i="184"/>
  <c r="G118" i="1" s="1"/>
  <c r="J50" i="185"/>
  <c r="G119" i="1" s="1"/>
  <c r="G121" i="1"/>
  <c r="J53"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2" i="174"/>
  <c r="J12" i="173"/>
  <c r="J23" i="172"/>
  <c r="J21" i="172"/>
  <c r="J19" i="172"/>
  <c r="J18" i="172"/>
  <c r="J17" i="172"/>
  <c r="J16" i="172"/>
  <c r="J15" i="172"/>
  <c r="J13" i="172"/>
  <c r="J12" i="172"/>
  <c r="J59" i="171"/>
  <c r="J57" i="171"/>
  <c r="J55" i="171"/>
  <c r="J54" i="171"/>
  <c r="J51" i="171"/>
  <c r="J49"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40" i="165" l="1"/>
  <c r="G14" i="1" s="1"/>
  <c r="J43" i="169"/>
  <c r="G108" i="1" s="1"/>
  <c r="J60" i="171"/>
  <c r="G110" i="1" s="1"/>
  <c r="J69" i="173"/>
  <c r="G112" i="1" s="1"/>
  <c r="J72" i="175"/>
  <c r="G115" i="1" s="1"/>
  <c r="J33" i="174"/>
  <c r="G114" i="1" s="1"/>
  <c r="J28" i="176"/>
  <c r="G71" i="1" s="1"/>
  <c r="J131"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76" i="120"/>
  <c r="J74" i="120"/>
  <c r="J73" i="120"/>
  <c r="J71" i="120"/>
  <c r="J70" i="120"/>
  <c r="J69" i="120"/>
  <c r="J68" i="120"/>
  <c r="J67" i="120"/>
  <c r="J65" i="120"/>
  <c r="J64" i="120"/>
  <c r="J62" i="120"/>
  <c r="J61" i="120"/>
  <c r="J59" i="120"/>
  <c r="J58" i="120"/>
  <c r="J57" i="120"/>
  <c r="J55" i="120"/>
  <c r="J54" i="120"/>
  <c r="J53" i="120"/>
  <c r="J52" i="120"/>
  <c r="J51" i="120"/>
  <c r="J50" i="120"/>
  <c r="J49" i="120"/>
  <c r="J48" i="120"/>
  <c r="J47" i="120"/>
  <c r="J46" i="120"/>
  <c r="J45" i="120"/>
  <c r="J43" i="120"/>
  <c r="J42" i="120"/>
  <c r="J41" i="120"/>
  <c r="J40" i="120"/>
  <c r="J39" i="120"/>
  <c r="J38" i="120"/>
  <c r="J37" i="120"/>
  <c r="J36" i="120"/>
  <c r="J34" i="120"/>
  <c r="J27" i="120"/>
  <c r="J26" i="120"/>
  <c r="J22"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6" i="115"/>
  <c r="J65" i="115"/>
  <c r="J62" i="115"/>
  <c r="J57" i="115"/>
  <c r="J56" i="115"/>
  <c r="J55" i="115"/>
  <c r="J54" i="115"/>
  <c r="J53" i="115"/>
  <c r="J52" i="115"/>
  <c r="J51" i="115"/>
  <c r="J50" i="115"/>
  <c r="J49" i="115"/>
  <c r="J48" i="115"/>
  <c r="J47" i="115"/>
  <c r="J46" i="115"/>
  <c r="J45" i="115"/>
  <c r="J44" i="115"/>
  <c r="J43" i="115"/>
  <c r="J41" i="115"/>
  <c r="J40" i="115"/>
  <c r="J38" i="115"/>
  <c r="J37" i="115"/>
  <c r="J36" i="115"/>
  <c r="J35" i="115"/>
  <c r="J34" i="115"/>
  <c r="J33" i="115"/>
  <c r="J32" i="115"/>
  <c r="J31" i="115"/>
  <c r="J28" i="115"/>
  <c r="J27" i="115"/>
  <c r="J25" i="115"/>
  <c r="J24" i="115"/>
  <c r="J23" i="115"/>
  <c r="J22"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84" i="106" s="1"/>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90" i="118"/>
  <c r="G98" i="1" s="1"/>
  <c r="J77"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G99" i="1"/>
  <c r="J36" i="121"/>
  <c r="G101" i="1" s="1"/>
  <c r="J38" i="123"/>
  <c r="G103" i="1" s="1"/>
  <c r="J26" i="124"/>
  <c r="G104" i="1" s="1"/>
  <c r="J27" i="125"/>
  <c r="G105" i="1" s="1"/>
  <c r="J12" i="93"/>
  <c r="J12" i="92"/>
  <c r="J226"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3" i="50"/>
  <c r="J51" i="50"/>
  <c r="J50" i="50"/>
  <c r="J49" i="50"/>
  <c r="J48" i="50"/>
  <c r="J47" i="50"/>
  <c r="J46" i="50"/>
  <c r="J45" i="50"/>
  <c r="J44" i="50"/>
  <c r="J43" i="50"/>
  <c r="J42" i="50"/>
  <c r="J40" i="50"/>
  <c r="J39" i="50"/>
  <c r="J38" i="50"/>
  <c r="J37" i="50"/>
  <c r="J36" i="50"/>
  <c r="J35" i="50"/>
  <c r="J34" i="50"/>
  <c r="J33" i="50"/>
  <c r="J32" i="50"/>
  <c r="J31" i="50"/>
  <c r="J30" i="50"/>
  <c r="J29" i="50"/>
  <c r="J28" i="50"/>
  <c r="J27" i="50"/>
  <c r="J26" i="50"/>
  <c r="J25" i="50"/>
  <c r="J24" i="50"/>
  <c r="J23" i="50"/>
  <c r="J22" i="50"/>
  <c r="J21" i="50"/>
  <c r="J20"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38" i="44"/>
  <c r="J33" i="44"/>
  <c r="J27" i="44"/>
  <c r="J26" i="44"/>
  <c r="J25" i="44"/>
  <c r="J24" i="44"/>
  <c r="J23" i="44"/>
  <c r="J22" i="44"/>
  <c r="J14" i="44"/>
  <c r="J13" i="44"/>
  <c r="J12" i="44"/>
  <c r="J12" i="43"/>
  <c r="J17" i="42"/>
  <c r="J16" i="42"/>
  <c r="J15" i="42"/>
  <c r="J14" i="42"/>
  <c r="J13" i="42"/>
  <c r="J12" i="42"/>
  <c r="J12" i="41"/>
  <c r="J12" i="40"/>
  <c r="J41" i="44" l="1"/>
  <c r="G11" i="1" s="1"/>
  <c r="J77" i="51"/>
  <c r="J86" i="77"/>
  <c r="G49" i="1" s="1"/>
  <c r="J114" i="67"/>
  <c r="G38" i="1" s="1"/>
  <c r="J211" i="88"/>
  <c r="G61" i="1" s="1"/>
  <c r="J20" i="60"/>
  <c r="G30" i="1" s="1"/>
  <c r="J86" i="78"/>
  <c r="G50" i="1" s="1"/>
  <c r="J41" i="80"/>
  <c r="G53" i="1" s="1"/>
  <c r="J13" i="82"/>
  <c r="G55" i="1" s="1"/>
  <c r="J50" i="84"/>
  <c r="G57" i="1" s="1"/>
  <c r="J99" i="86"/>
  <c r="G59" i="1" s="1"/>
  <c r="J204" i="90"/>
  <c r="G63" i="1" s="1"/>
  <c r="J49" i="91"/>
  <c r="G64" i="1" s="1"/>
  <c r="G65" i="1"/>
  <c r="J21" i="48"/>
  <c r="G16" i="1" s="1"/>
  <c r="J54" i="50"/>
  <c r="G18" i="1" s="1"/>
  <c r="J57" i="58"/>
  <c r="G28" i="1" s="1"/>
  <c r="J69" i="64"/>
  <c r="G34" i="1" s="1"/>
  <c r="J28" i="66"/>
  <c r="G37" i="1" s="1"/>
  <c r="J53" i="68"/>
  <c r="G39" i="1" s="1"/>
  <c r="J28" i="74"/>
  <c r="G45" i="1" s="1"/>
  <c r="J120" i="40"/>
  <c r="G7" i="1" s="1"/>
  <c r="J40" i="42"/>
  <c r="G13" i="1" s="1"/>
  <c r="J74" i="46"/>
  <c r="G9" i="1" s="1"/>
  <c r="J24" i="47"/>
  <c r="G15" i="1" s="1"/>
  <c r="J94" i="54"/>
  <c r="G21" i="1" s="1"/>
  <c r="J70" i="56"/>
  <c r="G25" i="1" s="1"/>
  <c r="G41" i="1"/>
  <c r="J14" i="72"/>
  <c r="G43" i="1" s="1"/>
  <c r="J62" i="41"/>
  <c r="G8" i="1" s="1"/>
  <c r="J92"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5" i="83"/>
  <c r="G56" i="1" s="1"/>
  <c r="J182" i="85"/>
  <c r="G58" i="1" s="1"/>
  <c r="J189" i="87"/>
  <c r="G60" i="1" s="1"/>
  <c r="J176" i="89"/>
  <c r="G62" i="1" s="1"/>
  <c r="J51" i="93"/>
  <c r="G67" i="1" s="1"/>
  <c r="J99" i="62"/>
  <c r="G32" i="1" s="1"/>
  <c r="G365" i="1" l="1"/>
</calcChain>
</file>

<file path=xl/sharedStrings.xml><?xml version="1.0" encoding="utf-8"?>
<sst xmlns="http://schemas.openxmlformats.org/spreadsheetml/2006/main" count="88647" uniqueCount="13690">
  <si>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</si>
  <si>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</si>
  <si>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</si>
  <si>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</si>
  <si>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</si>
  <si>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</si>
  <si>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</si>
  <si>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</si>
  <si>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</si>
  <si>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</si>
  <si>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</si>
  <si>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</si>
  <si>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</si>
  <si>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</si>
  <si>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</si>
  <si>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</si>
  <si>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</si>
  <si>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</si>
  <si>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</si>
  <si>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</si>
  <si>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</si>
  <si>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</si>
  <si>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</si>
  <si>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</si>
  <si>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</si>
  <si>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</si>
  <si>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</si>
  <si>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</si>
  <si>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</si>
  <si>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</si>
  <si>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</si>
  <si>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</si>
  <si>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</si>
  <si>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</si>
  <si>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</si>
  <si>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</si>
  <si>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</si>
  <si>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</si>
  <si>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</si>
  <si>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</si>
  <si>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</si>
  <si>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</si>
  <si>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</si>
  <si>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</si>
  <si>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</si>
  <si>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</si>
  <si>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</si>
  <si>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</si>
  <si>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</si>
  <si>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</si>
  <si>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</si>
  <si>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</si>
  <si>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</si>
  <si>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</si>
  <si>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</si>
  <si>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</si>
  <si>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</si>
  <si>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</si>
  <si>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</si>
  <si>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</si>
  <si>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</si>
  <si>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</si>
  <si>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</si>
  <si>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</si>
  <si>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</si>
  <si>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</si>
  <si>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</si>
  <si>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</si>
  <si>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</si>
  <si>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</si>
  <si>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</si>
  <si>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</si>
  <si>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</si>
  <si>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</si>
  <si>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</si>
  <si>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</si>
  <si>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</si>
  <si>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</si>
  <si>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</si>
  <si>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</si>
  <si>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</si>
  <si>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</si>
  <si>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</si>
  <si>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</si>
  <si>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</si>
  <si>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</si>
  <si>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</si>
  <si>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</si>
  <si>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</si>
  <si>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</si>
  <si>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</si>
  <si>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</si>
  <si>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</si>
  <si>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</si>
  <si>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</si>
  <si>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</si>
  <si>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</si>
  <si>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</si>
  <si>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</si>
  <si>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</si>
  <si>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</si>
  <si>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</si>
  <si>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</si>
  <si>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</si>
  <si>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</si>
  <si>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</si>
  <si>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</si>
  <si>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</si>
  <si>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</si>
  <si>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</si>
  <si>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</si>
  <si>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</si>
  <si>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</si>
  <si>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</si>
  <si>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</si>
  <si>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</si>
  <si>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</si>
  <si>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</si>
  <si>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</si>
  <si>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</si>
  <si>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</si>
  <si>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</si>
  <si>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</si>
  <si>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</si>
  <si>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</si>
  <si>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</si>
  <si>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</si>
  <si>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</si>
  <si>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</si>
  <si>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</si>
  <si>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</si>
  <si>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</si>
  <si>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</si>
  <si>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</si>
  <si>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</si>
  <si>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</si>
  <si>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</si>
  <si>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</si>
  <si>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</si>
  <si>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</si>
  <si>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</si>
  <si>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</si>
  <si>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</si>
  <si>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</si>
  <si>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</si>
  <si>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</si>
  <si>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</si>
  <si>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</si>
  <si>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</si>
  <si>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</si>
  <si>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</si>
  <si>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</si>
  <si>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</si>
  <si>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</si>
  <si>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</si>
  <si>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</si>
  <si>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</si>
  <si>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</si>
  <si>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</si>
  <si>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</si>
  <si>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</si>
  <si>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</si>
  <si>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</si>
  <si>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</si>
  <si>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</si>
  <si>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</si>
  <si>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</si>
  <si>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</si>
  <si>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</si>
  <si>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</si>
  <si>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</si>
  <si>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</si>
  <si>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</si>
  <si>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</si>
  <si>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</si>
  <si>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</si>
  <si>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</si>
  <si>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</si>
  <si>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</si>
  <si>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</si>
  <si>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</si>
  <si>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</si>
  <si>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</si>
  <si>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</si>
  <si>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</si>
  <si>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</si>
  <si>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</si>
  <si>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</si>
  <si>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</si>
  <si>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</si>
  <si>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</si>
  <si>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</si>
  <si>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</si>
  <si>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</si>
  <si>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</si>
  <si>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</si>
  <si>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</si>
  <si>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</si>
  <si>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</si>
  <si>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</si>
  <si>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</si>
  <si>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</si>
  <si>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</si>
  <si>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</si>
  <si>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</si>
  <si>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</si>
  <si>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</si>
  <si>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</si>
  <si>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</si>
  <si>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</si>
  <si>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</si>
  <si>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</si>
  <si>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</si>
  <si>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</si>
  <si>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</si>
  <si>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</si>
  <si>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</si>
  <si>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</si>
  <si>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</si>
  <si>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</si>
  <si>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</si>
  <si>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</si>
  <si>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</si>
  <si>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</si>
  <si>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</si>
  <si>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</si>
  <si>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</si>
  <si>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</si>
  <si>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</si>
  <si>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</si>
  <si>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</si>
  <si>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</si>
  <si>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</si>
  <si>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</si>
  <si>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</si>
  <si>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</si>
  <si>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</si>
  <si>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</si>
  <si>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</si>
  <si>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</si>
  <si>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</si>
  <si>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</si>
  <si>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</si>
  <si>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</si>
  <si>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</si>
  <si>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</si>
  <si>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</si>
  <si>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</si>
  <si>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</si>
  <si>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</si>
  <si>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</si>
  <si>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</si>
  <si>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</si>
  <si>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</si>
  <si>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</si>
  <si>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</si>
  <si>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</si>
  <si>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</si>
  <si>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</si>
  <si>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</si>
  <si>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</si>
  <si>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</si>
  <si>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</si>
  <si>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</si>
  <si>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</si>
  <si>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</si>
  <si>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</si>
  <si>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</si>
  <si>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</si>
  <si>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</si>
  <si>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</si>
  <si>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</si>
  <si>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</si>
  <si>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</si>
  <si>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</si>
  <si>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</si>
  <si>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</si>
  <si>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</si>
  <si>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</si>
  <si>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</si>
  <si>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</si>
  <si>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</si>
  <si>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</si>
  <si>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</si>
  <si>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</si>
  <si>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</si>
  <si>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</si>
  <si>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</si>
  <si>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</si>
  <si>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</si>
  <si>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</si>
  <si>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</si>
  <si>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</si>
  <si>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</si>
  <si>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</si>
  <si>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</si>
  <si>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</si>
  <si>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</si>
  <si>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</si>
  <si>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</si>
  <si>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</si>
  <si>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</si>
  <si>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</si>
  <si>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</si>
  <si>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</si>
  <si>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</si>
  <si>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</si>
  <si>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</si>
  <si>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</si>
  <si>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</si>
  <si>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</si>
  <si>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</si>
  <si>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</si>
  <si>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</si>
  <si>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</si>
  <si>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</si>
  <si>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</si>
  <si>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</si>
  <si>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</si>
  <si>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</si>
  <si>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</si>
  <si>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</si>
  <si>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</si>
  <si>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</si>
  <si>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</si>
  <si>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</si>
  <si>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</si>
  <si>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</si>
  <si>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</si>
  <si>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</si>
  <si>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</si>
  <si>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</si>
  <si>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</si>
  <si>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</si>
  <si>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</si>
  <si>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</si>
  <si>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</si>
  <si>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</si>
  <si>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</si>
  <si>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</si>
  <si>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</si>
  <si>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</si>
  <si>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</si>
  <si>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</si>
  <si>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</si>
  <si>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</si>
  <si>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</si>
  <si>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</si>
  <si>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</si>
  <si>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</si>
  <si>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</si>
  <si>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</si>
  <si>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</si>
  <si>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</si>
  <si>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</si>
  <si>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</si>
  <si>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</si>
  <si>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</si>
  <si>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</si>
  <si>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</si>
  <si>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</si>
  <si>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</si>
  <si>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</si>
  <si>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</si>
  <si>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</si>
  <si>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</si>
  <si>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</si>
  <si>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</si>
  <si>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</si>
  <si>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</si>
  <si>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</si>
  <si>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</si>
  <si>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</si>
  <si>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</si>
  <si>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</si>
  <si>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</si>
  <si>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</si>
  <si>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</si>
  <si>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</si>
  <si>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</si>
  <si>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</si>
  <si>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</si>
  <si>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</si>
  <si>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</si>
  <si>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</si>
  <si>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</si>
  <si>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</si>
  <si>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</si>
  <si>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</si>
  <si>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</si>
  <si>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</si>
  <si>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</si>
  <si>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</si>
  <si>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</si>
  <si>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</si>
  <si>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</si>
  <si>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</si>
  <si>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</si>
  <si>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</si>
  <si>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</si>
  <si>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</si>
  <si>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</si>
  <si>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</si>
  <si>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</si>
  <si>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</si>
  <si>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</si>
  <si>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</si>
  <si>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</si>
  <si>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</si>
  <si>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</si>
  <si>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</si>
  <si>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</si>
  <si>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</si>
  <si>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</si>
  <si>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</si>
  <si>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</si>
  <si>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</si>
  <si>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</si>
  <si>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</si>
  <si>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</si>
  <si>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</si>
  <si>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</si>
  <si>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</si>
  <si>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</si>
  <si>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</si>
  <si>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</si>
  <si>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</si>
  <si>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</si>
  <si>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</si>
  <si>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</si>
  <si>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</si>
  <si>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</si>
  <si>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</si>
  <si>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</si>
  <si>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</si>
  <si>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</si>
  <si>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</si>
  <si>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</si>
  <si>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</si>
  <si>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</si>
  <si>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</si>
  <si>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</si>
  <si>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</si>
  <si>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</si>
  <si>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</si>
  <si>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</si>
  <si>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</si>
  <si>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</si>
  <si>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</si>
  <si>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</si>
  <si>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</si>
  <si>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</si>
  <si>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</si>
  <si>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</si>
  <si>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</si>
  <si>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</si>
  <si>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</si>
  <si>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</si>
  <si>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</si>
  <si>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</si>
  <si>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</si>
  <si>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</si>
  <si>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</si>
  <si>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</si>
  <si>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</si>
  <si>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</si>
  <si>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</si>
  <si>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</si>
  <si>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</si>
  <si>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</si>
  <si>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</si>
  <si>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</si>
  <si>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</si>
  <si>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</si>
  <si>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</si>
  <si>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</si>
  <si>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</si>
  <si>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</si>
  <si>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</si>
  <si>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</si>
  <si>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</si>
  <si>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</si>
  <si>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</si>
  <si>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</si>
  <si>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</si>
  <si>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</si>
  <si>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</si>
  <si>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</si>
  <si>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</si>
  <si>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</si>
  <si>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</si>
  <si>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</si>
  <si>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</si>
  <si>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</si>
  <si>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</si>
  <si>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</si>
  <si>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</si>
  <si>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</si>
  <si>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</si>
  <si>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</si>
  <si>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</si>
  <si>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</si>
  <si>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</si>
  <si>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</si>
  <si>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</si>
  <si>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</si>
  <si>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</si>
  <si>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</si>
  <si>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</si>
  <si>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</si>
  <si>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</si>
  <si>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</si>
  <si>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</si>
  <si>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</si>
  <si>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</si>
  <si>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</si>
  <si>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</si>
  <si>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</si>
  <si>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</si>
  <si>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</si>
  <si>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</si>
  <si>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</si>
  <si>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</si>
  <si>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</si>
  <si>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</si>
  <si>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</si>
  <si>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</si>
  <si>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</si>
  <si>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</si>
  <si>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</si>
  <si>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</si>
  <si>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</si>
  <si>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</si>
  <si>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</si>
  <si>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</si>
  <si>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</si>
  <si>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</si>
  <si>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</si>
  <si>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</si>
  <si>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</si>
  <si>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</si>
  <si>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</si>
  <si>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</si>
  <si>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</si>
  <si>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</si>
  <si>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</si>
  <si>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</si>
  <si>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</si>
  <si>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</si>
  <si>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</si>
  <si>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</si>
  <si>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</si>
  <si>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</si>
  <si>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</si>
  <si>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</si>
  <si>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</si>
  <si>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</si>
  <si>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</si>
  <si>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</si>
  <si>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</si>
  <si>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</si>
  <si>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</si>
  <si>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</si>
  <si>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</si>
  <si>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</si>
  <si>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</si>
  <si>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</si>
  <si>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</si>
  <si>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</si>
  <si>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</si>
  <si>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</si>
  <si>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</si>
  <si>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</si>
  <si>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</si>
  <si>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</si>
  <si>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</si>
  <si>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</si>
  <si>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</si>
  <si>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</si>
  <si>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</si>
  <si>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</si>
  <si>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</si>
  <si>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</si>
  <si>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</si>
  <si>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</si>
  <si>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</si>
  <si>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</si>
  <si>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</si>
  <si>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</si>
  <si>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</si>
  <si>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</si>
  <si>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</si>
  <si>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</si>
  <si>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</si>
  <si>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</si>
  <si>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</si>
  <si>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</si>
  <si>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</si>
  <si>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</si>
  <si>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</si>
  <si>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</si>
  <si>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</si>
  <si>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</si>
  <si>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</si>
  <si>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</si>
  <si>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</si>
  <si>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</si>
  <si>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</si>
  <si>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</si>
  <si>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</si>
  <si>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</si>
  <si>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</si>
  <si>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</si>
  <si>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</si>
  <si>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</si>
  <si>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</si>
  <si>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</si>
  <si>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</si>
  <si>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</si>
  <si>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</si>
  <si>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</si>
  <si>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</si>
  <si>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</si>
  <si>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</si>
  <si>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</si>
  <si>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</si>
  <si>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</si>
  <si>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</si>
  <si>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</si>
  <si>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</si>
  <si>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</si>
  <si>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</si>
  <si>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</si>
  <si>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</si>
  <si>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</si>
  <si>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</si>
  <si>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</si>
  <si>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</si>
  <si>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</si>
  <si>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</si>
  <si>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</si>
  <si>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</si>
  <si>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</si>
  <si>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</si>
  <si>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</si>
  <si>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</si>
  <si>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</si>
  <si>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</si>
  <si>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</si>
  <si>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</si>
  <si>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</si>
  <si>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</si>
  <si>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</si>
  <si>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</si>
  <si>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</si>
  <si>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</si>
  <si>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</si>
  <si>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</si>
  <si>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</si>
  <si>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</si>
  <si>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</si>
  <si>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</si>
  <si>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</si>
  <si>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</si>
  <si>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</si>
  <si>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</si>
  <si>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</si>
  <si>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</si>
  <si>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</si>
  <si>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</si>
  <si>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</si>
  <si>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</si>
  <si>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</si>
  <si>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</si>
  <si>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</si>
  <si>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</si>
  <si>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</si>
  <si>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</si>
  <si>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</si>
  <si>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</si>
  <si>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</si>
  <si>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</si>
  <si>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</si>
  <si>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</si>
  <si>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</si>
  <si>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</si>
  <si>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</si>
  <si>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</si>
  <si>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</si>
  <si>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</si>
  <si>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</si>
  <si>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</si>
  <si>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</si>
  <si>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</si>
  <si>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</si>
  <si>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</si>
  <si>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</si>
  <si>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</si>
  <si>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</si>
  <si>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</si>
  <si>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</si>
  <si>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</si>
  <si>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</si>
  <si>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</si>
  <si>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</si>
  <si>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</si>
  <si>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</si>
  <si>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</si>
  <si>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</si>
  <si>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</si>
  <si>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</si>
  <si>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</si>
  <si>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</si>
  <si>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</si>
  <si>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</si>
  <si>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</si>
  <si>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</si>
  <si>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</si>
  <si>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</si>
  <si>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</si>
  <si>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</si>
  <si>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</si>
  <si>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</si>
  <si>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</si>
  <si>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</si>
  <si>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</si>
  <si>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</si>
  <si>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</si>
  <si>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</si>
  <si>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</si>
  <si>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</si>
  <si>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</si>
  <si>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</si>
  <si>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</si>
  <si>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</si>
  <si>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</si>
  <si>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</si>
  <si>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</si>
  <si>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</si>
  <si>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</si>
  <si>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</si>
  <si>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</si>
  <si>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</si>
  <si>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</si>
  <si>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</si>
  <si>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</si>
  <si>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</si>
  <si>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</si>
  <si>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</si>
  <si>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</si>
  <si>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</si>
  <si>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</si>
  <si>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</si>
  <si>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</si>
  <si>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</si>
  <si>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</si>
  <si>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</si>
  <si>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</si>
  <si>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</si>
  <si>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</si>
  <si>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</si>
  <si>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</si>
  <si>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</si>
  <si>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</si>
  <si>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</si>
  <si>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</si>
  <si>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</si>
  <si>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</si>
  <si>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</si>
  <si>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</si>
  <si>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</si>
  <si>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</si>
  <si>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</si>
  <si>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</si>
  <si>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</si>
  <si>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</si>
  <si>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</si>
  <si>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</si>
  <si>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</si>
  <si>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</si>
  <si>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</si>
  <si>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</si>
  <si>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</si>
  <si>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</si>
  <si>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</si>
  <si>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</si>
  <si>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</si>
  <si>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</si>
  <si>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</si>
  <si>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</si>
  <si>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</si>
  <si>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</si>
  <si>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</si>
  <si>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</si>
  <si>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</si>
  <si>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</si>
  <si>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</si>
  <si>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</si>
  <si>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</si>
  <si>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</si>
  <si>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</si>
  <si>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</si>
  <si>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</si>
  <si>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</si>
  <si>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</si>
  <si>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</si>
  <si>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</si>
  <si>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</si>
  <si>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</si>
  <si>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</si>
  <si>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</si>
  <si>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</si>
  <si>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</si>
  <si>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</si>
  <si>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</si>
  <si>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</si>
  <si>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</si>
  <si>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</si>
  <si>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</si>
  <si>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</si>
  <si>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</si>
  <si>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</si>
  <si>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</si>
  <si>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</si>
  <si>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</si>
  <si>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</si>
  <si>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</si>
  <si>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</si>
  <si>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</si>
  <si>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</si>
  <si>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</si>
  <si>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</si>
  <si>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</si>
  <si>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</si>
  <si>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</si>
  <si>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</si>
  <si>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</si>
  <si>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</si>
  <si>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</si>
  <si>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</si>
  <si>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</si>
  <si>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</si>
  <si>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</si>
  <si>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</si>
  <si>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</si>
  <si>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</si>
  <si>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</si>
  <si>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</si>
  <si>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</si>
  <si>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</si>
  <si>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</si>
  <si>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</si>
  <si>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</si>
  <si>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</si>
  <si>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</si>
  <si>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</si>
  <si>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</si>
  <si>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</si>
  <si>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</si>
  <si>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</si>
  <si>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</si>
  <si>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</si>
  <si>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</si>
  <si>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</si>
  <si>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</si>
  <si>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</si>
  <si>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</si>
  <si>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</si>
  <si>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</si>
  <si>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</si>
  <si>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</si>
  <si>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</si>
  <si>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</si>
  <si>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</si>
  <si>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</si>
  <si>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</si>
  <si>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</si>
  <si>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</si>
  <si>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</si>
  <si>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</si>
  <si>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</si>
  <si>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</si>
  <si>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</si>
  <si>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</si>
  <si>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</si>
  <si>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</si>
  <si>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</si>
  <si>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</si>
  <si>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</si>
  <si>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</si>
  <si>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</si>
  <si>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</si>
  <si>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</si>
  <si>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</si>
  <si>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</si>
  <si>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</si>
  <si>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</si>
  <si>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</si>
  <si>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</si>
  <si>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</si>
  <si>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</si>
  <si>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</si>
  <si>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</si>
  <si>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</si>
  <si>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</si>
  <si>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</si>
  <si>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</si>
  <si>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</si>
  <si>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</si>
  <si>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</si>
  <si>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</si>
  <si>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72</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</si>
  <si>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</si>
  <si>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</si>
  <si>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</si>
  <si>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</si>
  <si>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</si>
  <si>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</si>
  <si>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</si>
  <si>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</si>
  <si>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</si>
  <si>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</si>
  <si>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</si>
  <si>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</si>
  <si>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</si>
  <si>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</si>
  <si>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</si>
  <si>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</si>
  <si>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</si>
  <si>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</si>
  <si>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</si>
  <si>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</si>
  <si>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</si>
  <si>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</si>
  <si>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</si>
  <si>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</si>
  <si>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</si>
  <si>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</si>
  <si>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</si>
  <si>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</si>
  <si>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</si>
  <si>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</si>
  <si>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</si>
  <si>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</si>
  <si>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</si>
  <si>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</si>
  <si>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</si>
  <si>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</si>
  <si>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</si>
  <si>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</si>
  <si>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</si>
  <si>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</si>
  <si>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</si>
  <si>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</si>
  <si>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</si>
  <si>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</si>
  <si>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</si>
  <si>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</si>
  <si>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</si>
  <si>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</si>
  <si>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</si>
  <si>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</si>
  <si>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</si>
  <si>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</si>
  <si>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</si>
  <si>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</si>
  <si>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</si>
  <si>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</si>
  <si>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</si>
  <si>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</si>
  <si>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</si>
  <si>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</si>
  <si>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</si>
  <si>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</si>
  <si>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</si>
  <si>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</si>
  <si>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</si>
  <si>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</si>
  <si>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</si>
  <si>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</si>
  <si>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</si>
  <si>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</si>
  <si>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</si>
  <si>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</si>
  <si>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</si>
  <si>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</si>
  <si>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</si>
  <si>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</si>
  <si>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</si>
  <si>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</si>
  <si>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</si>
  <si>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</si>
  <si>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</si>
  <si>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</si>
  <si>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</si>
  <si>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</si>
  <si>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</si>
  <si>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</si>
  <si>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</si>
  <si>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</si>
  <si>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</si>
  <si>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</si>
  <si>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</si>
  <si>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</si>
  <si>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</si>
  <si>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</si>
  <si>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</si>
  <si>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</si>
  <si>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</si>
  <si>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</si>
  <si>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</si>
  <si>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</si>
  <si>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</si>
  <si>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</si>
  <si>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</si>
  <si>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</si>
  <si>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</si>
  <si>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</si>
  <si>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</si>
  <si>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</si>
  <si>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</si>
  <si>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</si>
  <si>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</si>
  <si>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</si>
  <si>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</si>
  <si>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</si>
  <si>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</si>
  <si>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</si>
  <si>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</si>
  <si>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</si>
  <si>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</si>
  <si>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</si>
  <si>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</si>
  <si>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</si>
  <si>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</si>
  <si>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</si>
  <si>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</si>
  <si>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</si>
  <si>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</si>
  <si>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</si>
  <si>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</si>
  <si>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</si>
  <si>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</si>
  <si>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</si>
  <si>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</si>
  <si>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</si>
  <si>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</si>
  <si>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</si>
  <si>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</si>
  <si>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</si>
  <si>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</si>
  <si>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</si>
  <si>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</si>
  <si>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</si>
  <si>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</si>
  <si>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</si>
  <si>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</si>
  <si>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</si>
  <si>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</si>
  <si>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</si>
  <si>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</si>
  <si>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</si>
  <si>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</si>
  <si>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</si>
  <si>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</si>
  <si>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</si>
  <si>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</si>
  <si>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</si>
  <si>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</si>
  <si>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</si>
  <si>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</si>
  <si>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</si>
  <si>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</si>
  <si>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</si>
  <si>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</si>
  <si>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</si>
  <si>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</si>
  <si>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</si>
  <si>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</si>
  <si>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</si>
  <si>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</si>
  <si>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</si>
  <si>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</si>
  <si>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</si>
  <si>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</si>
  <si>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</si>
  <si>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</si>
  <si>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</si>
  <si>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</si>
  <si>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</si>
  <si>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</si>
  <si>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</si>
  <si>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</si>
  <si>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</si>
  <si>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</si>
  <si>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</si>
  <si>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</si>
  <si>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</si>
  <si>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</si>
  <si>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</si>
  <si>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</si>
  <si>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</si>
  <si>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</si>
  <si>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</si>
  <si>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</si>
  <si>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</si>
  <si>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</si>
  <si>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</si>
  <si>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</si>
  <si>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</si>
  <si>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</si>
  <si>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</si>
  <si>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</si>
  <si>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</si>
  <si>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</si>
  <si>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</si>
  <si>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</si>
  <si>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</si>
  <si>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</si>
  <si>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</si>
  <si>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</si>
  <si>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</si>
  <si>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</si>
  <si>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</si>
  <si>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</si>
  <si>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</si>
  <si>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</si>
  <si>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</si>
  <si>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</si>
  <si>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</si>
  <si>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</si>
  <si>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</si>
  <si>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</si>
  <si>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</si>
  <si>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</si>
  <si>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</si>
  <si>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</si>
  <si>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</si>
  <si>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</si>
  <si>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</si>
  <si>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</si>
  <si>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</si>
  <si>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</si>
  <si>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</si>
  <si>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</si>
  <si>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</si>
  <si>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</si>
  <si>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</si>
  <si>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</si>
  <si>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</si>
  <si>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</si>
  <si>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</si>
  <si>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</si>
  <si>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</si>
  <si>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</si>
  <si>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</si>
  <si>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</si>
  <si>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</si>
  <si>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</si>
  <si>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</si>
  <si>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</si>
  <si>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752 87.44</t>
  </si>
  <si>
    <t>Rovná spojka - kábel</t>
  </si>
  <si>
    <t>757 68.32</t>
  </si>
  <si>
    <t>Návestidlo stožiarové 3-svetelné</t>
  </si>
  <si>
    <t>757 61.1</t>
  </si>
  <si>
    <t>Káblový objekt</t>
  </si>
  <si>
    <t>757 68.50</t>
  </si>
  <si>
    <t>Snímač osí</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</si>
  <si>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</si>
  <si>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</si>
  <si>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</si>
  <si>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</si>
  <si>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</si>
  <si>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</si>
  <si>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</si>
  <si>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</si>
  <si>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</si>
  <si>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</si>
  <si>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</si>
  <si>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926923112.S</t>
  </si>
  <si>
    <t>Návestidlá a označovacie zariadenia, návestidlo "označník" ävzor.list ZT -18)</t>
  </si>
  <si>
    <t>120002600.1</t>
  </si>
  <si>
    <t>Prefabrikát betónový označník</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</si>
  <si>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</si>
  <si>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</si>
  <si>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</si>
  <si>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</si>
  <si>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</si>
  <si>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</si>
  <si>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</si>
  <si>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</si>
  <si>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</si>
  <si>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</si>
  <si>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</si>
  <si>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</si>
  <si>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</si>
  <si>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</si>
  <si>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</si>
  <si>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</si>
  <si>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</si>
  <si>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</si>
  <si>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</si>
  <si>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</si>
  <si>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</si>
  <si>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</si>
  <si>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</si>
  <si>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</si>
  <si>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</si>
  <si>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</si>
  <si>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</si>
  <si>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</si>
  <si>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</si>
  <si>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</si>
  <si>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</si>
  <si>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</si>
  <si>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</si>
  <si>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</si>
  <si>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</si>
  <si>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</si>
  <si>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</si>
  <si>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</si>
  <si>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</si>
  <si>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</si>
  <si>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</si>
  <si>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</si>
  <si>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</si>
  <si>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</si>
  <si>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</si>
  <si>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</si>
  <si>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</si>
  <si>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</si>
  <si>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</si>
  <si>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</si>
  <si>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</si>
  <si>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</si>
  <si>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</si>
  <si>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</si>
  <si>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</si>
  <si>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</si>
  <si>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</si>
  <si>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</si>
  <si>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</si>
  <si>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</si>
  <si>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</si>
  <si>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</si>
  <si>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</si>
  <si>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</si>
  <si>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</si>
  <si>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</si>
  <si>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</si>
  <si>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</si>
  <si>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</si>
  <si>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</si>
  <si>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</si>
  <si>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</si>
  <si>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</si>
  <si>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</si>
  <si>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</si>
  <si>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</si>
  <si>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</si>
  <si>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</si>
  <si>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</si>
  <si>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</si>
  <si>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</si>
  <si>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</si>
  <si>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</si>
  <si>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</si>
  <si>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</si>
  <si>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</si>
  <si>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</si>
  <si>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</si>
  <si>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</si>
  <si>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</si>
  <si>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</si>
  <si>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</si>
  <si>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</si>
  <si>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</si>
  <si>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</si>
  <si>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</si>
  <si>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</si>
  <si>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</si>
  <si>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</si>
  <si>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</si>
  <si>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</si>
  <si>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</si>
  <si>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</si>
  <si>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</si>
  <si>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</si>
  <si>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</si>
  <si>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</si>
  <si>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</si>
  <si>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</si>
  <si>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</si>
  <si>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</si>
  <si>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</si>
  <si>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</si>
  <si>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</si>
  <si>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</si>
  <si>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</si>
  <si>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</si>
  <si>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</si>
  <si>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</si>
  <si>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</si>
  <si>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</si>
  <si>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</si>
  <si>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</si>
  <si>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</si>
  <si>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</si>
  <si>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</si>
  <si>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</si>
  <si>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</si>
  <si>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</si>
  <si>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</si>
  <si>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</si>
  <si>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</si>
  <si>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</si>
  <si>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</si>
  <si>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</si>
  <si>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</si>
  <si>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</si>
  <si>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</si>
  <si>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</si>
  <si>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</si>
  <si>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</si>
  <si>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</si>
  <si>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</si>
  <si>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</si>
  <si>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</si>
  <si>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</si>
  <si>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</si>
  <si>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</si>
  <si>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</si>
  <si>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</si>
  <si>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</si>
  <si>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</si>
  <si>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</si>
  <si>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</si>
  <si>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</si>
  <si>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</si>
  <si>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</si>
  <si>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</si>
  <si>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</si>
  <si>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</si>
  <si>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</si>
  <si>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</si>
  <si>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</si>
  <si>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</si>
  <si>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</si>
  <si>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</si>
  <si>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</si>
  <si>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</si>
  <si>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</si>
  <si>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</si>
  <si>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</si>
  <si>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</si>
  <si>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</si>
  <si>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</si>
  <si>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</si>
  <si>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</si>
  <si>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</si>
  <si>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</si>
  <si>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</si>
  <si>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</si>
  <si>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</si>
  <si>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</si>
  <si>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</si>
  <si>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</si>
  <si>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</si>
  <si>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</si>
  <si>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</si>
  <si>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</si>
  <si>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</si>
  <si>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</si>
  <si>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</si>
  <si>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</si>
  <si>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</si>
  <si>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</si>
  <si>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</si>
  <si>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</si>
  <si>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</si>
  <si>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</si>
  <si>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</si>
  <si>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</si>
  <si>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</si>
  <si>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</si>
  <si>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</si>
  <si>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</si>
  <si>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</si>
  <si>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</si>
  <si>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</si>
  <si>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</si>
  <si>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</si>
  <si>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</si>
  <si>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</si>
  <si>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</si>
  <si>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</si>
  <si>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</si>
  <si>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</si>
  <si>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</si>
  <si>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</si>
  <si>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</si>
  <si>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</si>
  <si>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</si>
  <si>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</si>
  <si>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</si>
  <si>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</si>
  <si>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</si>
  <si>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</si>
  <si>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</si>
  <si>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</si>
  <si>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</si>
  <si>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</si>
  <si>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</si>
  <si>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</si>
  <si>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</si>
  <si>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</si>
  <si>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</si>
  <si>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</si>
  <si>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</si>
  <si>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</si>
  <si>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</si>
  <si>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</si>
  <si>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</si>
  <si>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</si>
  <si>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</si>
  <si>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</si>
  <si>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</si>
  <si>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</si>
  <si>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</si>
  <si>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</si>
  <si>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</si>
  <si>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</si>
  <si>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</si>
  <si>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</si>
  <si>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</si>
  <si>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</si>
  <si>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</si>
  <si>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</si>
  <si>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</si>
  <si>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</si>
  <si>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</si>
  <si>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</si>
  <si>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</si>
  <si>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</si>
  <si>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</si>
  <si>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</si>
  <si>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</si>
  <si>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</si>
  <si>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</si>
  <si>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</si>
  <si>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</si>
  <si>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</si>
  <si>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</si>
  <si>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</si>
  <si>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</si>
  <si>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</si>
  <si>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</si>
  <si>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</si>
  <si>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</si>
  <si>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</si>
  <si>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</si>
  <si>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</si>
  <si>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</si>
  <si>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</si>
  <si>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</si>
  <si>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</si>
  <si>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</si>
  <si>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</si>
  <si>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</si>
  <si>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</si>
  <si>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</si>
  <si>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</si>
  <si>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</si>
  <si>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</si>
  <si>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</si>
  <si>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</si>
  <si>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</si>
  <si>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</si>
  <si>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</si>
  <si>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</si>
  <si>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</si>
  <si>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</si>
  <si>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</si>
  <si>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</si>
  <si>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</si>
  <si>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</si>
  <si>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</si>
  <si>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</si>
  <si>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</si>
  <si>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</si>
  <si>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</si>
  <si>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</si>
  <si>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</si>
  <si>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</si>
  <si>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</si>
  <si>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</si>
  <si>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</si>
  <si>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</si>
  <si>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</si>
  <si>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</si>
  <si>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</si>
  <si>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</si>
  <si>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</si>
  <si>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</si>
  <si>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</si>
  <si>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</si>
  <si>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</si>
  <si>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</si>
  <si>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</si>
  <si>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</si>
  <si>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</si>
  <si>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</si>
  <si>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</si>
  <si>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</si>
  <si>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</si>
  <si>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</si>
  <si>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</si>
  <si>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</si>
  <si>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</si>
  <si>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</si>
  <si>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</si>
  <si>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</si>
  <si>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</si>
  <si>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</si>
  <si>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</si>
  <si>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</si>
  <si>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</si>
  <si>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</si>
  <si>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</si>
  <si>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</si>
  <si>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</si>
  <si>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</si>
  <si>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</si>
  <si>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</si>
  <si>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</si>
  <si>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</si>
  <si>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</si>
  <si>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</si>
  <si>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</si>
  <si>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</si>
  <si>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</si>
  <si>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</si>
  <si>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</si>
  <si>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</si>
  <si>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</si>
  <si>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</si>
  <si>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</si>
  <si>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</si>
  <si>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</si>
  <si>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</si>
  <si>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</si>
  <si>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</si>
  <si>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</si>
  <si>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</si>
  <si>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</si>
  <si>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</si>
  <si>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</si>
  <si>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</si>
  <si>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</si>
  <si>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</si>
  <si>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</si>
  <si>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</si>
  <si>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</si>
  <si>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</si>
  <si>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</si>
  <si>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</si>
  <si>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</si>
  <si>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</si>
  <si>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</si>
  <si>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</si>
  <si>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</si>
  <si>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</si>
  <si>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</si>
  <si>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</si>
  <si>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</si>
  <si>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</si>
  <si>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</si>
  <si>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</si>
  <si>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</si>
  <si>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</si>
  <si>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</si>
  <si>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</si>
  <si>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</si>
  <si>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</si>
  <si>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</si>
  <si>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</si>
  <si>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</si>
  <si>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</si>
  <si>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</si>
  <si>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</si>
  <si>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</si>
  <si>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</si>
  <si>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</si>
  <si>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</si>
  <si>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</si>
  <si>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</si>
  <si>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</si>
  <si>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</si>
  <si>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</si>
  <si>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</si>
  <si>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</si>
  <si>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</si>
  <si>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</si>
  <si>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</si>
  <si>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</si>
  <si>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</si>
  <si>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</si>
  <si>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</si>
  <si>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</si>
  <si>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</si>
  <si>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</si>
  <si>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</si>
  <si>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</si>
  <si>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</si>
  <si>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</si>
  <si>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</si>
  <si>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</si>
  <si>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</si>
  <si>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</si>
  <si>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</si>
  <si>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</si>
  <si>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</si>
  <si>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</si>
  <si>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</si>
  <si>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</si>
  <si>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</si>
  <si>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</si>
  <si>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</si>
  <si>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</si>
  <si>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</si>
  <si>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</si>
  <si>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</si>
  <si>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</si>
  <si>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</si>
  <si>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</si>
  <si>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</si>
  <si>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</si>
  <si>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</si>
  <si>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</si>
  <si>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</si>
  <si>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</si>
  <si>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</si>
  <si>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</si>
  <si>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</si>
  <si>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</si>
  <si>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</si>
  <si>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</si>
  <si>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</si>
  <si>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</si>
  <si>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</si>
  <si>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</si>
  <si>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</si>
  <si>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</si>
  <si>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</si>
  <si>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</si>
  <si>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</si>
  <si>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</si>
  <si>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</si>
  <si>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</si>
  <si>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</si>
  <si>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</si>
  <si>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</si>
  <si>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</si>
  <si>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</si>
  <si>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</si>
  <si>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</si>
  <si>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</si>
  <si>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</si>
  <si>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</si>
  <si>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</si>
  <si>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</si>
  <si>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</si>
  <si>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</si>
  <si>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</si>
  <si>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</si>
  <si>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</si>
  <si>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</si>
  <si>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</si>
  <si>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</si>
  <si>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</si>
  <si>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</si>
  <si>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</si>
  <si>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</si>
  <si>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</si>
  <si>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</si>
  <si>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</si>
  <si>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</si>
  <si>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</si>
  <si>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</si>
  <si>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</si>
  <si>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</si>
  <si>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</si>
  <si>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</si>
  <si>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</si>
  <si>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</si>
  <si>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</si>
  <si>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</si>
  <si>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</si>
  <si>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</si>
  <si>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</si>
  <si>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</si>
  <si>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</si>
  <si>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</si>
  <si>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</si>
  <si>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</si>
  <si>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</si>
  <si>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</si>
  <si>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</si>
  <si>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</si>
  <si>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</si>
  <si>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</si>
  <si>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</si>
  <si>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</si>
  <si>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</si>
  <si>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</si>
  <si>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</si>
  <si>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</si>
  <si>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</si>
  <si>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</si>
  <si>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</si>
  <si>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</si>
  <si>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</si>
  <si>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</si>
  <si>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</si>
  <si>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</si>
  <si>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</si>
  <si>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</si>
  <si>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</si>
  <si>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</si>
  <si>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</si>
  <si>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</si>
  <si>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</si>
  <si>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</si>
  <si>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</si>
  <si>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</si>
  <si>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</si>
  <si>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</si>
  <si>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</si>
  <si>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</si>
  <si>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</si>
  <si>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</si>
  <si>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</si>
  <si>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</si>
  <si>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</si>
  <si>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</si>
  <si>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</si>
  <si>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</si>
  <si>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</si>
  <si>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</si>
  <si>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</si>
  <si>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</si>
  <si>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</si>
  <si>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</si>
  <si>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</si>
  <si>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</si>
  <si>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</si>
  <si>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</si>
  <si>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</si>
  <si>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</si>
  <si>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</si>
  <si>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</si>
  <si>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</si>
  <si>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</si>
  <si>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</si>
  <si>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</si>
  <si>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</si>
  <si>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</si>
  <si>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</si>
  <si>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</si>
  <si>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</si>
  <si>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</si>
  <si>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</si>
  <si>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</si>
  <si>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</si>
  <si>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</si>
  <si>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</si>
  <si>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</si>
  <si>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</si>
  <si>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</si>
  <si>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</si>
  <si>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</si>
  <si>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</si>
  <si>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</si>
  <si>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</si>
  <si>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</si>
  <si>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</si>
  <si>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</si>
  <si>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</si>
  <si>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</si>
  <si>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</si>
  <si>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</si>
  <si>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</si>
  <si>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</si>
  <si>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</si>
  <si>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</si>
  <si>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</si>
  <si>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</si>
  <si>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</si>
  <si>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</si>
  <si>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</si>
  <si>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</si>
  <si>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</si>
  <si>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</si>
  <si>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</si>
  <si>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</si>
  <si>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</si>
  <si>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</si>
  <si>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</si>
  <si>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</si>
  <si>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</si>
  <si>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</si>
  <si>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</si>
  <si>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</si>
  <si>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</si>
  <si>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</si>
  <si>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</si>
  <si>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</si>
  <si>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</si>
  <si>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</si>
  <si>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</si>
  <si>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</si>
  <si>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</si>
  <si>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</si>
  <si>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</si>
  <si>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</si>
  <si>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</si>
  <si>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</si>
  <si>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</si>
  <si>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</si>
  <si>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</si>
  <si>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</si>
  <si>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</si>
  <si>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</si>
  <si>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</si>
  <si>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</si>
  <si>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</si>
  <si>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</si>
  <si>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</si>
  <si>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</si>
  <si>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</si>
  <si>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</si>
  <si>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</si>
  <si>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</si>
  <si>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</si>
  <si>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</si>
  <si>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</si>
  <si>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</si>
  <si>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</si>
  <si>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</si>
  <si>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</si>
  <si>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</si>
  <si>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</si>
  <si>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</si>
  <si>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</si>
  <si>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</si>
  <si>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</si>
  <si>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</si>
  <si>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</si>
  <si>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</si>
  <si>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</si>
  <si>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</si>
  <si>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</si>
  <si>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</si>
  <si>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</si>
  <si>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</si>
  <si>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</si>
  <si>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</si>
  <si>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</si>
  <si>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</si>
  <si>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</si>
  <si>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</si>
  <si>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</si>
  <si>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</si>
  <si>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</si>
  <si>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</si>
  <si>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</si>
  <si>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</si>
  <si>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</si>
  <si>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</si>
  <si>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</si>
  <si>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</si>
  <si>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</si>
  <si>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</si>
  <si>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</si>
  <si>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</si>
  <si>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</si>
  <si>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</si>
  <si>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</si>
  <si>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</si>
  <si>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</si>
  <si>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</si>
  <si>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</si>
  <si>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</si>
  <si>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</si>
  <si>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</si>
  <si>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</si>
  <si>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</si>
  <si>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</si>
  <si>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</si>
  <si>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</si>
  <si>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</si>
  <si>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</si>
  <si>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</si>
  <si>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</si>
  <si>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</si>
  <si>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</si>
  <si>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</si>
  <si>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</si>
  <si>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</si>
  <si>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</si>
  <si>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</si>
  <si>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</si>
  <si>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</si>
  <si>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</si>
  <si>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</si>
  <si>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</si>
  <si>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</si>
  <si>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</si>
  <si>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</si>
  <si>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</si>
  <si>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</si>
  <si>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</si>
  <si>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</si>
  <si>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</si>
  <si>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</si>
  <si>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</si>
  <si>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</si>
  <si>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</si>
  <si>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</si>
  <si>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</si>
  <si>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</si>
  <si>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</si>
  <si>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</si>
  <si>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</si>
  <si>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</si>
  <si>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</si>
  <si>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</si>
  <si>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</si>
  <si>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</si>
  <si>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</si>
  <si>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</si>
  <si>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</si>
  <si>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</si>
  <si>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</si>
  <si>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</si>
  <si>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</si>
  <si>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</si>
  <si>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</si>
  <si>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</si>
  <si>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</si>
  <si>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</si>
  <si>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</si>
  <si>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</si>
  <si>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</si>
  <si>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</si>
  <si>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</si>
  <si>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</si>
  <si>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</si>
  <si>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</si>
  <si>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</si>
  <si>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</si>
  <si>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</si>
  <si>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</si>
  <si>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</si>
  <si>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</si>
  <si>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</si>
  <si>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</si>
  <si>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</si>
  <si>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</si>
  <si>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</si>
  <si>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</si>
  <si>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</si>
  <si>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</si>
  <si>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</si>
  <si>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</si>
  <si>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</si>
  <si>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</si>
  <si>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</si>
  <si>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</si>
  <si>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</si>
  <si>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</si>
  <si>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</si>
  <si>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</si>
  <si>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</si>
  <si>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</si>
  <si>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</si>
  <si>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</si>
  <si>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</si>
  <si>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</si>
  <si>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</si>
  <si>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</si>
  <si>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</si>
  <si>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</si>
  <si>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</si>
  <si>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</si>
  <si>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</si>
  <si>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</si>
  <si>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</si>
  <si>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</si>
  <si>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</si>
  <si>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</si>
  <si>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</si>
  <si>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</si>
  <si>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</si>
  <si>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</si>
  <si>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</si>
  <si>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</si>
  <si>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</si>
  <si>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</si>
  <si>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</si>
  <si>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</si>
  <si>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</si>
  <si>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</si>
  <si>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</si>
  <si>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</si>
  <si>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</si>
  <si>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</si>
  <si>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</si>
  <si>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</si>
  <si>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</si>
  <si>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</si>
  <si>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</si>
  <si>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</si>
  <si>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</si>
  <si>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</si>
  <si>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</si>
  <si>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</si>
  <si>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</si>
  <si>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</si>
  <si>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</si>
  <si>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</si>
  <si>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</si>
  <si>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</si>
  <si>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</si>
  <si>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</si>
  <si>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</si>
  <si>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</si>
  <si>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</si>
  <si>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</si>
  <si>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</si>
  <si>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</si>
  <si>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</si>
  <si>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</si>
  <si>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</si>
  <si>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</si>
  <si>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</si>
  <si>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</si>
  <si>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</si>
  <si>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</si>
  <si>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</si>
  <si>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</si>
  <si>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</si>
  <si>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</si>
  <si>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</si>
  <si>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</si>
  <si>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</si>
  <si>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</si>
  <si>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</si>
  <si>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</si>
  <si>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</si>
  <si>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</si>
  <si>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</si>
  <si>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</si>
  <si>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</si>
  <si>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</si>
  <si>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</si>
  <si>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</si>
  <si>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</si>
  <si>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</si>
  <si>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</si>
  <si>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</si>
  <si>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</si>
  <si>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</si>
  <si>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</si>
  <si>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</si>
  <si>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</si>
  <si>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</si>
  <si>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</si>
  <si>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</si>
  <si>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</si>
  <si>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</si>
  <si>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</si>
  <si>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</si>
  <si>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</si>
  <si>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</si>
  <si>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</si>
  <si>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</si>
  <si>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</si>
  <si>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</si>
  <si>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</si>
  <si>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</si>
  <si>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</si>
  <si>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</si>
  <si>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</si>
  <si>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</si>
  <si>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</si>
  <si>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</si>
  <si>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</si>
  <si>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</si>
  <si>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</si>
  <si>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</si>
  <si>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</si>
  <si>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</si>
  <si>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</si>
  <si>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</si>
  <si>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</si>
  <si>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</si>
  <si>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</si>
  <si>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</si>
  <si>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</si>
  <si>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</si>
  <si>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</si>
  <si>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</si>
  <si>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</si>
  <si>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</si>
  <si>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</si>
  <si>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</si>
  <si>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</si>
  <si>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</si>
  <si>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</si>
  <si>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</si>
  <si>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</si>
  <si>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</si>
  <si>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</si>
  <si>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</si>
  <si>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</si>
  <si>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</si>
  <si>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</si>
  <si>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</si>
  <si>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</si>
  <si>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</si>
  <si>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</si>
  <si>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</si>
  <si>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</si>
  <si>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</si>
  <si>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</si>
  <si>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</si>
  <si>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</si>
  <si>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</si>
  <si>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</si>
  <si>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</si>
  <si>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</si>
  <si>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</si>
  <si>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</si>
  <si>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</si>
  <si>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</si>
  <si>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</si>
  <si>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</si>
  <si>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</si>
  <si>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</si>
  <si>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</si>
  <si>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</si>
  <si>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</si>
  <si>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</si>
  <si>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</si>
  <si>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</si>
  <si>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</si>
  <si>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</si>
  <si>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</si>
  <si>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</si>
  <si>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</si>
  <si>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</si>
  <si>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</si>
  <si>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</si>
  <si>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</si>
  <si>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</si>
  <si>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</si>
  <si>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</si>
  <si>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</si>
  <si>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</si>
  <si>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</si>
  <si>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</si>
  <si>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</si>
  <si>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</si>
  <si>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</si>
  <si>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</si>
  <si>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</si>
  <si>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</si>
  <si>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</si>
  <si>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</si>
  <si>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</si>
  <si>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</si>
  <si>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</si>
  <si>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</si>
  <si>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</si>
  <si>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</si>
  <si>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</si>
  <si>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</si>
  <si>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</si>
  <si>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</si>
  <si>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</si>
  <si>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</si>
  <si>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</si>
  <si>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</si>
  <si>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</si>
  <si>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</si>
  <si>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</si>
  <si>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</si>
  <si>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</si>
  <si>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</si>
  <si>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</si>
  <si>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</si>
  <si>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</si>
  <si>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</si>
  <si>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</si>
  <si>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</si>
  <si>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</si>
  <si>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</si>
  <si>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</si>
  <si>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</si>
  <si>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</si>
  <si>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</si>
  <si>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</si>
  <si>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</si>
  <si>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</si>
  <si>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</si>
  <si>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</si>
  <si>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</si>
  <si>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</si>
  <si>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</si>
  <si>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</si>
  <si>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</si>
  <si>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</si>
  <si>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</si>
  <si>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</si>
  <si>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</si>
  <si>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</si>
  <si>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</si>
  <si>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</si>
  <si>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</si>
  <si>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</si>
  <si>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</si>
  <si>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</si>
  <si>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</si>
  <si>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</si>
  <si>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</si>
  <si>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</si>
  <si>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</si>
  <si>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</si>
  <si>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</si>
  <si>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</si>
  <si>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</si>
  <si>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</si>
  <si>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</si>
  <si>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</si>
  <si>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</si>
  <si>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</si>
  <si>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</si>
  <si>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</si>
  <si>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</si>
  <si>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</si>
  <si>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</si>
  <si>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</si>
  <si>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</si>
  <si>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</si>
  <si>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</si>
  <si>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</si>
  <si>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</si>
  <si>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</si>
  <si>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</si>
  <si>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</si>
  <si>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</si>
  <si>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</si>
  <si>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</si>
  <si>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</si>
  <si>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</si>
  <si>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</si>
  <si>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</si>
  <si>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</si>
  <si>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</si>
  <si>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</si>
  <si>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</si>
  <si>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</si>
  <si>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</si>
  <si>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</si>
  <si>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</si>
  <si>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</si>
  <si>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</si>
  <si>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</si>
  <si>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</si>
  <si>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</si>
  <si>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</si>
  <si>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</si>
  <si>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</si>
  <si>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</si>
  <si>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</si>
  <si>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</si>
  <si>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</si>
  <si>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</si>
  <si>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</si>
  <si>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</si>
  <si>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</si>
  <si>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</si>
  <si>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</si>
  <si>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</si>
  <si>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</si>
  <si>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</si>
  <si>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</si>
  <si>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</si>
  <si>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</si>
  <si>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</si>
  <si>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</si>
  <si>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</si>
  <si>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</si>
  <si>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</si>
  <si>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</si>
  <si>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</si>
  <si>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</si>
  <si>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</si>
  <si>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</si>
  <si>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</si>
  <si>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</si>
  <si>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</si>
  <si>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</si>
  <si>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</si>
  <si>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</si>
  <si>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</si>
  <si>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</si>
  <si>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</si>
  <si>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</si>
  <si>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</si>
  <si>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</si>
  <si>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</si>
  <si>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</si>
  <si>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</si>
  <si>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</si>
  <si>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</si>
  <si>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</si>
  <si>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</si>
  <si>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</si>
  <si>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</si>
  <si>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</si>
  <si>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</si>
  <si>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</si>
  <si>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</si>
  <si>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</si>
  <si>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</si>
  <si>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</si>
  <si>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</si>
  <si>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</si>
  <si>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</si>
  <si>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</si>
  <si>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</si>
  <si>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</si>
  <si>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</si>
  <si>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</si>
  <si>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</si>
  <si>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</si>
  <si>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</si>
  <si>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</si>
  <si>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</si>
  <si>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</si>
  <si>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</si>
  <si>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</si>
  <si>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</si>
  <si>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</si>
  <si>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</si>
  <si>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</si>
  <si>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</si>
  <si>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</si>
  <si>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</si>
  <si>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</si>
  <si>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</si>
  <si>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</si>
  <si>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</si>
  <si>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</si>
  <si>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</si>
  <si>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</si>
  <si>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</si>
  <si>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</si>
  <si>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</si>
  <si>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</si>
  <si>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</si>
  <si>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</si>
  <si>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</si>
  <si>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</si>
  <si>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</si>
  <si>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</si>
  <si>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</si>
  <si>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</si>
  <si>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</si>
  <si>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</si>
  <si>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</si>
  <si>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</si>
  <si>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</si>
  <si>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</si>
  <si>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</si>
  <si>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</si>
  <si>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</si>
  <si>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</si>
  <si>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</si>
  <si>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</si>
  <si>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</si>
  <si>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</si>
  <si>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</si>
  <si>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</si>
  <si>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</si>
  <si>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</si>
  <si>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</si>
  <si>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</si>
  <si>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</si>
  <si>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</si>
  <si>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</si>
  <si>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</si>
  <si>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</si>
  <si>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</si>
  <si>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</si>
  <si>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</si>
  <si>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</si>
  <si>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</si>
  <si>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</si>
  <si>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</si>
  <si>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</si>
  <si>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</si>
  <si>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</si>
  <si>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</si>
  <si>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</si>
  <si>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</si>
  <si>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</si>
  <si>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</si>
  <si>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</si>
  <si>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</si>
  <si>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</si>
  <si>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</si>
  <si>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</si>
  <si>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</si>
  <si>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</si>
  <si>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</si>
  <si>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</si>
  <si>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</si>
  <si>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</si>
  <si>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</si>
  <si>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</si>
  <si>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</si>
  <si>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</si>
  <si>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</si>
  <si>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</si>
  <si>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</si>
  <si>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</si>
  <si>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</si>
  <si>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</si>
  <si>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</si>
  <si>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</si>
  <si>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</si>
  <si>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</si>
  <si>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</si>
  <si>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</si>
  <si>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</si>
  <si>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</si>
  <si>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</si>
  <si>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</si>
  <si>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</si>
  <si>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</si>
  <si>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</si>
  <si>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</si>
  <si>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</si>
  <si>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</si>
  <si>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</si>
  <si>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</si>
  <si>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</si>
  <si>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</si>
  <si>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</si>
  <si>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</si>
  <si>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</si>
  <si>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</si>
  <si>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</si>
  <si>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</si>
  <si>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</si>
  <si>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</si>
  <si>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</si>
  <si>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</si>
  <si>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</si>
  <si>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</si>
  <si>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</si>
  <si>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</si>
  <si>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</si>
  <si>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</si>
  <si>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</si>
  <si>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</si>
  <si>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</si>
  <si>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</si>
  <si>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</si>
  <si>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</si>
  <si>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</si>
  <si>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</si>
  <si>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</si>
  <si>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</si>
  <si>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</si>
  <si>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</si>
  <si>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</si>
  <si>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</si>
  <si>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</si>
  <si>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</si>
  <si>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</si>
  <si>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</si>
  <si>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</si>
  <si>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</si>
  <si>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</si>
  <si>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</si>
  <si>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</si>
  <si>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</si>
  <si>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</si>
  <si>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</si>
  <si>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</si>
  <si>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</si>
  <si>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</si>
  <si>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</si>
  <si>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</si>
  <si>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</si>
  <si>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</si>
  <si>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</si>
  <si>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</si>
  <si>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</si>
  <si>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</si>
  <si>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</si>
  <si>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</si>
  <si>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</si>
  <si>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</si>
  <si>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</si>
  <si>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</si>
  <si>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</si>
  <si>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</si>
  <si>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</si>
  <si>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</si>
  <si>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</si>
  <si>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</si>
  <si>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</si>
  <si>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</si>
  <si>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</si>
  <si>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</si>
  <si>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</si>
  <si>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</si>
  <si>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</si>
  <si>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</si>
  <si>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</si>
  <si>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</si>
  <si>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</si>
  <si>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</si>
  <si>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</si>
  <si>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</si>
  <si>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</si>
  <si>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</si>
  <si>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</si>
  <si>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</si>
  <si>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</si>
  <si>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</si>
  <si>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</si>
  <si>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</si>
  <si>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</si>
  <si>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</si>
  <si>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</si>
  <si>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</si>
  <si>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</si>
  <si>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</si>
  <si>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</si>
  <si>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</si>
  <si>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</si>
  <si>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</si>
  <si>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</si>
  <si>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</si>
  <si>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</si>
  <si>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</si>
  <si>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</si>
  <si>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</si>
  <si>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</si>
  <si>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</si>
  <si>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</si>
  <si>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</si>
  <si>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</si>
  <si>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</si>
  <si>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</si>
  <si>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</si>
  <si>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</si>
  <si>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</si>
  <si>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</si>
  <si>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</si>
  <si>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</si>
  <si>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</si>
  <si>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748 02.04.3</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</si>
  <si>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</si>
  <si>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</si>
  <si>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</si>
  <si>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</si>
  <si>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</si>
  <si>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</si>
  <si>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</si>
  <si>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</si>
  <si>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</si>
  <si>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</si>
  <si>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</si>
  <si>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</si>
  <si>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</si>
  <si>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</si>
  <si>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</si>
  <si>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</si>
  <si>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</si>
  <si>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</si>
  <si>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</si>
  <si>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</si>
  <si>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</si>
  <si>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</si>
  <si>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</si>
  <si>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</si>
  <si>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</si>
  <si>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</si>
  <si>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</si>
  <si>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</si>
  <si>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</si>
  <si>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</si>
  <si>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</si>
  <si>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</si>
  <si>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</si>
  <si>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</si>
  <si>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</si>
  <si>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</si>
  <si>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</si>
  <si>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</si>
  <si>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</si>
  <si>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</si>
  <si>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</si>
  <si>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</si>
  <si>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</si>
  <si>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</si>
  <si>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</si>
  <si>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</si>
  <si>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</si>
  <si>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</si>
  <si>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</si>
  <si>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</si>
  <si>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</si>
  <si>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</si>
  <si>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</si>
  <si>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</si>
  <si>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</si>
  <si>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</si>
  <si>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</si>
  <si>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</si>
  <si>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</si>
  <si>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</si>
  <si>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</si>
  <si>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</si>
  <si>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</si>
  <si>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</si>
  <si>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</si>
  <si>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</si>
  <si>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</si>
  <si>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</si>
  <si>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</si>
  <si>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</si>
  <si>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</si>
  <si>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</si>
  <si>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</si>
  <si>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</si>
  <si>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</si>
  <si>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</si>
  <si>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</si>
  <si>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</si>
  <si>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</si>
  <si>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</si>
  <si>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</si>
  <si>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</si>
  <si>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</si>
  <si>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</si>
  <si>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</si>
  <si>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</si>
  <si>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</si>
  <si>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</si>
  <si>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</si>
  <si>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</si>
  <si>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</si>
  <si>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</si>
  <si>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</si>
  <si>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</si>
  <si>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</si>
  <si>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</si>
  <si>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</si>
  <si>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</si>
  <si>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</si>
  <si>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</si>
  <si>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</si>
  <si>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</si>
  <si>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</si>
  <si>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</si>
  <si>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</si>
  <si>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</si>
  <si>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</si>
  <si>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</si>
  <si>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</si>
  <si>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</si>
  <si>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</si>
  <si>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</si>
  <si>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</si>
  <si>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</si>
  <si>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</si>
  <si>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</si>
  <si>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</si>
  <si>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</si>
  <si>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</si>
  <si>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</si>
  <si>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</si>
  <si>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</si>
  <si>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</si>
  <si>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</si>
  <si>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</si>
  <si>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</si>
  <si>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</si>
  <si>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</si>
  <si>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</si>
  <si>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</si>
  <si>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</si>
  <si>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</si>
  <si>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</si>
  <si>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</si>
  <si>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</si>
  <si>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</si>
  <si>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</si>
  <si>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</si>
  <si>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</si>
  <si>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</si>
  <si>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</si>
  <si>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</si>
  <si>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</si>
  <si>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</si>
  <si>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</si>
  <si>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</si>
  <si>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</si>
  <si>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</si>
  <si>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</si>
  <si>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</si>
  <si>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</si>
  <si>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</si>
  <si>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</si>
  <si>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</si>
  <si>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</si>
  <si>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</si>
  <si>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</si>
  <si>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</si>
  <si>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</si>
  <si>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</si>
  <si>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</si>
  <si>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</si>
  <si>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</si>
  <si>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</si>
  <si>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</si>
  <si>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</si>
  <si>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</si>
  <si>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</si>
  <si>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</si>
  <si>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</si>
  <si>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</si>
  <si>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</si>
  <si>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</si>
  <si>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</si>
  <si>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</si>
  <si>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</si>
  <si>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</si>
  <si>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</si>
  <si>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</si>
  <si>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</si>
  <si>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</si>
  <si>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</si>
  <si>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</si>
  <si>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</si>
  <si>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</si>
  <si>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</si>
  <si>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</si>
  <si>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</si>
  <si>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</si>
  <si>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</si>
  <si>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</si>
  <si>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</si>
  <si>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</si>
  <si>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</si>
  <si>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</si>
  <si>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</si>
  <si>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</si>
  <si>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</si>
  <si>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</si>
  <si>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</si>
  <si>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</si>
  <si>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</si>
  <si>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</si>
  <si>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</si>
  <si>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</si>
  <si>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</si>
  <si>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</si>
  <si>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</si>
  <si>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</si>
  <si>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</si>
  <si>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</si>
  <si>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</si>
  <si>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</si>
  <si>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</si>
  <si>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</si>
  <si>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</si>
  <si>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</si>
  <si>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</si>
  <si>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</si>
  <si>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</si>
  <si>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</si>
  <si>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</si>
  <si>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</si>
  <si>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</si>
  <si>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</si>
  <si>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</si>
  <si>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</si>
  <si>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</si>
  <si>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</si>
  <si>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</si>
  <si>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</si>
  <si>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</si>
  <si>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</si>
  <si>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</si>
  <si>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</si>
  <si>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</si>
  <si>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</si>
  <si>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</si>
  <si>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</si>
  <si>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</si>
  <si>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</si>
  <si>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</si>
  <si>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</si>
  <si>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</si>
  <si>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</si>
  <si>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</si>
  <si>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</si>
  <si>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</si>
  <si>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</si>
  <si>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</si>
  <si>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</si>
  <si>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</si>
  <si>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</si>
  <si>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</si>
  <si>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</si>
  <si>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</si>
  <si>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</si>
  <si>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</si>
  <si>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</si>
  <si>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</si>
  <si>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</si>
  <si>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</si>
  <si>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</si>
  <si>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</si>
  <si>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</si>
  <si>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</si>
  <si>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</si>
  <si>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</si>
  <si>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</si>
  <si>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</si>
  <si>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</si>
  <si>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</si>
  <si>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</si>
  <si>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</si>
  <si>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</si>
  <si>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</si>
  <si>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</si>
  <si>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</si>
  <si>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</si>
  <si>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</si>
  <si>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</si>
  <si>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</si>
  <si>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</si>
  <si>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</si>
  <si>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</si>
  <si>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</si>
  <si>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</si>
  <si>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</si>
  <si>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</si>
  <si>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</si>
  <si>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</si>
  <si>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</si>
  <si>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</si>
  <si>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</si>
  <si>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</si>
  <si>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</si>
  <si>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</si>
  <si>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</si>
  <si>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</si>
  <si>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</si>
  <si>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</si>
  <si>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</si>
  <si>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</si>
  <si>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</si>
  <si>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</si>
  <si>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</si>
  <si>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</si>
  <si>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</si>
  <si>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</si>
  <si>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</si>
  <si>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</si>
  <si>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</si>
  <si>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</si>
  <si>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</si>
  <si>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</si>
  <si>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</si>
  <si>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</si>
  <si>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</si>
  <si>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</si>
  <si>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</si>
  <si>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</si>
  <si>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</si>
  <si>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</si>
  <si>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</si>
  <si>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</si>
  <si>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</si>
  <si>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</si>
  <si>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</si>
  <si>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</si>
  <si>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</si>
  <si>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</si>
  <si>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</si>
  <si>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</si>
  <si>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</si>
  <si>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</si>
  <si>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</si>
  <si>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</si>
  <si>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</si>
  <si>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</si>
  <si>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</si>
  <si>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</si>
  <si>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</si>
  <si>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</si>
  <si>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</si>
  <si>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</si>
  <si>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</si>
  <si>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</si>
  <si>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</si>
  <si>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</si>
  <si>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</si>
  <si>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</si>
  <si>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</si>
  <si>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</si>
  <si>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</si>
  <si>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</si>
  <si>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</si>
  <si>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</si>
  <si>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</si>
  <si>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</si>
  <si>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</si>
  <si>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</si>
  <si>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</si>
  <si>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</si>
  <si>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</si>
  <si>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</si>
  <si>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</si>
  <si>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</si>
  <si>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</si>
  <si>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</si>
  <si>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</si>
  <si>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</si>
  <si>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</si>
  <si>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</si>
  <si>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</si>
  <si>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</si>
  <si>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</si>
  <si>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</si>
  <si>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</si>
  <si>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</si>
  <si>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</si>
  <si>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</si>
  <si>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</si>
  <si>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</si>
  <si>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</si>
  <si>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</si>
  <si>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</si>
  <si>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</si>
  <si>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</si>
  <si>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</si>
  <si>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</si>
  <si>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</si>
  <si>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</si>
  <si>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</si>
  <si>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</si>
  <si>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</si>
  <si>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</si>
  <si>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</si>
  <si>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</si>
  <si>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</si>
  <si>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</si>
  <si>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</si>
  <si>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</si>
  <si>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</si>
  <si>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</si>
  <si>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</si>
  <si>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</si>
  <si>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</si>
  <si>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</si>
  <si>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</si>
  <si>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</si>
  <si>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</si>
  <si>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</si>
  <si>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</si>
  <si>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</si>
  <si>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</si>
  <si>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</si>
  <si>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</si>
  <si>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</si>
  <si>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</si>
  <si>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</si>
  <si>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</si>
  <si>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</si>
  <si>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</si>
  <si>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</si>
  <si>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</si>
  <si>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</si>
  <si>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</si>
  <si>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</si>
  <si>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</si>
  <si>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</si>
  <si>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</si>
  <si>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</si>
  <si>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</si>
  <si>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</si>
  <si>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</si>
  <si>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</si>
  <si>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</si>
  <si>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</si>
  <si>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</si>
  <si>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</si>
  <si>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</si>
  <si>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</si>
  <si>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</si>
  <si>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</si>
  <si>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</si>
  <si>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</si>
  <si>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</si>
  <si>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</si>
  <si>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</si>
  <si>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</si>
  <si>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</si>
  <si>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</si>
  <si>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</si>
  <si>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</si>
  <si>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</si>
  <si>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</si>
  <si>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</si>
  <si>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</si>
  <si>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</si>
  <si>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</si>
  <si>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</si>
  <si>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</si>
  <si>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</si>
  <si>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</si>
  <si>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</si>
  <si>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</si>
  <si>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</si>
  <si>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</si>
  <si>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</si>
  <si>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</si>
  <si>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</si>
  <si>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</si>
  <si>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</si>
  <si>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</si>
  <si>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</si>
  <si>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</si>
  <si>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</si>
  <si>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</si>
  <si>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</si>
  <si>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</si>
  <si>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</si>
  <si>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</si>
  <si>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</si>
  <si>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</si>
  <si>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</si>
  <si>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</si>
  <si>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</si>
  <si>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</si>
  <si>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</si>
  <si>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</si>
  <si>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</si>
  <si>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</si>
  <si>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</si>
  <si>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</si>
  <si>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</si>
  <si>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</si>
  <si>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</si>
  <si>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</si>
  <si>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</si>
  <si>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</si>
  <si>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</si>
  <si>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</si>
  <si>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</si>
  <si>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</si>
  <si>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</si>
  <si>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</si>
  <si>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</si>
  <si>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</si>
  <si>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</si>
  <si>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</si>
  <si>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</si>
  <si>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</si>
  <si>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</si>
  <si>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</si>
  <si>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</si>
  <si>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</si>
  <si>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</si>
  <si>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</si>
  <si>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</si>
  <si>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</si>
  <si>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</si>
  <si>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</si>
  <si>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</si>
  <si>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</si>
  <si>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</si>
  <si>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</si>
  <si>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</si>
  <si>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</si>
  <si>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</si>
  <si>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</si>
  <si>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</si>
  <si>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</si>
  <si>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</si>
  <si>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</si>
  <si>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</si>
  <si>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</si>
  <si>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</si>
  <si>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</si>
  <si>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</si>
  <si>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</si>
  <si>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</si>
  <si>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</si>
  <si>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</si>
  <si>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</si>
  <si>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</si>
  <si>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</si>
  <si>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</si>
  <si>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</si>
  <si>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</si>
  <si>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</si>
  <si>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</si>
  <si>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</si>
  <si>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</si>
  <si>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</si>
  <si>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</si>
  <si>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</si>
  <si>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</si>
  <si>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</si>
  <si>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</si>
  <si>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</si>
  <si>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</si>
  <si>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</si>
  <si>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</si>
  <si>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</si>
  <si>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</si>
  <si>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</si>
  <si>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</si>
  <si>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</si>
  <si>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</si>
  <si>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</si>
  <si>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</si>
  <si>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</si>
  <si>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</si>
  <si>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</si>
  <si>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</si>
  <si>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</si>
  <si>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</si>
  <si>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</si>
  <si>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</si>
  <si>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</si>
  <si>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</si>
  <si>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</si>
  <si>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</si>
  <si>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</si>
  <si>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</si>
  <si>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</si>
  <si>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</si>
  <si>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</si>
  <si>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</si>
  <si>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</si>
  <si>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</si>
  <si>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</si>
  <si>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</si>
  <si>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</si>
  <si>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</si>
  <si>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</si>
  <si>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</si>
  <si>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</si>
  <si>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</si>
  <si>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</si>
  <si>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</si>
  <si>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</si>
  <si>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</si>
  <si>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</si>
  <si>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</si>
  <si>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</si>
  <si>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</si>
  <si>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</si>
  <si>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</si>
  <si>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</si>
  <si>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</si>
  <si>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</si>
  <si>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</si>
  <si>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</si>
  <si>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</si>
  <si>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</si>
  <si>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</si>
  <si>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</si>
  <si>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</si>
  <si>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</si>
  <si>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</si>
  <si>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</si>
  <si>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</si>
  <si>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</si>
  <si>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</si>
  <si>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</si>
  <si>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</si>
  <si>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</si>
  <si>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</si>
  <si>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</si>
  <si>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</si>
  <si>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</si>
  <si>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</si>
  <si>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</si>
  <si>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</si>
  <si>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</si>
  <si>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</si>
  <si>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</si>
  <si>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</si>
  <si>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</si>
  <si>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</si>
  <si>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</si>
  <si>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</si>
  <si>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</si>
  <si>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</si>
  <si>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</si>
  <si>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</si>
  <si>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</si>
  <si>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</si>
  <si>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</si>
  <si>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</si>
  <si>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</si>
  <si>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</si>
  <si>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</si>
  <si>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</si>
  <si>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</si>
  <si>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</si>
  <si>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</si>
  <si>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</si>
  <si>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</si>
  <si>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</si>
  <si>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</si>
  <si>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</si>
  <si>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</si>
  <si>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</si>
  <si>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</si>
  <si>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</si>
  <si>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</si>
  <si>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</si>
  <si>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</si>
  <si>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</si>
  <si>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</si>
  <si>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</si>
  <si>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</si>
  <si>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</si>
  <si>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</si>
  <si>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</si>
  <si>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</si>
  <si>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</si>
  <si>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</si>
  <si>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</si>
  <si>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</si>
  <si>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</si>
  <si>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</si>
  <si>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</si>
  <si>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</si>
  <si>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</si>
  <si>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</si>
  <si>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</si>
  <si>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</si>
  <si>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</si>
  <si>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</si>
  <si>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</si>
  <si>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</si>
  <si>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</si>
  <si>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</si>
  <si>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</si>
  <si>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</si>
  <si>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</si>
  <si>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</si>
  <si>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</si>
  <si>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</si>
  <si>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</si>
  <si>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</si>
  <si>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</si>
  <si>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</si>
  <si>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</si>
  <si>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</si>
  <si>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</si>
  <si>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</si>
  <si>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</si>
  <si>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</si>
  <si>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</si>
  <si>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</si>
  <si>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</si>
  <si>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</si>
  <si>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</si>
  <si>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</si>
  <si>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</si>
  <si>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</si>
  <si>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</si>
  <si>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</si>
  <si>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</si>
  <si>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</si>
  <si>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</si>
  <si>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</si>
  <si>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</si>
  <si>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</si>
  <si>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</si>
  <si>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</si>
  <si>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</si>
  <si>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</si>
  <si>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</si>
  <si>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</si>
  <si>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</si>
  <si>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</si>
  <si>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</si>
  <si>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</si>
  <si>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</si>
  <si>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</si>
  <si>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</si>
  <si>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</si>
  <si>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</si>
  <si>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</si>
  <si>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</si>
  <si>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</si>
  <si>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</si>
  <si>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</si>
  <si>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</si>
  <si>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</si>
  <si>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</si>
  <si>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</si>
  <si>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</si>
  <si>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</si>
  <si>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</si>
  <si>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</si>
  <si>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</si>
  <si>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</si>
  <si>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</si>
  <si>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</si>
  <si>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</si>
  <si>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</si>
  <si>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</si>
  <si>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</si>
  <si>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</si>
  <si>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</si>
  <si>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</si>
  <si>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</si>
  <si>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</si>
  <si>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</si>
  <si>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</si>
  <si>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</si>
  <si>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</si>
  <si>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</si>
  <si>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</si>
  <si>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</si>
  <si>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</si>
  <si>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</si>
  <si>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</si>
  <si>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</si>
  <si>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</si>
  <si>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</si>
  <si>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</si>
  <si>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</si>
  <si>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</si>
  <si>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</si>
  <si>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</si>
  <si>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</si>
  <si>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</si>
  <si>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</si>
  <si>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</si>
  <si>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</si>
  <si>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</si>
  <si>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</si>
  <si>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</si>
  <si>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</si>
  <si>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</si>
  <si>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</si>
  <si>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</si>
  <si>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</si>
  <si>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</si>
  <si>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</si>
  <si>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</si>
  <si>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</si>
  <si>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</si>
  <si>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</si>
  <si>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</si>
  <si>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</si>
  <si>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</si>
  <si>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</si>
  <si>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</si>
  <si>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</si>
  <si>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</si>
  <si>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</si>
  <si>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</si>
  <si>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</si>
  <si>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</si>
  <si>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</si>
  <si>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</si>
  <si>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</si>
  <si>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</si>
  <si>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</si>
  <si>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</si>
  <si>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</si>
  <si>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</si>
  <si>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</si>
  <si>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</si>
  <si>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</si>
  <si>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</si>
  <si>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</si>
  <si>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</si>
  <si>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</si>
  <si>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</si>
  <si>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</si>
  <si>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</si>
  <si>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</si>
  <si>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</si>
  <si>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</si>
  <si>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</si>
  <si>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</si>
  <si>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</si>
  <si>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</si>
  <si>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</si>
  <si>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</si>
  <si>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</si>
  <si>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</si>
  <si>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</si>
  <si>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</si>
  <si>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</si>
  <si>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</si>
  <si>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</si>
  <si>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</si>
  <si>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</si>
  <si>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</si>
  <si>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</si>
  <si>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</si>
  <si>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</si>
  <si>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</si>
  <si>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</si>
  <si>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</si>
  <si>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</si>
  <si>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</si>
  <si>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</si>
  <si>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</si>
  <si>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</si>
  <si>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</si>
  <si>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</si>
  <si>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</si>
  <si>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</si>
  <si>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</si>
  <si>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</si>
  <si>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</si>
  <si>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</si>
  <si>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</si>
  <si>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</si>
  <si>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</si>
  <si>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</si>
  <si>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</si>
  <si>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</si>
  <si>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</si>
  <si>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</si>
  <si>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</si>
  <si>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</si>
  <si>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</si>
  <si>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</si>
  <si>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</si>
  <si>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</si>
  <si>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</si>
  <si>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</si>
  <si>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</si>
  <si>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</si>
  <si>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</si>
  <si>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</si>
  <si>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</si>
  <si>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</si>
  <si>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</si>
  <si>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</si>
  <si>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</si>
  <si>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</si>
  <si>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</si>
  <si>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</si>
  <si>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</si>
  <si>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</si>
  <si>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</si>
  <si>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</si>
  <si>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</si>
  <si>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</si>
  <si>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</si>
  <si>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</si>
  <si>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</si>
  <si>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</si>
  <si>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</si>
  <si>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</si>
  <si>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</si>
  <si>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</si>
  <si>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</si>
  <si>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</si>
  <si>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</si>
  <si>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</si>
  <si>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</si>
  <si>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</si>
  <si>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</si>
  <si>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</si>
  <si>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</si>
  <si>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</si>
  <si>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</si>
  <si>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</si>
  <si>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</si>
  <si>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</si>
  <si>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</si>
  <si>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</si>
  <si>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</si>
  <si>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</si>
  <si>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</si>
  <si>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</si>
  <si>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</si>
  <si>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</si>
  <si>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</si>
  <si>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</si>
  <si>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</si>
  <si>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</si>
  <si>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</si>
  <si>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</si>
  <si>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</si>
  <si>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</si>
  <si>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</si>
  <si>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</si>
  <si>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</si>
  <si>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</si>
  <si>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</si>
  <si>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</si>
  <si>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</si>
  <si>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</si>
  <si>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</si>
  <si>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</si>
  <si>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</si>
  <si>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</si>
  <si>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</si>
  <si>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</si>
  <si>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</si>
  <si>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</si>
  <si>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</si>
  <si>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</si>
  <si>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</si>
  <si>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</si>
  <si>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</si>
  <si>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</si>
  <si>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</si>
  <si>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</si>
  <si>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</si>
  <si>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</si>
  <si>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</si>
  <si>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</si>
  <si>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</si>
  <si>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</si>
  <si>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</si>
  <si>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</si>
  <si>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</si>
  <si>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</si>
  <si>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</si>
  <si>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</si>
  <si>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</si>
  <si>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</si>
  <si>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</si>
  <si>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</si>
  <si>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</si>
  <si>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</si>
  <si>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</si>
  <si>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</si>
  <si>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</si>
  <si>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</si>
  <si>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</si>
  <si>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</si>
  <si>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</si>
  <si>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</si>
  <si>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</si>
  <si>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</si>
  <si>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</si>
  <si>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</si>
  <si>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</si>
  <si>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</si>
  <si>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</si>
  <si>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</si>
  <si>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</si>
  <si>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</si>
  <si>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</si>
  <si>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</si>
  <si>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</si>
  <si>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</si>
  <si>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</si>
  <si>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</si>
  <si>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</si>
  <si>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</si>
  <si>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</si>
  <si>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</si>
  <si>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</si>
  <si>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</si>
  <si>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</si>
  <si>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</si>
  <si>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</si>
  <si>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</si>
  <si>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</si>
  <si>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</si>
  <si>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</si>
  <si>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</si>
  <si>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</si>
  <si>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</si>
  <si>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</si>
  <si>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</si>
  <si>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</si>
  <si>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</si>
  <si>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</si>
  <si>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</si>
  <si>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</si>
  <si>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</si>
  <si>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</si>
  <si>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</si>
  <si>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</si>
  <si>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</si>
  <si>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</si>
  <si>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</si>
  <si>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</si>
  <si>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</si>
  <si>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</si>
  <si>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</si>
  <si>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</si>
  <si>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</si>
  <si>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</si>
  <si>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</si>
  <si>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</si>
  <si>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</si>
  <si>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</si>
  <si>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</si>
  <si>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</si>
  <si>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</si>
  <si>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</si>
  <si>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</si>
  <si>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</si>
  <si>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</si>
  <si>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</si>
  <si>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</si>
  <si>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</si>
  <si>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</si>
  <si>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</si>
  <si>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</si>
  <si>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</si>
  <si>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</si>
  <si>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</si>
  <si>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</si>
  <si>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</si>
  <si>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</si>
  <si>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</si>
  <si>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</si>
  <si>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</si>
  <si>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</si>
  <si>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</si>
  <si>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</si>
  <si>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</si>
  <si>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</si>
  <si>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</si>
  <si>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</si>
  <si>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</si>
  <si>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</si>
  <si>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</si>
  <si>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</si>
  <si>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</si>
  <si>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</si>
  <si>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</si>
  <si>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</si>
  <si>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</si>
  <si>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</si>
  <si>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</si>
  <si>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</si>
  <si>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</si>
  <si>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</si>
  <si>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</si>
  <si>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</si>
  <si>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</si>
  <si>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</si>
  <si>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</si>
  <si>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</si>
  <si>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</si>
  <si>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</si>
  <si>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</si>
  <si>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</si>
  <si>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</si>
  <si>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</si>
  <si>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</si>
  <si>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</si>
  <si>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</si>
  <si>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</si>
  <si>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</si>
  <si>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</si>
  <si>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</si>
  <si>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</si>
  <si>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</si>
  <si>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</si>
  <si>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</si>
  <si>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</si>
  <si>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</si>
  <si>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</si>
  <si>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</si>
  <si>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</si>
  <si>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</si>
  <si>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</si>
  <si>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</si>
  <si>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</si>
  <si>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</si>
  <si>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</si>
  <si>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</si>
  <si>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</si>
  <si>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</si>
  <si>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</si>
  <si>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</si>
  <si>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</si>
  <si>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</si>
  <si>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</si>
  <si>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</si>
  <si>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</si>
  <si>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</si>
  <si>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</si>
  <si>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</si>
  <si>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</si>
  <si>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</si>
  <si>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</si>
  <si>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</si>
  <si>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</si>
  <si>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</si>
  <si>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</si>
  <si>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</si>
  <si>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</si>
  <si>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</si>
  <si>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</si>
  <si>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</si>
  <si>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</si>
  <si>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</si>
  <si>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</si>
  <si>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</si>
  <si>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</si>
  <si>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</si>
  <si>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</si>
  <si>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</si>
  <si>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</si>
  <si>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</si>
  <si>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</si>
  <si>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</si>
  <si>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</si>
  <si>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</si>
  <si>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</si>
  <si>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</si>
  <si>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</si>
  <si>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</si>
  <si>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</si>
  <si>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</si>
  <si>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</si>
  <si>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</si>
  <si>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</si>
  <si>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</si>
  <si>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</si>
  <si>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</si>
  <si>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</si>
  <si>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</si>
  <si>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</si>
  <si>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</si>
  <si>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</si>
  <si>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</si>
  <si>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</si>
  <si>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</si>
  <si>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</si>
  <si>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</si>
  <si>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</si>
  <si>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</si>
  <si>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</si>
  <si>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</si>
  <si>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</si>
  <si>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</si>
  <si>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</si>
  <si>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</si>
  <si>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</si>
  <si>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</si>
  <si>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</si>
  <si>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</si>
  <si>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</si>
  <si>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</si>
  <si>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</si>
  <si>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</si>
  <si>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</si>
  <si>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</si>
  <si>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</si>
  <si>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</si>
  <si>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</si>
  <si>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</si>
  <si>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</si>
  <si>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</si>
  <si>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</si>
  <si>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</si>
  <si>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</si>
  <si>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</si>
  <si>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</si>
  <si>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</si>
  <si>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</si>
  <si>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</si>
  <si>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</si>
  <si>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</si>
  <si>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</si>
  <si>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</si>
  <si>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</si>
  <si>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</si>
  <si>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</si>
  <si>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</si>
  <si>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</si>
  <si>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</si>
  <si>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</si>
  <si>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</si>
  <si>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</si>
  <si>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</si>
  <si>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</si>
  <si>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</si>
  <si>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</si>
  <si>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</si>
  <si>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</si>
  <si>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</si>
  <si>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</si>
  <si>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</si>
  <si>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</si>
  <si>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</si>
  <si>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</si>
  <si>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</si>
  <si>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</si>
  <si>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</si>
  <si>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</si>
  <si>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</si>
  <si>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</si>
  <si>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</si>
  <si>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</si>
  <si>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</si>
  <si>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</si>
  <si>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</si>
  <si>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</si>
  <si>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</si>
  <si>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</si>
  <si>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</si>
  <si>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</si>
  <si>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</si>
  <si>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</si>
  <si>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</si>
  <si>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</si>
  <si>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</si>
  <si>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</si>
  <si>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</si>
  <si>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</si>
  <si>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</si>
  <si>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</si>
  <si>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</si>
  <si>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</si>
  <si>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</si>
  <si>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</si>
  <si>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</si>
  <si>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</si>
  <si>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</si>
  <si>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</si>
  <si>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</si>
  <si>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</si>
  <si>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</si>
  <si>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</si>
  <si>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</si>
  <si>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</si>
  <si>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</si>
  <si>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</si>
  <si>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</si>
  <si>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</si>
  <si>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</si>
  <si>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</si>
  <si>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</si>
  <si>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</si>
  <si>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</si>
  <si>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</si>
  <si>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</si>
  <si>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</si>
  <si>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</si>
  <si>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</si>
  <si>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</si>
  <si>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</si>
  <si>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</si>
  <si>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</si>
  <si>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</si>
  <si>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</si>
  <si>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</si>
  <si>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</si>
  <si>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</si>
  <si>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</si>
  <si>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</si>
  <si>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</si>
  <si>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</si>
  <si>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</si>
  <si>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</si>
  <si>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</si>
  <si>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</si>
  <si>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</si>
  <si>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</si>
  <si>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</si>
  <si>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</si>
  <si>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</si>
  <si>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</si>
  <si>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</si>
  <si>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</si>
  <si>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</si>
  <si>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</si>
  <si>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</si>
  <si>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</si>
  <si>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</si>
  <si>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</si>
  <si>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</si>
  <si>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</si>
  <si>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</si>
  <si>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</si>
  <si>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</si>
  <si>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</si>
  <si>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</si>
  <si>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</si>
  <si>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</si>
  <si>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</si>
  <si>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</si>
  <si>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</si>
  <si>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</si>
  <si>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zásyp nepriepustnou zeminou z výzisku</t>
  </si>
  <si>
    <t>151730012.P</t>
  </si>
  <si>
    <t>Paženie do ocelových zápor s odstranením paženia, hĺbky výkopku do 10 m, vrátane osadenia zápor - dodávka+montáž+demontáž</t>
  </si>
  <si>
    <t>979082213.S</t>
  </si>
  <si>
    <t>Vodorovná doprava sutiny so zložením a hrubým urovnaním na vzdialenosť do 1 km</t>
  </si>
  <si>
    <t>979082219.S</t>
  </si>
  <si>
    <t>Príplatok k cene za každý ďalší aj začatý 1 km nad 1 km pre vodorovnú dopravu sutiny</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</si>
  <si>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</si>
  <si>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</si>
  <si>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</si>
  <si>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</si>
  <si>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</si>
  <si>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</si>
  <si>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</si>
  <si>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</si>
  <si>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</si>
  <si>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</si>
  <si>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</si>
  <si>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</si>
  <si>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</si>
  <si>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</si>
  <si>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</si>
  <si>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</si>
  <si>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</si>
  <si>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</si>
  <si>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</si>
  <si>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</si>
  <si>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</si>
  <si>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</si>
  <si>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</si>
  <si>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</si>
  <si>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</si>
  <si>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</si>
  <si>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</si>
  <si>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</si>
  <si>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</si>
  <si>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</si>
  <si>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</si>
  <si>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</si>
  <si>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</si>
  <si>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</si>
  <si>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</si>
  <si>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</si>
  <si>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</si>
  <si>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</si>
  <si>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</si>
  <si>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</si>
  <si>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</si>
  <si>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</si>
  <si>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</si>
  <si>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</si>
  <si>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</si>
  <si>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</si>
  <si>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</si>
  <si>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</si>
  <si>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</si>
  <si>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</si>
  <si>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</si>
  <si>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</si>
  <si>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</si>
  <si>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</si>
  <si>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</si>
  <si>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</si>
  <si>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</si>
  <si>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</si>
  <si>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</si>
  <si>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</si>
  <si>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</si>
  <si>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</si>
  <si>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</si>
  <si>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</si>
  <si>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</si>
  <si>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</si>
  <si>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</si>
  <si>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</si>
  <si>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</si>
  <si>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</si>
  <si>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</si>
  <si>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</si>
  <si>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</si>
  <si>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</si>
  <si>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</si>
  <si>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</si>
  <si>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</si>
  <si>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</si>
  <si>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</si>
  <si>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</si>
  <si>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</si>
  <si>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</si>
  <si>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</si>
  <si>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</si>
  <si>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</si>
  <si>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</si>
  <si>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</si>
  <si>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</si>
  <si>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</si>
  <si>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</si>
  <si>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</si>
  <si>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</si>
  <si>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</si>
  <si>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</si>
  <si>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</si>
  <si>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</si>
  <si>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</si>
  <si>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</si>
  <si>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</si>
  <si>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</si>
  <si>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</si>
  <si>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</si>
  <si>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</si>
  <si>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</si>
  <si>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</si>
  <si>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</si>
  <si>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</si>
  <si>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</si>
  <si>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</si>
  <si>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</si>
  <si>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</si>
  <si>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</si>
  <si>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</si>
  <si>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</si>
  <si>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</si>
  <si>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</si>
  <si>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</si>
  <si>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</si>
  <si>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</si>
  <si>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</si>
  <si>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</si>
  <si>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</si>
  <si>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</si>
  <si>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</si>
  <si>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</si>
  <si>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</si>
  <si>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</si>
  <si>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</si>
  <si>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</si>
  <si>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</si>
  <si>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</si>
  <si>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</si>
  <si>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</si>
  <si>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</si>
  <si>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</si>
  <si>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</si>
  <si>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</si>
  <si>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</si>
  <si>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</si>
  <si>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</si>
  <si>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</si>
  <si>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</si>
  <si>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</si>
  <si>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</si>
  <si>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</si>
  <si>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</si>
  <si>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</si>
  <si>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</si>
  <si>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</si>
  <si>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</si>
  <si>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</si>
  <si>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</si>
  <si>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</si>
  <si>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</si>
  <si>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</si>
  <si>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</si>
  <si>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</si>
  <si>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</si>
  <si>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</si>
  <si>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</si>
  <si>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</si>
  <si>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</si>
  <si>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</si>
  <si>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</si>
  <si>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</si>
  <si>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</si>
  <si>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</si>
  <si>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</si>
  <si>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</si>
  <si>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</si>
  <si>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</si>
  <si>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</si>
  <si>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</si>
  <si>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</si>
  <si>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</si>
  <si>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</si>
  <si>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</si>
  <si>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</si>
  <si>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</si>
  <si>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</si>
  <si>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</si>
  <si>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</si>
  <si>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</si>
  <si>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</si>
  <si>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</si>
  <si>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</si>
  <si>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</si>
  <si>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</si>
  <si>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</si>
  <si>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</si>
  <si>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</si>
  <si>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</si>
  <si>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</si>
  <si>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</si>
  <si>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</si>
  <si>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</si>
  <si>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</si>
  <si>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</si>
  <si>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</si>
  <si>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</si>
  <si>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</si>
  <si>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</si>
  <si>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</si>
  <si>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</si>
  <si>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</si>
  <si>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</si>
  <si>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</si>
  <si>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</si>
  <si>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</si>
  <si>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</si>
  <si>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</si>
  <si>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</si>
  <si>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</si>
  <si>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</si>
  <si>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</si>
  <si>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</si>
  <si>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</si>
  <si>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</si>
  <si>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</si>
  <si>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</si>
  <si>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</si>
  <si>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</si>
  <si>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</si>
  <si>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</si>
  <si>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</si>
  <si>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</si>
  <si>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</si>
  <si>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</si>
  <si>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</si>
  <si>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</si>
  <si>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</si>
  <si>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</si>
  <si>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</si>
  <si>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</si>
  <si>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</si>
  <si>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</si>
  <si>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</si>
  <si>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</si>
  <si>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</si>
  <si>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</si>
  <si>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</si>
  <si>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</si>
  <si>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</si>
  <si>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</si>
  <si>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</si>
  <si>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</si>
  <si>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</si>
  <si>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</si>
  <si>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</si>
  <si>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</si>
  <si>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</si>
  <si>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</si>
  <si>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</si>
  <si>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</si>
  <si>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</si>
  <si>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</si>
  <si>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</si>
  <si>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</si>
  <si>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</si>
  <si>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</si>
  <si>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</si>
  <si>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</si>
  <si>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</si>
  <si>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</si>
  <si>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</si>
  <si>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</si>
  <si>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</si>
  <si>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</si>
  <si>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</si>
  <si>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</si>
  <si>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</si>
  <si>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</si>
  <si>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</si>
  <si>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</si>
  <si>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</si>
  <si>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</si>
  <si>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</si>
  <si>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</si>
  <si>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</si>
  <si>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</si>
  <si>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</si>
  <si>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</si>
  <si>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</si>
  <si>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</si>
  <si>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</si>
  <si>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</si>
  <si>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</si>
  <si>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</si>
  <si>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</si>
  <si>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</si>
  <si>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</si>
  <si>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</si>
  <si>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</si>
  <si>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</si>
  <si>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</si>
  <si>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</si>
  <si>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</si>
  <si>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</si>
  <si>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</si>
  <si>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</si>
  <si>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</si>
  <si>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</si>
  <si>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</si>
  <si>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</si>
  <si>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</si>
  <si>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</si>
  <si>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</si>
  <si>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</si>
  <si>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</si>
  <si>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</si>
  <si>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</si>
  <si>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</si>
  <si>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</si>
  <si>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</si>
  <si>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</si>
  <si>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</si>
  <si>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</si>
  <si>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</si>
  <si>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</si>
  <si>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</si>
  <si>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</si>
  <si>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</si>
  <si>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</si>
  <si>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</si>
  <si>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</si>
  <si>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</si>
  <si>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</si>
  <si>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</si>
  <si>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</si>
  <si>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</si>
  <si>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</si>
  <si>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</si>
  <si>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</si>
  <si>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</si>
  <si>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</si>
  <si>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</si>
  <si>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</si>
  <si>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</si>
  <si>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</si>
  <si>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</si>
  <si>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</si>
  <si>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</si>
  <si>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</si>
  <si>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</si>
  <si>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</si>
  <si>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</si>
  <si>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</si>
  <si>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</si>
  <si>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</si>
  <si>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</si>
  <si>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</si>
  <si>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</si>
  <si>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</si>
  <si>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</si>
  <si>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</si>
  <si>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</si>
  <si>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</si>
  <si>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</si>
  <si>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</si>
  <si>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</si>
  <si>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</si>
  <si>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</si>
  <si>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</si>
  <si>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</si>
  <si>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</si>
  <si>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</si>
  <si>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</si>
  <si>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</si>
  <si>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</si>
  <si>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</si>
  <si>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</si>
  <si>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</si>
  <si>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</si>
  <si>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</si>
  <si>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</si>
  <si>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</si>
  <si>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</si>
  <si>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</si>
  <si>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</si>
  <si>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</si>
  <si>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</si>
  <si>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</si>
  <si>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</si>
  <si>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</si>
  <si>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</si>
  <si>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</si>
  <si>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</si>
  <si>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</si>
  <si>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</si>
  <si>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</si>
  <si>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</si>
  <si>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</si>
  <si>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</si>
  <si>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</si>
  <si>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</si>
  <si>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</si>
  <si>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</si>
  <si>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</si>
  <si>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</si>
  <si>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</si>
  <si>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</si>
  <si>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</si>
  <si>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</si>
  <si>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</si>
  <si>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</si>
  <si>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</si>
  <si>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</si>
  <si>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</si>
  <si>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</si>
  <si>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</si>
  <si>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</si>
  <si>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</si>
  <si>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592240013010.S</t>
  </si>
  <si>
    <t>Dno betónové s kynetou v 1/2 profile TBS-D+ pre kanalizačnú šachtu DN 800, so zabudovanými stúpadlami, výška 650 mm, hr. steny 90 mm</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</si>
  <si>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</si>
  <si>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</si>
  <si>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</si>
  <si>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</si>
  <si>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</si>
  <si>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</si>
  <si>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</si>
  <si>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</si>
  <si>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</si>
  <si>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</si>
  <si>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</si>
  <si>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</si>
  <si>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</si>
  <si>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</si>
  <si>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592270064400.S</t>
  </si>
  <si>
    <t>Kombi stena pre začiatok/koniec, hr. 20 mm, pre odvodňovacie žľaby univerzálne polymérbetónové s ochrannou hranou svetlej šírky 150 mm</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</si>
  <si>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</si>
  <si>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</si>
  <si>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</si>
  <si>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</si>
  <si>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</si>
  <si>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</si>
  <si>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</si>
  <si>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</si>
  <si>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</si>
  <si>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</si>
  <si>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</si>
  <si>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</si>
  <si>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</si>
  <si>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</si>
  <si>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</si>
  <si>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</si>
  <si>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</si>
  <si>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</si>
  <si>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</si>
  <si>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</si>
  <si>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</si>
  <si>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</si>
  <si>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</si>
  <si>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</si>
  <si>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</si>
  <si>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</si>
  <si>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</si>
  <si>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</si>
  <si>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</si>
  <si>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</si>
  <si>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</si>
  <si>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</si>
  <si>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</si>
  <si>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</si>
  <si>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</si>
  <si>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</si>
  <si>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</si>
  <si>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</si>
  <si>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</si>
  <si>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</si>
  <si>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</si>
  <si>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</si>
  <si>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</si>
  <si>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</si>
  <si>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</si>
  <si>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</si>
  <si>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</si>
  <si>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</si>
  <si>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</si>
  <si>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</si>
  <si>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</si>
  <si>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</si>
  <si>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</si>
  <si>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</si>
  <si>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</si>
  <si>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</si>
  <si>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</si>
  <si>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</si>
  <si>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</si>
  <si>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</si>
  <si>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</si>
  <si>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</si>
  <si>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</si>
  <si>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</si>
  <si>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</si>
  <si>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</si>
  <si>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</si>
  <si>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</si>
  <si>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</si>
  <si>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</si>
  <si>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</si>
  <si>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</si>
  <si>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</si>
  <si>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</si>
  <si>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</si>
  <si>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</si>
  <si>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</si>
  <si>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</si>
  <si>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</si>
  <si>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</si>
  <si>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</si>
  <si>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</si>
  <si>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</si>
  <si>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</si>
  <si>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</si>
  <si>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</si>
  <si>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</si>
  <si>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</si>
  <si>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</si>
  <si>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</si>
  <si>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</si>
  <si>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</si>
  <si>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</si>
  <si>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</si>
  <si>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</si>
  <si>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</si>
  <si>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</si>
  <si>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</si>
  <si>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</si>
  <si>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</si>
  <si>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</si>
  <si>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</si>
  <si>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</si>
  <si>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</si>
  <si>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</si>
  <si>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</si>
  <si>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</si>
  <si>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</si>
  <si>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</si>
  <si>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</si>
  <si>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</si>
  <si>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</si>
  <si>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</si>
  <si>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</si>
  <si>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</si>
  <si>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</si>
  <si>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</si>
  <si>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</si>
  <si>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</si>
  <si>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</si>
  <si>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</si>
  <si>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</si>
  <si>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</si>
  <si>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</si>
  <si>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</si>
  <si>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</si>
  <si>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</si>
  <si>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</si>
  <si>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</si>
  <si>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</si>
  <si>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</si>
  <si>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</si>
  <si>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</si>
  <si>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</si>
  <si>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</si>
  <si>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</si>
  <si>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</si>
  <si>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</si>
  <si>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</si>
  <si>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</si>
  <si>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</si>
  <si>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</si>
  <si>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</si>
  <si>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</si>
  <si>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</si>
  <si>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</si>
  <si>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</si>
  <si>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</si>
  <si>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</si>
  <si>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</si>
  <si>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</si>
  <si>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</si>
  <si>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</si>
  <si>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</si>
  <si>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</si>
  <si>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</si>
  <si>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</si>
  <si>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</si>
  <si>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</si>
  <si>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</si>
  <si>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</si>
  <si>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</si>
  <si>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</si>
  <si>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</si>
  <si>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</si>
  <si>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</si>
  <si>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</si>
  <si>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</si>
  <si>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</si>
  <si>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</si>
  <si>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</si>
  <si>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</si>
  <si>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</si>
  <si>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</si>
  <si>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</si>
  <si>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</si>
  <si>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</si>
  <si>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</si>
  <si>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</si>
  <si>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</si>
  <si>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</si>
  <si>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</si>
  <si>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</si>
  <si>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</si>
  <si>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</si>
  <si>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</si>
  <si>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</si>
  <si>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</si>
  <si>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</si>
  <si>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</si>
  <si>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</si>
  <si>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</si>
  <si>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</si>
  <si>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</si>
  <si>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</si>
  <si>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</si>
  <si>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</si>
  <si>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</si>
  <si>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</si>
  <si>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</si>
  <si>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</si>
  <si>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</si>
  <si>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</si>
  <si>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</si>
  <si>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</si>
  <si>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</si>
  <si>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</si>
  <si>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</si>
  <si>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</si>
  <si>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</si>
  <si>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</si>
  <si>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</si>
  <si>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</si>
  <si>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</si>
  <si>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</si>
  <si>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</si>
  <si>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</si>
  <si>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</si>
  <si>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</si>
  <si>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</si>
  <si>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</si>
  <si>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</si>
  <si>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</si>
  <si>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</si>
  <si>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</si>
  <si>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</si>
  <si>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</si>
  <si>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</si>
  <si>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</si>
  <si>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</si>
  <si>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</si>
  <si>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</si>
  <si>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</si>
  <si>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</si>
  <si>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</si>
  <si>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</si>
  <si>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</si>
  <si>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</si>
  <si>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</si>
  <si>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</si>
  <si>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</si>
  <si>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</si>
  <si>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</si>
  <si>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</si>
  <si>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</si>
  <si>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</si>
  <si>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</si>
  <si>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</si>
  <si>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525040012.P</t>
  </si>
  <si>
    <t>Vybratie koľajových rozvetvení na betónových/drevených podvaloch</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</si>
  <si>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</si>
  <si>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</si>
  <si>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</si>
  <si>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</si>
  <si>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</si>
  <si>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</si>
  <si>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</si>
  <si>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</si>
  <si>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</si>
  <si>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</si>
  <si>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</si>
  <si>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</si>
  <si>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</si>
  <si>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</si>
  <si>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</si>
  <si>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</si>
  <si>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</si>
  <si>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</si>
  <si>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</si>
  <si>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</si>
  <si>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</si>
  <si>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</si>
  <si>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</si>
  <si>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</si>
  <si>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</si>
  <si>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</si>
  <si>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</si>
  <si>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</si>
  <si>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</si>
  <si>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</si>
  <si>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</si>
  <si>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</si>
  <si>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</si>
  <si>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</si>
  <si>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</si>
  <si>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</si>
  <si>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</si>
  <si>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</si>
  <si>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</si>
  <si>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</si>
  <si>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</si>
  <si>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</si>
  <si>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</si>
  <si>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</si>
  <si>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</si>
  <si>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</si>
  <si>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</si>
  <si>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</si>
  <si>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</si>
  <si>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</si>
  <si>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</si>
  <si>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</si>
  <si>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</si>
  <si>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</si>
  <si>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</si>
  <si>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</si>
  <si>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</si>
  <si>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</si>
  <si>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</si>
  <si>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</si>
  <si>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</si>
  <si>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</si>
  <si>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</si>
  <si>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</si>
  <si>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</si>
  <si>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</si>
  <si>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</si>
  <si>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</si>
  <si>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</si>
  <si>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</si>
  <si>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</si>
  <si>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</si>
  <si>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</si>
  <si>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</si>
  <si>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</si>
  <si>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</si>
  <si>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</si>
  <si>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</si>
  <si>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</si>
  <si>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</si>
  <si>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</si>
  <si>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</si>
  <si>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</si>
  <si>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</si>
  <si>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</si>
  <si>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</si>
  <si>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</si>
  <si>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</si>
  <si>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</si>
  <si>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</si>
  <si>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</si>
  <si>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</si>
  <si>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</si>
  <si>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</si>
  <si>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</si>
  <si>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</si>
  <si>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</si>
  <si>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</si>
  <si>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</si>
  <si>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</si>
  <si>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</si>
  <si>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</si>
  <si>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</si>
  <si>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</si>
  <si>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</si>
  <si>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</si>
  <si>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</si>
  <si>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</si>
  <si>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</si>
  <si>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</si>
  <si>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</si>
  <si>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</si>
  <si>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</si>
  <si>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</si>
  <si>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</si>
  <si>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</si>
  <si>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</si>
  <si>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</si>
  <si>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</si>
  <si>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</si>
  <si>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</si>
  <si>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</si>
  <si>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</si>
  <si>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</si>
  <si>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</si>
  <si>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</si>
  <si>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</si>
  <si>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</si>
  <si>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</si>
  <si>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</si>
  <si>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</si>
  <si>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</si>
  <si>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</si>
  <si>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</si>
  <si>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</si>
  <si>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</si>
  <si>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</si>
  <si>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</si>
  <si>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</si>
  <si>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</si>
  <si>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</si>
  <si>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</si>
  <si>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</si>
  <si>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</si>
  <si>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</si>
  <si>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</si>
  <si>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</si>
  <si>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</si>
  <si>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</si>
  <si>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</si>
  <si>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</si>
  <si>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</si>
  <si>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</si>
  <si>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</si>
  <si>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</si>
  <si>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</si>
  <si>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</si>
  <si>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</si>
  <si>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</si>
  <si>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</si>
  <si>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</si>
  <si>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</si>
  <si>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</si>
  <si>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</si>
  <si>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</si>
  <si>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</si>
  <si>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</si>
  <si>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</si>
  <si>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</si>
  <si>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</si>
  <si>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</si>
  <si>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</si>
  <si>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</si>
  <si>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</si>
  <si>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</si>
  <si>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</si>
  <si>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</si>
  <si>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</si>
  <si>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</si>
  <si>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</si>
  <si>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</si>
  <si>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</si>
  <si>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</si>
  <si>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</si>
  <si>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</si>
  <si>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</si>
  <si>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</si>
  <si>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</si>
  <si>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</si>
  <si>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</si>
  <si>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</si>
  <si>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</si>
  <si>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</si>
  <si>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</si>
  <si>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</si>
  <si>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</si>
  <si>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</si>
  <si>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</si>
  <si>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</si>
  <si>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</si>
  <si>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</si>
  <si>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</si>
  <si>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</si>
  <si>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</si>
  <si>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</si>
  <si>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</si>
  <si>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</si>
  <si>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</si>
  <si>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</si>
  <si>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</si>
  <si>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</si>
  <si>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</si>
  <si>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</si>
  <si>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</si>
  <si>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</si>
  <si>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</si>
  <si>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</si>
  <si>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</si>
  <si>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</si>
  <si>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</si>
  <si>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</si>
  <si>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</si>
  <si>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</si>
  <si>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</si>
  <si>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</si>
  <si>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</si>
  <si>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</si>
  <si>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</si>
  <si>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</si>
  <si>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</si>
  <si>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</si>
  <si>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</si>
  <si>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</si>
  <si>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</si>
  <si>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</si>
  <si>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</si>
  <si>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</si>
  <si>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</si>
  <si>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</si>
  <si>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</si>
  <si>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</si>
  <si>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</si>
  <si>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</si>
  <si>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</si>
  <si>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</si>
  <si>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</si>
  <si>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</si>
  <si>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</si>
  <si>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</si>
  <si>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</si>
  <si>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</si>
  <si>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</si>
  <si>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</si>
  <si>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</si>
  <si>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</si>
  <si>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</si>
  <si>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</si>
  <si>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</si>
  <si>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</si>
  <si>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</si>
  <si>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</si>
  <si>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</si>
  <si>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</si>
  <si>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</si>
  <si>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</si>
  <si>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</si>
  <si>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</si>
  <si>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</si>
  <si>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</si>
  <si>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</si>
  <si>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</si>
  <si>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</si>
  <si>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</si>
  <si>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</si>
  <si>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</si>
  <si>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</si>
  <si>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</si>
  <si>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</si>
  <si>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</si>
  <si>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</si>
  <si>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</si>
  <si>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</si>
  <si>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</si>
  <si>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</si>
  <si>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</si>
  <si>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</si>
  <si>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</si>
  <si>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</si>
  <si>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</si>
  <si>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</si>
  <si>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</si>
  <si>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</si>
  <si>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</si>
  <si>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</si>
  <si>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</si>
  <si>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</si>
  <si>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</si>
  <si>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</si>
  <si>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</si>
  <si>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</si>
  <si>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</si>
  <si>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</si>
  <si>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</si>
  <si>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</si>
  <si>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</si>
  <si>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</si>
  <si>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</si>
  <si>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</si>
  <si>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</si>
  <si>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</si>
  <si>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</si>
  <si>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</si>
  <si>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</si>
  <si>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</si>
  <si>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</si>
  <si>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</si>
  <si>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</si>
  <si>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</si>
  <si>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</si>
  <si>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</si>
  <si>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</si>
  <si>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</si>
  <si>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</si>
  <si>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</si>
  <si>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</si>
  <si>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</si>
  <si>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</si>
  <si>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</si>
  <si>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</si>
  <si>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</si>
  <si>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</si>
  <si>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</si>
  <si>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</si>
  <si>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</si>
  <si>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</si>
  <si>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</si>
  <si>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</si>
  <si>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</si>
  <si>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</si>
  <si>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</si>
  <si>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</si>
  <si>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</si>
  <si>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</si>
  <si>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</si>
  <si>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</si>
  <si>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</si>
  <si>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</si>
  <si>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</si>
  <si>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</si>
  <si>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</si>
  <si>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</si>
  <si>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</si>
  <si>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</si>
  <si>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</si>
  <si>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</si>
  <si>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</si>
  <si>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</si>
  <si>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</si>
  <si>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</si>
  <si>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</si>
  <si>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</si>
  <si>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</si>
  <si>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</si>
  <si>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</si>
  <si>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</si>
  <si>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</si>
  <si>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</si>
  <si>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</si>
  <si>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</si>
  <si>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</si>
  <si>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</si>
  <si>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</si>
  <si>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</si>
  <si>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</si>
  <si>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</si>
  <si>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</si>
  <si>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</si>
  <si>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</si>
  <si>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</si>
  <si>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</si>
  <si>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</si>
  <si>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</si>
  <si>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</si>
  <si>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</si>
  <si>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</si>
  <si>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</si>
  <si>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</si>
  <si>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</si>
  <si>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</si>
  <si>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</si>
  <si>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</si>
  <si>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</si>
  <si>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</si>
  <si>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</si>
  <si>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</si>
  <si>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</si>
  <si>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</si>
  <si>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</si>
  <si>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</si>
  <si>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</si>
  <si>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</si>
  <si>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</si>
  <si>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</si>
  <si>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</si>
  <si>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</si>
  <si>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</si>
  <si>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</si>
  <si>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</si>
  <si>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</si>
  <si>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</si>
  <si>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</si>
  <si>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</si>
  <si>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</si>
  <si>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</si>
  <si>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</si>
  <si>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</si>
  <si>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</si>
  <si>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</si>
  <si>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</si>
  <si>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</si>
  <si>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</si>
  <si>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</si>
  <si>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</si>
  <si>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</si>
  <si>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</si>
  <si>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</si>
  <si>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</si>
  <si>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</si>
  <si>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</si>
  <si>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</si>
  <si>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</si>
  <si>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</si>
  <si>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</si>
  <si>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</si>
  <si>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</si>
  <si>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</si>
  <si>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</si>
  <si>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</si>
  <si>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</si>
  <si>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</si>
  <si>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</si>
  <si>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</si>
  <si>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</si>
  <si>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</si>
  <si>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</si>
  <si>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</si>
  <si>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</si>
  <si>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</si>
  <si>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</si>
  <si>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</si>
  <si>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</si>
  <si>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</si>
  <si>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</si>
  <si>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</si>
  <si>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</si>
  <si>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</si>
  <si>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</si>
  <si>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</si>
  <si>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</si>
  <si>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</si>
  <si>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</si>
  <si>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</si>
  <si>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</si>
  <si>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</si>
  <si>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</si>
  <si>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</si>
  <si>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</si>
  <si>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</si>
  <si>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</si>
  <si>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</si>
  <si>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</si>
  <si>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</si>
  <si>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</si>
  <si>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</si>
  <si>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</si>
  <si>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</si>
  <si>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</si>
  <si>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</si>
  <si>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</si>
  <si>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</si>
  <si>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</si>
  <si>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</si>
  <si>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</si>
  <si>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</si>
  <si>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</si>
  <si>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</si>
  <si>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</si>
  <si>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</si>
  <si>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</si>
  <si>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</si>
  <si>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</si>
  <si>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</si>
  <si>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</si>
  <si>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</si>
  <si>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</si>
  <si>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</si>
  <si>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</si>
  <si>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</si>
  <si>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</si>
  <si>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</si>
  <si>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</si>
  <si>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</si>
  <si>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</si>
  <si>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</si>
  <si>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</si>
  <si>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</si>
  <si>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</si>
  <si>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</si>
  <si>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</si>
  <si>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</si>
  <si>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</si>
  <si>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</si>
  <si>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</si>
  <si>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</si>
  <si>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</si>
  <si>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</si>
  <si>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</si>
  <si>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</si>
  <si>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</si>
  <si>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</si>
  <si>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</si>
  <si>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</si>
  <si>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</si>
  <si>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</si>
  <si>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</si>
  <si>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</si>
  <si>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</si>
  <si>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</si>
  <si>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</si>
  <si>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</si>
  <si>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</si>
  <si>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</si>
  <si>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</si>
  <si>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</si>
  <si>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</si>
  <si>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</si>
  <si>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</si>
  <si>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</si>
  <si>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</si>
  <si>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</si>
  <si>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</si>
  <si>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</si>
  <si>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</si>
  <si>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</si>
  <si>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</si>
  <si>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</si>
  <si>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</si>
  <si>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</si>
  <si>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</si>
  <si>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</si>
  <si>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</si>
  <si>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</si>
  <si>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</si>
  <si>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</si>
  <si>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</si>
  <si>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</si>
  <si>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</si>
  <si>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</si>
  <si>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</si>
  <si>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</si>
  <si>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</si>
  <si>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</si>
  <si>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</si>
  <si>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</si>
  <si>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</si>
  <si>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</si>
  <si>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</si>
  <si>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</si>
  <si>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</si>
  <si>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</si>
  <si>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</si>
  <si>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</si>
  <si>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</si>
  <si>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</si>
  <si>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</si>
  <si>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</si>
  <si>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</si>
  <si>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</si>
  <si>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</si>
  <si>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</si>
  <si>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</si>
  <si>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</si>
  <si>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</si>
  <si>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</si>
  <si>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</si>
  <si>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</si>
  <si>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</si>
  <si>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</si>
  <si>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</si>
  <si>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</si>
  <si>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</si>
  <si>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</si>
  <si>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</si>
  <si>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</si>
  <si>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</si>
  <si>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</si>
  <si>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</si>
  <si>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</si>
  <si>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</si>
  <si>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</si>
  <si>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</si>
  <si>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</si>
  <si>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</si>
  <si>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</si>
  <si>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</si>
  <si>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</si>
  <si>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</si>
  <si>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</si>
  <si>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</si>
  <si>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</si>
  <si>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</si>
  <si>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</si>
  <si>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</si>
  <si>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</si>
  <si>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</si>
  <si>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</si>
  <si>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</si>
  <si>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</si>
  <si>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</si>
  <si>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</si>
  <si>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</si>
  <si>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</si>
  <si>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</si>
  <si>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</si>
  <si>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</si>
  <si>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</si>
  <si>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</si>
  <si>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</si>
  <si>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</si>
  <si>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</si>
  <si>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</si>
  <si>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</si>
  <si>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</si>
  <si>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</si>
  <si>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</si>
  <si>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</si>
  <si>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</si>
  <si>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</si>
  <si>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</si>
  <si>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</si>
  <si>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</si>
  <si>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</si>
  <si>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</si>
  <si>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</si>
  <si>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</si>
  <si>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</si>
  <si>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</si>
  <si>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</si>
  <si>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</si>
  <si>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</si>
  <si>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</si>
  <si>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</si>
  <si>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</si>
  <si>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</si>
  <si>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</si>
  <si>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</si>
  <si>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</si>
  <si>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</si>
  <si>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</si>
  <si>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</si>
  <si>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</si>
  <si>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</si>
  <si>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</si>
  <si>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</si>
  <si>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</si>
  <si>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</si>
  <si>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</si>
  <si>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</si>
  <si>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</si>
  <si>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</si>
  <si>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</si>
  <si>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</si>
  <si>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</si>
  <si>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</si>
  <si>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</si>
  <si>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</si>
  <si>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</si>
  <si>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</si>
  <si>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</si>
  <si>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</si>
  <si>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</si>
  <si>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</si>
  <si>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</si>
  <si>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</si>
  <si>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</si>
  <si>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</si>
  <si>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</si>
  <si>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</si>
  <si>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</si>
  <si>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</si>
  <si>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</si>
  <si>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</si>
  <si>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</si>
  <si>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</si>
  <si>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</si>
  <si>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</si>
  <si>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</si>
  <si>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</si>
  <si>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</si>
  <si>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</si>
  <si>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</si>
  <si>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</si>
  <si>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</si>
  <si>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</si>
  <si>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</si>
  <si>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</si>
  <si>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</si>
  <si>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</si>
  <si>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</si>
  <si>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</si>
  <si>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</si>
  <si>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</si>
  <si>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</si>
  <si>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</si>
  <si>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</si>
  <si>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</si>
  <si>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</si>
  <si>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</si>
  <si>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</si>
  <si>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</si>
  <si>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</si>
  <si>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</si>
  <si>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</si>
  <si>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</si>
  <si>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</si>
  <si>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</si>
  <si>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</si>
  <si>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</si>
  <si>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</si>
  <si>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</si>
  <si>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</si>
  <si>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</si>
  <si>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</si>
  <si>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</si>
  <si>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</si>
  <si>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</si>
  <si>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</si>
  <si>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</si>
  <si>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</si>
  <si>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</si>
  <si>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</si>
  <si>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</si>
  <si>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</si>
  <si>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</si>
  <si>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</si>
  <si>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</si>
  <si>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</si>
  <si>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</si>
  <si>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</si>
  <si>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</si>
  <si>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</si>
  <si>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</si>
  <si>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</si>
  <si>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</si>
  <si>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</si>
  <si>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</si>
  <si>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</si>
  <si>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</si>
  <si>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</si>
  <si>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</si>
  <si>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</si>
  <si>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</si>
  <si>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</si>
  <si>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</si>
  <si>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</si>
  <si>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</si>
  <si>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</si>
  <si>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</si>
  <si>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</si>
  <si>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</si>
  <si>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</si>
  <si>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</si>
  <si>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</si>
  <si>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</si>
  <si>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</si>
  <si>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</si>
  <si>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</si>
  <si>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</si>
  <si>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</si>
  <si>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</si>
  <si>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</si>
  <si>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</si>
  <si>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</si>
  <si>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</si>
  <si>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</si>
  <si>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</si>
  <si>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</si>
  <si>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</si>
  <si>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</si>
  <si>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</si>
  <si>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</si>
  <si>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</si>
  <si>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</si>
  <si>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</si>
  <si>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</si>
  <si>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</si>
  <si>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</si>
  <si>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</si>
  <si>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</si>
  <si>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</si>
  <si>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</si>
  <si>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</si>
  <si>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</si>
  <si>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</si>
  <si>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</si>
  <si>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</si>
  <si>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</si>
  <si>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</si>
  <si>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</si>
  <si>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</si>
  <si>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</si>
  <si>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</si>
  <si>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</si>
  <si>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</si>
  <si>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</si>
  <si>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</si>
  <si>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</si>
  <si>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</si>
  <si>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</si>
  <si>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</si>
  <si>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</si>
  <si>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</si>
  <si>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</si>
  <si>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</si>
  <si>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</si>
  <si>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</si>
  <si>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</si>
  <si>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</si>
  <si>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</si>
  <si>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</si>
  <si>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</si>
  <si>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</si>
  <si>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</si>
  <si>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</si>
  <si>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</si>
  <si>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</si>
  <si>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</si>
  <si>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</si>
  <si>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</si>
  <si>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</si>
  <si>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</si>
  <si>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</si>
  <si>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</si>
  <si>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</si>
  <si>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</si>
  <si>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</si>
  <si>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</si>
  <si>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</si>
  <si>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</si>
  <si>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</si>
  <si>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</si>
  <si>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</si>
  <si>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</si>
  <si>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</si>
  <si>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</si>
  <si>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</si>
  <si>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</si>
  <si>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</si>
  <si>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</si>
  <si>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</si>
  <si>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</si>
  <si>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</si>
  <si>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</si>
  <si>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</si>
  <si>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</si>
  <si>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</si>
  <si>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</si>
  <si>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</si>
  <si>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</si>
  <si>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</si>
  <si>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</si>
  <si>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</si>
  <si>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</si>
  <si>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</si>
  <si>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</si>
  <si>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</si>
  <si>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</si>
  <si>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</si>
  <si>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</si>
  <si>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</si>
  <si>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</si>
  <si>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</si>
  <si>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</si>
  <si>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</si>
  <si>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</si>
  <si>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</si>
  <si>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</si>
  <si>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</si>
  <si>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</si>
  <si>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</si>
  <si>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</si>
  <si>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</si>
  <si>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</si>
  <si>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</si>
  <si>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</si>
  <si>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</si>
  <si>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</si>
  <si>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</si>
  <si>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</si>
  <si>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</si>
  <si>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</si>
  <si>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</si>
  <si>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</si>
  <si>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</si>
  <si>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</si>
  <si>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</si>
  <si>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</si>
  <si>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</si>
  <si>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</si>
  <si>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</si>
  <si>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</si>
  <si>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</si>
  <si>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</si>
  <si>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</si>
  <si>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</si>
  <si>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</si>
  <si>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</si>
  <si>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</si>
  <si>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</si>
  <si>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</si>
  <si>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Chránička delená DN 110x4,7</t>
  </si>
  <si>
    <t>871354446.S</t>
  </si>
  <si>
    <t>Potrubie kanalizačné korugované PP SN 10 DN 200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</si>
  <si>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</si>
  <si>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</si>
  <si>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</si>
  <si>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</si>
  <si>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</si>
  <si>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</si>
  <si>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</si>
  <si>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</si>
  <si>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</si>
  <si>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</si>
  <si>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</si>
  <si>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</si>
  <si>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</si>
  <si>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</si>
  <si>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</si>
  <si>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</si>
  <si>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</si>
  <si>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</si>
  <si>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</si>
  <si>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</si>
  <si>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</si>
  <si>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</si>
  <si>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</si>
  <si>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</si>
  <si>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</si>
  <si>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</si>
  <si>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</si>
  <si>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</si>
  <si>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</si>
  <si>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</si>
  <si>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</si>
  <si>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</si>
  <si>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</si>
  <si>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</si>
  <si>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</si>
  <si>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</si>
  <si>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</si>
  <si>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</si>
  <si>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</si>
  <si>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</si>
  <si>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</si>
  <si>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</si>
  <si>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</si>
  <si>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</si>
  <si>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</si>
  <si>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</si>
  <si>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</si>
  <si>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</si>
  <si>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</si>
  <si>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</si>
  <si>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</si>
  <si>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</si>
  <si>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</si>
  <si>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</si>
  <si>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</si>
  <si>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</si>
  <si>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</si>
  <si>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</si>
  <si>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</si>
  <si>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</si>
  <si>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</si>
  <si>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</si>
  <si>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</si>
  <si>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</si>
  <si>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</si>
  <si>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</si>
  <si>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</si>
  <si>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</si>
  <si>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</si>
  <si>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</si>
  <si>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</si>
  <si>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</si>
  <si>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</si>
  <si>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</si>
  <si>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</si>
  <si>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</si>
  <si>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</si>
  <si>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</si>
  <si>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</si>
  <si>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</si>
  <si>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</si>
  <si>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</si>
  <si>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</si>
  <si>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</si>
  <si>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</si>
  <si>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</si>
  <si>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</si>
  <si>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</si>
  <si>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</si>
  <si>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</si>
  <si>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</si>
  <si>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</si>
  <si>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</si>
  <si>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</si>
  <si>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</si>
  <si>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</si>
  <si>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</si>
  <si>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</si>
  <si>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</si>
  <si>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</si>
  <si>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</si>
  <si>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</si>
  <si>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</si>
  <si>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</si>
  <si>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</si>
  <si>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</si>
  <si>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</si>
  <si>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</si>
  <si>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</si>
  <si>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</si>
  <si>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</si>
  <si>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</si>
  <si>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</si>
  <si>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</si>
  <si>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</si>
  <si>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</si>
  <si>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</si>
  <si>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</si>
  <si>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</si>
  <si>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</si>
  <si>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</si>
  <si>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</si>
  <si>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</si>
  <si>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</si>
  <si>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</si>
  <si>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</si>
  <si>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</si>
  <si>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</si>
  <si>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</si>
  <si>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</si>
  <si>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</si>
  <si>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</si>
  <si>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</si>
  <si>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</si>
  <si>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</si>
  <si>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</si>
  <si>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</si>
  <si>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</si>
  <si>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</si>
  <si>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</si>
  <si>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</si>
  <si>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</si>
  <si>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</si>
  <si>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</si>
  <si>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</si>
  <si>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</si>
  <si>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</si>
  <si>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</si>
  <si>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</si>
  <si>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</si>
  <si>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</si>
  <si>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</si>
  <si>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</si>
  <si>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</si>
  <si>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</si>
  <si>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</si>
  <si>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</si>
  <si>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</si>
  <si>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</si>
  <si>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</si>
  <si>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</si>
  <si>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</si>
  <si>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</si>
  <si>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</si>
  <si>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</si>
  <si>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</si>
  <si>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</si>
  <si>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</si>
  <si>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</si>
  <si>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</si>
  <si>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</si>
  <si>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</si>
  <si>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</si>
  <si>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</si>
  <si>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</si>
  <si>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</si>
  <si>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</si>
  <si>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</si>
  <si>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</si>
  <si>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</si>
  <si>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</si>
  <si>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</si>
  <si>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</si>
  <si>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</si>
  <si>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</si>
  <si>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</si>
  <si>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</si>
  <si>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</si>
  <si>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</si>
  <si>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</si>
  <si>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</si>
  <si>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</si>
  <si>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</si>
  <si>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</si>
  <si>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</si>
  <si>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</si>
  <si>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</si>
  <si>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</si>
  <si>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</si>
  <si>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</si>
  <si>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</si>
  <si>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</si>
  <si>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</si>
  <si>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</si>
  <si>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</si>
  <si>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</si>
  <si>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</si>
  <si>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</si>
  <si>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</si>
  <si>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</si>
  <si>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</si>
  <si>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</si>
  <si>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</si>
  <si>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</si>
  <si>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</si>
  <si>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</si>
  <si>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</si>
  <si>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</si>
  <si>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</si>
  <si>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</si>
  <si>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</si>
  <si>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</si>
  <si>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</si>
  <si>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</si>
  <si>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</si>
  <si>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</si>
  <si>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</si>
  <si>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</si>
  <si>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</si>
  <si>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</si>
  <si>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</si>
  <si>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151301202.S</t>
  </si>
  <si>
    <t>Paženie stien zápoové hĺbky do 8 m</t>
  </si>
  <si>
    <t>151301212.S</t>
  </si>
  <si>
    <t>Odstránenie paženia stien záporového hĺbky do 8</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</si>
  <si>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</si>
  <si>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</si>
  <si>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</si>
  <si>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</si>
  <si>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</si>
  <si>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</si>
  <si>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</si>
  <si>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</si>
  <si>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</si>
  <si>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</si>
  <si>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</si>
  <si>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</si>
  <si>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</si>
  <si>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</si>
  <si>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</si>
  <si>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</si>
  <si>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</si>
  <si>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</si>
  <si>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</si>
  <si>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</si>
  <si>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</si>
  <si>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</si>
  <si>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</si>
  <si>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</si>
  <si>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</si>
  <si>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</si>
  <si>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</si>
  <si>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</si>
  <si>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</si>
  <si>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</si>
  <si>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</si>
  <si>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</si>
  <si>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</si>
  <si>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</si>
  <si>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</si>
  <si>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</si>
  <si>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</si>
  <si>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</si>
  <si>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</si>
  <si>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</si>
  <si>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</si>
  <si>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</si>
  <si>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</si>
  <si>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</si>
  <si>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</si>
  <si>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</si>
  <si>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</si>
  <si>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</si>
  <si>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</si>
  <si>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</si>
  <si>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</si>
  <si>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</si>
  <si>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</si>
  <si>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</si>
  <si>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</si>
  <si>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</si>
  <si>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</si>
  <si>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</si>
  <si>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</si>
  <si>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</si>
  <si>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</si>
  <si>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</si>
  <si>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</si>
  <si>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</si>
  <si>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</si>
  <si>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</si>
  <si>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</si>
  <si>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</si>
  <si>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</si>
  <si>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</si>
  <si>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</si>
  <si>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</si>
  <si>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</si>
  <si>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</si>
  <si>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</si>
  <si>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</si>
  <si>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</si>
  <si>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</si>
  <si>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</si>
  <si>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</si>
  <si>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</si>
  <si>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553580006100.S</t>
  </si>
  <si>
    <t>Protidotyková prekážka, výplň plexisklo</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</si>
  <si>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</si>
  <si>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</si>
  <si>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</si>
  <si>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</si>
  <si>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</si>
  <si>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</si>
  <si>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</si>
  <si>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</si>
  <si>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</si>
  <si>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</si>
  <si>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</si>
  <si>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</si>
  <si>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</si>
  <si>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</si>
  <si>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</si>
  <si>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</si>
  <si>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</si>
  <si>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</si>
  <si>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</si>
  <si>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</si>
  <si>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</si>
  <si>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</si>
  <si>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</si>
  <si>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</si>
  <si>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</si>
  <si>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</si>
  <si>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</si>
  <si>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</si>
  <si>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</si>
  <si>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</si>
  <si>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</si>
  <si>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</si>
  <si>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</si>
  <si>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</si>
  <si>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</si>
  <si>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</si>
  <si>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</si>
  <si>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</si>
  <si>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</si>
  <si>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</si>
  <si>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</si>
  <si>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</si>
  <si>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</si>
  <si>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</si>
  <si>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</si>
  <si>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</si>
  <si>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</si>
  <si>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</si>
  <si>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</si>
  <si>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</si>
  <si>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</si>
  <si>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</si>
  <si>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</si>
  <si>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</si>
  <si>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</si>
  <si>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</si>
  <si>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</si>
  <si>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</si>
  <si>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</si>
  <si>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</si>
  <si>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</si>
  <si>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</si>
  <si>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</si>
  <si>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</si>
  <si>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</si>
  <si>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</si>
  <si>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</si>
  <si>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</si>
  <si>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</si>
  <si>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</si>
  <si>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</si>
  <si>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</si>
  <si>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</si>
  <si>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</si>
  <si>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</si>
  <si>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</si>
  <si>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</si>
  <si>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</si>
  <si>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</si>
  <si>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</si>
  <si>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</si>
  <si>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</si>
  <si>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</si>
  <si>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</si>
  <si>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</si>
  <si>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</si>
  <si>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</si>
  <si>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</si>
  <si>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</si>
  <si>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</si>
  <si>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</si>
  <si>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</si>
  <si>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</si>
  <si>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</si>
  <si>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</si>
  <si>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</si>
  <si>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</si>
  <si>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</si>
  <si>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</si>
  <si>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</si>
  <si>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</si>
  <si>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</si>
  <si>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</si>
  <si>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</si>
  <si>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</si>
  <si>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</si>
  <si>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</si>
  <si>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</si>
  <si>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</si>
  <si>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</si>
  <si>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</si>
  <si>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</si>
  <si>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</si>
  <si>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</si>
  <si>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</si>
  <si>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</si>
  <si>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</si>
  <si>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</si>
  <si>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</si>
  <si>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</si>
  <si>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</si>
  <si>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</si>
  <si>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</si>
  <si>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</si>
  <si>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</si>
  <si>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</si>
  <si>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</si>
  <si>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</si>
  <si>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</si>
  <si>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</si>
  <si>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</si>
  <si>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</si>
  <si>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</si>
  <si>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</si>
  <si>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</si>
  <si>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</si>
  <si>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</si>
  <si>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</si>
  <si>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</si>
  <si>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</si>
  <si>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</si>
  <si>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</si>
  <si>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</si>
  <si>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</si>
  <si>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</si>
  <si>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</si>
  <si>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</si>
  <si>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</si>
  <si>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</si>
  <si>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</si>
  <si>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</si>
  <si>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</si>
  <si>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</si>
  <si>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</si>
  <si>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</si>
  <si>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</si>
  <si>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</si>
  <si>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</si>
  <si>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</si>
  <si>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</si>
  <si>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</si>
  <si>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</si>
  <si>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</si>
  <si>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</si>
  <si>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</si>
  <si>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</si>
  <si>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</si>
  <si>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</si>
  <si>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</si>
  <si>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</si>
  <si>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</si>
  <si>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</si>
  <si>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</si>
  <si>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</si>
  <si>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</si>
  <si>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</si>
  <si>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</si>
  <si>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</si>
  <si>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</si>
  <si>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</si>
  <si>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</si>
  <si>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</si>
  <si>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</si>
  <si>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</si>
  <si>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</si>
  <si>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</si>
  <si>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</si>
  <si>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</si>
  <si>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</si>
  <si>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</si>
  <si>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</si>
  <si>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</si>
  <si>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</si>
  <si>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</si>
  <si>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</si>
  <si>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</si>
  <si>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</si>
  <si>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</si>
  <si>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</si>
  <si>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</si>
  <si>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</si>
  <si>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</si>
  <si>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</si>
  <si>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</si>
  <si>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</si>
  <si>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</si>
  <si>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</si>
  <si>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</si>
  <si>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</si>
  <si>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</si>
  <si>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</si>
  <si>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</si>
  <si>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</si>
  <si>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</si>
  <si>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</si>
  <si>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</si>
  <si>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</si>
  <si>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</si>
  <si>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</si>
  <si>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</si>
  <si>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</si>
  <si>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</si>
  <si>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</si>
  <si>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</si>
  <si>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38112293 P</t>
  </si>
  <si>
    <t>38112294 P</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</si>
  <si>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</si>
  <si>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</si>
  <si>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</si>
  <si>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</si>
  <si>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</si>
  <si>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</si>
  <si>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</si>
  <si>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</si>
  <si>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</si>
  <si>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</si>
  <si>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</si>
  <si>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</si>
  <si>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</si>
  <si>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</si>
  <si>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</si>
  <si>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</si>
  <si>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</si>
  <si>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</si>
  <si>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</si>
  <si>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</si>
  <si>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</si>
  <si>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</si>
  <si>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</si>
  <si>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</si>
  <si>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</si>
  <si>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</si>
  <si>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</si>
  <si>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</si>
  <si>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</si>
  <si>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</si>
  <si>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</si>
  <si>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</si>
  <si>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</si>
  <si>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</si>
  <si>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</si>
  <si>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Montáž tepelnej izolácie striech plochých do 10° polystyrénom, jednovrstvová prilepením</t>
  </si>
  <si>
    <t>449170000900.S</t>
  </si>
  <si>
    <t>Prenosný hasiaci prístroj práškový P6Če 6 kg, 21A</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</si>
  <si>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</si>
  <si>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</si>
  <si>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</si>
  <si>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</si>
  <si>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</si>
  <si>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</si>
  <si>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611410091020.S</t>
  </si>
  <si>
    <t>Okno plastové jednokrídlové OS, izolačné trojsklo</t>
  </si>
  <si>
    <t>766621405.S</t>
  </si>
  <si>
    <t>Montáž  plastových dverí s hydroizolačnými páskami (exteriérová a interiérová)</t>
  </si>
  <si>
    <t>7671621101 P</t>
  </si>
  <si>
    <t>Montáž zábradlia rovného z profilovej ocele do muriva, s hmotnosťou 1 m zábradlia do 20 kg</t>
  </si>
  <si>
    <t>7679952051 P</t>
  </si>
  <si>
    <t>Výroba atypického zábradlia rovného z profilovanej ocele</t>
  </si>
  <si>
    <t>7678335111 P</t>
  </si>
  <si>
    <t xml:space="preserve">Montáž rebríkov </t>
  </si>
  <si>
    <t>767995225.S</t>
  </si>
  <si>
    <t>631260001135.S</t>
  </si>
  <si>
    <t>Rebrík  vrátane kotvenia z kompozitných úchytov</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</si>
  <si>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</si>
  <si>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</si>
  <si>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</si>
  <si>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</si>
  <si>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</si>
  <si>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</si>
  <si>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</si>
  <si>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</si>
  <si>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</si>
  <si>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</si>
  <si>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</si>
  <si>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</si>
  <si>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</si>
  <si>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</si>
  <si>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</si>
  <si>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</si>
  <si>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</si>
  <si>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</si>
  <si>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</si>
  <si>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</si>
  <si>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</si>
  <si>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</si>
  <si>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</si>
  <si>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</si>
  <si>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</si>
  <si>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</si>
  <si>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</si>
  <si>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</si>
  <si>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</si>
  <si>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</si>
  <si>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</si>
  <si>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</si>
  <si>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</si>
  <si>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</si>
  <si>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</si>
  <si>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</si>
  <si>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</si>
  <si>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</si>
  <si>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</si>
  <si>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</si>
  <si>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</si>
  <si>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</si>
  <si>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</si>
  <si>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</si>
  <si>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</si>
  <si>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</si>
  <si>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</si>
  <si>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</si>
  <si>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</si>
  <si>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</si>
  <si>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</si>
  <si>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</si>
  <si>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</si>
  <si>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</si>
  <si>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</si>
  <si>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</si>
  <si>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</si>
  <si>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</si>
  <si>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</si>
  <si>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</si>
  <si>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</si>
  <si>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</si>
  <si>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</si>
  <si>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</si>
  <si>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</si>
  <si>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</si>
  <si>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</si>
  <si>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</si>
  <si>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</si>
  <si>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</si>
  <si>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</si>
  <si>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</si>
  <si>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</si>
  <si>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</si>
  <si>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</si>
  <si>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</si>
  <si>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</si>
  <si>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</si>
  <si>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</si>
  <si>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</si>
  <si>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</si>
  <si>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</si>
  <si>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</si>
  <si>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</si>
  <si>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</si>
  <si>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</si>
  <si>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</si>
  <si>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</si>
  <si>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</si>
  <si>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</si>
  <si>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</si>
  <si>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</si>
  <si>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</si>
  <si>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</si>
  <si>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</si>
  <si>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</si>
  <si>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</si>
  <si>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</si>
  <si>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</si>
  <si>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</si>
  <si>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</si>
  <si>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</si>
  <si>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</si>
  <si>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</si>
  <si>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</si>
  <si>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</si>
  <si>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</si>
  <si>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</si>
  <si>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</si>
  <si>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</si>
  <si>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</si>
  <si>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</si>
  <si>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</si>
  <si>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</si>
  <si>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</si>
  <si>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</si>
  <si>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</si>
  <si>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</si>
  <si>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</si>
  <si>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</si>
  <si>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</si>
  <si>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</si>
  <si>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</si>
  <si>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</si>
  <si>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</si>
  <si>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</si>
  <si>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</si>
  <si>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</si>
  <si>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</si>
  <si>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</si>
  <si>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</si>
  <si>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</si>
  <si>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</si>
  <si>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</si>
  <si>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</si>
  <si>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</si>
  <si>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</si>
  <si>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</si>
  <si>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</si>
  <si>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</si>
  <si>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</si>
  <si>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</si>
  <si>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</si>
  <si>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</si>
  <si>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</si>
  <si>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</si>
  <si>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</si>
  <si>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</si>
  <si>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</si>
  <si>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</si>
  <si>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</si>
  <si>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</si>
  <si>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</si>
  <si>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</si>
  <si>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</si>
  <si>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</si>
  <si>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</si>
  <si>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</si>
  <si>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</si>
  <si>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</si>
  <si>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</si>
  <si>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</si>
  <si>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</si>
  <si>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</si>
  <si>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</si>
  <si>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</si>
  <si>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</si>
  <si>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</si>
  <si>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</si>
  <si>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</si>
  <si>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</si>
  <si>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</si>
  <si>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</si>
  <si>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</si>
  <si>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</si>
  <si>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</si>
  <si>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</si>
  <si>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</si>
  <si>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</si>
  <si>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</si>
  <si>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</si>
  <si>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</si>
  <si>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</si>
  <si>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</si>
  <si>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</si>
  <si>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</si>
  <si>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</si>
  <si>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</si>
  <si>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</si>
  <si>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</si>
  <si>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</si>
  <si>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</si>
  <si>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</si>
  <si>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</si>
  <si>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</si>
  <si>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</si>
  <si>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</si>
  <si>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</si>
  <si>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</si>
  <si>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</si>
  <si>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</si>
  <si>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</si>
  <si>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</si>
  <si>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</si>
  <si>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</si>
  <si>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</si>
  <si>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</si>
  <si>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</si>
  <si>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</si>
  <si>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</si>
  <si>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</si>
  <si>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</si>
  <si>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</si>
  <si>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</si>
  <si>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</si>
  <si>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</si>
  <si>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</si>
  <si>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</si>
  <si>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</si>
  <si>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</si>
  <si>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</si>
  <si>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</si>
  <si>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</si>
  <si>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</si>
  <si>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</si>
  <si>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</si>
  <si>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</si>
  <si>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</si>
  <si>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</si>
  <si>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</si>
  <si>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</si>
  <si>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</si>
  <si>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</si>
  <si>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</si>
  <si>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</si>
  <si>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</si>
  <si>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</si>
  <si>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</si>
  <si>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</si>
  <si>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</si>
  <si>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</si>
  <si>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</si>
  <si>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</si>
  <si>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</si>
  <si>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</si>
  <si>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</si>
  <si>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</si>
  <si>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</si>
  <si>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</si>
  <si>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</si>
  <si>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</si>
  <si>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</si>
  <si>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</si>
  <si>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</si>
  <si>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</si>
  <si>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</si>
  <si>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</si>
  <si>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</si>
  <si>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</si>
  <si>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</si>
  <si>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</si>
  <si>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</si>
  <si>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</si>
  <si>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</si>
  <si>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</si>
  <si>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</si>
  <si>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</si>
  <si>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</si>
  <si>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</si>
  <si>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</si>
  <si>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</si>
  <si>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</si>
  <si>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</si>
  <si>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</si>
  <si>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</si>
  <si>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</si>
  <si>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</si>
  <si>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</si>
  <si>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</si>
  <si>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</si>
  <si>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</si>
  <si>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</si>
  <si>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</si>
  <si>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</si>
  <si>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</si>
  <si>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</si>
  <si>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</si>
  <si>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</si>
  <si>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</si>
  <si>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</si>
  <si>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</si>
  <si>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</si>
  <si>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</si>
  <si>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</si>
  <si>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</si>
  <si>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</si>
  <si>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</si>
  <si>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</si>
  <si>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</si>
  <si>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</si>
  <si>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</si>
  <si>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</si>
  <si>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</si>
  <si>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</si>
  <si>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</si>
  <si>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</si>
  <si>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</si>
  <si>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</si>
  <si>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</si>
  <si>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</si>
  <si>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</si>
  <si>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</si>
  <si>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</si>
  <si>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</si>
  <si>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</si>
  <si>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</si>
  <si>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</si>
  <si>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</si>
  <si>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</si>
  <si>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</si>
  <si>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</si>
  <si>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</si>
  <si>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</si>
  <si>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</si>
  <si>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</si>
  <si>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</si>
  <si>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</si>
  <si>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</si>
  <si>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</si>
  <si>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</si>
  <si>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</si>
  <si>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</si>
  <si>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</si>
  <si>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</si>
  <si>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</si>
  <si>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</si>
  <si>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</si>
  <si>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</si>
  <si>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</si>
  <si>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</si>
  <si>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</si>
  <si>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</si>
  <si>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</si>
  <si>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</si>
  <si>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</si>
  <si>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</si>
  <si>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</si>
  <si>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</si>
  <si>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</si>
  <si>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</si>
  <si>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</si>
  <si>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</si>
  <si>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</si>
  <si>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</si>
  <si>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</si>
  <si>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</si>
  <si>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</si>
  <si>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</si>
  <si>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</si>
  <si>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</si>
  <si>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</si>
  <si>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</si>
  <si>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</si>
  <si>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</si>
  <si>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</si>
  <si>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</si>
  <si>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</si>
  <si>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</si>
  <si>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</si>
  <si>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</si>
  <si>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</si>
  <si>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</si>
  <si>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</si>
  <si>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</si>
  <si>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</si>
  <si>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</si>
  <si>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</si>
  <si>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</si>
  <si>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</si>
  <si>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</si>
  <si>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</si>
  <si>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</si>
  <si>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</si>
  <si>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</si>
  <si>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</si>
  <si>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</si>
  <si>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</si>
  <si>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</si>
  <si>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</si>
  <si>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</si>
  <si>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</si>
  <si>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</si>
  <si>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</si>
  <si>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</si>
  <si>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</si>
  <si>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</si>
  <si>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</si>
  <si>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</si>
  <si>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</si>
  <si>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</si>
  <si>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</si>
  <si>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</si>
  <si>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</si>
  <si>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</si>
  <si>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</si>
  <si>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</si>
  <si>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</si>
  <si>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</si>
  <si>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</si>
  <si>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</si>
  <si>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</si>
  <si>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</si>
  <si>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</si>
  <si>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</si>
  <si>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</si>
  <si>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</si>
  <si>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</si>
  <si>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</si>
  <si>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</si>
  <si>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</si>
  <si>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</si>
  <si>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</si>
  <si>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</si>
  <si>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</si>
  <si>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</si>
  <si>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</si>
  <si>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</si>
  <si>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</si>
  <si>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</si>
  <si>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</si>
  <si>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</si>
  <si>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</si>
  <si>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</si>
  <si>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</si>
  <si>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</si>
  <si>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</si>
  <si>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</si>
  <si>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</si>
  <si>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</si>
  <si>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</si>
  <si>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</si>
  <si>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</si>
  <si>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</si>
  <si>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</si>
  <si>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</si>
  <si>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</si>
  <si>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</si>
  <si>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</si>
  <si>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</si>
  <si>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</si>
  <si>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</si>
  <si>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</si>
  <si>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</si>
  <si>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</si>
  <si>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</si>
  <si>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</si>
  <si>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</si>
  <si>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</si>
  <si>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</si>
  <si>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</si>
  <si>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</si>
  <si>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</si>
  <si>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</si>
  <si>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</si>
  <si>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</si>
  <si>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</si>
  <si>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</si>
  <si>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</si>
  <si>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</si>
  <si>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</si>
  <si>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</si>
  <si>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</si>
  <si>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</si>
  <si>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</si>
  <si>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</si>
  <si>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</si>
  <si>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</si>
  <si>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</si>
  <si>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</si>
  <si>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</si>
  <si>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</si>
  <si>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</si>
  <si>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</si>
  <si>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</si>
  <si>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</si>
  <si>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</si>
  <si>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</si>
  <si>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</si>
  <si>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</si>
  <si>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</si>
  <si>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</si>
  <si>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</si>
  <si>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</si>
  <si>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</si>
  <si>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</si>
  <si>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</si>
  <si>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</si>
  <si>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</si>
  <si>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</si>
  <si>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</si>
  <si>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</si>
  <si>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</si>
  <si>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</si>
  <si>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</si>
  <si>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</si>
  <si>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</si>
  <si>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</si>
  <si>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</si>
  <si>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</si>
  <si>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</si>
  <si>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</si>
  <si>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</si>
  <si>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</si>
  <si>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</si>
  <si>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</si>
  <si>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</si>
  <si>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</si>
  <si>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</si>
  <si>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</si>
  <si>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</si>
  <si>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</si>
  <si>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</si>
  <si>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</si>
  <si>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</si>
  <si>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</si>
  <si>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</si>
  <si>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</si>
  <si>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</si>
  <si>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</si>
  <si>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</si>
  <si>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</si>
  <si>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</si>
  <si>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</si>
  <si>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</si>
  <si>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</si>
  <si>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</si>
  <si>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</si>
  <si>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</si>
  <si>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</si>
  <si>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</si>
  <si>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</si>
  <si>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</si>
  <si>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</si>
  <si>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</si>
  <si>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</si>
  <si>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</si>
  <si>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</si>
  <si>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</si>
  <si>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</si>
  <si>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</si>
  <si>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</si>
  <si>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</si>
  <si>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</si>
  <si>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</si>
  <si>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</si>
  <si>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</si>
  <si>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</si>
  <si>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</si>
  <si>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</si>
  <si>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</si>
  <si>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</si>
  <si>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</si>
  <si>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</si>
  <si>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</si>
  <si>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</si>
  <si>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</si>
  <si>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</si>
  <si>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</si>
  <si>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</si>
  <si>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</si>
  <si>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</si>
  <si>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</si>
  <si>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</si>
  <si>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</si>
  <si>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</si>
  <si>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</si>
  <si>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</si>
  <si>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</si>
  <si>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</si>
  <si>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</si>
  <si>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</si>
  <si>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</si>
  <si>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</si>
  <si>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</si>
  <si>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</si>
  <si>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</si>
  <si>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</si>
  <si>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</si>
  <si>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</si>
  <si>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</si>
  <si>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</si>
  <si>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</si>
  <si>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</si>
  <si>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</si>
  <si>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</si>
  <si>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</si>
  <si>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</si>
  <si>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</si>
  <si>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</si>
  <si>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</si>
  <si>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</si>
  <si>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</si>
  <si>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</si>
  <si>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</si>
  <si>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</si>
  <si>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</si>
  <si>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</si>
  <si>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</si>
  <si>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</si>
  <si>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</si>
  <si>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</si>
  <si>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</si>
  <si>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</si>
  <si>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</si>
  <si>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</si>
  <si>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</si>
  <si>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</si>
  <si>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</si>
  <si>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</si>
  <si>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</si>
  <si>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</si>
  <si>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</si>
  <si>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</si>
  <si>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</si>
  <si>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</si>
  <si>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</si>
  <si>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</si>
  <si>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</si>
  <si>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</si>
  <si>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</si>
  <si>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</si>
  <si>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</si>
  <si>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</si>
  <si>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</si>
  <si>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</si>
  <si>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</si>
  <si>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</si>
  <si>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</si>
  <si>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</si>
  <si>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</si>
  <si>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</si>
  <si>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</si>
  <si>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</si>
  <si>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</si>
  <si>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</si>
  <si>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</si>
  <si>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</si>
  <si>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</si>
  <si>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</si>
  <si>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</si>
  <si>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</si>
  <si>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</si>
  <si>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</si>
  <si>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</si>
  <si>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</si>
  <si>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</si>
  <si>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</si>
  <si>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</si>
  <si>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</si>
  <si>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</si>
  <si>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</si>
  <si>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</si>
  <si>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</si>
  <si>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</si>
  <si>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</si>
  <si>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</si>
  <si>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</si>
  <si>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</si>
  <si>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</si>
  <si>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</si>
  <si>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</si>
  <si>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</si>
  <si>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</si>
  <si>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</si>
  <si>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</si>
  <si>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</si>
  <si>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</si>
  <si>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</si>
  <si>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</si>
  <si>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</si>
  <si>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</si>
  <si>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</si>
  <si>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</si>
  <si>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</si>
  <si>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</si>
  <si>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</si>
  <si>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</si>
  <si>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</si>
  <si>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</si>
  <si>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</si>
  <si>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</si>
  <si>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</si>
  <si>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</si>
  <si>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</si>
  <si>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</si>
  <si>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</si>
  <si>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</si>
  <si>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</si>
  <si>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</si>
  <si>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</si>
  <si>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</si>
  <si>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</si>
  <si>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</si>
  <si>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</si>
  <si>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</si>
  <si>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</si>
  <si>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</si>
  <si>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</si>
  <si>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</si>
  <si>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</si>
  <si>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</si>
  <si>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</si>
  <si>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</si>
  <si>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</si>
  <si>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</si>
  <si>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</si>
  <si>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</si>
  <si>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</si>
  <si>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</si>
  <si>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</si>
  <si>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</si>
  <si>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</si>
  <si>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</si>
  <si>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</si>
  <si>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</si>
  <si>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</si>
  <si>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</si>
  <si>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</si>
  <si>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</si>
  <si>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</si>
  <si>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</si>
  <si>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</si>
  <si>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</si>
  <si>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</si>
  <si>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</si>
  <si>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</si>
  <si>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</si>
  <si>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</si>
  <si>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</si>
  <si>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</si>
  <si>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</si>
  <si>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</si>
  <si>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</si>
  <si>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</si>
  <si>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</si>
  <si>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</si>
  <si>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</si>
  <si>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</si>
  <si>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</si>
  <si>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</si>
  <si>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</si>
  <si>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</si>
  <si>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</si>
  <si>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</si>
  <si>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</si>
  <si>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</si>
  <si>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</si>
  <si>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</si>
  <si>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</si>
  <si>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</si>
  <si>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</si>
  <si>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</si>
  <si>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</si>
  <si>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</si>
  <si>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</si>
  <si>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</si>
  <si>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</si>
  <si>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</si>
  <si>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</si>
  <si>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</si>
  <si>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</si>
  <si>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</si>
  <si>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</si>
  <si>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</si>
  <si>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</si>
  <si>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</si>
  <si>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</si>
  <si>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</si>
  <si>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</si>
  <si>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</si>
  <si>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</si>
  <si>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</si>
  <si>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</si>
  <si>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</si>
  <si>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</si>
  <si>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</si>
  <si>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</si>
  <si>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</si>
  <si>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</si>
  <si>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</si>
  <si>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</si>
  <si>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</si>
  <si>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</si>
  <si>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</si>
  <si>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</si>
  <si>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</si>
  <si>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</si>
  <si>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</si>
  <si>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</si>
  <si>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</si>
  <si>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</si>
  <si>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</si>
  <si>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</si>
  <si>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</si>
  <si>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</si>
  <si>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</si>
  <si>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</si>
  <si>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</si>
  <si>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</si>
  <si>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</si>
  <si>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</si>
  <si>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</si>
  <si>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</si>
  <si>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</si>
  <si>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</si>
  <si>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</si>
  <si>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</si>
  <si>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</si>
  <si>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</si>
  <si>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</si>
  <si>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</si>
  <si>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</si>
  <si>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</si>
  <si>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</si>
  <si>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</si>
  <si>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</si>
  <si>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</si>
  <si>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</si>
  <si>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</si>
  <si>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</si>
  <si>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</si>
  <si>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</si>
  <si>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</si>
  <si>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</si>
  <si>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</si>
  <si>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</si>
  <si>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</si>
  <si>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</si>
  <si>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</si>
  <si>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</si>
  <si>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</si>
  <si>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</si>
  <si>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</si>
  <si>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</si>
  <si>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</si>
  <si>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</si>
  <si>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</si>
  <si>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</si>
  <si>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</si>
  <si>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</si>
  <si>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</si>
  <si>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</si>
  <si>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</si>
  <si>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</si>
  <si>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</si>
  <si>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</si>
  <si>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</si>
  <si>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</si>
  <si>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</si>
  <si>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</si>
  <si>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</si>
  <si>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</si>
  <si>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</si>
  <si>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</si>
  <si>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</si>
  <si>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</si>
  <si>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</si>
  <si>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</si>
  <si>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</si>
  <si>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</si>
  <si>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</si>
  <si>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</si>
  <si>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</si>
  <si>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</si>
  <si>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</si>
  <si>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</si>
  <si>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</si>
  <si>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</si>
  <si>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</si>
  <si>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</si>
  <si>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</si>
  <si>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</si>
  <si>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</si>
  <si>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</si>
  <si>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</si>
  <si>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</si>
  <si>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</si>
  <si>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</si>
  <si>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</si>
  <si>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</si>
  <si>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</si>
  <si>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</si>
  <si>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</si>
  <si>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</si>
  <si>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</si>
  <si>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</si>
  <si>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</si>
  <si>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</si>
  <si>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</si>
  <si>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</si>
  <si>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</si>
  <si>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</si>
  <si>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</si>
  <si>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</si>
  <si>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</si>
  <si>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</si>
  <si>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</si>
  <si>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</si>
  <si>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</si>
  <si>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</si>
  <si>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</si>
  <si>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</si>
  <si>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</si>
  <si>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</si>
  <si>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</si>
  <si>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</si>
  <si>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</si>
  <si>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</si>
  <si>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</si>
  <si>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</si>
  <si>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</si>
  <si>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</si>
  <si>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</si>
  <si>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</si>
  <si>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</si>
  <si>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</si>
  <si>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</si>
  <si>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</si>
  <si>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</si>
  <si>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</si>
  <si>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</si>
  <si>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</si>
  <si>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</si>
  <si>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</si>
  <si>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</si>
  <si>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</si>
  <si>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</si>
  <si>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</si>
  <si>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</si>
  <si>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</si>
  <si>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</si>
  <si>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</si>
  <si>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</si>
  <si>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</si>
  <si>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</si>
  <si>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</si>
  <si>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</si>
  <si>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</si>
  <si>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</si>
  <si>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</si>
  <si>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</si>
  <si>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</si>
  <si>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</si>
  <si>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</si>
  <si>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</si>
  <si>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</si>
  <si>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</si>
  <si>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</si>
  <si>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</si>
  <si>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</si>
  <si>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</si>
  <si>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</si>
  <si>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</si>
  <si>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</si>
  <si>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</si>
  <si>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</si>
  <si>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</si>
  <si>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</si>
  <si>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</si>
  <si>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</si>
  <si>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</si>
  <si>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</si>
  <si>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</si>
  <si>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</si>
  <si>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</si>
  <si>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</si>
  <si>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</si>
  <si>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</si>
  <si>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</si>
  <si>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</si>
  <si>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</si>
  <si>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</si>
  <si>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</si>
  <si>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</si>
  <si>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</si>
  <si>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</si>
  <si>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</si>
  <si>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</si>
  <si>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</si>
  <si>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</si>
  <si>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</si>
  <si>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</si>
  <si>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</si>
  <si>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</si>
  <si>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</si>
  <si>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</si>
  <si>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</si>
  <si>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</si>
  <si>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</si>
  <si>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</si>
  <si>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</si>
  <si>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</si>
  <si>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</si>
  <si>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</si>
  <si>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</si>
  <si>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</si>
  <si>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</si>
  <si>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</si>
  <si>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</si>
  <si>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</si>
  <si>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</si>
  <si>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</si>
  <si>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</si>
  <si>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</si>
  <si>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</si>
  <si>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</si>
  <si>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</si>
  <si>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</si>
  <si>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</si>
  <si>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</si>
  <si>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</si>
  <si>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</si>
  <si>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</si>
  <si>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</si>
  <si>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</si>
  <si>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</si>
  <si>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</si>
  <si>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</si>
  <si>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</si>
  <si>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</si>
  <si>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</si>
  <si>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</si>
  <si>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</si>
  <si>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</si>
  <si>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</si>
  <si>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</si>
  <si>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</si>
  <si>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</si>
  <si>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</si>
  <si>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</si>
  <si>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</si>
  <si>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</si>
  <si>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</si>
  <si>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</si>
  <si>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</si>
  <si>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</si>
  <si>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</si>
  <si>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</si>
  <si>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</si>
  <si>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</si>
  <si>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</si>
  <si>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</si>
  <si>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</si>
  <si>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</si>
  <si>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</si>
  <si>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</si>
  <si>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</si>
  <si>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</si>
  <si>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</si>
  <si>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</si>
  <si>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</si>
  <si>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</si>
  <si>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</si>
  <si>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</si>
  <si>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</si>
  <si>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</si>
  <si>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</si>
  <si>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</si>
  <si>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</si>
  <si>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</si>
  <si>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</si>
  <si>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</si>
  <si>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</si>
  <si>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</si>
  <si>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</si>
  <si>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</si>
  <si>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</si>
  <si>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</si>
  <si>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</si>
  <si>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</si>
  <si>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</si>
  <si>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</si>
  <si>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</si>
  <si>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</si>
  <si>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</si>
  <si>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</si>
  <si>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</si>
  <si>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</si>
  <si>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</si>
  <si>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</si>
  <si>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</si>
  <si>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</si>
  <si>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</si>
  <si>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</si>
  <si>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</si>
  <si>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</si>
  <si>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</si>
  <si>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</si>
  <si>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</si>
  <si>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</si>
  <si>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</si>
  <si>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</si>
  <si>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</si>
  <si>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</si>
  <si>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</si>
  <si>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</si>
  <si>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</si>
  <si>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</si>
  <si>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</si>
  <si>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</si>
  <si>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</si>
  <si>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</si>
  <si>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</si>
  <si>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</si>
  <si>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</si>
  <si>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</si>
  <si>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</si>
  <si>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</si>
  <si>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283290007309</t>
  </si>
  <si>
    <t>Fólia na sklo červená</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</si>
  <si>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</si>
  <si>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</si>
  <si>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</si>
  <si>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</si>
  <si>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</si>
  <si>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</si>
  <si>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553410097030.S</t>
  </si>
  <si>
    <t>Dvere hliníkové, izolačné trojsklo</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</si>
  <si>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</si>
  <si>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</si>
  <si>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</si>
  <si>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</si>
  <si>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</si>
  <si>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</si>
  <si>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</si>
  <si>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</si>
  <si>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</si>
  <si>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</si>
  <si>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</si>
  <si>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</si>
  <si>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</si>
  <si>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</si>
  <si>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</si>
  <si>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</si>
  <si>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</si>
  <si>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</si>
  <si>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</si>
  <si>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</si>
  <si>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</si>
  <si>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</si>
  <si>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</si>
  <si>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</si>
  <si>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</si>
  <si>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</si>
  <si>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</si>
  <si>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</si>
  <si>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</si>
  <si>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</si>
  <si>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</si>
  <si>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</si>
  <si>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</si>
  <si>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</si>
  <si>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</si>
  <si>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</si>
  <si>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</si>
  <si>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</si>
  <si>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</si>
  <si>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</si>
  <si>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</si>
  <si>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</si>
  <si>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</si>
  <si>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</si>
  <si>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</si>
  <si>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</si>
  <si>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</si>
  <si>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</si>
  <si>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</si>
  <si>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</si>
  <si>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</si>
  <si>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</si>
  <si>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</si>
  <si>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</si>
  <si>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</si>
  <si>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</si>
  <si>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</si>
  <si>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</si>
  <si>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</si>
  <si>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</si>
  <si>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</si>
  <si>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</si>
  <si>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</si>
  <si>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</si>
  <si>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</si>
  <si>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</si>
  <si>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</si>
  <si>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</si>
  <si>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</si>
  <si>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</si>
  <si>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</si>
  <si>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</si>
  <si>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</si>
  <si>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</si>
  <si>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</si>
  <si>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</si>
  <si>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</si>
  <si>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</si>
  <si>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</si>
  <si>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</si>
  <si>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</si>
  <si>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</si>
  <si>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</si>
  <si>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</si>
  <si>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</si>
  <si>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</si>
  <si>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</si>
  <si>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</si>
  <si>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</si>
  <si>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</si>
  <si>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</si>
  <si>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</si>
  <si>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</si>
  <si>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</si>
  <si>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</si>
  <si>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</si>
  <si>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</si>
  <si>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</si>
  <si>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</si>
  <si>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</si>
  <si>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</si>
  <si>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</si>
  <si>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</si>
  <si>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</si>
  <si>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</si>
  <si>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</si>
  <si>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</si>
  <si>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</si>
  <si>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</si>
  <si>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</si>
  <si>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</si>
  <si>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</si>
  <si>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</si>
  <si>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</si>
  <si>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</si>
  <si>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</si>
  <si>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</si>
  <si>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</si>
  <si>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</si>
  <si>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</si>
  <si>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</si>
  <si>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</si>
  <si>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</si>
  <si>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</si>
  <si>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210193051.S</t>
  </si>
  <si>
    <t>Skriňa RE plast, jednofáz/trojfáz, 1 tarif 1 odber</t>
  </si>
  <si>
    <t>RE</t>
  </si>
  <si>
    <t>Elektromerový rozvádzač pilierový typ RE2.0 K403 25A P0 HASMA v.č.17</t>
  </si>
  <si>
    <t>210193074.S</t>
  </si>
  <si>
    <t>Domová rozvodnica zapustená montáž do 72 modulov</t>
  </si>
  <si>
    <t>R2.1</t>
  </si>
  <si>
    <t>Rozvodnica pod omietku EATON 72 modulov typ BF-U-3/72-C výzbroj v.č.16</t>
  </si>
  <si>
    <t>Domová rozvodnica povrchová montáž do 8 modulov IP65</t>
  </si>
  <si>
    <t>R1.2, R1.3</t>
  </si>
  <si>
    <t>Rozvodnica EATON  IKA-1/8-ST-UV výzbroj v.č.15</t>
  </si>
  <si>
    <t>210193202.S</t>
  </si>
  <si>
    <t>Domová rozvodnica povrchová montáž do 18 modulov IP65</t>
  </si>
  <si>
    <t>R2.2</t>
  </si>
  <si>
    <t>Rozvodnica EATON  IKA-1/18-ST-UV výzbroj v.č.18</t>
  </si>
  <si>
    <t>ZS</t>
  </si>
  <si>
    <t>Zásuvková rozvodnica s ističmi a PCH napr. ROS 11, IP54 /SEZ DK/</t>
  </si>
  <si>
    <t>210193203.S</t>
  </si>
  <si>
    <t>Domová rozvodnica povrchová montáž do 36 modulov IP65</t>
  </si>
  <si>
    <t>HR4</t>
  </si>
  <si>
    <t>Rozvodnica EATON  IKA-2/36-ST-UV  výzbroj v.č.12</t>
  </si>
  <si>
    <t>HR5</t>
  </si>
  <si>
    <t>Rozvodnica EATON  IKA-2/36-ST-UV  výzbroj v.č.13</t>
  </si>
  <si>
    <t>HR6</t>
  </si>
  <si>
    <t>Rozvodnica EATON  IKA-2/24-ST-UV  výzbroj v.č.14</t>
  </si>
  <si>
    <t>HR1</t>
  </si>
  <si>
    <t>Rozvodnica EATON  IKA-2/36-ST-UV výzbroj v.č.8</t>
  </si>
  <si>
    <t>Domová rozvodnica povrchová montáž do 54 modulov IP65</t>
  </si>
  <si>
    <t>RSM</t>
  </si>
  <si>
    <t>Rozvodnica EATON  IKA-3/54-ST-UV výzbroj v.č.11</t>
  </si>
  <si>
    <t>HR3</t>
  </si>
  <si>
    <t>Rozvodnica EATON  IKA-3/54-ST-UV výzbroj v.č.10</t>
  </si>
  <si>
    <t>HR2</t>
  </si>
  <si>
    <t>Rozvodnica EATON  IKA-3/54-ST-UV výzbroj v.č. 9</t>
  </si>
  <si>
    <t>210193274.S</t>
  </si>
  <si>
    <t>Rozvádzač OCP povr montáž, IP43, v1950 x š 510 mm</t>
  </si>
  <si>
    <t>HRE</t>
  </si>
  <si>
    <t>Rozvádzač skriňový SVTL-MP-BF-6+6/4 - 2 polia / 600+600 výzbroj v.č.7</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</si>
  <si>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</si>
  <si>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</si>
  <si>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</si>
  <si>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</si>
  <si>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</si>
  <si>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</si>
  <si>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</si>
  <si>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</si>
  <si>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</si>
  <si>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</si>
  <si>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</si>
  <si>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</si>
  <si>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</si>
  <si>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</si>
  <si>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</si>
  <si>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</si>
  <si>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</si>
  <si>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</si>
  <si>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</si>
  <si>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</si>
  <si>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</si>
  <si>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</si>
  <si>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</si>
  <si>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</si>
  <si>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</si>
  <si>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</si>
  <si>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</si>
  <si>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</si>
  <si>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</si>
  <si>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</si>
  <si>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</si>
  <si>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</si>
  <si>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</si>
  <si>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</si>
  <si>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</si>
  <si>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</si>
  <si>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</si>
  <si>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</si>
  <si>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</si>
  <si>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</si>
  <si>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</si>
  <si>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</si>
  <si>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</si>
  <si>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</si>
  <si>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</si>
  <si>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</si>
  <si>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</si>
  <si>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</si>
  <si>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</si>
  <si>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</si>
  <si>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</si>
  <si>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</si>
  <si>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</si>
  <si>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</si>
  <si>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</si>
  <si>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</si>
  <si>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</si>
  <si>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</si>
  <si>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</si>
  <si>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</si>
  <si>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</si>
  <si>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</si>
  <si>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</si>
  <si>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</si>
  <si>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</si>
  <si>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</si>
  <si>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</si>
  <si>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</si>
  <si>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</si>
  <si>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</si>
  <si>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</si>
  <si>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</si>
  <si>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</si>
  <si>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</si>
  <si>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</si>
  <si>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</si>
  <si>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</si>
  <si>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</si>
  <si>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</si>
  <si>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</si>
  <si>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</si>
  <si>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</si>
  <si>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</si>
  <si>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</si>
  <si>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</si>
  <si>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</si>
  <si>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</si>
  <si>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</si>
  <si>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</si>
  <si>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</si>
  <si>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</si>
  <si>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</si>
  <si>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</si>
  <si>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</si>
  <si>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</si>
  <si>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</si>
  <si>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</si>
  <si>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</si>
  <si>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</si>
  <si>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</si>
  <si>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</si>
  <si>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</si>
  <si>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</si>
  <si>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</si>
  <si>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</si>
  <si>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</si>
  <si>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</si>
  <si>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</si>
  <si>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</si>
  <si>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</si>
  <si>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</si>
  <si>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</si>
  <si>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</si>
  <si>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</si>
  <si>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</si>
  <si>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</si>
  <si>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</si>
  <si>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</si>
  <si>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</si>
  <si>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</si>
  <si>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</si>
  <si>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</si>
  <si>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</si>
  <si>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</si>
  <si>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</si>
  <si>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</si>
  <si>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</si>
  <si>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</si>
  <si>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</si>
  <si>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</si>
  <si>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</si>
  <si>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</si>
  <si>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</si>
  <si>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</si>
  <si>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</si>
  <si>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</si>
  <si>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</si>
  <si>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</si>
  <si>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</si>
  <si>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</si>
  <si>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</si>
  <si>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</si>
  <si>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</si>
  <si>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</si>
  <si>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</si>
  <si>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</si>
  <si>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</si>
  <si>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</si>
  <si>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</si>
  <si>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</si>
  <si>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</si>
  <si>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</si>
  <si>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</si>
  <si>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</si>
  <si>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</si>
  <si>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</si>
  <si>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</si>
  <si>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</si>
  <si>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</si>
  <si>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</si>
  <si>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</si>
  <si>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</si>
  <si>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</si>
  <si>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</si>
  <si>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</si>
  <si>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</si>
  <si>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</si>
  <si>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</si>
  <si>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</si>
  <si>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</si>
  <si>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</si>
  <si>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</si>
  <si>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</si>
  <si>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</si>
  <si>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</si>
  <si>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</si>
  <si>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</si>
  <si>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</si>
  <si>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</si>
  <si>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</si>
  <si>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</si>
  <si>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</si>
  <si>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</si>
  <si>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</si>
  <si>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</si>
  <si>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</si>
  <si>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</si>
  <si>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</si>
  <si>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</si>
  <si>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</si>
  <si>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</si>
  <si>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</si>
  <si>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</si>
  <si>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</si>
  <si>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</si>
  <si>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</si>
  <si>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</si>
  <si>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</si>
  <si>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</si>
  <si>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</si>
  <si>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</si>
  <si>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</si>
  <si>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</si>
  <si>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</si>
  <si>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</si>
  <si>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</si>
  <si>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</si>
  <si>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</si>
  <si>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</si>
  <si>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</si>
  <si>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</si>
  <si>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</si>
  <si>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</si>
  <si>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</si>
  <si>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</si>
  <si>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</si>
  <si>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</si>
  <si>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</si>
  <si>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</si>
  <si>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</si>
  <si>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</si>
  <si>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</si>
  <si>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</si>
  <si>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</si>
  <si>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</si>
  <si>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</si>
  <si>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</si>
  <si>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</si>
  <si>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</si>
  <si>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</si>
  <si>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</si>
  <si>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</si>
  <si>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</si>
  <si>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</si>
  <si>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</si>
  <si>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</si>
  <si>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</si>
  <si>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</si>
  <si>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</si>
  <si>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</si>
  <si>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</si>
  <si>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</si>
  <si>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</si>
  <si>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</si>
  <si>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</si>
  <si>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</si>
  <si>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</si>
  <si>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</si>
  <si>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</si>
  <si>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</si>
  <si>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</si>
  <si>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</si>
  <si>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</si>
  <si>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</si>
  <si>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</si>
  <si>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</si>
  <si>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</si>
  <si>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</si>
  <si>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</si>
  <si>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</si>
  <si>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</si>
  <si>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</si>
  <si>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</si>
  <si>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</si>
  <si>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</si>
  <si>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</si>
  <si>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</si>
  <si>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</si>
  <si>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</si>
  <si>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</si>
  <si>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</si>
  <si>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</si>
  <si>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</si>
  <si>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</si>
  <si>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</si>
  <si>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</si>
  <si>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</si>
  <si>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</si>
  <si>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</si>
  <si>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</si>
  <si>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</si>
  <si>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</si>
  <si>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</si>
  <si>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</si>
  <si>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</si>
  <si>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</si>
  <si>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</si>
  <si>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</si>
  <si>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</si>
  <si>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</si>
  <si>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</si>
  <si>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</si>
  <si>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</si>
  <si>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</si>
  <si>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</si>
  <si>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</si>
  <si>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</si>
  <si>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</si>
  <si>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</si>
  <si>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</si>
  <si>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</si>
  <si>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</si>
  <si>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</si>
  <si>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</si>
  <si>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</si>
  <si>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</si>
  <si>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</si>
  <si>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</si>
  <si>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</si>
  <si>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</si>
  <si>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</si>
  <si>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</si>
  <si>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</si>
  <si>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</si>
  <si>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</si>
  <si>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</si>
  <si>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</si>
  <si>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</si>
  <si>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</si>
  <si>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</si>
  <si>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</si>
  <si>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</si>
  <si>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</si>
  <si>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</si>
  <si>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</si>
  <si>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</si>
  <si>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</si>
  <si>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</si>
  <si>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</si>
  <si>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</si>
  <si>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</si>
  <si>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</si>
  <si>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</si>
  <si>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</si>
  <si>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</si>
  <si>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</si>
  <si>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</si>
  <si>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</si>
  <si>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</si>
  <si>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</si>
  <si>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</si>
  <si>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</si>
  <si>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</si>
  <si>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</si>
  <si>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</si>
  <si>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</si>
  <si>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</si>
  <si>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</si>
  <si>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</si>
  <si>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</si>
  <si>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</si>
  <si>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</si>
  <si>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</si>
  <si>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</si>
  <si>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</si>
  <si>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</si>
  <si>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</si>
  <si>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</si>
  <si>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</si>
  <si>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</si>
  <si>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</si>
  <si>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</si>
  <si>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</si>
  <si>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</si>
  <si>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</si>
  <si>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</si>
  <si>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</si>
  <si>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</si>
  <si>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</si>
  <si>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</si>
  <si>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</si>
  <si>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</si>
  <si>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</si>
  <si>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</si>
  <si>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</si>
  <si>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</si>
  <si>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</si>
  <si>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</si>
  <si>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</si>
  <si>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</si>
  <si>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</si>
  <si>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</si>
  <si>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</si>
  <si>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</si>
  <si>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</si>
  <si>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</si>
  <si>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</si>
  <si>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</si>
  <si>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</si>
  <si>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</si>
  <si>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</si>
  <si>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</si>
  <si>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</si>
  <si>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</si>
  <si>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</si>
  <si>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</si>
  <si>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</si>
  <si>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</si>
  <si>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</si>
  <si>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</si>
  <si>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</si>
  <si>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</si>
  <si>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</si>
  <si>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</si>
  <si>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</si>
  <si>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</si>
  <si>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</si>
  <si>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</si>
  <si>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</si>
  <si>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</si>
  <si>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</si>
  <si>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</si>
  <si>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</si>
  <si>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</si>
  <si>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</si>
  <si>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</si>
  <si>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</si>
  <si>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</si>
  <si>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</si>
  <si>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</si>
  <si>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</si>
  <si>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</si>
  <si>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</si>
  <si>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</si>
  <si>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</si>
  <si>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</si>
  <si>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</si>
  <si>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</si>
  <si>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</si>
  <si>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</si>
  <si>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</si>
  <si>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</si>
  <si>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</si>
  <si>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</si>
  <si>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</si>
  <si>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</si>
  <si>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</si>
  <si>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</si>
  <si>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</si>
  <si>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</si>
  <si>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</si>
  <si>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</si>
  <si>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</si>
  <si>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</si>
  <si>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</si>
  <si>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</si>
  <si>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</si>
  <si>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</si>
  <si>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</si>
  <si>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</si>
  <si>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</si>
  <si>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</si>
  <si>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</si>
  <si>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</si>
  <si>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</si>
  <si>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</si>
  <si>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</si>
  <si>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</si>
  <si>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</si>
  <si>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</si>
  <si>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</si>
  <si>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</si>
  <si>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</si>
  <si>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</si>
  <si>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</si>
  <si>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</si>
  <si>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</si>
  <si>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</si>
  <si>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</si>
  <si>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</si>
  <si>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</si>
  <si>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</si>
  <si>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</si>
  <si>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</si>
  <si>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</si>
  <si>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</si>
  <si>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</si>
  <si>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</si>
  <si>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</si>
  <si>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</si>
  <si>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</si>
  <si>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</si>
  <si>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</si>
  <si>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</si>
  <si>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</si>
  <si>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</si>
  <si>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</si>
  <si>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</si>
  <si>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</si>
  <si>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</si>
  <si>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</si>
  <si>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</si>
  <si>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</si>
  <si>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</si>
  <si>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</si>
  <si>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</si>
  <si>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</si>
  <si>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</si>
  <si>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</si>
  <si>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</si>
  <si>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</si>
  <si>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</si>
  <si>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</si>
  <si>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</si>
  <si>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</si>
  <si>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</si>
  <si>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</si>
  <si>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</si>
  <si>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</si>
  <si>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</si>
  <si>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</si>
  <si>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</si>
  <si>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</si>
  <si>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</si>
  <si>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</si>
  <si>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</si>
  <si>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</si>
  <si>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</si>
  <si>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</si>
  <si>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</si>
  <si>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</si>
  <si>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</si>
  <si>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</si>
  <si>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</si>
  <si>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</si>
  <si>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</si>
  <si>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</si>
  <si>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</si>
  <si>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</si>
  <si>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</si>
  <si>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</si>
  <si>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</si>
  <si>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</si>
  <si>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</si>
  <si>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</si>
  <si>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</si>
  <si>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</si>
  <si>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</si>
  <si>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</si>
  <si>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</si>
  <si>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</si>
  <si>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</si>
  <si>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</si>
  <si>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748 05.04.3</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</si>
  <si>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</si>
  <si>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</si>
  <si>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</si>
  <si>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</si>
  <si>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</si>
  <si>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</si>
  <si>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</si>
  <si>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</si>
  <si>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</si>
  <si>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</si>
  <si>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</si>
  <si>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713 14.13</t>
  </si>
  <si>
    <t>Tepelná izolácia na atiku z XPS prikotvením vr. podhľadu</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</si>
  <si>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</si>
  <si>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</si>
  <si>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</si>
  <si>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</si>
  <si>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</si>
  <si>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</si>
  <si>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</si>
  <si>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</si>
  <si>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</si>
  <si>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</si>
  <si>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</si>
  <si>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</si>
  <si>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</si>
  <si>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</si>
  <si>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</si>
  <si>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</si>
  <si>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</si>
  <si>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</si>
  <si>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</si>
  <si>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</si>
  <si>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</si>
  <si>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</si>
  <si>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</si>
  <si>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</si>
  <si>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</si>
  <si>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</si>
  <si>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</si>
  <si>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</si>
  <si>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</si>
  <si>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</si>
  <si>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</si>
  <si>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</si>
  <si>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</si>
  <si>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</si>
  <si>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</si>
  <si>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766 62.17</t>
  </si>
  <si>
    <t>766 62.18</t>
  </si>
  <si>
    <t>Exterierové dvere plastové  šxv 1100x2150 mm - exterierové, bezpečnostné, (1/2 presklené)</t>
  </si>
  <si>
    <t>D12</t>
  </si>
  <si>
    <t>767 18</t>
  </si>
  <si>
    <t>Zámočnícke výrobky - D+M</t>
  </si>
  <si>
    <t>767 62.11</t>
  </si>
  <si>
    <t>Vráta garážové vxš 3000x3300 mm vodorovne rebrované resp. kazetové vr. elektro pohonu  a vsadených otváravých dverí</t>
  </si>
  <si>
    <t>767 62.12</t>
  </si>
  <si>
    <t>Vráta garážové vxš 3600x3650 mm vodorovne rebrované resp. kazetové vr. elektropohonu a vsadených otváravých dverí</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</si>
  <si>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</si>
  <si>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</si>
  <si>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</si>
  <si>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</si>
  <si>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</si>
  <si>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</si>
  <si>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</si>
  <si>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</si>
  <si>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</si>
  <si>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</si>
  <si>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</si>
  <si>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</si>
  <si>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</si>
  <si>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</si>
  <si>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</si>
  <si>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</si>
  <si>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</si>
  <si>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</si>
  <si>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</si>
  <si>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</si>
  <si>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</si>
  <si>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</si>
  <si>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</si>
  <si>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</si>
  <si>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</si>
  <si>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</si>
  <si>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</si>
  <si>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</si>
  <si>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</si>
  <si>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</si>
  <si>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</si>
  <si>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</si>
  <si>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</si>
  <si>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</si>
  <si>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</si>
  <si>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</si>
  <si>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</si>
  <si>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</si>
  <si>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</si>
  <si>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</si>
  <si>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</si>
  <si>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</si>
  <si>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</si>
  <si>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</si>
  <si>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</si>
  <si>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</si>
  <si>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</si>
  <si>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</si>
  <si>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</si>
  <si>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</si>
  <si>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</si>
  <si>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</si>
  <si>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</si>
  <si>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</si>
  <si>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</si>
  <si>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</si>
  <si>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</si>
  <si>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</si>
  <si>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</si>
  <si>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</si>
  <si>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</si>
  <si>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</si>
  <si>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</si>
  <si>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</si>
  <si>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</si>
  <si>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</si>
  <si>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</si>
  <si>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</si>
  <si>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</si>
  <si>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</si>
  <si>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</si>
  <si>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</si>
  <si>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</si>
  <si>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</si>
  <si>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</si>
  <si>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</si>
  <si>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</si>
  <si>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</si>
  <si>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</si>
  <si>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</si>
  <si>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</si>
  <si>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</si>
  <si>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</si>
  <si>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</si>
  <si>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</si>
  <si>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</si>
  <si>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</si>
  <si>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</si>
  <si>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</si>
  <si>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</si>
  <si>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</si>
  <si>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</si>
  <si>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</si>
  <si>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</si>
  <si>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</si>
  <si>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</si>
  <si>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</si>
  <si>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</si>
  <si>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</si>
  <si>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</si>
  <si>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</si>
  <si>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</si>
  <si>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</si>
  <si>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</si>
  <si>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</si>
  <si>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</si>
  <si>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</si>
  <si>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</si>
  <si>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</si>
  <si>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</si>
  <si>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</si>
  <si>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</si>
  <si>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</si>
  <si>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</si>
  <si>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</si>
  <si>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</si>
  <si>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</si>
  <si>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</si>
  <si>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</si>
  <si>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</si>
  <si>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</si>
  <si>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</si>
  <si>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</si>
  <si>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</si>
  <si>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</si>
  <si>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</si>
  <si>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</si>
  <si>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</si>
  <si>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</si>
  <si>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</si>
  <si>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</si>
  <si>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</si>
  <si>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</si>
  <si>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</si>
  <si>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</si>
  <si>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</si>
  <si>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</si>
  <si>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</si>
  <si>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</si>
  <si>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</si>
  <si>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</si>
  <si>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</si>
  <si>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</si>
  <si>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</si>
  <si>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</si>
  <si>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</si>
  <si>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</si>
  <si>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</si>
  <si>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927 74.3</t>
  </si>
  <si>
    <t>Prestupy káblov Roxtec</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</si>
  <si>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</si>
  <si>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</si>
  <si>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</si>
  <si>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</si>
  <si>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</si>
  <si>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</si>
  <si>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</si>
  <si>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</si>
  <si>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</si>
  <si>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</si>
  <si>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</si>
  <si>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</si>
  <si>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</si>
  <si>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</si>
  <si>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</si>
  <si>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</si>
  <si>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</si>
  <si>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</si>
  <si>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</si>
  <si>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</si>
  <si>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</si>
  <si>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</si>
  <si>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</si>
  <si>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</si>
  <si>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</si>
  <si>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</si>
  <si>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</si>
  <si>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</si>
  <si>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</si>
  <si>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</si>
  <si>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</si>
  <si>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</si>
  <si>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</si>
  <si>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</si>
  <si>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</si>
  <si>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</si>
  <si>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</si>
  <si>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</si>
  <si>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</si>
  <si>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</si>
  <si>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</si>
  <si>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</si>
  <si>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</si>
  <si>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</si>
  <si>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</si>
  <si>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</si>
  <si>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</si>
  <si>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</si>
  <si>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</si>
  <si>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</si>
  <si>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</si>
  <si>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</si>
  <si>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</si>
  <si>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</si>
  <si>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</si>
  <si>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</si>
  <si>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</si>
  <si>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</si>
  <si>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</si>
  <si>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</si>
  <si>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</si>
  <si>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</si>
  <si>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</si>
  <si>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</si>
  <si>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</si>
  <si>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</si>
  <si>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</si>
  <si>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</si>
  <si>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</si>
  <si>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</si>
  <si>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</si>
  <si>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</si>
  <si>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</si>
  <si>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</si>
  <si>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</si>
  <si>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</si>
  <si>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</si>
  <si>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</si>
  <si>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</si>
  <si>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</si>
  <si>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</si>
  <si>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</si>
  <si>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</si>
  <si>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</si>
  <si>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</si>
  <si>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</si>
  <si>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</si>
  <si>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</si>
  <si>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</si>
  <si>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</si>
  <si>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</si>
  <si>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</si>
  <si>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</si>
  <si>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</si>
  <si>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</si>
  <si>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</si>
  <si>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</si>
  <si>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</si>
  <si>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</si>
  <si>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</si>
  <si>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</si>
  <si>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</si>
  <si>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</si>
  <si>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</si>
  <si>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</si>
  <si>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</si>
  <si>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</si>
  <si>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</si>
  <si>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</si>
  <si>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</si>
  <si>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</si>
  <si>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</si>
  <si>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</si>
  <si>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</si>
  <si>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</si>
  <si>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</si>
  <si>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</si>
  <si>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</si>
  <si>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</si>
  <si>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</si>
  <si>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</si>
  <si>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</si>
  <si>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</si>
  <si>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</si>
  <si>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</si>
  <si>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</si>
  <si>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</si>
  <si>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</si>
  <si>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</si>
  <si>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</si>
  <si>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</si>
  <si>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</si>
  <si>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</si>
  <si>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</si>
  <si>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</si>
  <si>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</si>
  <si>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</si>
  <si>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</si>
  <si>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</si>
  <si>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</si>
  <si>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</si>
  <si>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</si>
  <si>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</si>
  <si>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</si>
  <si>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</si>
  <si>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</si>
  <si>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</si>
  <si>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</si>
  <si>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</si>
  <si>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</si>
  <si>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</si>
  <si>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</si>
  <si>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</si>
  <si>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</si>
  <si>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</si>
  <si>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</si>
  <si>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</si>
  <si>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</si>
  <si>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</si>
  <si>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</si>
  <si>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</si>
  <si>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</si>
  <si>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</si>
  <si>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</si>
  <si>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</si>
  <si>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</si>
  <si>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</si>
  <si>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</si>
  <si>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</si>
  <si>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</si>
  <si>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</si>
  <si>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</si>
  <si>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</si>
  <si>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</si>
  <si>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</si>
  <si>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</si>
  <si>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</si>
  <si>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</si>
  <si>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</si>
  <si>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</si>
  <si>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</si>
  <si>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</si>
  <si>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</si>
  <si>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</si>
  <si>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</si>
  <si>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</si>
  <si>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</si>
  <si>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</si>
  <si>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</si>
  <si>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</si>
  <si>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</si>
  <si>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</si>
  <si>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</si>
  <si>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</si>
  <si>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</si>
  <si>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</si>
  <si>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</si>
  <si>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</si>
  <si>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</si>
  <si>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</si>
  <si>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</si>
  <si>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</si>
  <si>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</si>
  <si>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</si>
  <si>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</si>
  <si>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</si>
  <si>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</si>
  <si>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</si>
  <si>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</si>
  <si>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</si>
  <si>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</si>
  <si>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</si>
  <si>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</si>
  <si>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</si>
  <si>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</si>
  <si>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</si>
  <si>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</si>
  <si>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</si>
  <si>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</si>
  <si>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</si>
  <si>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</si>
  <si>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</si>
  <si>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</si>
  <si>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</si>
  <si>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</si>
  <si>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</si>
  <si>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</si>
  <si>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</si>
  <si>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</si>
  <si>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</si>
  <si>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</si>
  <si>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</si>
  <si>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</si>
  <si>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</si>
  <si>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</si>
  <si>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</si>
  <si>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</si>
  <si>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</si>
  <si>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Betón základových dosiek, železový (bez výstuže), tr. C 30/37 vrátane debnenia a odstránenie debnenia</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</si>
  <si>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</si>
  <si>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</si>
  <si>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</si>
  <si>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</si>
  <si>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</si>
  <si>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</si>
  <si>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</si>
  <si>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</si>
  <si>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</si>
  <si>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</si>
  <si>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</si>
  <si>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76432223.SP</t>
  </si>
  <si>
    <t>Oplechovanie odkvapov na strechách s tvrdou krytinou</t>
  </si>
  <si>
    <t>76432223.SP1</t>
  </si>
  <si>
    <t>Klampiarske konštrukcia</t>
  </si>
  <si>
    <t>76435120.SP</t>
  </si>
  <si>
    <t>Žľaby pododkvapové štvorhranné</t>
  </si>
  <si>
    <t>76439323.SP</t>
  </si>
  <si>
    <t>Hrebeň strechy</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</si>
  <si>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</si>
  <si>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</si>
  <si>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</si>
  <si>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</si>
  <si>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</si>
  <si>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</si>
  <si>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</si>
  <si>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</si>
  <si>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</si>
  <si>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</si>
  <si>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</si>
  <si>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</si>
  <si>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</si>
  <si>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</si>
  <si>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</si>
  <si>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</si>
  <si>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</si>
  <si>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</si>
  <si>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</si>
  <si>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</si>
  <si>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</si>
  <si>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</si>
  <si>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</si>
  <si>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</si>
  <si>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</si>
  <si>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</si>
  <si>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</si>
  <si>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</si>
  <si>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</si>
  <si>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</si>
  <si>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</si>
  <si>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</si>
  <si>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</si>
  <si>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</si>
  <si>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</si>
  <si>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</si>
  <si>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</si>
  <si>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</si>
  <si>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</si>
  <si>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</si>
  <si>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</si>
  <si>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</si>
  <si>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</si>
  <si>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</si>
  <si>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</si>
  <si>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</si>
  <si>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</si>
  <si>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</si>
  <si>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</si>
  <si>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</si>
  <si>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</si>
  <si>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</si>
  <si>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</si>
  <si>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</si>
  <si>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</si>
  <si>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</si>
  <si>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</si>
  <si>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</si>
  <si>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</si>
  <si>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</si>
  <si>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</si>
  <si>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</si>
  <si>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</si>
  <si>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</si>
  <si>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</si>
  <si>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</si>
  <si>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</si>
  <si>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</si>
  <si>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</si>
  <si>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</si>
  <si>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</si>
  <si>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</si>
  <si>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</si>
  <si>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</si>
  <si>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</si>
  <si>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</si>
  <si>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</si>
  <si>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</si>
  <si>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</si>
  <si>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</si>
  <si>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</si>
  <si>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</si>
  <si>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</si>
  <si>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</si>
  <si>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</si>
  <si>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</si>
  <si>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</si>
  <si>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</si>
  <si>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</si>
  <si>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</si>
  <si>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</si>
  <si>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</si>
  <si>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</si>
  <si>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</si>
  <si>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</si>
  <si>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</si>
  <si>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</si>
  <si>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</si>
  <si>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</si>
  <si>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</si>
  <si>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</si>
  <si>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</si>
  <si>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</si>
  <si>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</si>
  <si>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</si>
  <si>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</si>
  <si>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</si>
  <si>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</si>
  <si>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</si>
  <si>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</si>
  <si>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</si>
  <si>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</si>
  <si>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</si>
  <si>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</si>
  <si>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</si>
  <si>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</si>
  <si>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</si>
  <si>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</si>
  <si>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</si>
  <si>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</si>
  <si>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</si>
  <si>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</si>
  <si>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</si>
  <si>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</si>
  <si>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</si>
  <si>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</si>
  <si>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</si>
  <si>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</si>
  <si>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</si>
  <si>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</si>
  <si>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</si>
  <si>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</si>
  <si>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</si>
  <si>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</si>
  <si>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</si>
  <si>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</si>
  <si>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</si>
  <si>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</si>
  <si>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</si>
  <si>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</si>
  <si>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</si>
  <si>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</si>
  <si>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</si>
  <si>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</si>
  <si>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</si>
  <si>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</si>
  <si>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</si>
  <si>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</si>
  <si>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</si>
  <si>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</si>
  <si>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</si>
  <si>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</si>
  <si>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</si>
  <si>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</si>
  <si>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</si>
  <si>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</si>
  <si>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</si>
  <si>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</si>
  <si>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</si>
  <si>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</si>
  <si>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</si>
  <si>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</si>
  <si>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</si>
  <si>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</si>
  <si>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</si>
  <si>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</si>
  <si>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</si>
  <si>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</si>
  <si>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</si>
  <si>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</si>
  <si>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</si>
  <si>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</si>
  <si>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</si>
  <si>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</si>
  <si>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</si>
  <si>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</si>
  <si>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</si>
  <si>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</si>
  <si>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</si>
  <si>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</si>
  <si>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</si>
  <si>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</si>
  <si>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</si>
  <si>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</si>
  <si>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</si>
  <si>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</si>
  <si>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</si>
  <si>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</si>
  <si>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</si>
  <si>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</si>
  <si>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</si>
  <si>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</si>
  <si>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</si>
  <si>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</si>
  <si>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</si>
  <si>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</si>
  <si>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</si>
  <si>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</si>
  <si>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</si>
  <si>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</si>
  <si>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</si>
  <si>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</si>
  <si>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</si>
  <si>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</si>
  <si>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</si>
  <si>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</si>
  <si>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</si>
  <si>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</si>
  <si>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</si>
  <si>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</si>
  <si>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</si>
  <si>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</si>
  <si>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</si>
  <si>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</si>
  <si>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</si>
  <si>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</si>
  <si>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</si>
  <si>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</si>
  <si>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</si>
  <si>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</si>
  <si>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</si>
  <si>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</si>
  <si>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</si>
  <si>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</si>
  <si>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</si>
  <si>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</si>
  <si>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</si>
  <si>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</si>
  <si>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</si>
  <si>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</si>
  <si>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</si>
  <si>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</si>
  <si>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</si>
  <si>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</si>
  <si>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</si>
  <si>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</si>
  <si>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</si>
  <si>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</si>
  <si>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</si>
  <si>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</si>
  <si>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</si>
  <si>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</si>
  <si>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</si>
  <si>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</si>
  <si>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</si>
  <si>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</si>
  <si>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</si>
  <si>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</si>
  <si>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</si>
  <si>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</si>
  <si>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</si>
  <si>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</si>
  <si>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</si>
  <si>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</si>
  <si>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</si>
  <si>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</si>
  <si>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</si>
  <si>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</si>
  <si>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</si>
  <si>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</si>
  <si>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766702111.S</t>
  </si>
  <si>
    <t>Montáž zárubní obložkových pre dvere jednokrídlové</t>
  </si>
  <si>
    <t>611810002200.S</t>
  </si>
  <si>
    <t>Zárubňa vnútorná obložková, šírka 600-900 mm, výška 1970 mm, DTD doska, povrch fólia, pre stenu hrúbky 60-170 mm, pre jednokrídlové dvere</t>
  </si>
  <si>
    <t>76715.1P</t>
  </si>
  <si>
    <t>Montáž a dodávka zábradlia</t>
  </si>
  <si>
    <t>76719.P</t>
  </si>
  <si>
    <t>Montáž a dodávka zámočníckych výrobkov</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</si>
  <si>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</si>
  <si>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</si>
  <si>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</si>
  <si>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</si>
  <si>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</si>
  <si>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</si>
  <si>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</si>
  <si>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</si>
  <si>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</si>
  <si>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</si>
  <si>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</si>
  <si>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</si>
  <si>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</si>
  <si>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</si>
  <si>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</si>
  <si>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</si>
  <si>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</si>
  <si>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</si>
  <si>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</si>
  <si>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</si>
  <si>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</si>
  <si>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</si>
  <si>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</si>
  <si>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</si>
  <si>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</si>
  <si>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</si>
  <si>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</si>
  <si>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</si>
  <si>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</si>
  <si>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</si>
  <si>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</si>
  <si>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</si>
  <si>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</si>
  <si>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</si>
  <si>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</si>
  <si>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</si>
  <si>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</si>
  <si>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</si>
  <si>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</si>
  <si>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</si>
  <si>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</si>
  <si>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</si>
  <si>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</si>
  <si>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</si>
  <si>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</si>
  <si>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</si>
  <si>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</si>
  <si>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</si>
  <si>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</si>
  <si>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</si>
  <si>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</si>
  <si>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</si>
  <si>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</si>
  <si>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</si>
  <si>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</si>
  <si>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</si>
  <si>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</si>
  <si>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</si>
  <si>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</si>
  <si>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</si>
  <si>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</si>
  <si>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</si>
  <si>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</si>
  <si>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</si>
  <si>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</si>
  <si>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</si>
  <si>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</si>
  <si>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</si>
  <si>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</si>
  <si>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</si>
  <si>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</si>
  <si>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</si>
  <si>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</si>
  <si>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</si>
  <si>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</si>
  <si>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</si>
  <si>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</si>
  <si>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</si>
  <si>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</si>
  <si>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</si>
  <si>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</si>
  <si>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</si>
  <si>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</si>
  <si>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</si>
  <si>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</si>
  <si>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</si>
  <si>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</si>
  <si>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</si>
  <si>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</si>
  <si>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</si>
  <si>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</si>
  <si>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</si>
  <si>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</si>
  <si>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</si>
  <si>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</si>
  <si>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</si>
  <si>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</si>
  <si>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</si>
  <si>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</si>
  <si>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</si>
  <si>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</si>
  <si>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</si>
  <si>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</si>
  <si>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</si>
  <si>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</si>
  <si>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</si>
  <si>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</si>
  <si>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</si>
  <si>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</si>
  <si>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</si>
  <si>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</si>
  <si>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</si>
  <si>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</si>
  <si>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</si>
  <si>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</si>
  <si>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</si>
  <si>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</si>
  <si>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</si>
  <si>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</si>
  <si>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</si>
  <si>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</si>
  <si>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</si>
  <si>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</si>
  <si>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</si>
  <si>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</si>
  <si>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</si>
  <si>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</si>
  <si>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</si>
  <si>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</si>
  <si>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</si>
  <si>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</si>
  <si>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</si>
  <si>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</si>
  <si>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</si>
  <si>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</si>
  <si>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</si>
  <si>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</si>
  <si>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</si>
  <si>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</si>
  <si>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</si>
  <si>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</si>
  <si>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</si>
  <si>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</si>
  <si>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</si>
  <si>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</si>
  <si>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</si>
  <si>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</si>
  <si>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</si>
  <si>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</si>
  <si>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</si>
  <si>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</si>
  <si>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</si>
  <si>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</si>
  <si>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</si>
  <si>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</si>
  <si>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</si>
  <si>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</si>
  <si>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</si>
  <si>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</si>
  <si>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</si>
  <si>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</si>
  <si>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</si>
  <si>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</si>
  <si>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</si>
  <si>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</si>
  <si>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</si>
  <si>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</si>
  <si>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</si>
  <si>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</si>
  <si>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</si>
  <si>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</si>
  <si>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</si>
  <si>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</si>
  <si>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</si>
  <si>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</si>
  <si>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</si>
  <si>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</si>
  <si>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</si>
  <si>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</si>
  <si>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</si>
  <si>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</si>
  <si>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</si>
  <si>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</si>
  <si>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</si>
  <si>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</si>
  <si>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</si>
  <si>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</si>
  <si>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</si>
  <si>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</si>
  <si>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</si>
  <si>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</si>
  <si>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</si>
  <si>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</si>
  <si>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</si>
  <si>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</si>
  <si>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</si>
  <si>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</si>
  <si>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</si>
  <si>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</si>
  <si>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</si>
  <si>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</si>
  <si>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</si>
  <si>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</si>
  <si>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</si>
  <si>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</si>
  <si>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</si>
  <si>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</si>
  <si>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</si>
  <si>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</si>
  <si>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</si>
  <si>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</si>
  <si>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</si>
  <si>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</si>
  <si>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</si>
  <si>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</si>
  <si>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</si>
  <si>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</si>
  <si>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</si>
  <si>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</si>
  <si>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</si>
  <si>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</si>
  <si>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</si>
  <si>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</si>
  <si>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</si>
  <si>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</si>
  <si>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</si>
  <si>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</si>
  <si>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</si>
  <si>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</si>
  <si>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</si>
  <si>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</si>
  <si>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</si>
  <si>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</si>
  <si>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</si>
  <si>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</si>
  <si>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</si>
  <si>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</si>
  <si>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</si>
  <si>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</si>
  <si>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</si>
  <si>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</si>
  <si>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</si>
  <si>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</si>
  <si>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</si>
  <si>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</si>
  <si>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</si>
  <si>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</si>
  <si>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</si>
  <si>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</si>
  <si>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</si>
  <si>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</si>
  <si>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</si>
  <si>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</si>
  <si>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</si>
  <si>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</si>
  <si>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</si>
  <si>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</si>
  <si>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</si>
  <si>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</si>
  <si>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</si>
  <si>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</si>
  <si>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</si>
  <si>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</si>
  <si>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</si>
  <si>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</si>
  <si>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</si>
  <si>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</si>
  <si>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</si>
  <si>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</si>
  <si>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</si>
  <si>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</si>
  <si>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</si>
  <si>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</si>
  <si>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</si>
  <si>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</si>
  <si>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</si>
  <si>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</si>
  <si>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</si>
  <si>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</si>
  <si>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</si>
  <si>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</si>
  <si>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</si>
  <si>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</si>
  <si>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</si>
  <si>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</si>
  <si>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</si>
  <si>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</si>
  <si>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</si>
  <si>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</si>
  <si>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</si>
  <si>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</si>
  <si>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</si>
  <si>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</si>
  <si>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</si>
  <si>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</si>
  <si>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</si>
  <si>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</si>
  <si>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</si>
  <si>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</si>
  <si>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</si>
  <si>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</si>
  <si>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</si>
  <si>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</si>
  <si>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</si>
  <si>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</si>
  <si>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</si>
  <si>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</si>
  <si>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</si>
  <si>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</si>
  <si>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</si>
  <si>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</si>
  <si>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</si>
  <si>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</si>
  <si>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</si>
  <si>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</si>
  <si>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</si>
  <si>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</si>
  <si>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</si>
  <si>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</si>
  <si>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</si>
  <si>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</si>
  <si>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</si>
  <si>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</si>
  <si>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</si>
  <si>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</si>
  <si>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</si>
  <si>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</si>
  <si>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</si>
  <si>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</si>
  <si>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</si>
  <si>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</si>
  <si>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</si>
  <si>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</si>
  <si>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</si>
  <si>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</si>
  <si>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</si>
  <si>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</si>
  <si>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1.1</t>
  </si>
  <si>
    <t>Zemné práce - výruby</t>
  </si>
  <si>
    <t>112101102.S</t>
  </si>
  <si>
    <t>Odstránenie listnatých stromov do priemeru 500 mm, motorovou pílou</t>
  </si>
  <si>
    <t>112101103.S</t>
  </si>
  <si>
    <t>Odstránenie listnatých stromov do priemeru 700 mm, motorovou pílou</t>
  </si>
  <si>
    <t>112201102.S</t>
  </si>
  <si>
    <t>Odstránenie pňov na vzdial. 50 m priemeru nad 300 do 500 mm</t>
  </si>
  <si>
    <t>112201103.S</t>
  </si>
  <si>
    <t>Odstránenie pňov na vzdial. 50 m priemeru nad 500 do 700 mm</t>
  </si>
  <si>
    <t>174201202.S</t>
  </si>
  <si>
    <t>Zásyp jám po pňoch výkopkov nad 300 do 500 mm</t>
  </si>
  <si>
    <t>174201203.S</t>
  </si>
  <si>
    <t>Zásyp jám po pňoch výkopkov nad 500 do 700 mm</t>
  </si>
  <si>
    <t>162401412.S</t>
  </si>
  <si>
    <t>Vodorovné premiestnenie konárov stromov nad 300 do 500 mm do 3000 m</t>
  </si>
  <si>
    <t>162401413.S</t>
  </si>
  <si>
    <t>Vodorovné premiestnenie konárov stromov nad 500 do 700 mm do 3000 m</t>
  </si>
  <si>
    <t>162401422.S</t>
  </si>
  <si>
    <t>Príplatok za každých ďalších 1000 m premiest.,konárov stromov nad 300 do 500 mm po spevnenej ceste</t>
  </si>
  <si>
    <t>162401423.S</t>
  </si>
  <si>
    <t>Príplatok za každých ďalších 1000 m premiest.,konárov stromov nad 500 do 700 mm po spevnenej ceste</t>
  </si>
  <si>
    <t>162501412.S</t>
  </si>
  <si>
    <t>Vodorovné premiestnenie kmeňov nad 300 do 500 mm do 3000 m</t>
  </si>
  <si>
    <t>162501413.S</t>
  </si>
  <si>
    <t>Vodorovné premiestnenie kmeňov nad 500 do 700 mm do 3000 m</t>
  </si>
  <si>
    <t>162501422.S</t>
  </si>
  <si>
    <t>Príplatok za každých ďalších 1000 m premiest.,kmeňov stromov nad 300 do 500 mm po spevnenej ceste</t>
  </si>
  <si>
    <t>162501423.S</t>
  </si>
  <si>
    <t>Príplatok za každých ďalších 1000 m premiest.,kmeňov stromov nad 500 do 700 mm po spevnenej ceste</t>
  </si>
  <si>
    <t>162601412.S</t>
  </si>
  <si>
    <t>Vodorovné premiestnenie pňov nad 300 do 500 mm do 3000 m</t>
  </si>
  <si>
    <t>162601413.S</t>
  </si>
  <si>
    <t>Vodorovné premiestnenie pňov nad 500 do 700 mm do 3000 m</t>
  </si>
  <si>
    <t>162601422.S</t>
  </si>
  <si>
    <t>Príplatok za každých ďalších 1000 m premiest.,pňov nad 300 do 500 mm po spevnenej ceste</t>
  </si>
  <si>
    <t>162601423.S</t>
  </si>
  <si>
    <t>Príplatok za každých ďalších 1000 m premiest.,pňov nad 500 do 700 mm po spevnenej ceste</t>
  </si>
  <si>
    <t>11210114P</t>
  </si>
  <si>
    <t>Preberanie porastov so spracovaním drevnej hmoty</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</si>
  <si>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</si>
  <si>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</si>
  <si>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</si>
  <si>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</si>
  <si>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</si>
  <si>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</si>
  <si>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</si>
  <si>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</si>
  <si>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</si>
  <si>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</si>
  <si>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</si>
  <si>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</si>
  <si>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</si>
  <si>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</si>
  <si>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</si>
  <si>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</si>
  <si>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</si>
  <si>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</si>
  <si>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</si>
  <si>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</si>
  <si>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</si>
  <si>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</si>
  <si>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</si>
  <si>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</si>
  <si>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</si>
  <si>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</si>
  <si>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</si>
  <si>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</si>
  <si>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</si>
  <si>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</si>
  <si>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</si>
  <si>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</si>
  <si>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</si>
  <si>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</si>
  <si>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</si>
  <si>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</si>
  <si>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</si>
  <si>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</si>
  <si>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</si>
  <si>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</si>
  <si>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</si>
  <si>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</si>
  <si>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</si>
  <si>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</si>
  <si>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</si>
  <si>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</si>
  <si>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787120340.P</t>
  </si>
  <si>
    <t>Vodiaca stena s priehľadnou výplňou, dodávka + montáž</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</si>
  <si>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</si>
  <si>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</si>
  <si>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</si>
  <si>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</si>
  <si>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</si>
  <si>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</si>
  <si>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</si>
  <si>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</si>
  <si>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</si>
  <si>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</si>
  <si>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</si>
  <si>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</si>
  <si>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</si>
  <si>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</si>
  <si>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</si>
  <si>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</si>
  <si>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</si>
  <si>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</si>
  <si>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</si>
  <si>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</si>
  <si>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</si>
  <si>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</si>
  <si>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767920240.S</t>
  </si>
  <si>
    <t>Montáž vrát a vrátok k oploteniu osadzovaných na stĺpiky oceľové, s plochou jednotlivo nad 6 do 8 m2</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</si>
  <si>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</si>
  <si>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</si>
  <si>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</si>
  <si>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</si>
  <si>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</si>
  <si>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</si>
  <si>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</si>
  <si>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</si>
  <si>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</si>
  <si>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</si>
  <si>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</si>
  <si>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</si>
  <si>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</si>
  <si>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</si>
  <si>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</si>
  <si>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</si>
  <si>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</si>
  <si>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</si>
  <si>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</si>
  <si>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</si>
  <si>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</si>
  <si>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</si>
  <si>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</si>
  <si>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</si>
  <si>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</si>
  <si>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</si>
  <si>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</si>
  <si>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</si>
  <si>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</si>
  <si>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</si>
  <si>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</si>
  <si>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</si>
  <si>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</si>
  <si>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</si>
  <si>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</si>
  <si>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</si>
  <si>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</si>
  <si>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</si>
  <si>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</si>
  <si>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</si>
  <si>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</si>
  <si>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</si>
  <si>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</si>
  <si>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</si>
  <si>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</si>
  <si>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</si>
  <si>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</si>
  <si>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</si>
  <si>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</si>
  <si>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</si>
  <si>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</si>
  <si>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</si>
  <si>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</si>
  <si>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</si>
  <si>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</si>
  <si>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</si>
  <si>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</si>
  <si>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</si>
  <si>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</si>
  <si>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</si>
  <si>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</si>
  <si>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</si>
  <si>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</si>
  <si>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</si>
  <si>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</si>
  <si>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</si>
  <si>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</si>
  <si>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</si>
  <si>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</si>
  <si>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</si>
  <si>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</si>
  <si>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</si>
  <si>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</si>
  <si>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</si>
  <si>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</si>
  <si>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</si>
  <si>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</si>
  <si>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</si>
  <si>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</si>
  <si>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</si>
  <si>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</si>
  <si>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</si>
  <si>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</si>
  <si>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</si>
  <si>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</si>
  <si>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</si>
  <si>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</si>
  <si>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</si>
  <si>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</si>
  <si>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</si>
  <si>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</si>
  <si>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</si>
  <si>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</si>
  <si>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</si>
  <si>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</si>
  <si>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</si>
  <si>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</si>
  <si>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</si>
  <si>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</si>
  <si>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</si>
  <si>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</si>
  <si>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</si>
  <si>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</si>
  <si>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</si>
  <si>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</si>
  <si>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</si>
  <si>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</si>
  <si>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</si>
  <si>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</si>
  <si>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</si>
  <si>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</si>
  <si>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</si>
  <si>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</si>
  <si>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</si>
  <si>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</si>
  <si>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</si>
  <si>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</si>
  <si>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</si>
  <si>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</si>
  <si>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</si>
  <si>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</si>
  <si>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</si>
  <si>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</si>
  <si>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</si>
  <si>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</si>
  <si>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</si>
  <si>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</si>
  <si>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</si>
  <si>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</si>
  <si>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</si>
  <si>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</si>
  <si>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</si>
  <si>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</si>
  <si>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</si>
  <si>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</si>
  <si>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</si>
  <si>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</si>
  <si>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</si>
  <si>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</si>
  <si>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</si>
  <si>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</si>
  <si>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</si>
  <si>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</si>
  <si>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</si>
  <si>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</si>
  <si>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</si>
  <si>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</si>
  <si>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</si>
  <si>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</si>
  <si>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</si>
  <si>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</si>
  <si>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</si>
  <si>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</si>
  <si>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</si>
  <si>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</si>
  <si>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</si>
  <si>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</si>
  <si>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</si>
  <si>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</si>
  <si>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</si>
  <si>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</si>
  <si>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</si>
  <si>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</si>
  <si>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</si>
  <si>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</si>
  <si>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</si>
  <si>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</si>
  <si>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</si>
  <si>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</si>
  <si>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</si>
  <si>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</si>
  <si>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</si>
  <si>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</si>
  <si>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</si>
  <si>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</si>
  <si>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</si>
  <si>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</si>
  <si>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</si>
  <si>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</si>
  <si>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</si>
  <si>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</si>
  <si>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</si>
  <si>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</si>
  <si>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</si>
  <si>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</si>
  <si>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</si>
  <si>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</si>
  <si>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</si>
  <si>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</si>
  <si>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</si>
  <si>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</si>
  <si>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</si>
  <si>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</si>
  <si>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</si>
  <si>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</si>
  <si>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</si>
  <si>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</si>
  <si>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</si>
  <si>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</si>
  <si>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</si>
  <si>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</si>
  <si>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</si>
  <si>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</si>
  <si>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</si>
  <si>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</si>
  <si>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</si>
  <si>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</si>
  <si>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</si>
  <si>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</si>
  <si>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</si>
  <si>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</si>
  <si>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</si>
  <si>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</si>
  <si>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</si>
  <si>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</si>
  <si>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</si>
  <si>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</si>
  <si>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</si>
  <si>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</si>
  <si>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</si>
  <si>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</si>
  <si>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</si>
  <si>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</si>
  <si>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</si>
  <si>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</si>
  <si>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</si>
  <si>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</si>
  <si>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</si>
  <si>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</si>
  <si>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</si>
  <si>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</si>
  <si>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</si>
  <si>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</si>
  <si>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</si>
  <si>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</si>
  <si>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</si>
  <si>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</si>
  <si>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</si>
  <si>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</si>
  <si>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</si>
  <si>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</si>
  <si>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</si>
  <si>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</si>
  <si>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</si>
  <si>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</si>
  <si>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</si>
  <si>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</si>
  <si>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</si>
  <si>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</si>
  <si>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</si>
  <si>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</si>
  <si>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</si>
  <si>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</si>
  <si>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</si>
  <si>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</si>
  <si>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</si>
  <si>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</si>
  <si>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</si>
  <si>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</si>
  <si>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</si>
  <si>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</si>
  <si>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</si>
  <si>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</si>
  <si>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</si>
  <si>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</si>
  <si>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</si>
  <si>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</si>
  <si>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</si>
  <si>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</si>
  <si>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</si>
  <si>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</si>
  <si>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</si>
  <si>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</si>
  <si>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</si>
  <si>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</si>
  <si>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</si>
  <si>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</si>
  <si>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</si>
  <si>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</si>
  <si>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</si>
  <si>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</si>
  <si>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</si>
  <si>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</si>
  <si>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</si>
  <si>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</si>
  <si>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</si>
  <si>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</si>
  <si>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</si>
  <si>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</si>
  <si>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</si>
  <si>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</si>
  <si>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</si>
  <si>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</si>
  <si>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</si>
  <si>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</si>
  <si>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</si>
  <si>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</si>
  <si>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</si>
  <si>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</si>
  <si>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</si>
  <si>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</si>
  <si>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</si>
  <si>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</si>
  <si>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</si>
  <si>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</si>
  <si>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</si>
  <si>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</si>
  <si>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</si>
  <si>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</si>
  <si>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</si>
  <si>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</si>
  <si>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</si>
  <si>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</si>
  <si>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</si>
  <si>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</si>
  <si>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</si>
  <si>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</si>
  <si>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</si>
  <si>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</si>
  <si>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</si>
  <si>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</si>
  <si>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</si>
  <si>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</si>
  <si>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</si>
  <si>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</si>
  <si>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</si>
  <si>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</si>
  <si>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</si>
  <si>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</si>
  <si>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</si>
  <si>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</si>
  <si>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</si>
  <si>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</si>
  <si>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</si>
  <si>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</si>
  <si>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</si>
  <si>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</si>
  <si>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</si>
  <si>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</si>
  <si>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</si>
  <si>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</si>
  <si>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</si>
  <si>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</si>
  <si>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</si>
  <si>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</si>
  <si>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</si>
  <si>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</si>
  <si>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</si>
  <si>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</si>
  <si>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</si>
  <si>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</si>
  <si>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</si>
  <si>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</si>
  <si>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</si>
  <si>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</si>
  <si>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</si>
  <si>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</si>
  <si>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</si>
  <si>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</si>
  <si>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</si>
  <si>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</si>
  <si>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</si>
  <si>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</si>
  <si>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</si>
  <si>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</si>
  <si>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</si>
  <si>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</si>
  <si>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</si>
  <si>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</si>
  <si>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</si>
  <si>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</si>
  <si>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</si>
  <si>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</si>
  <si>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</si>
  <si>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</si>
  <si>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</si>
  <si>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</si>
  <si>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</si>
  <si>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</si>
  <si>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</si>
  <si>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</si>
  <si>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</si>
  <si>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</si>
  <si>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</si>
  <si>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</si>
  <si>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</si>
  <si>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</si>
  <si>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</si>
  <si>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</si>
  <si>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</si>
  <si>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</si>
  <si>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</si>
  <si>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</si>
  <si>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</si>
  <si>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</si>
  <si>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</si>
  <si>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</si>
  <si>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</si>
  <si>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</si>
  <si>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</si>
  <si>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</si>
  <si>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</si>
  <si>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</si>
  <si>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</si>
  <si>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</si>
  <si>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</si>
  <si>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</si>
  <si>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</si>
  <si>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</si>
  <si>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</si>
  <si>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</si>
  <si>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</si>
  <si>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</si>
  <si>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</si>
  <si>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</si>
  <si>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</si>
  <si>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</si>
  <si>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</si>
  <si>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</si>
  <si>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</si>
  <si>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</si>
  <si>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</si>
  <si>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</si>
  <si>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</si>
  <si>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</si>
  <si>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</si>
  <si>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</si>
  <si>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</si>
  <si>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</si>
  <si>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</si>
  <si>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</si>
  <si>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</si>
  <si>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</si>
  <si>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</si>
  <si>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</si>
  <si>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</si>
  <si>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</si>
  <si>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</si>
  <si>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</si>
  <si>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</si>
  <si>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</si>
  <si>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</si>
  <si>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</si>
  <si>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</si>
  <si>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</si>
  <si>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</si>
  <si>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</si>
  <si>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</si>
  <si>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</si>
  <si>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</si>
  <si>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</si>
  <si>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</si>
  <si>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</si>
  <si>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</si>
  <si>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</si>
  <si>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</si>
  <si>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</si>
  <si>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</si>
  <si>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</si>
  <si>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</si>
  <si>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</si>
  <si>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</si>
  <si>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</si>
  <si>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</si>
  <si>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</si>
  <si>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</si>
  <si>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</si>
  <si>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</si>
  <si>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</si>
  <si>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</si>
  <si>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</si>
  <si>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</si>
  <si>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</si>
  <si>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</si>
  <si>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</si>
  <si>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</si>
  <si>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</si>
  <si>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</si>
  <si>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</si>
  <si>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</si>
  <si>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</si>
  <si>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</si>
  <si>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</si>
  <si>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</si>
  <si>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</si>
  <si>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</si>
  <si>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</si>
  <si>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</si>
  <si>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</si>
  <si>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</si>
  <si>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</si>
  <si>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</si>
  <si>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</si>
  <si>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</si>
  <si>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</si>
  <si>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</si>
  <si>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</si>
  <si>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</si>
  <si>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</si>
  <si>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</si>
  <si>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</si>
  <si>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</si>
  <si>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</si>
  <si>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</si>
  <si>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</si>
  <si>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</si>
  <si>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</si>
  <si>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</si>
  <si>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</si>
  <si>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</si>
  <si>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</si>
  <si>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</si>
  <si>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</si>
  <si>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</si>
  <si>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</si>
  <si>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</si>
  <si>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</si>
  <si>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</si>
  <si>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</si>
  <si>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</si>
  <si>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</si>
  <si>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</si>
  <si>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</si>
  <si>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</si>
  <si>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</si>
  <si>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</si>
  <si>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</si>
  <si>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</si>
  <si>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</si>
  <si>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</si>
  <si>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</si>
  <si>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</si>
  <si>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</si>
  <si>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</si>
  <si>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</si>
  <si>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</si>
  <si>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</si>
  <si>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</si>
  <si>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</si>
  <si>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</si>
  <si>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</si>
  <si>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</si>
  <si>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</si>
  <si>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</si>
  <si>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</si>
  <si>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</si>
  <si>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</si>
  <si>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</si>
  <si>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</si>
  <si>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</si>
  <si>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</si>
  <si>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</si>
  <si>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</si>
  <si>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</si>
  <si>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</si>
  <si>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</si>
  <si>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</si>
  <si>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</si>
  <si>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</si>
  <si>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</si>
  <si>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</si>
  <si>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</si>
  <si>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</si>
  <si>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</si>
  <si>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</si>
  <si>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</si>
  <si>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</si>
  <si>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</si>
  <si>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</si>
  <si>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</si>
  <si>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</si>
  <si>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</si>
  <si>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</si>
  <si>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</si>
  <si>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</si>
  <si>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</si>
  <si>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</si>
  <si>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</si>
  <si>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</si>
  <si>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</si>
  <si>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</si>
  <si>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</si>
  <si>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</si>
  <si>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</si>
  <si>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</si>
  <si>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</si>
  <si>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</si>
  <si>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</si>
  <si>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</si>
  <si>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</si>
  <si>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</si>
  <si>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</si>
  <si>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</si>
  <si>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</si>
  <si>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</si>
  <si>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</si>
  <si>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</si>
  <si>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</si>
  <si>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</si>
  <si>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</si>
  <si>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</si>
  <si>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</si>
  <si>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</si>
  <si>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</si>
  <si>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</si>
  <si>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</si>
  <si>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</si>
  <si>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</si>
  <si>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</si>
  <si>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</si>
  <si>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</si>
  <si>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</si>
  <si>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</si>
  <si>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</si>
  <si>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</si>
  <si>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</si>
  <si>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</si>
  <si>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</si>
  <si>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</si>
  <si>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</si>
  <si>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</si>
  <si>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</si>
  <si>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</si>
  <si>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</si>
  <si>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</si>
  <si>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</si>
  <si>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</si>
  <si>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</si>
  <si>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</si>
  <si>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</si>
  <si>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</si>
  <si>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</si>
  <si>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</si>
  <si>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</si>
  <si>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</si>
  <si>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</si>
  <si>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</si>
  <si>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</si>
  <si>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</si>
  <si>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</si>
  <si>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</si>
  <si>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</si>
  <si>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</si>
  <si>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</si>
  <si>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</si>
  <si>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</si>
  <si>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</si>
  <si>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</si>
  <si>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</si>
  <si>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</si>
  <si>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</si>
  <si>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</si>
  <si>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</si>
  <si>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</si>
  <si>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</si>
  <si>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</si>
  <si>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</si>
  <si>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</si>
  <si>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</si>
  <si>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</si>
  <si>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</si>
  <si>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</si>
  <si>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</si>
  <si>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</si>
  <si>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</si>
  <si>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</si>
  <si>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</si>
  <si>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</si>
  <si>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</si>
  <si>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</si>
  <si>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</si>
  <si>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</si>
  <si>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</si>
  <si>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</si>
  <si>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</si>
  <si>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</si>
  <si>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</si>
  <si>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</si>
  <si>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</si>
  <si>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</si>
  <si>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</si>
  <si>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</si>
  <si>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</si>
  <si>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</si>
  <si>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</si>
  <si>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</si>
  <si>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</si>
  <si>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</si>
  <si>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</si>
  <si>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</si>
  <si>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</si>
  <si>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</si>
  <si>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</si>
  <si>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</si>
  <si>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</si>
  <si>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</si>
  <si>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</si>
  <si>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</si>
  <si>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</si>
  <si>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</si>
  <si>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</si>
  <si>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</si>
  <si>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</si>
  <si>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</si>
  <si>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</si>
  <si>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</si>
  <si>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</si>
  <si>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</si>
  <si>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</si>
  <si>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</si>
  <si>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</si>
  <si>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</si>
  <si>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</si>
  <si>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</si>
  <si>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</si>
  <si>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</si>
  <si>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</si>
  <si>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</si>
  <si>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</si>
  <si>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</si>
  <si>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</si>
  <si>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</si>
  <si>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</si>
  <si>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</si>
  <si>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</si>
  <si>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</si>
  <si>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</si>
  <si>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</si>
  <si>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</si>
  <si>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</si>
  <si>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</si>
  <si>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</si>
  <si>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</si>
  <si>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</si>
  <si>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</si>
  <si>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</si>
  <si>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</si>
  <si>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</si>
  <si>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</si>
  <si>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</si>
  <si>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</si>
  <si>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</si>
  <si>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</si>
  <si>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</si>
  <si>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</si>
  <si>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</si>
  <si>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</si>
  <si>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</si>
  <si>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</si>
  <si>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</si>
  <si>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</si>
  <si>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</si>
  <si>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</si>
  <si>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</si>
  <si>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</si>
  <si>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</si>
  <si>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</si>
  <si>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</si>
  <si>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</si>
  <si>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</si>
  <si>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</si>
  <si>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</si>
  <si>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</si>
  <si>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</si>
  <si>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</si>
  <si>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</si>
  <si>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</si>
  <si>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</si>
  <si>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</si>
  <si>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</si>
  <si>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</si>
  <si>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</si>
  <si>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</si>
  <si>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</si>
  <si>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</si>
  <si>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</si>
  <si>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</si>
  <si>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</si>
  <si>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</si>
  <si>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</si>
  <si>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</si>
  <si>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</si>
  <si>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</si>
  <si>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</si>
  <si>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</si>
  <si>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</si>
  <si>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</si>
  <si>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</si>
  <si>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</si>
  <si>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</si>
  <si>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</si>
  <si>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</si>
  <si>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</si>
  <si>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</si>
  <si>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</si>
  <si>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</si>
  <si>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</si>
  <si>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</si>
  <si>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</si>
  <si>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</si>
  <si>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</si>
  <si>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</si>
  <si>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</si>
  <si>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</si>
  <si>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</si>
  <si>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</si>
  <si>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</si>
  <si>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</si>
  <si>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</si>
  <si>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</si>
  <si>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</si>
  <si>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</si>
  <si>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</si>
  <si>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</si>
  <si>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</si>
  <si>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</si>
  <si>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</si>
  <si>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</si>
  <si>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</si>
  <si>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</si>
  <si>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</si>
  <si>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</si>
  <si>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</si>
  <si>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</si>
  <si>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</si>
  <si>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</si>
  <si>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</si>
  <si>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</si>
  <si>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</si>
  <si>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</si>
  <si>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</si>
  <si>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</si>
  <si>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</si>
  <si>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</si>
  <si>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</si>
  <si>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</si>
  <si>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</si>
  <si>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</si>
  <si>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</si>
  <si>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</si>
  <si>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</si>
  <si>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</si>
  <si>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</si>
  <si>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</si>
  <si>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</si>
  <si>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</si>
  <si>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</si>
  <si>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</si>
  <si>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</si>
  <si>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</si>
  <si>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</si>
  <si>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</si>
  <si>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</si>
  <si>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</si>
  <si>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</si>
  <si>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</si>
  <si>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</si>
  <si>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</si>
  <si>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</si>
  <si>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</si>
  <si>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</si>
  <si>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</si>
  <si>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</si>
  <si>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</si>
  <si>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</si>
  <si>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</si>
  <si>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</si>
  <si>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</si>
  <si>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</si>
  <si>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</si>
  <si>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</si>
  <si>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</si>
  <si>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</si>
  <si>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</si>
  <si>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</si>
  <si>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</si>
  <si>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</si>
  <si>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</si>
  <si>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</si>
  <si>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</si>
  <si>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</si>
  <si>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</si>
  <si>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</si>
  <si>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</si>
  <si>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</si>
  <si>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</si>
  <si>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</si>
  <si>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</si>
  <si>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</si>
  <si>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</si>
  <si>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</si>
  <si>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</si>
  <si>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</si>
  <si>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</si>
  <si>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</si>
  <si>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</si>
  <si>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</si>
  <si>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</si>
  <si>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</si>
  <si>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</si>
  <si>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</si>
  <si>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</si>
  <si>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</si>
  <si>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</si>
  <si>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</si>
  <si>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</si>
  <si>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</si>
  <si>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</si>
  <si>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</si>
  <si>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</si>
  <si>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</si>
  <si>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</si>
  <si>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</si>
  <si>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</si>
  <si>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</si>
  <si>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</si>
  <si>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</si>
  <si>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</si>
  <si>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</si>
  <si>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</si>
  <si>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</si>
  <si>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</si>
  <si>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</si>
  <si>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</si>
  <si>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</si>
  <si>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</si>
  <si>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</si>
  <si>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</si>
  <si>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</si>
  <si>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</si>
  <si>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</si>
  <si>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</si>
  <si>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</si>
  <si>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</si>
  <si>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</si>
  <si>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</si>
  <si>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</si>
  <si>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</si>
  <si>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</si>
  <si>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</si>
  <si>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</si>
  <si>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</si>
  <si>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</si>
  <si>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</si>
  <si>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</si>
  <si>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</si>
  <si>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</si>
  <si>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</si>
  <si>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</si>
  <si>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</si>
  <si>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</si>
  <si>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</si>
  <si>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</si>
  <si>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</si>
  <si>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</si>
  <si>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</si>
  <si>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</si>
  <si>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</si>
  <si>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</si>
  <si>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</si>
  <si>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</si>
  <si>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</si>
  <si>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</si>
  <si>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</si>
  <si>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</si>
  <si>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</si>
  <si>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</si>
  <si>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</si>
  <si>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</si>
  <si>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</si>
  <si>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</si>
  <si>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</si>
  <si>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</si>
  <si>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</si>
  <si>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</si>
  <si>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</si>
  <si>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</si>
  <si>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</si>
  <si>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</si>
  <si>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</si>
  <si>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</si>
  <si>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</si>
  <si>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</si>
  <si>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</si>
  <si>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</si>
  <si>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</si>
  <si>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</si>
  <si>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</si>
  <si>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</si>
  <si>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</si>
  <si>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</si>
  <si>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</si>
  <si>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</si>
  <si>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</si>
  <si>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</si>
  <si>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</si>
  <si>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</si>
  <si>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</si>
  <si>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</si>
  <si>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</si>
  <si>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</si>
  <si>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</si>
  <si>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</si>
  <si>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</si>
  <si>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</si>
  <si>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</si>
  <si>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</si>
  <si>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</si>
  <si>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</si>
  <si>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</si>
  <si>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</si>
  <si>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</si>
  <si>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</si>
  <si>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</si>
  <si>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</si>
  <si>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</si>
  <si>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</si>
  <si>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</si>
  <si>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</si>
  <si>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</si>
  <si>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</si>
  <si>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</si>
  <si>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</si>
  <si>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</si>
  <si>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</si>
  <si>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</si>
  <si>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</si>
  <si>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</si>
  <si>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</si>
  <si>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</si>
  <si>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</si>
  <si>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</si>
  <si>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</si>
  <si>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</si>
  <si>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</si>
  <si>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</si>
  <si>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</si>
  <si>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</si>
  <si>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</si>
  <si>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</si>
  <si>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</si>
  <si>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</si>
  <si>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</si>
  <si>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</si>
  <si>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</si>
  <si>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</si>
  <si>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</si>
  <si>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</si>
  <si>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</si>
  <si>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</si>
  <si>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</si>
  <si>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</si>
  <si>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</si>
  <si>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</si>
  <si>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</si>
  <si>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</si>
  <si>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</si>
  <si>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</si>
  <si>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</si>
  <si>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</si>
  <si>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</si>
  <si>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</si>
  <si>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</si>
  <si>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</si>
  <si>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</si>
  <si>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</si>
  <si>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</si>
  <si>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</si>
  <si>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</si>
  <si>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</si>
  <si>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</si>
  <si>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</si>
  <si>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</si>
  <si>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</si>
  <si>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</si>
  <si>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</si>
  <si>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</si>
  <si>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</si>
  <si>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</si>
  <si>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</si>
  <si>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</si>
  <si>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</si>
  <si>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</si>
  <si>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</si>
  <si>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</si>
  <si>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</si>
  <si>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</si>
  <si>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</si>
  <si>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</si>
  <si>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</si>
  <si>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</si>
  <si>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</si>
  <si>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</si>
  <si>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</si>
  <si>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</si>
  <si>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</si>
  <si>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</si>
  <si>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</si>
  <si>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</si>
  <si>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</si>
  <si>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</si>
  <si>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</si>
  <si>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</si>
  <si>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</si>
  <si>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</si>
  <si>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</si>
  <si>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</si>
  <si>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</si>
  <si>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</si>
  <si>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</si>
  <si>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</si>
  <si>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</si>
  <si>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</si>
  <si>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</si>
  <si>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</si>
  <si>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</si>
  <si>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</si>
  <si>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</si>
  <si>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</si>
  <si>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</si>
  <si>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</si>
  <si>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</si>
  <si>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</si>
  <si>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</si>
  <si>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</si>
  <si>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</si>
  <si>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</si>
  <si>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</si>
  <si>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</si>
  <si>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</si>
  <si>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</si>
  <si>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</si>
  <si>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</si>
  <si>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</si>
  <si>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</si>
  <si>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</si>
  <si>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</si>
  <si>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</si>
  <si>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</si>
  <si>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</si>
  <si>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</si>
  <si>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</si>
  <si>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</si>
  <si>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</si>
  <si>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</si>
  <si>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</si>
  <si>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</si>
  <si>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</si>
  <si>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</si>
  <si>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</si>
  <si>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</si>
  <si>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</si>
  <si>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</si>
  <si>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</si>
  <si>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</si>
  <si>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</si>
  <si>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</si>
  <si>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</si>
  <si>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</si>
  <si>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</si>
  <si>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</si>
  <si>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</si>
  <si>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</si>
  <si>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</si>
  <si>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</si>
  <si>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</si>
  <si>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</si>
  <si>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</si>
  <si>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</si>
  <si>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</si>
  <si>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</si>
  <si>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</si>
  <si>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</si>
  <si>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</si>
  <si>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</si>
  <si>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</si>
  <si>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</si>
  <si>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</si>
  <si>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</si>
  <si>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</si>
  <si>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</si>
  <si>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</si>
  <si>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</si>
  <si>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</si>
  <si>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</si>
  <si>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</si>
  <si>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</si>
  <si>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</si>
  <si>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</si>
  <si>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</si>
  <si>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</si>
  <si>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</si>
  <si>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</si>
  <si>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</si>
  <si>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</si>
  <si>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</si>
  <si>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</si>
  <si>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</si>
  <si>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</si>
  <si>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</si>
  <si>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</si>
  <si>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</si>
  <si>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</si>
  <si>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</si>
  <si>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</si>
  <si>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</si>
  <si>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</si>
  <si>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</si>
  <si>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</si>
  <si>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</si>
  <si>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</si>
  <si>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</si>
  <si>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</si>
  <si>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</si>
  <si>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</si>
  <si>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</si>
  <si>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</si>
  <si>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</si>
  <si>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</si>
  <si>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</si>
  <si>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</si>
  <si>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</si>
  <si>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</si>
  <si>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</si>
  <si>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</si>
  <si>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</si>
  <si>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</si>
  <si>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</si>
  <si>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</si>
  <si>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</si>
  <si>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</si>
  <si>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</si>
  <si>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</si>
  <si>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</si>
  <si>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</si>
  <si>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</si>
  <si>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</si>
  <si>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</si>
  <si>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</si>
  <si>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</si>
  <si>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</si>
  <si>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</si>
  <si>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</si>
  <si>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</si>
  <si>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</si>
  <si>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</si>
  <si>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</si>
  <si>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</si>
  <si>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</si>
  <si>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</si>
  <si>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</si>
  <si>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</si>
  <si>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</si>
  <si>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</si>
  <si>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</si>
  <si>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</si>
  <si>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</si>
  <si>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</si>
  <si>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</si>
  <si>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</si>
  <si>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</si>
  <si>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</si>
  <si>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</si>
  <si>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</si>
  <si>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</si>
  <si>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</si>
  <si>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</si>
  <si>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</si>
  <si>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</si>
  <si>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</si>
  <si>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</si>
  <si>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</si>
  <si>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</si>
  <si>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</si>
  <si>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</si>
  <si>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</si>
  <si>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</si>
  <si>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</si>
  <si>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</si>
  <si>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</si>
  <si>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</si>
  <si>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</si>
  <si>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</si>
  <si>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</si>
  <si>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</si>
  <si>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</si>
  <si>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</si>
  <si>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</si>
  <si>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</si>
  <si>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</si>
  <si>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</si>
  <si>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</si>
  <si>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</si>
  <si>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</si>
  <si>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</si>
  <si>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</si>
  <si>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</si>
  <si>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</si>
  <si>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</si>
  <si>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</si>
  <si>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</si>
  <si>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</si>
  <si>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</si>
  <si>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</si>
  <si>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</si>
  <si>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</si>
  <si>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</si>
  <si>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</si>
  <si>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</si>
  <si>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</si>
  <si>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</si>
  <si>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</si>
  <si>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</si>
  <si>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</si>
  <si>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</si>
  <si>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</si>
  <si>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</si>
  <si>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</si>
  <si>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</si>
  <si>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</si>
  <si>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</si>
  <si>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</si>
  <si>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</si>
  <si>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</si>
  <si>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</si>
  <si>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</si>
  <si>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</si>
  <si>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</si>
  <si>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</si>
  <si>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</si>
  <si>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</si>
  <si>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</si>
  <si>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</si>
  <si>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</si>
  <si>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</si>
  <si>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</si>
  <si>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</si>
  <si>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</si>
  <si>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</si>
  <si>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</si>
  <si>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</si>
  <si>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</si>
  <si>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</si>
  <si>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</si>
  <si>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</si>
  <si>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</si>
  <si>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</si>
  <si>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</si>
  <si>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</si>
  <si>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</si>
  <si>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</si>
  <si>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</si>
  <si>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</si>
  <si>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</si>
  <si>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</si>
  <si>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</si>
  <si>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</si>
  <si>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</si>
  <si>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</si>
  <si>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</si>
  <si>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</si>
  <si>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</si>
  <si>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</si>
  <si>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</si>
  <si>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</si>
  <si>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</si>
  <si>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</si>
  <si>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</si>
  <si>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</si>
  <si>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</si>
  <si>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</si>
  <si>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</si>
  <si>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</si>
  <si>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</si>
  <si>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</si>
  <si>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</si>
  <si>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</si>
  <si>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</si>
  <si>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</si>
  <si>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</si>
  <si>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</si>
  <si>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</si>
  <si>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</si>
  <si>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</si>
  <si>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</si>
  <si>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</si>
  <si>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</si>
  <si>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</si>
  <si>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</si>
  <si>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</si>
  <si>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</si>
  <si>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</si>
  <si>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</si>
  <si>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</si>
  <si>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</si>
  <si>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</si>
  <si>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</si>
  <si>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</si>
  <si>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</si>
  <si>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</si>
  <si>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</si>
  <si>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</si>
  <si>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</si>
  <si>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</si>
  <si>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</si>
  <si>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</si>
  <si>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</si>
  <si>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</si>
  <si>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</si>
  <si>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</si>
  <si>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</si>
  <si>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</si>
  <si>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</si>
  <si>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</si>
  <si>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</si>
  <si>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</si>
  <si>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</si>
  <si>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</si>
  <si>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</si>
  <si>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</si>
  <si>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</si>
  <si>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</si>
  <si>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</si>
  <si>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</si>
  <si>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</si>
  <si>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</si>
  <si>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</si>
  <si>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</si>
  <si>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</si>
  <si>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</si>
  <si>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</si>
  <si>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</si>
  <si>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</si>
  <si>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</si>
  <si>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</si>
  <si>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</si>
  <si>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</si>
  <si>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</si>
  <si>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</si>
  <si>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</si>
  <si>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</si>
  <si>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</si>
  <si>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</si>
  <si>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</si>
  <si>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</si>
  <si>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</si>
  <si>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</si>
  <si>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</si>
  <si>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</si>
  <si>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</si>
  <si>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</si>
  <si>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</si>
  <si>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</si>
  <si>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</si>
  <si>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</si>
  <si>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</si>
  <si>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</si>
  <si>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</si>
  <si>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</si>
  <si>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</si>
  <si>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</si>
  <si>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</si>
  <si>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</si>
  <si>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</si>
  <si>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</si>
  <si>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</si>
  <si>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</si>
  <si>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</si>
  <si>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</si>
  <si>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</si>
  <si>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</si>
  <si>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</si>
  <si>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</si>
  <si>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</si>
  <si>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</si>
  <si>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</si>
  <si>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</si>
  <si>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</si>
  <si>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</si>
  <si>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</si>
  <si>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</si>
  <si>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</si>
  <si>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</si>
  <si>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</si>
  <si>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</si>
  <si>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</si>
  <si>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</si>
  <si>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</si>
  <si>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</si>
  <si>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</si>
  <si>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</si>
  <si>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</si>
  <si>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</si>
  <si>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</si>
  <si>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</si>
  <si>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</si>
  <si>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</si>
  <si>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</si>
  <si>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</si>
  <si>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</si>
  <si>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</si>
  <si>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</si>
  <si>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</si>
  <si>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</si>
  <si>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</si>
  <si>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</si>
  <si>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</si>
  <si>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</si>
  <si>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</si>
  <si>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</si>
  <si>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</si>
  <si>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</si>
  <si>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</si>
  <si>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</si>
  <si>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</si>
  <si>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</si>
  <si>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</si>
  <si>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</si>
  <si>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</si>
  <si>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</si>
  <si>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</si>
  <si>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</si>
  <si>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</si>
  <si>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</si>
  <si>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</si>
  <si>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</si>
  <si>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</si>
  <si>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</si>
  <si>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</si>
  <si>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</si>
  <si>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</si>
  <si>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</si>
  <si>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</si>
  <si>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</si>
  <si>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</si>
  <si>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</si>
  <si>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</si>
  <si>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</si>
  <si>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</si>
  <si>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</si>
  <si>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</si>
  <si>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</si>
  <si>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</si>
  <si>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</si>
  <si>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</si>
  <si>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</si>
  <si>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</si>
  <si>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</si>
  <si>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</si>
  <si>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</si>
  <si>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</si>
  <si>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</si>
  <si>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</si>
  <si>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</si>
  <si>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</si>
  <si>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</si>
  <si>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</si>
  <si>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</si>
  <si>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</si>
  <si>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</si>
  <si>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</si>
  <si>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</si>
  <si>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</si>
  <si>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</si>
  <si>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</si>
  <si>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</si>
  <si>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</si>
  <si>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</si>
  <si>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</si>
  <si>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</si>
  <si>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</si>
  <si>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</si>
  <si>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</si>
  <si>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</si>
  <si>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</si>
  <si>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</si>
  <si>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</si>
  <si>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</si>
  <si>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</si>
  <si>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</si>
  <si>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</si>
  <si>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</si>
  <si>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</si>
  <si>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</si>
  <si>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</si>
  <si>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</si>
  <si>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</si>
  <si>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</si>
  <si>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</si>
  <si>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</si>
  <si>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</si>
  <si>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</si>
  <si>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</si>
  <si>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</si>
  <si>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</si>
  <si>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</si>
  <si>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</si>
  <si>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</si>
  <si>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</si>
  <si>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</si>
  <si>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</si>
  <si>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</si>
  <si>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</si>
  <si>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</si>
  <si>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</si>
  <si>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</si>
  <si>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</si>
  <si>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</si>
  <si>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</si>
  <si>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</si>
  <si>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</si>
  <si>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</si>
  <si>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</si>
  <si>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</si>
  <si>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</si>
  <si>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</si>
  <si>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</si>
  <si>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</si>
  <si>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</si>
  <si>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</si>
  <si>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</si>
  <si>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</si>
  <si>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</si>
  <si>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</si>
  <si>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</si>
  <si>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</si>
  <si>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</si>
  <si>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</si>
  <si>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</si>
  <si>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</si>
  <si>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</si>
  <si>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</si>
  <si>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</si>
  <si>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</si>
  <si>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</si>
  <si>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</si>
  <si>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</si>
  <si>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</si>
  <si>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</si>
  <si>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</si>
  <si>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</si>
  <si>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</si>
  <si>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</si>
  <si>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</si>
  <si>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</si>
  <si>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</si>
  <si>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</si>
  <si>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</si>
  <si>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</si>
  <si>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</si>
  <si>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</si>
  <si>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</si>
  <si>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</si>
  <si>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</si>
  <si>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</si>
  <si>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</si>
  <si>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</si>
  <si>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</si>
  <si>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</si>
  <si>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</si>
  <si>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</si>
  <si>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</si>
  <si>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</si>
  <si>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</si>
  <si>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</si>
  <si>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</si>
  <si>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</si>
  <si>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357310000200.SP</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</si>
  <si>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</si>
  <si>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</si>
  <si>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</si>
  <si>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</si>
  <si>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</si>
  <si>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</si>
  <si>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</si>
  <si>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</si>
  <si>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</si>
  <si>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</si>
  <si>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</si>
  <si>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</si>
  <si>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</si>
  <si>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</si>
  <si>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</si>
  <si>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</si>
  <si>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</si>
  <si>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</si>
  <si>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</si>
  <si>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</si>
  <si>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</si>
  <si>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</si>
  <si>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</si>
  <si>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</si>
  <si>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</si>
  <si>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</si>
  <si>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</si>
  <si>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</si>
  <si>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</si>
  <si>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</si>
  <si>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</si>
  <si>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</si>
  <si>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</si>
  <si>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</si>
  <si>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</si>
  <si>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</si>
  <si>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</si>
  <si>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</si>
  <si>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</si>
  <si>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</si>
  <si>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</si>
  <si>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</si>
  <si>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</si>
  <si>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</si>
  <si>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</si>
  <si>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</si>
  <si>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</si>
  <si>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</si>
  <si>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</si>
  <si>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</si>
  <si>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</si>
  <si>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</si>
  <si>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</si>
  <si>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</si>
  <si>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</si>
  <si>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</si>
  <si>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</si>
  <si>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</si>
  <si>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</si>
  <si>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</si>
  <si>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</si>
  <si>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</si>
  <si>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</si>
  <si>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</si>
  <si>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</si>
  <si>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</si>
  <si>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</si>
  <si>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</si>
  <si>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</si>
  <si>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</si>
  <si>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</si>
  <si>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</si>
  <si>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</si>
  <si>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</si>
  <si>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</si>
  <si>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</si>
  <si>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</si>
  <si>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</si>
  <si>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</si>
  <si>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</si>
  <si>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</si>
  <si>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</si>
  <si>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</si>
  <si>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</si>
  <si>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</si>
  <si>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</si>
  <si>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</si>
  <si>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</si>
  <si>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</si>
  <si>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</si>
  <si>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</si>
  <si>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</si>
  <si>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</si>
  <si>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</si>
  <si>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</si>
  <si>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</si>
  <si>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</si>
  <si>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</si>
  <si>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</si>
  <si>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</si>
  <si>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</si>
  <si>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</si>
  <si>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</si>
  <si>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</si>
  <si>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</si>
  <si>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</si>
  <si>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</si>
  <si>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</si>
  <si>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</si>
  <si>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</si>
  <si>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</si>
  <si>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</si>
  <si>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</si>
  <si>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</si>
  <si>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</si>
  <si>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</si>
  <si>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</si>
  <si>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</si>
  <si>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</si>
  <si>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</si>
  <si>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</si>
  <si>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</si>
  <si>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</si>
  <si>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</si>
  <si>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</si>
  <si>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</si>
  <si>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</si>
  <si>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</si>
  <si>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</si>
  <si>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</si>
  <si>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</si>
  <si>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</si>
  <si>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</si>
  <si>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</si>
  <si>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</si>
  <si>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</si>
  <si>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</si>
  <si>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</si>
  <si>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</si>
  <si>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</si>
  <si>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</si>
  <si>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</si>
  <si>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</si>
  <si>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</si>
  <si>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</si>
  <si>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</si>
  <si>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</si>
  <si>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</si>
  <si>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</si>
  <si>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</si>
  <si>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</si>
  <si>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</si>
  <si>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</si>
  <si>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</si>
  <si>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</si>
  <si>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</si>
  <si>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</si>
  <si>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</si>
  <si>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</si>
  <si>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</si>
  <si>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</si>
  <si>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</si>
  <si>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</si>
  <si>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</si>
  <si>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</si>
  <si>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</si>
  <si>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</si>
  <si>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</si>
  <si>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</si>
  <si>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</si>
  <si>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</si>
  <si>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</si>
  <si>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</si>
  <si>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</si>
  <si>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</si>
  <si>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</si>
  <si>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</si>
  <si>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</si>
  <si>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</si>
  <si>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</si>
  <si>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</si>
  <si>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</si>
  <si>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</si>
  <si>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</si>
  <si>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</si>
  <si>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</si>
  <si>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</si>
  <si>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</si>
  <si>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</si>
  <si>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</si>
  <si>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</si>
  <si>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</si>
  <si>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</si>
  <si>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</si>
  <si>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</si>
  <si>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</si>
  <si>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</si>
  <si>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</si>
  <si>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</si>
  <si>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</si>
  <si>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</si>
  <si>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</si>
  <si>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</si>
  <si>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</si>
  <si>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</si>
  <si>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</si>
  <si>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</si>
  <si>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</si>
  <si>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</si>
  <si>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</si>
  <si>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</si>
  <si>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</si>
  <si>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</si>
  <si>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</si>
  <si>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</si>
  <si>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</si>
  <si>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</si>
  <si>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</si>
  <si>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</si>
  <si>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</si>
  <si>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</si>
  <si>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</si>
  <si>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</si>
  <si>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</si>
  <si>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</si>
  <si>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</si>
  <si>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</si>
  <si>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</si>
  <si>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</si>
  <si>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</si>
  <si>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</si>
  <si>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</si>
  <si>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</si>
  <si>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</si>
  <si>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</si>
  <si>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</si>
  <si>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</si>
  <si>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</si>
  <si>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</si>
  <si>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</si>
  <si>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</si>
  <si>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</si>
  <si>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</si>
  <si>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</si>
  <si>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</si>
  <si>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</si>
  <si>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</si>
  <si>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</si>
  <si>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</si>
  <si>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</si>
  <si>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</si>
  <si>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</si>
  <si>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</si>
  <si>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</si>
  <si>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</si>
  <si>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</si>
  <si>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</si>
  <si>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</si>
  <si>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</si>
  <si>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</si>
  <si>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</si>
  <si>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</si>
  <si>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</si>
  <si>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</si>
  <si>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</si>
  <si>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</si>
  <si>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</si>
  <si>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</si>
  <si>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</si>
  <si>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</si>
  <si>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</si>
  <si>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</si>
  <si>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</si>
  <si>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</si>
  <si>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</si>
  <si>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</si>
  <si>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</si>
  <si>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</si>
  <si>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</si>
  <si>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</si>
  <si>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</si>
  <si>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</si>
  <si>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</si>
  <si>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</si>
  <si>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</si>
  <si>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</si>
  <si>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</si>
  <si>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</si>
  <si>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</si>
  <si>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</si>
  <si>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</si>
  <si>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</si>
  <si>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</si>
  <si>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</si>
  <si>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</si>
  <si>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</si>
  <si>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</si>
  <si>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</si>
  <si>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</si>
  <si>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</si>
  <si>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</si>
  <si>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</si>
  <si>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</si>
  <si>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</si>
  <si>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</si>
  <si>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</si>
  <si>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</si>
  <si>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</si>
  <si>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</si>
  <si>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</si>
  <si>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</si>
  <si>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</si>
  <si>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</si>
  <si>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</si>
  <si>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</si>
  <si>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</si>
  <si>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</si>
  <si>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</si>
  <si>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</si>
  <si>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</si>
  <si>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</si>
  <si>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</si>
  <si>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</si>
  <si>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</si>
  <si>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</si>
  <si>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</si>
  <si>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</si>
  <si>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</si>
  <si>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</si>
  <si>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</si>
  <si>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</si>
  <si>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</si>
  <si>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</si>
  <si>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</si>
  <si>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</si>
  <si>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</si>
  <si>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</si>
  <si>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</si>
  <si>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</si>
  <si>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</si>
  <si>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</si>
  <si>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</si>
  <si>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</si>
  <si>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</si>
  <si>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</si>
  <si>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</si>
  <si>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</si>
  <si>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</si>
  <si>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</si>
  <si>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</si>
  <si>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</si>
  <si>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</si>
  <si>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</si>
  <si>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</si>
  <si>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</si>
  <si>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</si>
  <si>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</si>
  <si>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</si>
  <si>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</si>
  <si>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</si>
  <si>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</si>
  <si>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</si>
  <si>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</si>
  <si>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</si>
  <si>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</si>
  <si>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</si>
  <si>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</si>
  <si>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</si>
  <si>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</si>
  <si>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</si>
  <si>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</si>
  <si>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</si>
  <si>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</si>
  <si>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</si>
  <si>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</si>
  <si>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</si>
  <si>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</si>
  <si>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</si>
  <si>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</si>
  <si>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</si>
  <si>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</si>
  <si>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</si>
  <si>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</si>
  <si>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</si>
  <si>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</si>
  <si>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</si>
  <si>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</si>
  <si>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</si>
  <si>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</si>
  <si>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</si>
  <si>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</si>
  <si>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</si>
  <si>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</si>
  <si>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</si>
  <si>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</si>
  <si>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</si>
  <si>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</si>
  <si>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</si>
  <si>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</si>
  <si>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</si>
  <si>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</si>
  <si>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</si>
  <si>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</si>
  <si>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</si>
  <si>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</si>
  <si>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</si>
  <si>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</si>
  <si>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</si>
  <si>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</si>
  <si>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</si>
  <si>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</si>
  <si>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</si>
  <si>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</si>
  <si>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</si>
  <si>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</si>
  <si>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</si>
  <si>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</si>
  <si>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</si>
  <si>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</si>
  <si>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</si>
  <si>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</si>
  <si>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</si>
  <si>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</si>
  <si>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</si>
  <si>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</si>
  <si>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</si>
  <si>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</si>
  <si>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</si>
  <si>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</si>
  <si>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</si>
  <si>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</si>
  <si>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</si>
  <si>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</si>
  <si>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</si>
  <si>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</si>
  <si>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</si>
  <si>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</si>
  <si>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</si>
  <si>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</si>
  <si>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</si>
  <si>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</si>
  <si>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</si>
  <si>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</si>
  <si>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</si>
  <si>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</si>
  <si>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</si>
  <si>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</si>
  <si>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</si>
  <si>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</si>
  <si>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</si>
  <si>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</si>
  <si>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</si>
  <si>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</si>
  <si>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</si>
  <si>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</si>
  <si>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</si>
  <si>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</si>
  <si>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</si>
  <si>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</si>
  <si>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</si>
  <si>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</si>
  <si>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</si>
  <si>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</si>
  <si>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</si>
  <si>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</si>
  <si>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</si>
  <si>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</si>
  <si>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</si>
  <si>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</si>
  <si>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</si>
  <si>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</si>
  <si>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</si>
  <si>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</si>
  <si>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</si>
  <si>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</si>
  <si>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</si>
  <si>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</si>
  <si>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</si>
  <si>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</si>
  <si>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</si>
  <si>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</si>
  <si>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</si>
  <si>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</si>
  <si>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</si>
  <si>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</si>
  <si>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</si>
  <si>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</si>
  <si>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</si>
  <si>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</si>
  <si>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</si>
  <si>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</si>
  <si>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</si>
  <si>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</si>
  <si>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</si>
  <si>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</si>
  <si>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</si>
  <si>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</si>
  <si>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</si>
  <si>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</si>
  <si>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</si>
  <si>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</si>
  <si>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</si>
  <si>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</si>
  <si>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</si>
  <si>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</si>
  <si>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</si>
  <si>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</si>
  <si>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</si>
  <si>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</si>
  <si>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</si>
  <si>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</si>
  <si>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</si>
  <si>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</si>
  <si>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</si>
  <si>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</si>
  <si>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</si>
  <si>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</si>
  <si>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</si>
  <si>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</si>
  <si>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</si>
  <si>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</si>
  <si>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</si>
  <si>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</si>
  <si>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</si>
  <si>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</si>
  <si>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</si>
  <si>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</si>
  <si>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</si>
  <si>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</si>
  <si>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</si>
  <si>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</si>
  <si>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</si>
  <si>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</si>
  <si>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</si>
  <si>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</si>
  <si>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</si>
  <si>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</si>
  <si>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</si>
  <si>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</si>
  <si>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</si>
  <si>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</si>
  <si>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</si>
  <si>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</si>
  <si>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</si>
  <si>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</si>
  <si>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</si>
  <si>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</si>
  <si>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</si>
  <si>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</si>
  <si>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</si>
  <si>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</si>
  <si>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</si>
  <si>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</si>
  <si>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</si>
  <si>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</si>
  <si>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</si>
  <si>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</si>
  <si>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</si>
  <si>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</si>
  <si>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</si>
  <si>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</si>
  <si>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</si>
  <si>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</si>
  <si>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</si>
  <si>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</si>
  <si>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</si>
  <si>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</si>
  <si>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</si>
  <si>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</si>
  <si>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</si>
  <si>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</si>
  <si>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</si>
  <si>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</si>
  <si>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</si>
  <si>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</si>
  <si>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</si>
  <si>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</si>
  <si>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</si>
  <si>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</si>
  <si>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</si>
  <si>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</si>
  <si>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</si>
  <si>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</si>
  <si>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</si>
  <si>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</si>
  <si>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</si>
  <si>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</si>
  <si>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</si>
  <si>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</si>
  <si>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</si>
  <si>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</si>
  <si>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</si>
  <si>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</si>
  <si>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</si>
  <si>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</si>
  <si>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</si>
  <si>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</si>
  <si>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</si>
  <si>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</si>
  <si>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</si>
  <si>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</si>
  <si>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</si>
  <si>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</si>
  <si>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</si>
  <si>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</si>
  <si>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</si>
  <si>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</si>
  <si>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</si>
  <si>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</si>
  <si>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</si>
  <si>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</si>
  <si>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</si>
  <si>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</si>
  <si>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</si>
  <si>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</si>
  <si>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</si>
  <si>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</si>
  <si>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</si>
  <si>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</si>
  <si>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</si>
  <si>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</si>
  <si>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</si>
  <si>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</si>
  <si>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</si>
  <si>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</si>
  <si>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</si>
  <si>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</si>
  <si>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</si>
  <si>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</si>
  <si>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</si>
  <si>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</si>
  <si>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</si>
  <si>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</si>
  <si>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</si>
  <si>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</si>
  <si>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</si>
  <si>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</si>
  <si>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</si>
  <si>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</si>
  <si>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</si>
  <si>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</si>
  <si>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</si>
  <si>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</si>
  <si>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</si>
  <si>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</si>
  <si>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</si>
  <si>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</si>
  <si>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</si>
  <si>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</si>
  <si>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</si>
  <si>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</si>
  <si>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</si>
  <si>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</si>
  <si>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</si>
  <si>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</si>
  <si>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</si>
  <si>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</si>
  <si>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</si>
  <si>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</si>
  <si>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</si>
  <si>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</si>
  <si>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</si>
  <si>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</si>
  <si>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</si>
  <si>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</si>
  <si>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</si>
  <si>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</si>
  <si>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</si>
  <si>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</si>
  <si>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</si>
  <si>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</si>
  <si>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</si>
  <si>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</si>
  <si>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</si>
  <si>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</si>
  <si>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</si>
  <si>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</si>
  <si>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</si>
  <si>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</si>
  <si>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</si>
  <si>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</si>
  <si>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</si>
  <si>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</si>
  <si>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</si>
  <si>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</si>
  <si>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</si>
  <si>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</si>
  <si>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</si>
  <si>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</si>
  <si>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</si>
  <si>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</si>
  <si>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</si>
  <si>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</si>
  <si>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</si>
  <si>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</si>
  <si>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</si>
  <si>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</si>
  <si>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</si>
  <si>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</si>
  <si>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</si>
  <si>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</si>
  <si>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</si>
  <si>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</si>
  <si>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</si>
  <si>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</si>
  <si>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</si>
  <si>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</si>
  <si>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</si>
  <si>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</si>
  <si>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</si>
  <si>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</si>
  <si>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</si>
  <si>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</si>
  <si>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</si>
  <si>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</si>
  <si>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</si>
  <si>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</si>
  <si>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</si>
  <si>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</si>
  <si>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</si>
  <si>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</si>
  <si>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</si>
  <si>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</si>
  <si>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</si>
  <si>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</si>
  <si>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</si>
  <si>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</si>
  <si>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</si>
  <si>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</si>
  <si>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</si>
  <si>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</si>
  <si>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</si>
  <si>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</si>
  <si>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</si>
  <si>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</si>
  <si>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</si>
  <si>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</si>
  <si>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</si>
  <si>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</si>
  <si>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</si>
  <si>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</si>
  <si>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</si>
  <si>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</si>
  <si>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</si>
  <si>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</si>
  <si>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</si>
  <si>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</si>
  <si>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</si>
  <si>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</si>
  <si>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</si>
  <si>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</si>
  <si>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</si>
  <si>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</si>
  <si>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</si>
  <si>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</si>
  <si>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</si>
  <si>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</si>
  <si>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</si>
  <si>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</si>
  <si>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</si>
  <si>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</si>
  <si>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</si>
  <si>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</si>
  <si>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</si>
  <si>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</si>
  <si>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</si>
  <si>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</si>
  <si>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</si>
  <si>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</si>
  <si>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</si>
  <si>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</si>
  <si>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</si>
  <si>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</si>
  <si>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</si>
  <si>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</si>
  <si>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</si>
  <si>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</si>
  <si>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</si>
  <si>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</si>
  <si>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</si>
  <si>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</si>
  <si>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</si>
  <si>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</si>
  <si>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</si>
  <si>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</si>
  <si>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</si>
  <si>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</si>
  <si>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</si>
  <si>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</si>
  <si>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</si>
  <si>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</si>
  <si>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</si>
  <si>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</si>
  <si>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</si>
  <si>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</si>
  <si>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</si>
  <si>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</si>
  <si>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</si>
  <si>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</si>
  <si>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</si>
  <si>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</si>
  <si>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</si>
  <si>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</si>
  <si>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</si>
  <si>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</si>
  <si>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</si>
  <si>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</si>
  <si>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</si>
  <si>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</si>
  <si>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</si>
  <si>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</si>
  <si>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</si>
  <si>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</si>
  <si>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</si>
  <si>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</si>
  <si>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</si>
  <si>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</si>
  <si>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</si>
  <si>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</si>
  <si>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</si>
  <si>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</si>
  <si>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</si>
  <si>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</si>
  <si>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</si>
  <si>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</si>
  <si>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</si>
  <si>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</si>
  <si>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</si>
  <si>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</si>
  <si>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</si>
  <si>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</si>
  <si>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</si>
  <si>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</si>
  <si>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</si>
  <si>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</si>
  <si>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</si>
  <si>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</si>
  <si>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</si>
  <si>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</si>
  <si>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</si>
  <si>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</si>
  <si>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</si>
  <si>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</si>
  <si>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</si>
  <si>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</si>
  <si>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</si>
  <si>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</si>
  <si>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</si>
  <si>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</si>
  <si>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</si>
  <si>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</si>
  <si>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</si>
  <si>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</si>
  <si>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</si>
  <si>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</si>
  <si>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</si>
  <si>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</si>
  <si>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</si>
  <si>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</si>
  <si>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</si>
  <si>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</si>
  <si>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</si>
  <si>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</si>
  <si>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</si>
  <si>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</si>
  <si>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</si>
  <si>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</si>
  <si>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</si>
  <si>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</si>
  <si>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</si>
  <si>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</si>
  <si>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</si>
  <si>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</si>
  <si>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</si>
  <si>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</si>
  <si>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</si>
  <si>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</si>
  <si>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</si>
  <si>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</si>
  <si>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</si>
  <si>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</si>
  <si>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</si>
  <si>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</si>
  <si>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</si>
  <si>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</si>
  <si>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</si>
  <si>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</si>
  <si>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</si>
  <si>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</si>
  <si>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</si>
  <si>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</si>
  <si>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</si>
  <si>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</si>
  <si>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</si>
  <si>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</si>
  <si>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</si>
  <si>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</si>
  <si>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</si>
  <si>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</si>
  <si>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</si>
  <si>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</si>
  <si>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</si>
  <si>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</si>
  <si>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</si>
  <si>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</si>
  <si>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</si>
  <si>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</si>
  <si>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</si>
  <si>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</si>
  <si>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</si>
  <si>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</si>
  <si>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</si>
  <si>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</si>
  <si>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</si>
  <si>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</si>
  <si>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</si>
  <si>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</si>
  <si>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</si>
  <si>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</si>
  <si>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</si>
  <si>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</si>
  <si>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</si>
  <si>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</si>
  <si>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</si>
  <si>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</si>
  <si>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</si>
  <si>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</si>
  <si>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</si>
  <si>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</si>
  <si>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</si>
  <si>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</si>
  <si>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</si>
  <si>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</si>
  <si>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</si>
  <si>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</si>
  <si>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</si>
  <si>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</si>
  <si>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</si>
  <si>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</si>
  <si>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</si>
  <si>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</si>
  <si>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</si>
  <si>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</si>
  <si>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</si>
  <si>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</si>
  <si>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</si>
  <si>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</si>
  <si>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</si>
  <si>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</si>
  <si>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</si>
  <si>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</si>
  <si>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</si>
  <si>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</si>
  <si>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</si>
  <si>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</si>
  <si>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</si>
  <si>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</si>
  <si>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</si>
  <si>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</si>
  <si>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</si>
  <si>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</si>
  <si>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</si>
  <si>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</si>
  <si>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</si>
  <si>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</si>
  <si>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</si>
  <si>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</si>
  <si>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</si>
  <si>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</si>
  <si>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</si>
  <si>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</si>
  <si>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</si>
  <si>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</si>
  <si>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</si>
  <si>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</si>
  <si>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</si>
  <si>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</si>
  <si>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</si>
  <si>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</si>
  <si>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</si>
  <si>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</si>
  <si>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</si>
  <si>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</si>
  <si>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</si>
  <si>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</si>
  <si>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</si>
  <si>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</si>
  <si>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</si>
  <si>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</si>
  <si>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</si>
  <si>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</si>
  <si>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</si>
  <si>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</si>
  <si>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</si>
  <si>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</si>
  <si>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</si>
  <si>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</si>
  <si>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</si>
  <si>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</si>
  <si>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</si>
  <si>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</si>
  <si>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</si>
  <si>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</si>
  <si>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</si>
  <si>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</si>
  <si>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</si>
  <si>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</si>
  <si>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</si>
  <si>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</si>
  <si>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</si>
  <si>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</si>
  <si>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</si>
  <si>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</si>
  <si>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</si>
  <si>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</si>
  <si>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</si>
  <si>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</si>
  <si>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</si>
  <si>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</si>
  <si>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</si>
  <si>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</si>
  <si>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</si>
  <si>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</si>
  <si>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</si>
  <si>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</si>
  <si>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</si>
  <si>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</si>
  <si>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</si>
  <si>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</si>
  <si>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</si>
  <si>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</si>
  <si>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</si>
  <si>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</si>
  <si>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</si>
  <si>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</si>
  <si>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</si>
  <si>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</si>
  <si>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</si>
  <si>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</si>
  <si>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</si>
  <si>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</si>
  <si>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</si>
  <si>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</si>
  <si>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</si>
  <si>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</si>
  <si>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</si>
  <si>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</si>
  <si>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</si>
  <si>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</si>
  <si>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</si>
  <si>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</si>
  <si>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</si>
  <si>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</si>
  <si>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</si>
  <si>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</si>
  <si>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</si>
  <si>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</si>
  <si>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</si>
  <si>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</si>
  <si>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</si>
  <si>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</si>
  <si>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</si>
  <si>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</si>
  <si>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</si>
  <si>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</si>
  <si>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</si>
  <si>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</si>
  <si>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</si>
  <si>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</si>
  <si>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</si>
  <si>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</si>
  <si>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</si>
  <si>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</si>
  <si>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</si>
  <si>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</si>
  <si>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</si>
  <si>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</si>
  <si>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</si>
  <si>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</si>
  <si>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</si>
  <si>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</si>
  <si>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</si>
  <si>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</si>
  <si>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</si>
  <si>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</si>
  <si>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</si>
  <si>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</si>
  <si>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</si>
  <si>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</si>
  <si>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</si>
  <si>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</si>
  <si>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</si>
  <si>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</si>
  <si>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</si>
  <si>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</si>
  <si>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</si>
  <si>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</si>
  <si>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</si>
  <si>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</si>
  <si>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</si>
  <si>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</si>
  <si>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</si>
  <si>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</si>
  <si>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</si>
  <si>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</si>
  <si>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</si>
  <si>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</si>
  <si>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</si>
  <si>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</si>
  <si>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</si>
  <si>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</si>
  <si>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</si>
  <si>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</si>
  <si>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</si>
  <si>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</si>
  <si>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</si>
  <si>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</si>
  <si>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</si>
  <si>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</si>
  <si>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</si>
  <si>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</si>
  <si>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</si>
  <si>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</si>
  <si>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</si>
  <si>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</si>
  <si>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</si>
  <si>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</si>
  <si>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</si>
  <si>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</si>
  <si>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</si>
  <si>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</si>
  <si>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</si>
  <si>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</si>
  <si>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</si>
  <si>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</si>
  <si>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</si>
  <si>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</si>
  <si>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</si>
  <si>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</si>
  <si>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</si>
  <si>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</si>
  <si>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</si>
  <si>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</si>
  <si>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</si>
  <si>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</si>
  <si>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</si>
  <si>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</si>
  <si>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</si>
  <si>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</si>
  <si>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</si>
  <si>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</si>
  <si>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</si>
  <si>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</si>
  <si>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</si>
  <si>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</si>
  <si>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</si>
  <si>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</si>
  <si>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</si>
  <si>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</si>
  <si>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</si>
  <si>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</si>
  <si>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</si>
  <si>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</si>
  <si>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</si>
  <si>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</si>
  <si>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</si>
  <si>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</si>
  <si>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</si>
  <si>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</si>
  <si>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</si>
  <si>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</si>
  <si>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</si>
  <si>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</si>
  <si>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</si>
  <si>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</si>
  <si>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</si>
  <si>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</si>
  <si>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</si>
  <si>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</si>
  <si>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</si>
  <si>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</si>
  <si>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</si>
  <si>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</si>
  <si>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</si>
  <si>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</si>
  <si>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</si>
  <si>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</si>
  <si>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</si>
  <si>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</si>
  <si>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</si>
  <si>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</si>
  <si>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</si>
  <si>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</si>
  <si>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</si>
  <si>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</si>
  <si>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</si>
  <si>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</si>
  <si>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</si>
  <si>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</si>
  <si>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</si>
  <si>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</si>
  <si>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</si>
  <si>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</si>
  <si>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</si>
  <si>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</si>
  <si>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</si>
  <si>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</si>
  <si>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</si>
  <si>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</si>
  <si>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</si>
  <si>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</si>
  <si>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</si>
  <si>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</si>
  <si>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</si>
  <si>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</si>
  <si>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</si>
  <si>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</si>
  <si>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</si>
  <si>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</si>
  <si>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</si>
  <si>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</si>
  <si>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</si>
  <si>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</si>
  <si>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</si>
  <si>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</si>
  <si>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</si>
  <si>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</si>
  <si>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</si>
  <si>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</si>
  <si>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</si>
  <si>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</si>
  <si>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</si>
  <si>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</si>
  <si>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</si>
  <si>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</si>
  <si>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</si>
  <si>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</si>
  <si>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</si>
  <si>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</si>
  <si>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</si>
  <si>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</si>
  <si>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</si>
  <si>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</si>
  <si>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</si>
  <si>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</si>
  <si>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</si>
  <si>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</si>
  <si>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</si>
  <si>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</si>
  <si>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</si>
  <si>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</si>
  <si>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</si>
  <si>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</si>
  <si>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</si>
  <si>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</si>
  <si>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</si>
  <si>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</si>
  <si>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</si>
  <si>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</si>
  <si>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</si>
  <si>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</si>
  <si>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</si>
  <si>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</si>
  <si>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</si>
  <si>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</si>
  <si>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</si>
  <si>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</si>
  <si>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</si>
  <si>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</si>
  <si>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</si>
  <si>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</si>
  <si>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</si>
  <si>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</si>
  <si>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</si>
  <si>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</si>
  <si>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</si>
  <si>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</si>
  <si>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</si>
  <si>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</si>
  <si>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</si>
  <si>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</si>
  <si>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</si>
  <si>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</si>
  <si>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</si>
  <si>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</si>
  <si>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</si>
  <si>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</si>
  <si>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</si>
  <si>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</si>
  <si>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</si>
  <si>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</si>
  <si>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</si>
  <si>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</si>
  <si>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</si>
  <si>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</si>
  <si>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</si>
  <si>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</si>
  <si>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</si>
  <si>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</si>
  <si>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</si>
  <si>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</si>
  <si>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</si>
  <si>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</si>
  <si>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</si>
  <si>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</si>
  <si>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</si>
  <si>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</si>
  <si>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</si>
  <si>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</si>
  <si>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</si>
  <si>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</si>
  <si>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</si>
  <si>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</si>
  <si>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</si>
  <si>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</si>
  <si>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</si>
  <si>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</si>
  <si>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</si>
  <si>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</si>
  <si>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</si>
  <si>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</si>
  <si>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</si>
  <si>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</si>
  <si>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</si>
  <si>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</si>
  <si>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</si>
  <si>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</si>
  <si>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</si>
  <si>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</si>
  <si>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</si>
  <si>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</si>
  <si>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</si>
  <si>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</si>
  <si>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</si>
  <si>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</si>
  <si>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</si>
  <si>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</si>
  <si>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</si>
  <si>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</si>
  <si>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</si>
  <si>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</si>
  <si>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</si>
  <si>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</si>
  <si>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</si>
  <si>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</si>
  <si>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</si>
  <si>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</si>
  <si>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</si>
  <si>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</si>
  <si>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</si>
  <si>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</si>
  <si>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</si>
  <si>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</si>
  <si>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</si>
  <si>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</si>
  <si>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</si>
  <si>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</si>
  <si>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</si>
  <si>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</si>
  <si>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</si>
  <si>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</si>
  <si>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</si>
  <si>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</si>
  <si>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</si>
  <si>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</si>
  <si>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</si>
  <si>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</si>
  <si>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</si>
  <si>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</si>
  <si>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</si>
  <si>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</si>
  <si>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</si>
  <si>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</si>
  <si>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</si>
  <si>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</si>
  <si>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</si>
  <si>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</si>
  <si>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</si>
  <si>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</si>
  <si>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</si>
  <si>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</si>
  <si>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</si>
  <si>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</si>
  <si>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</si>
  <si>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</si>
  <si>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</si>
  <si>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</si>
  <si>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</si>
  <si>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</si>
  <si>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</si>
  <si>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</si>
  <si>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</si>
  <si>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</si>
  <si>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</si>
  <si>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</si>
  <si>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</si>
  <si>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</si>
  <si>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</si>
  <si>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</si>
  <si>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</si>
  <si>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</si>
  <si>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</si>
  <si>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</si>
  <si>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</si>
  <si>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</si>
  <si>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</si>
  <si>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</si>
  <si>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</si>
  <si>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</si>
  <si>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</si>
  <si>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</si>
  <si>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</si>
  <si>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</si>
  <si>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</si>
  <si>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</si>
  <si>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</si>
  <si>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</si>
  <si>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</si>
  <si>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</si>
  <si>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</si>
  <si>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</si>
  <si>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</si>
  <si>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</si>
  <si>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</si>
  <si>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</si>
  <si>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</si>
  <si>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</si>
  <si>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</si>
  <si>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</si>
  <si>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</si>
  <si>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</si>
  <si>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</si>
  <si>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</si>
  <si>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</si>
  <si>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</si>
  <si>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</si>
  <si>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</si>
  <si>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</si>
  <si>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</si>
  <si>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</si>
  <si>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</si>
  <si>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</si>
  <si>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</si>
  <si>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</si>
  <si>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</si>
  <si>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</si>
  <si>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</si>
  <si>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</si>
  <si>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</si>
  <si>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</si>
  <si>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</si>
  <si>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</si>
  <si>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</si>
  <si>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</si>
  <si>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</si>
  <si>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</si>
  <si>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</si>
  <si>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</si>
  <si>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</si>
  <si>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</si>
  <si>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</si>
  <si>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</si>
  <si>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</si>
  <si>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</si>
  <si>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</si>
  <si>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</si>
  <si>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</si>
  <si>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</si>
  <si>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</si>
  <si>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</si>
  <si>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</si>
  <si>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</si>
  <si>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</si>
  <si>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</si>
  <si>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</si>
  <si>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</si>
  <si>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</si>
  <si>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</si>
  <si>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</si>
  <si>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</si>
  <si>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</si>
  <si>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</si>
  <si>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</si>
  <si>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</si>
  <si>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</si>
  <si>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</si>
  <si>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</si>
  <si>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</si>
  <si>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</si>
  <si>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</si>
  <si>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</si>
  <si>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</si>
  <si>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</si>
  <si>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</si>
  <si>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</si>
  <si>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</si>
  <si>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</si>
  <si>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</si>
  <si>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</si>
  <si>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</si>
  <si>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</si>
  <si>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</si>
  <si>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</si>
  <si>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</si>
  <si>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</si>
  <si>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</si>
  <si>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</si>
  <si>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</si>
  <si>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</si>
  <si>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</si>
  <si>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</si>
  <si>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</si>
  <si>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</si>
  <si>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</si>
  <si>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</si>
  <si>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</si>
  <si>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</si>
  <si>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</si>
  <si>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</si>
  <si>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</si>
  <si>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</si>
  <si>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</si>
  <si>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</si>
  <si>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</si>
  <si>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</si>
  <si>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</si>
  <si>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</si>
  <si>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</si>
  <si>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</si>
  <si>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</si>
  <si>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</si>
  <si>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</si>
  <si>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</si>
  <si>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</si>
  <si>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</si>
  <si>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</si>
  <si>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</si>
  <si>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</si>
  <si>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</si>
  <si>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</si>
  <si>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</si>
  <si>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</si>
  <si>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</si>
  <si>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</si>
  <si>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</si>
  <si>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</si>
  <si>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</si>
  <si>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</si>
  <si>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</si>
  <si>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</si>
  <si>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</si>
  <si>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</si>
  <si>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</si>
  <si>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</si>
  <si>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</si>
  <si>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</si>
  <si>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</si>
  <si>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</si>
  <si>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</si>
  <si>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</si>
  <si>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</si>
  <si>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</si>
  <si>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</si>
  <si>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</si>
  <si>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</si>
  <si>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</si>
  <si>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</si>
  <si>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</si>
  <si>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</si>
  <si>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</si>
  <si>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</si>
  <si>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</si>
  <si>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</si>
  <si>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</si>
  <si>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</si>
  <si>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</si>
  <si>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</si>
  <si>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</si>
  <si>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</si>
  <si>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</si>
  <si>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</si>
  <si>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</si>
  <si>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</si>
  <si>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</si>
  <si>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</si>
  <si>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</si>
  <si>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</si>
  <si>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</si>
  <si>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</si>
  <si>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</si>
  <si>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</si>
  <si>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</si>
  <si>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</si>
  <si>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</si>
  <si>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</si>
  <si>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</si>
  <si>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</si>
  <si>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</si>
  <si>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</si>
  <si>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</si>
  <si>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</si>
  <si>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</si>
  <si>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</si>
  <si>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</si>
  <si>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</si>
  <si>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</si>
  <si>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</si>
  <si>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</si>
  <si>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</si>
  <si>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</si>
  <si>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</si>
  <si>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</si>
  <si>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</si>
  <si>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</si>
  <si>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</si>
  <si>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</si>
  <si>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</si>
  <si>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</si>
  <si>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</si>
  <si>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</si>
  <si>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</si>
  <si>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</si>
  <si>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</si>
  <si>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</si>
  <si>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</si>
  <si>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</si>
  <si>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</si>
  <si>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</si>
  <si>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</si>
  <si>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</si>
  <si>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</si>
  <si>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</si>
  <si>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</si>
  <si>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</si>
  <si>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</si>
  <si>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</si>
  <si>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</si>
  <si>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</si>
  <si>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</si>
  <si>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</si>
  <si>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</si>
  <si>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</si>
  <si>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</si>
  <si>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</si>
  <si>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</si>
  <si>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</si>
  <si>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</si>
  <si>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</si>
  <si>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</si>
  <si>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</si>
  <si>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</si>
  <si>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</si>
  <si>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</si>
  <si>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</si>
  <si>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</si>
  <si>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</si>
  <si>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</si>
  <si>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</si>
  <si>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</si>
  <si>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</si>
  <si>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</si>
  <si>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</si>
  <si>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</si>
  <si>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</si>
  <si>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</si>
  <si>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</si>
  <si>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</si>
  <si>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</si>
  <si>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</si>
  <si>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</si>
  <si>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</si>
  <si>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</si>
  <si>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</si>
  <si>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</si>
  <si>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</si>
  <si>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</si>
  <si>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</si>
  <si>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</si>
  <si>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</si>
  <si>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</si>
  <si>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</si>
  <si>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</si>
  <si>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</si>
  <si>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</si>
  <si>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</si>
  <si>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</si>
  <si>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</si>
  <si>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</si>
  <si>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</si>
  <si>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</si>
  <si>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</si>
  <si>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</si>
  <si>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</si>
  <si>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</si>
  <si>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</si>
  <si>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</si>
  <si>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</si>
  <si>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</si>
  <si>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</si>
  <si>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</si>
  <si>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</si>
  <si>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</si>
  <si>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</si>
  <si>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</si>
  <si>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</si>
  <si>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</si>
  <si>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</si>
  <si>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</si>
  <si>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</si>
  <si>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</si>
  <si>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</si>
  <si>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</si>
  <si>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</si>
  <si>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</si>
  <si>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</si>
  <si>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</si>
  <si>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</si>
  <si>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</si>
  <si>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</si>
  <si>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</si>
  <si>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</si>
  <si>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</si>
  <si>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</si>
  <si>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</si>
  <si>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</si>
  <si>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</si>
  <si>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</si>
  <si>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</si>
  <si>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</si>
  <si>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</si>
  <si>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</si>
  <si>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</si>
  <si>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</si>
  <si>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</si>
  <si>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</si>
  <si>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</si>
  <si>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</si>
  <si>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</si>
  <si>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</si>
  <si>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</si>
  <si>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</si>
  <si>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</si>
  <si>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</si>
  <si>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</si>
  <si>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</si>
  <si>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</si>
  <si>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</si>
  <si>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</si>
  <si>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</si>
  <si>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</si>
  <si>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</si>
  <si>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</si>
  <si>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</si>
  <si>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</si>
  <si>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</si>
  <si>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</si>
  <si>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</si>
  <si>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</si>
  <si>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</si>
  <si>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</si>
  <si>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</si>
  <si>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</si>
  <si>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</si>
  <si>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</si>
  <si>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</si>
  <si>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</si>
  <si>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</si>
  <si>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</si>
  <si>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</si>
  <si>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</si>
  <si>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</si>
  <si>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</si>
  <si>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</si>
  <si>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</si>
  <si>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</si>
  <si>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</si>
  <si>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</si>
  <si>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</si>
  <si>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</si>
  <si>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</si>
  <si>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</si>
  <si>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</si>
  <si>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</si>
  <si>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</si>
  <si>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</si>
  <si>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</si>
  <si>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</si>
  <si>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</si>
  <si>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</si>
  <si>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</si>
  <si>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</si>
  <si>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</si>
  <si>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</si>
  <si>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</si>
  <si>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</si>
  <si>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</si>
  <si>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</si>
  <si>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</si>
  <si>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</si>
  <si>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</si>
  <si>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</si>
  <si>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</si>
  <si>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</si>
  <si>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</si>
  <si>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</si>
  <si>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</si>
  <si>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</si>
  <si>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</si>
  <si>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</si>
  <si>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</si>
  <si>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</si>
  <si>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</si>
  <si>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</si>
  <si>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</si>
  <si>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</si>
  <si>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</si>
  <si>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</si>
  <si>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</si>
  <si>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</si>
  <si>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</si>
  <si>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</si>
  <si>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</si>
  <si>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</si>
  <si>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</si>
  <si>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</si>
  <si>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</si>
  <si>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</si>
  <si>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</si>
  <si>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</si>
  <si>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</si>
  <si>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</si>
  <si>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</si>
  <si>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</si>
  <si>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</si>
  <si>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</si>
  <si>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</si>
  <si>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</si>
  <si>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</si>
  <si>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</si>
  <si>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</si>
  <si>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</si>
  <si>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</si>
  <si>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</si>
  <si>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</si>
  <si>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</si>
  <si>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</si>
  <si>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</si>
  <si>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</si>
  <si>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</si>
  <si>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</si>
  <si>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</si>
  <si>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</si>
  <si>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</si>
  <si>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</si>
  <si>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</si>
  <si>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</si>
  <si>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</si>
  <si>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</si>
  <si>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</si>
  <si>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</si>
  <si>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</si>
  <si>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</si>
  <si>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</si>
  <si>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</si>
  <si>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</si>
  <si>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</si>
  <si>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</si>
  <si>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</si>
  <si>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</si>
  <si>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</si>
  <si>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</si>
  <si>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</si>
  <si>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</si>
  <si>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</si>
  <si>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</si>
  <si>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</si>
  <si>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</si>
  <si>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</si>
  <si>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</si>
  <si>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</si>
  <si>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</si>
  <si>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</si>
  <si>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</si>
  <si>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</si>
  <si>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</si>
  <si>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</si>
  <si>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</si>
  <si>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</si>
  <si>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</si>
  <si>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</si>
  <si>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</si>
  <si>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</si>
  <si>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</si>
  <si>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</si>
  <si>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</si>
  <si>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</si>
  <si>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</si>
  <si>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</si>
  <si>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</si>
  <si>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</si>
  <si>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</si>
  <si>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</si>
  <si>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</si>
  <si>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</si>
  <si>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</si>
  <si>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</si>
  <si>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</si>
  <si>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</si>
  <si>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</si>
  <si>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</si>
  <si>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</si>
  <si>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</si>
  <si>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</si>
  <si>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</si>
  <si>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</si>
  <si>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</si>
  <si>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</si>
  <si>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</si>
  <si>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</si>
  <si>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</si>
  <si>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</si>
  <si>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</si>
  <si>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</si>
  <si>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</si>
  <si>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</si>
  <si>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</si>
  <si>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</si>
  <si>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</si>
  <si>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</si>
  <si>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</si>
  <si>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</si>
  <si>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</si>
  <si>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</si>
  <si>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</si>
  <si>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</si>
  <si>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</si>
  <si>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</si>
  <si>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</si>
  <si>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</si>
  <si>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</si>
  <si>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</si>
  <si>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</si>
  <si>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</si>
  <si>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</si>
  <si>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</si>
  <si>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</si>
  <si>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</si>
  <si>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</si>
  <si>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</si>
  <si>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</si>
  <si>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</si>
  <si>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</si>
  <si>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</si>
  <si>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</si>
  <si>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</si>
  <si>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</si>
  <si>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</si>
  <si>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</si>
  <si>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</si>
  <si>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</si>
  <si>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</si>
  <si>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</si>
  <si>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</si>
  <si>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</si>
  <si>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</si>
  <si>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</si>
  <si>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</si>
  <si>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</si>
  <si>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</si>
  <si>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</si>
  <si>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</si>
  <si>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</si>
  <si>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</si>
  <si>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</si>
  <si>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</si>
  <si>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</si>
  <si>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</si>
  <si>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</si>
  <si>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</si>
  <si>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</si>
  <si>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</si>
  <si>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</si>
  <si>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</si>
  <si>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</si>
  <si>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</si>
  <si>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</si>
  <si>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</si>
  <si>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</si>
  <si>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</si>
  <si>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</si>
  <si>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</si>
  <si>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</si>
  <si>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</si>
  <si>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</si>
  <si>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</si>
  <si>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</si>
  <si>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</si>
  <si>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</si>
  <si>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</si>
  <si>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</si>
  <si>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</si>
  <si>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</si>
  <si>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</si>
  <si>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</si>
  <si>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</si>
  <si>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</si>
  <si>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</si>
  <si>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</si>
  <si>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</si>
  <si>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</si>
  <si>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</si>
  <si>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</si>
  <si>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</si>
  <si>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</si>
  <si>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</si>
  <si>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</si>
  <si>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</si>
  <si>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</si>
  <si>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</si>
  <si>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</si>
  <si>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</si>
  <si>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</si>
  <si>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</si>
  <si>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</si>
  <si>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</si>
  <si>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</si>
  <si>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</si>
  <si>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</si>
  <si>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</si>
  <si>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</si>
  <si>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</si>
  <si>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</si>
  <si>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</si>
  <si>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</si>
  <si>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</si>
  <si>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</si>
  <si>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</si>
  <si>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</si>
  <si>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</si>
  <si>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</si>
  <si>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</si>
  <si>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</si>
  <si>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</si>
  <si>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</si>
  <si>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</si>
  <si>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</si>
  <si>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</si>
  <si>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</si>
  <si>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</si>
  <si>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</si>
  <si>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</si>
  <si>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</si>
  <si>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</si>
  <si>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</si>
  <si>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</si>
  <si>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</si>
  <si>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</si>
  <si>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</si>
  <si>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</si>
  <si>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</si>
  <si>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</si>
  <si>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</si>
  <si>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</si>
  <si>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</si>
  <si>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</si>
  <si>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</si>
  <si>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</si>
  <si>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</si>
  <si>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</si>
  <si>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</si>
  <si>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</si>
  <si>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</si>
  <si>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</si>
  <si>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</si>
  <si>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</si>
  <si>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</si>
  <si>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</si>
  <si>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</si>
  <si>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</si>
  <si>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</si>
  <si>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</si>
  <si>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</si>
  <si>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</si>
  <si>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</si>
  <si>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</si>
  <si>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</si>
  <si>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</si>
  <si>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</si>
  <si>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</si>
  <si>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</si>
  <si>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</si>
  <si>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</si>
  <si>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</si>
  <si>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</si>
  <si>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</si>
  <si>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</si>
  <si>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</si>
  <si>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</si>
  <si>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</si>
  <si>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</si>
  <si>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</si>
  <si>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</si>
  <si>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</si>
  <si>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</si>
  <si>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</si>
  <si>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</si>
  <si>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</si>
  <si>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</si>
  <si>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</si>
  <si>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</si>
  <si>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</si>
  <si>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</si>
  <si>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</si>
  <si>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</si>
  <si>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</si>
  <si>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</si>
  <si>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</si>
  <si>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</si>
  <si>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</si>
  <si>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</si>
  <si>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</si>
  <si>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</si>
  <si>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</si>
  <si>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</si>
  <si>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</si>
  <si>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</si>
  <si>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</si>
  <si>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</si>
  <si>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</si>
  <si>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</si>
  <si>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</si>
  <si>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</si>
  <si>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</si>
  <si>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</si>
  <si>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</si>
  <si>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</si>
  <si>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</si>
  <si>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</si>
  <si>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</si>
  <si>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</si>
  <si>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</si>
  <si>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</si>
  <si>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</si>
  <si>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</si>
  <si>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</si>
  <si>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</si>
  <si>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</si>
  <si>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</si>
  <si>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</si>
  <si>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</si>
  <si>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</si>
  <si>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</si>
  <si>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</si>
  <si>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</si>
  <si>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</si>
  <si>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</si>
  <si>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</si>
  <si>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</si>
  <si>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</si>
  <si>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</si>
  <si>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</si>
  <si>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</si>
  <si>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</si>
  <si>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</si>
  <si>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</si>
  <si>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</si>
  <si>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</si>
  <si>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</si>
  <si>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</si>
  <si>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</si>
  <si>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</si>
  <si>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</si>
  <si>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</si>
  <si>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</si>
  <si>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</si>
  <si>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</si>
  <si>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</si>
  <si>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</si>
  <si>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</si>
  <si>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</si>
  <si>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</si>
  <si>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</si>
  <si>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</si>
  <si>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</si>
  <si>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</si>
  <si>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</si>
  <si>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</si>
  <si>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</si>
  <si>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</si>
  <si>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</si>
  <si>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</si>
  <si>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</si>
  <si>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</si>
  <si>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</si>
  <si>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</si>
  <si>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</si>
  <si>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</si>
  <si>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</si>
  <si>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</si>
  <si>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</si>
  <si>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</si>
  <si>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</si>
  <si>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</si>
  <si>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</si>
  <si>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</si>
  <si>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</si>
  <si>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</si>
  <si>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</si>
  <si>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</si>
  <si>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</si>
  <si>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</si>
  <si>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</si>
  <si>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</si>
  <si>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</si>
  <si>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</si>
  <si>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</si>
  <si>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</si>
  <si>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</si>
  <si>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</si>
  <si>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</si>
  <si>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</si>
  <si>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</si>
  <si>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</si>
  <si>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</si>
  <si>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</si>
  <si>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</si>
  <si>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</si>
  <si>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</si>
  <si>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</si>
  <si>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</si>
  <si>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</si>
  <si>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</si>
  <si>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</si>
  <si>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</si>
  <si>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</si>
  <si>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</si>
  <si>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</si>
  <si>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</si>
  <si>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</si>
  <si>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</si>
  <si>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</si>
  <si>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</si>
  <si>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</si>
  <si>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</si>
  <si>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</si>
  <si>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</si>
  <si>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</si>
  <si>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</si>
  <si>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</si>
  <si>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</si>
  <si>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</si>
  <si>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</si>
  <si>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</si>
  <si>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</si>
  <si>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</si>
  <si>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</si>
  <si>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</si>
  <si>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</si>
  <si>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</si>
  <si>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</si>
  <si>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</si>
  <si>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</si>
  <si>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</si>
  <si>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</si>
  <si>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</si>
  <si>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</si>
  <si>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</si>
  <si>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</si>
  <si>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</si>
  <si>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</si>
  <si>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</si>
  <si>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</si>
  <si>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</si>
  <si>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</si>
  <si>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</si>
  <si>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</si>
  <si>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</si>
  <si>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</si>
  <si>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</si>
  <si>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</si>
  <si>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</si>
  <si>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</si>
  <si>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</si>
  <si>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</si>
  <si>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</si>
  <si>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</si>
  <si>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</si>
  <si>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</si>
  <si>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</si>
  <si>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</si>
  <si>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</si>
  <si>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</si>
  <si>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</si>
  <si>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</si>
  <si>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</si>
  <si>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</si>
  <si>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</si>
  <si>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</si>
  <si>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</si>
  <si>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</si>
  <si>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</si>
  <si>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</si>
  <si>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</si>
  <si>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</si>
  <si>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</si>
  <si>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</si>
  <si>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</si>
  <si>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</si>
  <si>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</si>
  <si>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</si>
  <si>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</si>
  <si>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</si>
  <si>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</si>
  <si>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</si>
  <si>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</si>
  <si>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</si>
  <si>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</si>
  <si>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</si>
  <si>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</si>
  <si>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</si>
  <si>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</si>
  <si>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</si>
  <si>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</si>
  <si>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</si>
  <si>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</si>
  <si>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</si>
  <si>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</si>
  <si>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</si>
  <si>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</si>
  <si>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</si>
  <si>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</si>
  <si>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</si>
  <si>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</si>
  <si>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</si>
  <si>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</si>
  <si>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</si>
  <si>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</si>
  <si>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</si>
  <si>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</si>
  <si>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</si>
  <si>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</si>
  <si>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</si>
  <si>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</si>
  <si>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</si>
  <si>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</si>
  <si>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</si>
  <si>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</si>
  <si>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</si>
  <si>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</si>
  <si>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</si>
  <si>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</si>
  <si>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</si>
  <si>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</si>
  <si>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</si>
  <si>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</si>
  <si>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</si>
  <si>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</si>
  <si>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</si>
  <si>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</si>
  <si>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</si>
  <si>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</si>
  <si>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</si>
  <si>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</si>
  <si>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</si>
  <si>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</si>
  <si>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</si>
  <si>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</si>
  <si>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</si>
  <si>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</si>
  <si>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</si>
  <si>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</si>
  <si>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</si>
  <si>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</si>
  <si>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</si>
  <si>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</si>
  <si>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</si>
  <si>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</si>
  <si>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</si>
  <si>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</si>
  <si>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</si>
  <si>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</si>
  <si>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</si>
  <si>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</si>
  <si>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</si>
  <si>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</si>
  <si>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</si>
  <si>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</si>
  <si>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</si>
  <si>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</si>
  <si>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</si>
  <si>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</si>
  <si>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</si>
  <si>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</si>
  <si>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</si>
  <si>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</si>
  <si>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</si>
  <si>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</si>
  <si>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</si>
  <si>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</si>
  <si>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</si>
  <si>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</si>
  <si>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</si>
  <si>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</si>
  <si>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</si>
  <si>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</si>
  <si>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</si>
  <si>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</si>
  <si>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</si>
  <si>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</si>
  <si>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</si>
  <si>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</si>
  <si>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</si>
  <si>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</si>
  <si>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</si>
  <si>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</si>
  <si>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</si>
  <si>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</si>
  <si>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</si>
  <si>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</si>
  <si>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</si>
  <si>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</si>
  <si>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</si>
  <si>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</si>
  <si>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</si>
  <si>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</si>
  <si>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</si>
  <si>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</si>
  <si>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</si>
  <si>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</si>
  <si>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</si>
  <si>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</si>
  <si>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</si>
  <si>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</si>
  <si>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</si>
  <si>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</si>
  <si>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</si>
  <si>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</si>
  <si>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</si>
  <si>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</si>
  <si>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</si>
  <si>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</si>
  <si>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</si>
  <si>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</si>
  <si>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</si>
  <si>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</si>
  <si>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</si>
  <si>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</si>
  <si>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</si>
  <si>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</si>
  <si>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</si>
  <si>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</si>
  <si>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</si>
  <si>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</si>
  <si>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</si>
  <si>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</si>
  <si>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</si>
  <si>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</si>
  <si>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</si>
  <si>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</si>
  <si>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</si>
  <si>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</si>
  <si>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</si>
  <si>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</si>
  <si>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</si>
  <si>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</si>
  <si>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</si>
  <si>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</si>
  <si>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</si>
  <si>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</si>
  <si>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</si>
  <si>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</si>
  <si>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</si>
  <si>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</si>
  <si>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</si>
  <si>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</si>
  <si>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</si>
  <si>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</si>
  <si>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</si>
  <si>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</si>
  <si>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</si>
  <si>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</si>
  <si>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</si>
  <si>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</si>
  <si>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</si>
  <si>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</si>
  <si>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</si>
  <si>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</si>
  <si>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</si>
  <si>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</si>
  <si>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</si>
  <si>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</si>
  <si>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</si>
  <si>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</si>
  <si>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</si>
  <si>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</si>
  <si>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</si>
  <si>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</si>
  <si>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</si>
  <si>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</si>
  <si>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</si>
  <si>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</si>
  <si>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</si>
  <si>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</si>
  <si>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</si>
  <si>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</si>
  <si>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</si>
  <si>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</si>
  <si>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</si>
  <si>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</si>
  <si>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</si>
  <si>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</si>
  <si>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</si>
  <si>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</si>
  <si>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</si>
  <si>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</si>
  <si>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</si>
  <si>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</si>
  <si>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</si>
  <si>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</si>
  <si>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</si>
  <si>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</si>
  <si>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</si>
  <si>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</si>
  <si>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</si>
  <si>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</si>
  <si>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</si>
  <si>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</si>
  <si>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</si>
  <si>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</si>
  <si>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</si>
  <si>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</si>
  <si>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</si>
  <si>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</si>
  <si>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</si>
  <si>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</si>
  <si>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</si>
  <si>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</si>
  <si>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</si>
  <si>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</si>
  <si>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</si>
  <si>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564861112.S</t>
  </si>
  <si>
    <t>Podklad zo štrkodrviny s rozprestretím a zhutnením, po zhutnení hr. 210 mm</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</si>
  <si>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</si>
  <si>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</si>
  <si>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</si>
  <si>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</si>
  <si>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</si>
  <si>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</si>
  <si>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</si>
  <si>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</si>
  <si>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</si>
  <si>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</si>
  <si>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</si>
  <si>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</si>
  <si>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</si>
  <si>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</si>
  <si>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</si>
  <si>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</si>
  <si>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</si>
  <si>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</si>
  <si>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</si>
  <si>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</si>
  <si>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</si>
  <si>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</si>
  <si>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</si>
  <si>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</si>
  <si>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</si>
  <si>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</si>
  <si>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</si>
  <si>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</si>
  <si>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</si>
  <si>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919535557.S</t>
  </si>
  <si>
    <t>Obetónovanie rúrového priepustu betónom jednoduchým tr. C 16/20</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</si>
  <si>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</si>
  <si>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</si>
  <si>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</si>
  <si>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</si>
  <si>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</si>
  <si>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</si>
  <si>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</si>
  <si>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</si>
  <si>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</si>
  <si>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</si>
  <si>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</si>
  <si>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</si>
  <si>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</si>
  <si>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</si>
  <si>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</si>
  <si>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</si>
  <si>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</si>
  <si>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</si>
  <si>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</si>
  <si>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</si>
  <si>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</si>
  <si>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</si>
  <si>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</si>
  <si>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</si>
  <si>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</si>
  <si>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</si>
  <si>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</si>
  <si>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</si>
  <si>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</si>
  <si>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</si>
  <si>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</si>
  <si>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</si>
  <si>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</si>
  <si>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</si>
  <si>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</si>
  <si>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</si>
  <si>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</si>
  <si>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</si>
  <si>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</si>
  <si>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</si>
  <si>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</si>
  <si>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</si>
  <si>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</si>
  <si>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</si>
  <si>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</si>
  <si>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</si>
  <si>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</si>
  <si>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</si>
  <si>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</si>
  <si>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</si>
  <si>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</si>
  <si>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</si>
  <si>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</si>
  <si>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</si>
  <si>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</si>
  <si>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</si>
  <si>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</si>
  <si>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</si>
  <si>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</si>
  <si>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</si>
  <si>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</si>
  <si>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</si>
  <si>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</si>
  <si>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</si>
  <si>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</si>
  <si>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</si>
  <si>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</si>
  <si>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</si>
  <si>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</si>
  <si>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</si>
  <si>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</si>
  <si>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</si>
  <si>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</si>
  <si>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</si>
  <si>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</si>
  <si>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</si>
  <si>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</si>
  <si>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</si>
  <si>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</si>
  <si>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</si>
  <si>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</si>
  <si>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</si>
  <si>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</si>
  <si>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</si>
  <si>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</si>
  <si>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</si>
  <si>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</si>
  <si>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</si>
  <si>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</si>
  <si>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</si>
  <si>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</si>
  <si>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</si>
  <si>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</si>
  <si>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</si>
  <si>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</si>
  <si>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</si>
  <si>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</si>
  <si>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</si>
  <si>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</si>
  <si>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</si>
  <si>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</si>
  <si>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</si>
  <si>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</si>
  <si>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</si>
  <si>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</si>
  <si>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</si>
  <si>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</si>
  <si>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</si>
  <si>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</si>
  <si>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</si>
  <si>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</si>
  <si>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</si>
  <si>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</si>
  <si>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</si>
  <si>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</si>
  <si>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</si>
  <si>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</si>
  <si>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</si>
  <si>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</si>
  <si>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</si>
  <si>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</si>
  <si>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</si>
  <si>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</si>
  <si>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</si>
  <si>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</si>
  <si>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18410211.SP</t>
  </si>
  <si>
    <t xml:space="preserve">Výsadba drevín </t>
  </si>
  <si>
    <t xml:space="preserve">Poznámka k položke:_x000D_
- vrátane dodávky drevín, vyhĺbenia jamky a všetkých prác spojených s výsadbou drevín, presnejšie znenie viď TS. </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</si>
  <si>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</si>
  <si>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</si>
  <si>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</si>
  <si>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</si>
  <si>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</si>
  <si>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</si>
  <si>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</si>
  <si>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</si>
  <si>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</si>
  <si>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</si>
  <si>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</si>
  <si>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</si>
  <si>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</si>
  <si>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</si>
  <si>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</si>
  <si>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</si>
  <si>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</si>
  <si>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</si>
  <si>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</si>
  <si>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</si>
  <si>
    <t>752 29.19.1</t>
  </si>
  <si>
    <t>Náter betónu konštrukcií mosta ochranný</t>
  </si>
  <si>
    <t>777610235.S</t>
  </si>
  <si>
    <t>Epoxidový uzatvárací náter, 1x náter</t>
  </si>
  <si>
    <t>162501253.S</t>
  </si>
  <si>
    <t>Vodorovné premiestnenie výkopku po spevnenej ceste z horniny tr.5-7, nad 1000 do 10000 m3, príplatok k cene za každých ďalšich a začatých 1000 m</t>
  </si>
  <si>
    <t>979093512.SP</t>
  </si>
  <si>
    <t>Drvenie betónu alebo kameniva na dočasnej recyklačnej základni</t>
  </si>
  <si>
    <t>979093512.SP1</t>
  </si>
  <si>
    <t>Triedenie betónu alebo kameniva na dočasnej recyklačnej základni</t>
  </si>
  <si>
    <t>167102153.S</t>
  </si>
  <si>
    <t>Nakladanie neuľahnutého výkopku z hornín tr.5-7 nad 10000 m3</t>
  </si>
  <si>
    <t>171101131.S</t>
  </si>
  <si>
    <t>Uloženie sypaniny do násypu  nesúdržných a súdržných hornín striedavo ukladaných</t>
  </si>
  <si>
    <t>Poznámka k položke:
 - odčítane 600 m = koľajové polia odovzdané správcovi</t>
  </si>
  <si>
    <t xml:space="preserve">Poznámka k položke:
 - demontáž výhybiek </t>
  </si>
  <si>
    <t>Poplatok za skládku - štrk zo železničného zvršku (17 05), ostatné</t>
  </si>
  <si>
    <t>Poplatok za skládku - betón, tehly, dlaždice, obkladačky a keramika  (17 01), ostatné</t>
  </si>
  <si>
    <t>979094211.S</t>
  </si>
  <si>
    <t>Nakladanie alebo prekladanie sutiny</t>
  </si>
  <si>
    <t>167101152.S</t>
  </si>
  <si>
    <t>Nakladanie neuľahnutého výkopku z hornín tr.5-7 nad 100 do 1000 m3</t>
  </si>
  <si>
    <t>162501233.S</t>
  </si>
  <si>
    <t>Vodorovné premiestnenie výkopku po spevnenej ceste z horniny tr.5-7, nad 100 do 1000 m3, príplatok k cene za každých ďalšich a začatých 1000 m</t>
  </si>
  <si>
    <t>131401202.S</t>
  </si>
  <si>
    <t>Výkop zapaženej jamy v hornine 5, nad 100 do 1000 m3</t>
  </si>
  <si>
    <t>22006152128.2.2</t>
  </si>
  <si>
    <t>152112530.S</t>
  </si>
  <si>
    <t>Striekaný betón C 25/30 - kalota, lavica, výklenky hr. do 0,25 m</t>
  </si>
  <si>
    <t>152219030.S</t>
  </si>
  <si>
    <t>Zvárané siete hmotnosti do 9, 0kg / m2</t>
  </si>
  <si>
    <t>Poznámka k položke:_x000D_
- 2 vrstvy o10mm 150x150mm</t>
  </si>
  <si>
    <t>152341830.R</t>
  </si>
  <si>
    <t>Kotvy tyčové, vrátane vykonania vrtu, vrátane zainjekt., napnutia kotvy a trvalej úpravy pri dĺžky nad 5 m a priem. 28-32 mm</t>
  </si>
  <si>
    <t>Poznámka k položke:_x000D_
- klince 32mm, dl. 8m, raster 1,5x1,5m</t>
  </si>
  <si>
    <t>Železobetónová prefabrikovaná samonosná krabicová bunka  3,62x4,9</t>
  </si>
  <si>
    <t>Železobetónová prefabrikovaná samonosná krabicová bunka  4,72x4,9</t>
  </si>
  <si>
    <t>Železobetónová prefabrikovaná samonosná krabicová bunka  2,62x6,1</t>
  </si>
  <si>
    <t>632921115.S</t>
  </si>
  <si>
    <t>Kladenie betónovej dlaždice voľne na plochú strechu, rozmeru nad 300 x 300 mm</t>
  </si>
  <si>
    <t>Platňa betónová, rozmer 600x300x50 mm, prírodná</t>
  </si>
  <si>
    <t>55241000270.SP</t>
  </si>
  <si>
    <t>Poklop oceľový ľahký 800x600 mm vrátane rámu</t>
  </si>
  <si>
    <t>713510200.S</t>
  </si>
  <si>
    <t>Tesnenie širokých škár v požiarnych deliacich konštrukciách protipožiarnym povlakom El120 a TI hr. 120 mm</t>
  </si>
  <si>
    <t>764352425.S</t>
  </si>
  <si>
    <t>Žľaby z pozinkovaného farbeného PZf plechu, pododkvapové polkruhové r.š. 280 mm</t>
  </si>
  <si>
    <t>76432722.SP</t>
  </si>
  <si>
    <t>Oplechovanie z pozinkovaného farbeného PZf plechu, odkvapov na strechách s tvrdou krytinou r.š. 215 mm</t>
  </si>
  <si>
    <t>76443045.SP</t>
  </si>
  <si>
    <t>Oplechovanie muriva a atík z pozinkovaného farbeného PZf plechu, vrátane rohov r.š. 630 mm</t>
  </si>
  <si>
    <t>767646520.S</t>
  </si>
  <si>
    <t>Montáž dverí hliníkových, vchodových exteriíérových, 1 m obvodu dverí</t>
  </si>
  <si>
    <t>55341009709.SP</t>
  </si>
  <si>
    <t>Dvere vchodové hliníkové jednokrídlové</t>
  </si>
  <si>
    <t>55341009702.SP</t>
  </si>
  <si>
    <t>Dvere vchodové hliníkové dvojkrídlové</t>
  </si>
  <si>
    <t>63126000102.SP</t>
  </si>
  <si>
    <t>Zábradlie oceľové, pozinkované</t>
  </si>
  <si>
    <t>27936182.SP</t>
  </si>
  <si>
    <t>Výstuž základových konštrukcií z ocele B500 (10505)</t>
  </si>
  <si>
    <t>27936202.SP</t>
  </si>
  <si>
    <t>Výstuž základových konštrukcií zo zvár. sietí KARI</t>
  </si>
  <si>
    <t>776521230.S</t>
  </si>
  <si>
    <t>Lepenie povlakových podláh PVC, kaučukových elektrostaticky vodivých na Cu pásku zo štvorcov, dielcov</t>
  </si>
  <si>
    <t>284110002400.S</t>
  </si>
  <si>
    <t>Podlaha PVC homogénna elektrostaticky vodivá (antistatická), hrúbka do 2,5 mm</t>
  </si>
  <si>
    <t>78389471.SP</t>
  </si>
  <si>
    <t xml:space="preserve">Povrchová úprava podlahy hydroizolačným náterom </t>
  </si>
  <si>
    <t>925941211.S</t>
  </si>
  <si>
    <t>Koľajové zarážadlo na slepých koľajach typ I- z koľajnice tvaru S 49</t>
  </si>
  <si>
    <t>925954111.P</t>
  </si>
  <si>
    <t>Narážadlo z priečnych drevných podvalov, vrátane návesti „Posun zakázaný“</t>
  </si>
  <si>
    <t>Poznámka k položke:
 - vrátane návesti „Posun zakázaný“</t>
  </si>
  <si>
    <t xml:space="preserve">kus </t>
  </si>
  <si>
    <t xml:space="preserve">Držiak prierazky </t>
  </si>
  <si>
    <t>220820291.1-D</t>
  </si>
  <si>
    <t>Demontáž snímača polohy jazykov</t>
  </si>
  <si>
    <t xml:space="preserve">Montáž skrine PS 6kV </t>
  </si>
  <si>
    <t xml:space="preserve">Skriňa PS 6kV podľa PD </t>
  </si>
  <si>
    <t>Vonkajší VN rozvádzač kompaktný vzduchom izolovaný rozvádzač 2-polový (pole prívodu s odpínačom a uzemňovačom a pole vývodu s odpínačom a uzemňovačom, vrátane obmedzovačou prepätia na každý vývod a prívod), osadený v plechovom kiosku.</t>
  </si>
  <si>
    <t>Rozvádzač nn transformovne - RST</t>
  </si>
  <si>
    <t>345820010500.S</t>
  </si>
  <si>
    <t>Spojka VN s polymérovou izoláciou POLJ 24/1x 120-240-W</t>
  </si>
  <si>
    <t>210101388.SP</t>
  </si>
  <si>
    <t>VN káblové oko pre ukončenie izolovaného kábla</t>
  </si>
  <si>
    <t>210075273.SP-D</t>
  </si>
  <si>
    <t>Demontáž - Lano Alfe 66-AL1/11-ST1A  ťahané strojne</t>
  </si>
  <si>
    <t>210115014.S_P-D</t>
  </si>
  <si>
    <t>Demontáž - Odpínače pozdĺžný osadený na stožiari</t>
  </si>
  <si>
    <t>210075271.SP-D</t>
  </si>
  <si>
    <t>Demontáž - Lano Alfe 66-AL1/11-STA ťahané strojne</t>
  </si>
  <si>
    <t>Zhotovenie izolácie striekanej - dodávka+montáž</t>
  </si>
  <si>
    <t>711410300.P</t>
  </si>
  <si>
    <t>742 11.3.43</t>
  </si>
  <si>
    <t>631313512R</t>
  </si>
  <si>
    <t>Podkladový  betón prostý (m3) tr. C 12/15 hr.nad 80 do 120 mm</t>
  </si>
  <si>
    <t>631315513R</t>
  </si>
  <si>
    <t>Podkladový  betón prostý  tr. C 12/15 hr.nad 120 do 240 mm</t>
  </si>
  <si>
    <t>311362021.S</t>
  </si>
  <si>
    <t>Výstuž nadzákladových múrov, stien a priečok zo zváraných sietí KARI</t>
  </si>
  <si>
    <t>317321511.S</t>
  </si>
  <si>
    <t>Betón prekladov železový (bez výstuže) tr. C 30/37</t>
  </si>
  <si>
    <t>583820001400.S</t>
  </si>
  <si>
    <t>Kamenivo do drôtokamenných košov v zmysle TKP31 (11/2014)</t>
  </si>
  <si>
    <t>376121112R</t>
  </si>
  <si>
    <t>152311430.S</t>
  </si>
  <si>
    <t>Kotvy hydraulicky rozpínateľné, medzné zaťaženie do 200 kN, dĺžky do 4m</t>
  </si>
  <si>
    <t>152311430R</t>
  </si>
  <si>
    <t>Kotvy tyčové  injektované, svorníky SN, medzné zaťaženie do 200 kN, dĺžky do 4m</t>
  </si>
  <si>
    <t>152341430.S</t>
  </si>
  <si>
    <t>Kotvy samozavrtávacie injektované, medzné zaťaženie do 200 kN, dĺžky do 4m</t>
  </si>
  <si>
    <t>152341630.S</t>
  </si>
  <si>
    <t>Kotvy samozavrtávacie injektované, medzné zaťaženie do 200 kN, dĺžky do 6m</t>
  </si>
  <si>
    <t>592240013680.S</t>
  </si>
  <si>
    <t>Skruž betónová TBS pre kanalizačnú šachtu DN 1000, výška 500 mm, hr. steny 120 mm</t>
  </si>
  <si>
    <t>877324028.S</t>
  </si>
  <si>
    <t>Montáž kanalizačnej PP odbočky DN 150</t>
  </si>
  <si>
    <t>286540118200.S</t>
  </si>
  <si>
    <t>Odbočka 45° PP, DN 160/160 hladká pre gravitačnú kanalizáciu</t>
  </si>
  <si>
    <t>28654007140R1</t>
  </si>
  <si>
    <t>894422053.S</t>
  </si>
  <si>
    <t>Osadenie betónových prefabrikovaných dielcov rovných skruží pre šachty DN 1000</t>
  </si>
  <si>
    <t>567142113.S</t>
  </si>
  <si>
    <t>Podklad z kameniva stmeleného cementom s rozprestretím a zhutnením, CBGM C 8/10 (C 6/8), po zhutnení hr. 230 mm</t>
  </si>
  <si>
    <t>919511113.S</t>
  </si>
  <si>
    <t>Zhotovenie priepustu z rúr železobetónových DN 300</t>
  </si>
  <si>
    <t>592220000510.S</t>
  </si>
  <si>
    <t>Rúra železobetónová hrdlová pre splaškové odpadové vody DN 300, dĺžky 2500 mm</t>
  </si>
  <si>
    <t>592220000510.P</t>
  </si>
  <si>
    <t>Podkladný prah</t>
  </si>
  <si>
    <t>919535556.S</t>
  </si>
  <si>
    <t>Obetónovanie rúrového priepustu betónom jednoduchým tr. C 12/15</t>
  </si>
  <si>
    <t>567114311.P</t>
  </si>
  <si>
    <t>59217000131.SP</t>
  </si>
  <si>
    <t>210810014.S</t>
  </si>
  <si>
    <t>Kábel medený silový uložený voľne 1-CYKY 0,6/1 kV 3x70+50</t>
  </si>
  <si>
    <t>Kábel medený 1-CYKY-J 3x70+50 mm2</t>
  </si>
  <si>
    <t>341110005300.S</t>
  </si>
  <si>
    <t>Zásuvka trojnásobná, radenie 3x(2P+PE), IP44, s prepäťovou ochranou typ 3</t>
  </si>
  <si>
    <t>345510005900.SP</t>
  </si>
  <si>
    <t>Dieselagregát kapotovaný s automat. štartom GSW 65P, PRP 48 kW/ 60 kVA (vrátane komína, odfuku a R-NZE)</t>
  </si>
  <si>
    <t>748 02.04.14</t>
  </si>
  <si>
    <t>357140008230.SP1</t>
  </si>
  <si>
    <t>Rozvodnicová skriňa plastová zapustená RE-GAR, elektromerová,  komplet vrátane elektrovýzbroje</t>
  </si>
  <si>
    <t>Brána k zábradliu osadzovaná na stĺpiky oceľové - dodávka+montáž</t>
  </si>
  <si>
    <t>767920210.P</t>
  </si>
  <si>
    <t>Oceľová výstuž – lícne prvky so zváraných sietí obaľovaného čela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</si>
</sst>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1"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
      <sz val="9"/>
      <color theme="1"/>
      <name val="Arial CE"/>
      <family val="2"/>
      <charset val="238"/>
    </font>
    <font>
      <sz val="8"/>
      <name val="Arial CE"/>
      <family val="2"/>
      <charset val="238"/>
    </font>
  </fonts>
  <fills count="9">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18">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12" fillId="0" borderId="0" xfId="0" applyFont="1" applyAlignment="1">
      <alignment horizontal="right" vertical="center" wrapText="1"/>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12" fillId="6" borderId="0" xfId="0" applyFont="1" applyFill="1" applyAlignment="1">
      <alignment horizontal="left" vertical="center" wrapText="1"/>
    </xf>
    <xf numFmtId="0" fontId="13" fillId="6" borderId="0" xfId="0" applyFont="1" applyFill="1" applyAlignment="1">
      <alignment vertical="center"/>
    </xf>
    <xf numFmtId="164" fontId="9" fillId="7" borderId="6" xfId="0" applyNumberFormat="1" applyFont="1" applyFill="1" applyBorder="1" applyAlignment="1">
      <alignment vertical="center"/>
    </xf>
    <xf numFmtId="0" fontId="25" fillId="8" borderId="6" xfId="0" applyFont="1" applyFill="1" applyBorder="1" applyAlignment="1">
      <alignment horizontal="center" vertical="center"/>
    </xf>
    <xf numFmtId="49" fontId="25" fillId="8" borderId="6" xfId="0" applyNumberFormat="1" applyFont="1" applyFill="1" applyBorder="1" applyAlignment="1">
      <alignment horizontal="left" vertical="center" wrapText="1"/>
    </xf>
    <xf numFmtId="0" fontId="25" fillId="8" borderId="6" xfId="0" applyFont="1" applyFill="1" applyBorder="1" applyAlignment="1">
      <alignment horizontal="left" vertical="center" wrapText="1"/>
    </xf>
    <xf numFmtId="0" fontId="25" fillId="8" borderId="6" xfId="0" applyFont="1" applyFill="1" applyBorder="1" applyAlignment="1">
      <alignment horizontal="center" vertical="center" wrapText="1"/>
    </xf>
    <xf numFmtId="164" fontId="25" fillId="8" borderId="6" xfId="0" applyNumberFormat="1" applyFont="1" applyFill="1" applyBorder="1" applyAlignment="1">
      <alignment vertical="center"/>
    </xf>
    <xf numFmtId="0" fontId="9" fillId="8" borderId="6" xfId="0" applyFont="1" applyFill="1" applyBorder="1" applyAlignment="1">
      <alignment horizontal="center" vertical="center"/>
    </xf>
    <xf numFmtId="49" fontId="9" fillId="8" borderId="6" xfId="0" applyNumberFormat="1" applyFont="1" applyFill="1" applyBorder="1" applyAlignment="1">
      <alignment horizontal="left" vertical="center" wrapText="1"/>
    </xf>
    <xf numFmtId="0" fontId="9" fillId="8" borderId="6" xfId="0" applyFont="1" applyFill="1" applyBorder="1" applyAlignment="1">
      <alignment horizontal="left" vertical="center" wrapText="1"/>
    </xf>
    <xf numFmtId="0" fontId="9" fillId="8" borderId="6" xfId="0" applyFont="1" applyFill="1" applyBorder="1" applyAlignment="1">
      <alignment horizontal="center" vertical="center" wrapText="1"/>
    </xf>
    <xf numFmtId="164" fontId="9" fillId="8" borderId="6" xfId="0" applyNumberFormat="1" applyFont="1" applyFill="1" applyBorder="1" applyAlignment="1">
      <alignment vertical="center"/>
    </xf>
    <xf numFmtId="164" fontId="25" fillId="7" borderId="6" xfId="0" applyNumberFormat="1" applyFont="1" applyFill="1" applyBorder="1" applyAlignment="1">
      <alignment vertical="center"/>
    </xf>
    <xf numFmtId="0" fontId="9" fillId="7" borderId="6" xfId="0" applyFont="1" applyFill="1" applyBorder="1" applyAlignment="1">
      <alignment horizontal="left" vertical="center" wrapText="1"/>
    </xf>
    <xf numFmtId="164" fontId="0" fillId="0" borderId="0" xfId="0" applyNumberFormat="1" applyAlignment="1">
      <alignment vertical="center"/>
    </xf>
    <xf numFmtId="0" fontId="15" fillId="7" borderId="0" xfId="0" applyFont="1" applyFill="1" applyAlignment="1">
      <alignment vertical="center" wrapText="1"/>
    </xf>
    <xf numFmtId="0" fontId="15" fillId="8" borderId="0" xfId="0" applyFont="1" applyFill="1" applyAlignment="1">
      <alignment vertical="center" wrapText="1"/>
    </xf>
    <xf numFmtId="0" fontId="14" fillId="8" borderId="0" xfId="0" applyFont="1" applyFill="1" applyAlignment="1">
      <alignment horizontal="left" vertical="center"/>
    </xf>
    <xf numFmtId="0" fontId="0" fillId="8" borderId="0" xfId="0" applyFill="1" applyAlignment="1">
      <alignment vertical="center"/>
    </xf>
    <xf numFmtId="0" fontId="29" fillId="8" borderId="6" xfId="0" applyFont="1" applyFill="1" applyBorder="1" applyAlignment="1">
      <alignment horizontal="center" vertical="center"/>
    </xf>
    <xf numFmtId="0" fontId="29" fillId="8" borderId="0" xfId="0" applyFont="1" applyFill="1"/>
    <xf numFmtId="0" fontId="25" fillId="7" borderId="6" xfId="0" applyFont="1" applyFill="1" applyBorder="1" applyAlignment="1">
      <alignment horizontal="left" vertical="center" wrapText="1"/>
    </xf>
    <xf numFmtId="49" fontId="9" fillId="8" borderId="6" xfId="0" applyNumberFormat="1" applyFont="1" applyFill="1" applyBorder="1" applyAlignment="1">
      <alignment horizontal="left" vertical="center"/>
    </xf>
    <xf numFmtId="49" fontId="9" fillId="7" borderId="6" xfId="0" applyNumberFormat="1" applyFont="1" applyFill="1" applyBorder="1" applyAlignment="1">
      <alignment horizontal="left" vertical="center" wrapText="1"/>
    </xf>
    <xf numFmtId="49" fontId="25" fillId="7" borderId="6" xfId="0" applyNumberFormat="1" applyFont="1" applyFill="1" applyBorder="1" applyAlignment="1">
      <alignment horizontal="left" vertical="center" wrapText="1"/>
    </xf>
    <xf numFmtId="0" fontId="30" fillId="0" borderId="10" xfId="0" applyFont="1" applyBorder="1" applyAlignment="1">
      <alignment vertical="center"/>
    </xf>
    <xf numFmtId="0" fontId="30" fillId="0" borderId="11" xfId="0" applyFont="1" applyBorder="1" applyAlignment="1">
      <alignment vertical="center"/>
    </xf>
    <xf numFmtId="0" fontId="30" fillId="0" borderId="0" xfId="0" applyFont="1" applyAlignment="1">
      <alignment vertical="center"/>
    </xf>
    <xf numFmtId="0" fontId="25" fillId="5" borderId="6" xfId="0" applyFont="1" applyFill="1" applyBorder="1" applyAlignment="1">
      <alignment horizontal="center" vertical="center"/>
    </xf>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árok1">
    <tabColor theme="0"/>
    <pageSetUpPr fitToPage="1"/>
  </sheetPr>
  <dimension ref="A1:AA366"/>
  <sheetViews>
    <sheetView showGridLines="0" tabSelected="1" view="pageBreakPreview" zoomScaleNormal="100" zoomScaleSheetLayoutView="100" workbookViewId="0">
      <selection activeCell="Q19" sqref="Q19"/>
    </sheetView>
  </sheetViews>
  <sheetFormatPr defaultColWidth="9.28515625" defaultRowHeight="10.199999999999999" x14ac:dyDescent="0.2"/>
  <cols>
    <col min="1" max="1" width="8.28515625" customWidth="1"/>
    <col min="2" max="2" width="1.7109375" customWidth="1"/>
    <col min="3" max="3" width="4.140625" customWidth="1"/>
    <col min="4" max="4" width="21.7109375" customWidth="1"/>
    <col min="5" max="5" width="2.7109375" customWidth="1"/>
    <col min="6" max="6" width="82.28515625" customWidth="1"/>
    <col min="7" max="7" width="30.85546875" customWidth="1"/>
    <col min="8" max="8" width="1.7109375" customWidth="1"/>
  </cols>
  <sheetData>
    <row r="1" spans="1:11" s="1" customFormat="1" ht="6.9" customHeight="1" x14ac:dyDescent="0.2">
      <c r="A1" s="52"/>
      <c r="B1" s="11"/>
      <c r="C1" s="12"/>
      <c r="D1" s="12"/>
      <c r="E1" s="12"/>
      <c r="F1" s="12"/>
      <c r="G1" s="12"/>
      <c r="H1" s="13"/>
    </row>
    <row r="2" spans="1:11" s="1" customFormat="1" ht="24.9" customHeight="1" x14ac:dyDescent="0.2">
      <c r="B2" s="14"/>
      <c r="C2" s="15" t="s">
        <v>0</v>
      </c>
      <c r="H2" s="16"/>
    </row>
    <row r="3" spans="1:11" s="53" customFormat="1" ht="39" customHeight="1" x14ac:dyDescent="0.2">
      <c r="B3" s="54"/>
      <c r="C3" s="55" t="s">
        <v>1</v>
      </c>
      <c r="F3" s="112" t="s">
        <v>2</v>
      </c>
      <c r="G3" s="112"/>
      <c r="H3" s="56"/>
      <c r="K3" s="57" t="s">
        <v>3</v>
      </c>
    </row>
    <row r="4" spans="1:11" s="53" customFormat="1" ht="40.5" customHeight="1" x14ac:dyDescent="0.2">
      <c r="B4" s="54"/>
      <c r="C4" s="55" t="s">
        <v>4</v>
      </c>
      <c r="F4" s="58" t="s">
        <v>5</v>
      </c>
      <c r="G4" s="51"/>
      <c r="H4" s="56"/>
      <c r="K4" s="57"/>
    </row>
    <row r="5" spans="1:11" s="1" customFormat="1" ht="29.25" customHeight="1" x14ac:dyDescent="0.2">
      <c r="B5" s="14"/>
      <c r="C5" s="109" t="s">
        <v>6</v>
      </c>
      <c r="D5" s="110"/>
      <c r="E5" s="111" t="s">
        <v>7</v>
      </c>
      <c r="F5" s="110"/>
      <c r="G5" s="4" t="s">
        <v>8</v>
      </c>
      <c r="H5" s="16"/>
    </row>
    <row r="6" spans="1:11" s="1" customFormat="1" ht="10.95" customHeight="1" x14ac:dyDescent="0.2">
      <c r="B6" s="14"/>
      <c r="H6" s="16"/>
    </row>
    <row r="7" spans="1:11" s="66" customFormat="1" ht="30" customHeight="1" x14ac:dyDescent="0.2">
      <c r="A7" s="59"/>
      <c r="B7" s="60"/>
      <c r="C7" s="61"/>
      <c r="D7" s="79" t="s">
        <v>9</v>
      </c>
      <c r="E7" s="80"/>
      <c r="F7" s="79" t="s">
        <v>10</v>
      </c>
      <c r="G7" s="64">
        <f>'PS 05-21-01'!J120</f>
        <v>0</v>
      </c>
      <c r="H7" s="65"/>
      <c r="K7" s="67"/>
    </row>
    <row r="8" spans="1:11" s="66" customFormat="1" ht="30" customHeight="1" x14ac:dyDescent="0.2">
      <c r="A8" s="59"/>
      <c r="B8" s="60"/>
      <c r="C8" s="61"/>
      <c r="D8" s="79" t="s">
        <v>11</v>
      </c>
      <c r="E8" s="80"/>
      <c r="F8" s="79" t="s">
        <v>12</v>
      </c>
      <c r="G8" s="64">
        <f>'PS 05-21-02'!J62</f>
        <v>0</v>
      </c>
      <c r="H8" s="65"/>
    </row>
    <row r="9" spans="1:11" s="66" customFormat="1" ht="30" customHeight="1" x14ac:dyDescent="0.2">
      <c r="A9" s="59"/>
      <c r="B9" s="60"/>
      <c r="C9" s="61"/>
      <c r="D9" s="79" t="s">
        <v>13</v>
      </c>
      <c r="E9" s="80"/>
      <c r="F9" s="79" t="s">
        <v>14</v>
      </c>
      <c r="G9" s="64">
        <f>'PS 05-21-03'!J74</f>
        <v>0</v>
      </c>
      <c r="H9" s="65"/>
      <c r="K9" s="66" t="s">
        <v>15</v>
      </c>
    </row>
    <row r="10" spans="1:11" s="66" customFormat="1" ht="30" customHeight="1" x14ac:dyDescent="0.2">
      <c r="A10" s="59"/>
      <c r="B10" s="60"/>
      <c r="C10" s="61"/>
      <c r="D10" s="79" t="s">
        <v>16</v>
      </c>
      <c r="E10" s="80"/>
      <c r="F10" s="79" t="s">
        <v>17</v>
      </c>
      <c r="G10" s="70">
        <f>'PS 05-21-05'!J85</f>
        <v>0</v>
      </c>
      <c r="H10" s="65"/>
    </row>
    <row r="11" spans="1:11" s="66" customFormat="1" ht="30" customHeight="1" x14ac:dyDescent="0.2">
      <c r="A11" s="59"/>
      <c r="B11" s="60"/>
      <c r="C11" s="61"/>
      <c r="D11" s="79" t="s">
        <v>18</v>
      </c>
      <c r="E11" s="80"/>
      <c r="F11" s="79" t="s">
        <v>19</v>
      </c>
      <c r="G11" s="70">
        <f>'PS 05-21-06'!J41</f>
        <v>0</v>
      </c>
      <c r="H11" s="65"/>
    </row>
    <row r="12" spans="1:11" s="66" customFormat="1" ht="30" customHeight="1" x14ac:dyDescent="0.2">
      <c r="A12" s="59"/>
      <c r="B12" s="60"/>
      <c r="C12" s="61"/>
      <c r="D12" s="79" t="s">
        <v>20</v>
      </c>
      <c r="E12" s="80"/>
      <c r="F12" s="79" t="s">
        <v>21</v>
      </c>
      <c r="G12" s="70">
        <f>'PS 05-21-06.1'!J92</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79" t="s">
        <v>24</v>
      </c>
      <c r="E14" s="80"/>
      <c r="F14" s="79" t="s">
        <v>25</v>
      </c>
      <c r="G14" s="64">
        <f>'PS 05-21-10'!J40</f>
        <v>0</v>
      </c>
      <c r="H14" s="65"/>
    </row>
    <row r="15" spans="1:11" s="66" customFormat="1" ht="30" customHeight="1" x14ac:dyDescent="0.2">
      <c r="A15" s="59"/>
      <c r="B15" s="60"/>
      <c r="C15" s="61"/>
      <c r="D15" s="79" t="s">
        <v>26</v>
      </c>
      <c r="E15" s="80"/>
      <c r="F15" s="79"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79" t="s">
        <v>30</v>
      </c>
      <c r="E17" s="80"/>
      <c r="F17" s="79" t="s">
        <v>31</v>
      </c>
      <c r="G17" s="64">
        <f>'PS 05-21-13'!J23</f>
        <v>0</v>
      </c>
      <c r="H17" s="65"/>
    </row>
    <row r="18" spans="1:8" s="66" customFormat="1" ht="30" customHeight="1" x14ac:dyDescent="0.2">
      <c r="A18" s="59"/>
      <c r="B18" s="60"/>
      <c r="C18" s="61"/>
      <c r="D18" s="79" t="s">
        <v>32</v>
      </c>
      <c r="E18" s="80"/>
      <c r="F18" s="79" t="s">
        <v>33</v>
      </c>
      <c r="G18" s="64">
        <f>'PS 05-22-01'!J54</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79" t="s">
        <v>52</v>
      </c>
      <c r="E28" s="80"/>
      <c r="F28" s="79"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79" t="s">
        <v>100</v>
      </c>
      <c r="E52" s="80"/>
      <c r="F52" s="79" t="s">
        <v>101</v>
      </c>
      <c r="G52" s="70">
        <f>'PS 05-23-01.1'!J39</f>
        <v>0</v>
      </c>
      <c r="H52" s="65"/>
    </row>
    <row r="53" spans="1:8" s="66" customFormat="1" ht="30" customHeight="1" x14ac:dyDescent="0.2">
      <c r="A53" s="59"/>
      <c r="B53" s="60"/>
      <c r="C53" s="61"/>
      <c r="D53" s="68" t="s">
        <v>102</v>
      </c>
      <c r="E53" s="69"/>
      <c r="F53" s="6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79" t="s">
        <v>108</v>
      </c>
      <c r="E56" s="80"/>
      <c r="F56" s="79" t="s">
        <v>109</v>
      </c>
      <c r="G56" s="64">
        <f>'PS 05-24-01'!J135</f>
        <v>0</v>
      </c>
      <c r="H56" s="65"/>
    </row>
    <row r="57" spans="1:8" s="66" customFormat="1" ht="30" customHeight="1" x14ac:dyDescent="0.2">
      <c r="A57" s="59"/>
      <c r="B57" s="60"/>
      <c r="C57" s="61"/>
      <c r="D57" s="79" t="s">
        <v>110</v>
      </c>
      <c r="E57" s="80"/>
      <c r="F57" s="79" t="s">
        <v>111</v>
      </c>
      <c r="G57" s="70">
        <f>'PS 05-24-01.1'!J50</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68" t="s">
        <v>118</v>
      </c>
      <c r="E61" s="69"/>
      <c r="F61" s="6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79" t="s">
        <v>124</v>
      </c>
      <c r="E64" s="80"/>
      <c r="F64" s="79" t="s">
        <v>125</v>
      </c>
      <c r="G64" s="70">
        <f>'PS 05-24-08'!J49</f>
        <v>0</v>
      </c>
      <c r="H64" s="65"/>
    </row>
    <row r="65" spans="1:8" s="66" customFormat="1" ht="30" customHeight="1" x14ac:dyDescent="0.2">
      <c r="A65" s="59"/>
      <c r="B65" s="60"/>
      <c r="C65" s="61"/>
      <c r="D65" s="68" t="s">
        <v>126</v>
      </c>
      <c r="E65" s="63"/>
      <c r="F65" s="62" t="s">
        <v>127</v>
      </c>
      <c r="G65" s="64">
        <f>'PS 05-24-09'!J226</f>
        <v>0</v>
      </c>
      <c r="H65" s="65"/>
    </row>
    <row r="66" spans="1:8" s="66" customFormat="1" ht="30" customHeight="1" x14ac:dyDescent="0.2">
      <c r="A66" s="59"/>
      <c r="B66" s="60"/>
      <c r="C66" s="61"/>
      <c r="D66" s="79" t="s">
        <v>128</v>
      </c>
      <c r="E66" s="80"/>
      <c r="F66" s="79" t="s">
        <v>129</v>
      </c>
      <c r="G66" s="64">
        <f>'PS 05-24-10'!J131</f>
        <v>0</v>
      </c>
      <c r="H66" s="65"/>
    </row>
    <row r="67" spans="1:8" s="66" customFormat="1" ht="30" customHeight="1" x14ac:dyDescent="0.2">
      <c r="A67" s="59"/>
      <c r="B67" s="60"/>
      <c r="C67" s="61"/>
      <c r="D67" s="79" t="s">
        <v>130</v>
      </c>
      <c r="E67" s="80"/>
      <c r="F67" s="79" t="s">
        <v>131</v>
      </c>
      <c r="G67" s="70">
        <f>'PS 05-24-11'!J51</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79" t="s">
        <v>168</v>
      </c>
      <c r="E86" s="80"/>
      <c r="F86" s="79" t="s">
        <v>169</v>
      </c>
      <c r="G86" s="64">
        <f>'SO 05-32-01'!J84</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79" t="s">
        <v>186</v>
      </c>
      <c r="E95" s="80"/>
      <c r="F95" s="79"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79" t="s">
        <v>192</v>
      </c>
      <c r="E98" s="80"/>
      <c r="F98" s="79" t="s">
        <v>193</v>
      </c>
      <c r="G98" s="64">
        <f>'SO 05-32-05.1'!J90</f>
        <v>0</v>
      </c>
      <c r="H98" s="65"/>
    </row>
    <row r="99" spans="1:8" s="66" customFormat="1" ht="30" customHeight="1" x14ac:dyDescent="0.2">
      <c r="A99" s="59"/>
      <c r="B99" s="60"/>
      <c r="C99" s="61"/>
      <c r="D99" s="79" t="s">
        <v>194</v>
      </c>
      <c r="E99" s="80"/>
      <c r="F99" s="79" t="s">
        <v>195</v>
      </c>
      <c r="G99" s="64">
        <f>'SO 05-32-05.2'!J51</f>
        <v>0</v>
      </c>
      <c r="H99" s="65"/>
    </row>
    <row r="100" spans="1:8" s="66" customFormat="1" ht="30" customHeight="1" x14ac:dyDescent="0.2">
      <c r="A100" s="59"/>
      <c r="B100" s="60"/>
      <c r="C100" s="61"/>
      <c r="D100" s="79" t="s">
        <v>196</v>
      </c>
      <c r="E100" s="80"/>
      <c r="F100" s="79" t="s">
        <v>197</v>
      </c>
      <c r="G100" s="64">
        <f>'SO 05-32-06'!J77</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2" t="s">
        <v>214</v>
      </c>
      <c r="E109" s="63"/>
      <c r="F109" s="62" t="s">
        <v>215</v>
      </c>
      <c r="G109" s="64">
        <f>'SO 05-32-08'!J40</f>
        <v>0</v>
      </c>
      <c r="H109" s="65"/>
    </row>
    <row r="110" spans="1:8" s="66" customFormat="1" ht="30" customHeight="1" x14ac:dyDescent="0.2">
      <c r="A110" s="59"/>
      <c r="B110" s="60"/>
      <c r="C110" s="61"/>
      <c r="D110" s="79" t="s">
        <v>216</v>
      </c>
      <c r="E110" s="80"/>
      <c r="F110" s="79" t="s">
        <v>217</v>
      </c>
      <c r="G110" s="64">
        <f>'SO 05-32-09'!J60</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79" t="s">
        <v>222</v>
      </c>
      <c r="E113" s="80"/>
      <c r="F113" s="79" t="s">
        <v>223</v>
      </c>
      <c r="G113" s="64">
        <f>'SO 05-32-11.1'!J27</f>
        <v>0</v>
      </c>
      <c r="H113" s="65"/>
    </row>
    <row r="114" spans="1:8" s="66" customFormat="1" ht="30" customHeight="1" x14ac:dyDescent="0.2">
      <c r="A114" s="59"/>
      <c r="B114" s="60"/>
      <c r="C114" s="61"/>
      <c r="D114" s="79" t="s">
        <v>224</v>
      </c>
      <c r="E114" s="80"/>
      <c r="F114" s="79" t="s">
        <v>225</v>
      </c>
      <c r="G114" s="64">
        <f>'SO 05-32-11.2'!J33</f>
        <v>0</v>
      </c>
      <c r="H114" s="65"/>
    </row>
    <row r="115" spans="1:8" s="66" customFormat="1" ht="30" customHeight="1" x14ac:dyDescent="0.2">
      <c r="A115" s="59"/>
      <c r="B115" s="60"/>
      <c r="C115" s="61"/>
      <c r="D115" s="79" t="s">
        <v>226</v>
      </c>
      <c r="E115" s="80"/>
      <c r="F115" s="79" t="s">
        <v>227</v>
      </c>
      <c r="G115" s="64">
        <f>'SO 05-32-12'!J72</f>
        <v>0</v>
      </c>
      <c r="H115" s="65"/>
    </row>
    <row r="116" spans="1:8" s="66" customFormat="1" ht="30" customHeight="1" x14ac:dyDescent="0.2">
      <c r="A116" s="59"/>
      <c r="B116" s="60"/>
      <c r="C116" s="61"/>
      <c r="D116" s="79" t="s">
        <v>228</v>
      </c>
      <c r="E116" s="80"/>
      <c r="F116" s="79" t="s">
        <v>229</v>
      </c>
      <c r="G116" s="64">
        <f>'SO 05-32-12.1'!J52</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79" t="s">
        <v>236</v>
      </c>
      <c r="E120" s="80"/>
      <c r="F120" s="79" t="s">
        <v>237</v>
      </c>
      <c r="G120" s="64">
        <f>'SO 05-32-14'!J81</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79" t="s">
        <v>240</v>
      </c>
      <c r="E122" s="80"/>
      <c r="F122" s="79" t="s">
        <v>241</v>
      </c>
      <c r="G122" s="64">
        <f>'SO 05-32-16'!J53</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79" t="s">
        <v>244</v>
      </c>
      <c r="E124" s="80"/>
      <c r="F124" s="79" t="s">
        <v>245</v>
      </c>
      <c r="G124" s="64">
        <f>'SO 05-33-01'!J151</f>
        <v>0</v>
      </c>
      <c r="H124" s="65"/>
    </row>
    <row r="125" spans="1:8" s="66" customFormat="1" ht="30" customHeight="1" x14ac:dyDescent="0.2">
      <c r="A125" s="59"/>
      <c r="B125" s="60"/>
      <c r="C125" s="61"/>
      <c r="D125" s="79" t="s">
        <v>246</v>
      </c>
      <c r="E125" s="80"/>
      <c r="F125" s="79" t="s">
        <v>247</v>
      </c>
      <c r="G125" s="70">
        <f>'SO 05-33-02'!J125</f>
        <v>0</v>
      </c>
      <c r="H125" s="65"/>
    </row>
    <row r="126" spans="1:8" s="66" customFormat="1" ht="30" customHeight="1" x14ac:dyDescent="0.2">
      <c r="A126" s="59"/>
      <c r="B126" s="60"/>
      <c r="C126" s="61"/>
      <c r="D126" s="79" t="s">
        <v>248</v>
      </c>
      <c r="E126" s="80"/>
      <c r="F126" s="79" t="s">
        <v>249</v>
      </c>
      <c r="G126" s="64">
        <f>'SO 05-33-03'!J73</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79" t="s">
        <v>252</v>
      </c>
      <c r="E128" s="80"/>
      <c r="F128" s="79" t="s">
        <v>253</v>
      </c>
      <c r="G128" s="64">
        <f>'SO 05-33-05'!J93</f>
        <v>0</v>
      </c>
      <c r="H128" s="65"/>
    </row>
    <row r="129" spans="1:8" s="66" customFormat="1" ht="30" customHeight="1" x14ac:dyDescent="0.2">
      <c r="A129" s="59"/>
      <c r="B129" s="60"/>
      <c r="C129" s="61"/>
      <c r="D129" s="79" t="s">
        <v>254</v>
      </c>
      <c r="E129" s="80"/>
      <c r="F129" s="79" t="s">
        <v>255</v>
      </c>
      <c r="G129" s="64">
        <f>'SO 05-33-06'!J93</f>
        <v>0</v>
      </c>
      <c r="H129" s="65"/>
    </row>
    <row r="130" spans="1:8" s="66" customFormat="1" ht="30" customHeight="1" x14ac:dyDescent="0.2">
      <c r="A130" s="59"/>
      <c r="B130" s="60"/>
      <c r="C130" s="61"/>
      <c r="D130" s="79" t="s">
        <v>256</v>
      </c>
      <c r="E130" s="80"/>
      <c r="F130" s="79" t="s">
        <v>257</v>
      </c>
      <c r="G130" s="64">
        <f>'SO 05-33-07'!J96</f>
        <v>0</v>
      </c>
      <c r="H130" s="65"/>
    </row>
    <row r="131" spans="1:8" s="66" customFormat="1" ht="30" customHeight="1" x14ac:dyDescent="0.2">
      <c r="A131" s="59"/>
      <c r="B131" s="60"/>
      <c r="C131" s="61"/>
      <c r="D131" s="79" t="s">
        <v>258</v>
      </c>
      <c r="E131" s="80"/>
      <c r="F131" s="79" t="s">
        <v>259</v>
      </c>
      <c r="G131" s="64">
        <f>'SO 05-33-08'!J85</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79" t="s">
        <v>262</v>
      </c>
      <c r="E133" s="80"/>
      <c r="F133" s="79" t="s">
        <v>263</v>
      </c>
      <c r="G133" s="64">
        <f>'SO 05-33-09'!J84</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79" t="s">
        <v>268</v>
      </c>
      <c r="E136" s="80"/>
      <c r="F136" s="79" t="s">
        <v>269</v>
      </c>
      <c r="G136" s="70">
        <f>'SO 05-33-13'!J31</f>
        <v>0</v>
      </c>
      <c r="H136" s="65"/>
    </row>
    <row r="137" spans="1:8" s="66" customFormat="1" ht="30" customHeight="1" x14ac:dyDescent="0.2">
      <c r="A137" s="59"/>
      <c r="B137" s="60"/>
      <c r="C137" s="61"/>
      <c r="D137" s="79" t="s">
        <v>270</v>
      </c>
      <c r="E137" s="80"/>
      <c r="F137" s="79" t="s">
        <v>271</v>
      </c>
      <c r="G137" s="70">
        <f>'SO 05-33-14'!J66</f>
        <v>0</v>
      </c>
      <c r="H137" s="65"/>
    </row>
    <row r="138" spans="1:8" s="66" customFormat="1" ht="30" customHeight="1" x14ac:dyDescent="0.2">
      <c r="A138" s="59"/>
      <c r="B138" s="60"/>
      <c r="C138" s="61"/>
      <c r="D138" s="79" t="s">
        <v>272</v>
      </c>
      <c r="E138" s="80"/>
      <c r="F138" s="79" t="s">
        <v>273</v>
      </c>
      <c r="G138" s="70">
        <f>'SO 05-33-15'!J65</f>
        <v>0</v>
      </c>
      <c r="H138" s="65"/>
    </row>
    <row r="139" spans="1:8" s="66" customFormat="1" ht="30" customHeight="1" x14ac:dyDescent="0.2">
      <c r="A139" s="59"/>
      <c r="B139" s="60"/>
      <c r="C139" s="61"/>
      <c r="D139" s="79" t="s">
        <v>274</v>
      </c>
      <c r="E139" s="80"/>
      <c r="F139" s="79" t="s">
        <v>275</v>
      </c>
      <c r="G139" s="64">
        <f>'SO 05-33-16'!J151</f>
        <v>0</v>
      </c>
      <c r="H139" s="65"/>
    </row>
    <row r="140" spans="1:8" s="66" customFormat="1" ht="30" customHeight="1" x14ac:dyDescent="0.2">
      <c r="A140" s="59"/>
      <c r="B140" s="60"/>
      <c r="C140" s="61"/>
      <c r="D140" s="79" t="s">
        <v>276</v>
      </c>
      <c r="E140" s="80"/>
      <c r="F140" s="79" t="s">
        <v>277</v>
      </c>
      <c r="G140" s="70">
        <f>'SO 05-33-17'!J63</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79" t="s">
        <v>280</v>
      </c>
      <c r="E142" s="80"/>
      <c r="F142" s="79" t="s">
        <v>281</v>
      </c>
      <c r="G142" s="70">
        <f>'SO 05-33-19'!J32</f>
        <v>0</v>
      </c>
      <c r="H142" s="65"/>
    </row>
    <row r="143" spans="1:8" s="66" customFormat="1" ht="30" customHeight="1" x14ac:dyDescent="0.2">
      <c r="A143" s="59"/>
      <c r="B143" s="60"/>
      <c r="C143" s="61"/>
      <c r="D143" s="79" t="s">
        <v>282</v>
      </c>
      <c r="E143" s="80"/>
      <c r="F143" s="79" t="s">
        <v>283</v>
      </c>
      <c r="G143" s="64">
        <f>'SO 05-33-20'!J37</f>
        <v>0</v>
      </c>
      <c r="H143" s="65"/>
    </row>
    <row r="144" spans="1:8" s="66" customFormat="1" ht="30" customHeight="1" x14ac:dyDescent="0.2">
      <c r="A144" s="59"/>
      <c r="B144" s="60"/>
      <c r="C144" s="61"/>
      <c r="D144" s="79" t="s">
        <v>284</v>
      </c>
      <c r="E144" s="80"/>
      <c r="F144" s="79" t="s">
        <v>285</v>
      </c>
      <c r="G144" s="64">
        <f>'SO 05-33-21'!J42</f>
        <v>0</v>
      </c>
      <c r="H144" s="65"/>
    </row>
    <row r="145" spans="1:8" s="66" customFormat="1" ht="30" customHeight="1" x14ac:dyDescent="0.2">
      <c r="A145" s="59"/>
      <c r="B145" s="60"/>
      <c r="C145" s="61"/>
      <c r="D145" s="62" t="s">
        <v>286</v>
      </c>
      <c r="E145" s="63"/>
      <c r="F145" s="62" t="s">
        <v>287</v>
      </c>
      <c r="G145" s="64">
        <f>'SO 05-33-22'!J39</f>
        <v>0</v>
      </c>
      <c r="H145" s="65"/>
    </row>
    <row r="146" spans="1:8" s="66" customFormat="1" ht="30" customHeight="1" x14ac:dyDescent="0.2">
      <c r="A146" s="59"/>
      <c r="B146" s="60"/>
      <c r="C146" s="61"/>
      <c r="D146" s="79" t="s">
        <v>288</v>
      </c>
      <c r="E146" s="80"/>
      <c r="F146" s="79" t="s">
        <v>289</v>
      </c>
      <c r="G146" s="64">
        <f>'SO 05-33-23'!J85</f>
        <v>0</v>
      </c>
      <c r="H146" s="65"/>
    </row>
    <row r="147" spans="1:8" s="66" customFormat="1" ht="30" customHeight="1" x14ac:dyDescent="0.2">
      <c r="A147" s="59"/>
      <c r="B147" s="60"/>
      <c r="C147" s="61"/>
      <c r="D147" s="79" t="s">
        <v>290</v>
      </c>
      <c r="E147" s="80"/>
      <c r="F147" s="79" t="s">
        <v>291</v>
      </c>
      <c r="G147" s="70">
        <f>'SO 05-33-24'!J34</f>
        <v>0</v>
      </c>
      <c r="H147" s="65"/>
    </row>
    <row r="148" spans="1:8" s="66" customFormat="1" ht="30" customHeight="1" x14ac:dyDescent="0.2">
      <c r="A148" s="59"/>
      <c r="B148" s="60"/>
      <c r="C148" s="61"/>
      <c r="D148" s="79" t="s">
        <v>292</v>
      </c>
      <c r="E148" s="80"/>
      <c r="F148" s="79" t="s">
        <v>293</v>
      </c>
      <c r="G148" s="64">
        <f>'SO 05-33-25'!J131</f>
        <v>0</v>
      </c>
      <c r="H148" s="65"/>
    </row>
    <row r="149" spans="1:8" s="66" customFormat="1" ht="30" customHeight="1" x14ac:dyDescent="0.2">
      <c r="A149" s="59"/>
      <c r="B149" s="60"/>
      <c r="C149" s="61"/>
      <c r="D149" s="79" t="s">
        <v>294</v>
      </c>
      <c r="E149" s="80"/>
      <c r="F149" s="79" t="s">
        <v>295</v>
      </c>
      <c r="G149" s="70">
        <f>'SO 05-33-26'!J110</f>
        <v>0</v>
      </c>
      <c r="H149" s="65"/>
    </row>
    <row r="150" spans="1:8" s="66" customFormat="1" ht="30" customHeight="1" x14ac:dyDescent="0.2">
      <c r="A150" s="59"/>
      <c r="B150" s="60"/>
      <c r="C150" s="61"/>
      <c r="D150" s="79" t="s">
        <v>296</v>
      </c>
      <c r="E150" s="80"/>
      <c r="F150" s="79" t="s">
        <v>297</v>
      </c>
      <c r="G150" s="64">
        <f>'SO 05-33-27'!J32</f>
        <v>0</v>
      </c>
      <c r="H150" s="65"/>
    </row>
    <row r="151" spans="1:8" s="66" customFormat="1" ht="30" customHeight="1" x14ac:dyDescent="0.2">
      <c r="A151" s="59"/>
      <c r="B151" s="60"/>
      <c r="C151" s="61"/>
      <c r="D151" s="79" t="s">
        <v>298</v>
      </c>
      <c r="E151" s="80"/>
      <c r="F151" s="79" t="s">
        <v>299</v>
      </c>
      <c r="G151" s="64">
        <f>'SO 05-33-28'!J31</f>
        <v>0</v>
      </c>
      <c r="H151" s="65"/>
    </row>
    <row r="152" spans="1:8" s="66" customFormat="1" ht="30" customHeight="1" x14ac:dyDescent="0.2">
      <c r="A152" s="59"/>
      <c r="B152" s="60"/>
      <c r="C152" s="61"/>
      <c r="D152" s="79" t="s">
        <v>300</v>
      </c>
      <c r="E152" s="80"/>
      <c r="F152" s="79" t="s">
        <v>301</v>
      </c>
      <c r="G152" s="64">
        <f>'SO 05-33-29'!J40</f>
        <v>0</v>
      </c>
      <c r="H152" s="65"/>
    </row>
    <row r="153" spans="1:8" s="66" customFormat="1" ht="30" customHeight="1" x14ac:dyDescent="0.2">
      <c r="A153" s="59"/>
      <c r="B153" s="60"/>
      <c r="C153" s="61"/>
      <c r="D153" s="79" t="s">
        <v>302</v>
      </c>
      <c r="E153" s="80"/>
      <c r="F153" s="79" t="s">
        <v>303</v>
      </c>
      <c r="G153" s="64">
        <f>'SO 05-33-30'!J40</f>
        <v>0</v>
      </c>
      <c r="H153" s="65"/>
    </row>
    <row r="154" spans="1:8" s="66" customFormat="1" ht="30" customHeight="1" x14ac:dyDescent="0.2">
      <c r="A154" s="59"/>
      <c r="B154" s="60"/>
      <c r="C154" s="61"/>
      <c r="D154" s="79" t="s">
        <v>304</v>
      </c>
      <c r="E154" s="80"/>
      <c r="F154" s="79" t="s">
        <v>305</v>
      </c>
      <c r="G154" s="64">
        <f>'SO 05-33-31'!J31</f>
        <v>0</v>
      </c>
      <c r="H154" s="65"/>
    </row>
    <row r="155" spans="1:8" s="66" customFormat="1" ht="30" customHeight="1" x14ac:dyDescent="0.2">
      <c r="A155" s="59"/>
      <c r="B155" s="60"/>
      <c r="C155" s="61"/>
      <c r="D155" s="79" t="s">
        <v>306</v>
      </c>
      <c r="E155" s="80"/>
      <c r="F155" s="79" t="s">
        <v>307</v>
      </c>
      <c r="G155" s="64">
        <f>'SO 05-33-32'!J40</f>
        <v>0</v>
      </c>
      <c r="H155" s="65"/>
    </row>
    <row r="156" spans="1:8" s="66" customFormat="1" ht="49.5" customHeight="1" x14ac:dyDescent="0.2">
      <c r="A156" s="59"/>
      <c r="B156" s="60"/>
      <c r="C156" s="61"/>
      <c r="D156" s="79" t="s">
        <v>308</v>
      </c>
      <c r="E156" s="80"/>
      <c r="F156" s="79" t="s">
        <v>309</v>
      </c>
      <c r="G156" s="64">
        <f>'SO 05-33-33'!J33</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68" t="s">
        <v>312</v>
      </c>
      <c r="E158" s="63"/>
      <c r="F158" s="62"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13" s="66" customFormat="1" ht="30" customHeight="1" x14ac:dyDescent="0.2">
      <c r="A161" s="59"/>
      <c r="B161" s="60"/>
      <c r="C161" s="61"/>
      <c r="D161" s="68" t="s">
        <v>318</v>
      </c>
      <c r="E161" s="63"/>
      <c r="F161" s="62" t="s">
        <v>313</v>
      </c>
      <c r="G161" s="64">
        <f>'SO 05-34-02.01'!J101</f>
        <v>0</v>
      </c>
      <c r="H161" s="65"/>
      <c r="M161" s="72"/>
    </row>
    <row r="162" spans="1:13" s="66" customFormat="1" ht="30" customHeight="1" x14ac:dyDescent="0.2">
      <c r="A162" s="59"/>
      <c r="B162" s="60"/>
      <c r="C162" s="61"/>
      <c r="D162" s="68" t="s">
        <v>319</v>
      </c>
      <c r="E162" s="63"/>
      <c r="F162" s="62" t="s">
        <v>315</v>
      </c>
      <c r="G162" s="64">
        <f>'SO 05-34-02.02'!J98</f>
        <v>0</v>
      </c>
      <c r="H162" s="65"/>
    </row>
    <row r="163" spans="1:13" s="66" customFormat="1" ht="30" customHeight="1" x14ac:dyDescent="0.2">
      <c r="A163" s="59"/>
      <c r="B163" s="60"/>
      <c r="C163" s="61"/>
      <c r="D163" s="68" t="s">
        <v>320</v>
      </c>
      <c r="E163" s="63"/>
      <c r="F163" s="62" t="s">
        <v>321</v>
      </c>
      <c r="G163" s="64">
        <f>'SO 05-34-02.03'!J25</f>
        <v>0</v>
      </c>
      <c r="H163" s="65"/>
    </row>
    <row r="164" spans="1:13" s="66" customFormat="1" ht="30" customHeight="1" x14ac:dyDescent="0.2">
      <c r="A164" s="59"/>
      <c r="B164" s="60"/>
      <c r="C164" s="61"/>
      <c r="D164" s="68" t="s">
        <v>322</v>
      </c>
      <c r="E164" s="69"/>
      <c r="F164" s="68" t="s">
        <v>323</v>
      </c>
      <c r="G164" s="71"/>
      <c r="H164" s="65"/>
    </row>
    <row r="165" spans="1:13" s="66" customFormat="1" ht="30" customHeight="1" x14ac:dyDescent="0.2">
      <c r="A165" s="59"/>
      <c r="B165" s="60"/>
      <c r="C165" s="61"/>
      <c r="D165" s="79" t="s">
        <v>324</v>
      </c>
      <c r="E165" s="80"/>
      <c r="F165" s="79" t="s">
        <v>313</v>
      </c>
      <c r="G165" s="64">
        <f>'SO 05-34-03.01'!J106</f>
        <v>0</v>
      </c>
      <c r="H165" s="65"/>
    </row>
    <row r="166" spans="1:13" s="66" customFormat="1" ht="30" customHeight="1" x14ac:dyDescent="0.2">
      <c r="A166" s="59"/>
      <c r="B166" s="60"/>
      <c r="C166" s="61"/>
      <c r="D166" s="68" t="s">
        <v>325</v>
      </c>
      <c r="E166" s="69"/>
      <c r="F166" s="68" t="s">
        <v>315</v>
      </c>
      <c r="G166" s="70">
        <f>'SO 05-34-03.02'!J136</f>
        <v>0</v>
      </c>
      <c r="H166" s="65"/>
    </row>
    <row r="167" spans="1:13" s="66" customFormat="1" ht="30" customHeight="1" x14ac:dyDescent="0.2">
      <c r="A167" s="59"/>
      <c r="B167" s="60"/>
      <c r="C167" s="61"/>
      <c r="D167" s="68" t="s">
        <v>326</v>
      </c>
      <c r="E167" s="63"/>
      <c r="F167" s="62" t="s">
        <v>321</v>
      </c>
      <c r="G167" s="64">
        <f>'SO 05-34-03.03'!J30</f>
        <v>0</v>
      </c>
      <c r="H167" s="65"/>
    </row>
    <row r="168" spans="1:13" s="66" customFormat="1" ht="30" customHeight="1" x14ac:dyDescent="0.2">
      <c r="A168" s="59"/>
      <c r="B168" s="60"/>
      <c r="C168" s="61"/>
      <c r="D168" s="68" t="s">
        <v>327</v>
      </c>
      <c r="E168" s="63"/>
      <c r="F168" s="62" t="s">
        <v>328</v>
      </c>
      <c r="G168" s="71"/>
      <c r="H168" s="65"/>
    </row>
    <row r="169" spans="1:13" s="66" customFormat="1" ht="30" customHeight="1" x14ac:dyDescent="0.2">
      <c r="A169" s="59"/>
      <c r="B169" s="60"/>
      <c r="C169" s="61"/>
      <c r="D169" s="68" t="s">
        <v>329</v>
      </c>
      <c r="E169" s="63"/>
      <c r="F169" s="62" t="s">
        <v>313</v>
      </c>
      <c r="G169" s="64">
        <f>'SO 05-34-04.01'!J22</f>
        <v>0</v>
      </c>
      <c r="H169" s="65"/>
    </row>
    <row r="170" spans="1:13" s="66" customFormat="1" ht="30" customHeight="1" x14ac:dyDescent="0.2">
      <c r="A170" s="59"/>
      <c r="B170" s="60"/>
      <c r="C170" s="61"/>
      <c r="D170" s="68" t="s">
        <v>330</v>
      </c>
      <c r="E170" s="63"/>
      <c r="F170" s="62" t="s">
        <v>315</v>
      </c>
      <c r="G170" s="64">
        <f>'SO 05-34-04.02'!J22</f>
        <v>0</v>
      </c>
      <c r="H170" s="65"/>
    </row>
    <row r="171" spans="1:13" s="66" customFormat="1" ht="30" customHeight="1" x14ac:dyDescent="0.2">
      <c r="A171" s="59"/>
      <c r="B171" s="60"/>
      <c r="C171" s="61"/>
      <c r="D171" s="68" t="s">
        <v>331</v>
      </c>
      <c r="E171" s="63"/>
      <c r="F171" s="62" t="s">
        <v>332</v>
      </c>
      <c r="G171" s="71"/>
      <c r="H171" s="65"/>
    </row>
    <row r="172" spans="1:13" s="66" customFormat="1" ht="30" customHeight="1" x14ac:dyDescent="0.2">
      <c r="A172" s="59"/>
      <c r="B172" s="60"/>
      <c r="C172" s="61"/>
      <c r="D172" s="68" t="s">
        <v>333</v>
      </c>
      <c r="E172" s="63"/>
      <c r="F172" s="62" t="s">
        <v>313</v>
      </c>
      <c r="G172" s="64">
        <f>'SO 05-34-05.01'!J106</f>
        <v>0</v>
      </c>
      <c r="H172" s="65"/>
    </row>
    <row r="173" spans="1:13" s="66" customFormat="1" ht="30" customHeight="1" x14ac:dyDescent="0.2">
      <c r="A173" s="59"/>
      <c r="B173" s="60"/>
      <c r="C173" s="61"/>
      <c r="D173" s="68" t="s">
        <v>334</v>
      </c>
      <c r="E173" s="63"/>
      <c r="F173" s="62" t="s">
        <v>315</v>
      </c>
      <c r="G173" s="64">
        <f>'SO 05-34-05.02'!J98</f>
        <v>0</v>
      </c>
      <c r="H173" s="65"/>
    </row>
    <row r="174" spans="1:13" s="66" customFormat="1" ht="30" customHeight="1" x14ac:dyDescent="0.2">
      <c r="A174" s="59"/>
      <c r="B174" s="60"/>
      <c r="C174" s="61"/>
      <c r="D174" s="68" t="s">
        <v>335</v>
      </c>
      <c r="E174" s="63"/>
      <c r="F174" s="62" t="s">
        <v>321</v>
      </c>
      <c r="G174" s="64">
        <f>'SO 05-34-05.03'!J25</f>
        <v>0</v>
      </c>
      <c r="H174" s="65"/>
    </row>
    <row r="175" spans="1:13" s="66" customFormat="1" ht="30" customHeight="1" x14ac:dyDescent="0.2">
      <c r="A175" s="59"/>
      <c r="B175" s="60"/>
      <c r="C175" s="61"/>
      <c r="D175" s="68" t="s">
        <v>336</v>
      </c>
      <c r="E175" s="69"/>
      <c r="F175" s="68" t="s">
        <v>337</v>
      </c>
      <c r="G175" s="71"/>
      <c r="H175" s="65"/>
    </row>
    <row r="176" spans="1:13"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68" t="s">
        <v>350</v>
      </c>
      <c r="E184" s="63"/>
      <c r="F184" s="62"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79" t="s">
        <v>359</v>
      </c>
      <c r="E191" s="80"/>
      <c r="F191" s="79"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3"/>
      <c r="K192" s="73"/>
      <c r="L192" s="73"/>
      <c r="M192" s="73"/>
      <c r="O192" s="73"/>
      <c r="P192" s="73"/>
      <c r="Q192" s="73"/>
      <c r="R192" s="73"/>
      <c r="S192" s="73"/>
      <c r="T192" s="73"/>
      <c r="U192" s="73"/>
      <c r="V192" s="73"/>
      <c r="W192" s="73"/>
      <c r="X192" s="73"/>
      <c r="Y192" s="73"/>
      <c r="Z192" s="74"/>
      <c r="AA192" s="74"/>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68" t="s">
        <v>363</v>
      </c>
      <c r="E194" s="63"/>
      <c r="F194" s="62" t="s">
        <v>313</v>
      </c>
      <c r="G194" s="64">
        <f>'SO 05-34-12.01'!J54</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79" t="s">
        <v>365</v>
      </c>
      <c r="E196" s="80"/>
      <c r="F196" s="79"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79" t="s">
        <v>369</v>
      </c>
      <c r="E198" s="80"/>
      <c r="F198" s="79" t="s">
        <v>370</v>
      </c>
      <c r="G198" s="64">
        <f>'SO 05-34-14.01'!J188</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68" t="s">
        <v>373</v>
      </c>
      <c r="E200" s="69"/>
      <c r="F200" s="68" t="s">
        <v>315</v>
      </c>
      <c r="G200" s="70">
        <f>'SO 05-34-14.03'!J191</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79" t="s">
        <v>386</v>
      </c>
      <c r="E207" s="80"/>
      <c r="F207" s="79" t="s">
        <v>370</v>
      </c>
      <c r="G207" s="64">
        <f>'SO 05-34-15.01'!J96</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79" t="s">
        <v>388</v>
      </c>
      <c r="E209" s="80"/>
      <c r="F209" s="79"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68" t="s">
        <v>393</v>
      </c>
      <c r="E212" s="63"/>
      <c r="F212" s="62" t="s">
        <v>313</v>
      </c>
      <c r="G212" s="64">
        <f>'SO 05-34-18.01'!J80</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79" t="s">
        <v>395</v>
      </c>
      <c r="E214" s="80"/>
      <c r="F214" s="79" t="s">
        <v>315</v>
      </c>
      <c r="G214" s="70">
        <f>'SO 05-34-18.03'!J160</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79" t="s">
        <v>403</v>
      </c>
      <c r="E221" s="80"/>
      <c r="F221" s="79" t="s">
        <v>370</v>
      </c>
      <c r="G221" s="64">
        <f>'SO 05-34-20.01'!J162</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68" t="s">
        <v>411</v>
      </c>
      <c r="E227" s="69"/>
      <c r="F227" s="68" t="s">
        <v>412</v>
      </c>
      <c r="G227" s="70">
        <f>'SO 05-34-21.01'!J50</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68" t="s">
        <v>422</v>
      </c>
      <c r="E234" s="63"/>
      <c r="F234" s="62" t="s">
        <v>370</v>
      </c>
      <c r="G234" s="64">
        <f>'SO 05-34-24.01'!J160</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5">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68" t="s">
        <v>431</v>
      </c>
      <c r="E241" s="63"/>
      <c r="F241" s="62"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79" t="s">
        <v>441</v>
      </c>
      <c r="E247" s="80"/>
      <c r="F247" s="79" t="s">
        <v>442</v>
      </c>
      <c r="G247" s="64">
        <f>'SO 05-34-30'!J114</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68" t="s">
        <v>445</v>
      </c>
      <c r="E249" s="69"/>
      <c r="F249" s="68" t="s">
        <v>446</v>
      </c>
      <c r="G249" s="70">
        <f>'SO 05-34-32'!J30</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68" t="s">
        <v>451</v>
      </c>
      <c r="E252" s="69"/>
      <c r="F252" s="68" t="s">
        <v>452</v>
      </c>
      <c r="G252" s="70">
        <f>'SO 05-34-35'!J38</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79" t="s">
        <v>483</v>
      </c>
      <c r="E268" s="80"/>
      <c r="F268" s="79" t="s">
        <v>484</v>
      </c>
      <c r="G268" s="64">
        <f>'SO 05-35-11'!J37</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79" t="s">
        <v>487</v>
      </c>
      <c r="E270" s="80"/>
      <c r="F270" s="79" t="s">
        <v>488</v>
      </c>
      <c r="G270" s="64">
        <f>'SO 05-35-12.1'!J56</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79" t="s">
        <v>491</v>
      </c>
      <c r="E272" s="80"/>
      <c r="F272" s="79" t="s">
        <v>492</v>
      </c>
      <c r="G272" s="70">
        <f>'SO 05-35-13'!J74</f>
        <v>0</v>
      </c>
      <c r="H272" s="65"/>
    </row>
    <row r="273" spans="1:8" s="66" customFormat="1" ht="30" customHeight="1" x14ac:dyDescent="0.2">
      <c r="A273" s="59"/>
      <c r="B273" s="60"/>
      <c r="C273" s="61"/>
      <c r="D273" s="79" t="s">
        <v>493</v>
      </c>
      <c r="E273" s="80"/>
      <c r="F273" s="79"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79" t="s">
        <v>499</v>
      </c>
      <c r="E276" s="80"/>
      <c r="F276" s="79"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79" t="s">
        <v>505</v>
      </c>
      <c r="E279" s="80"/>
      <c r="F279" s="79" t="s">
        <v>506</v>
      </c>
      <c r="G279" s="70">
        <f>'SO 05-35-19'!J51</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79" t="s">
        <v>521</v>
      </c>
      <c r="E287" s="80"/>
      <c r="F287" s="79"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79" t="s">
        <v>543</v>
      </c>
      <c r="E298" s="80"/>
      <c r="F298" s="79" t="s">
        <v>544</v>
      </c>
      <c r="G298" s="64">
        <f>'SO 05-35-38'!J26</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68" t="s">
        <v>563</v>
      </c>
      <c r="E308" s="69"/>
      <c r="F308" s="68" t="s">
        <v>564</v>
      </c>
      <c r="G308" s="70">
        <f>'SO 05-37-01'!J97</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68" t="s">
        <v>573</v>
      </c>
      <c r="E313" s="63"/>
      <c r="F313" s="62"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68" t="s">
        <v>591</v>
      </c>
      <c r="E322" s="63"/>
      <c r="F322" s="62"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68" t="s">
        <v>597</v>
      </c>
      <c r="E325" s="63"/>
      <c r="F325" s="62" t="s">
        <v>598</v>
      </c>
      <c r="G325" s="64">
        <f>'SO 05-37-17'!J36</f>
        <v>0</v>
      </c>
      <c r="H325" s="65"/>
    </row>
    <row r="326" spans="1:8" s="66" customFormat="1" ht="30" customHeight="1" x14ac:dyDescent="0.2">
      <c r="A326" s="59"/>
      <c r="B326" s="60"/>
      <c r="C326" s="61"/>
      <c r="D326" s="68" t="s">
        <v>599</v>
      </c>
      <c r="E326" s="63"/>
      <c r="F326" s="62" t="s">
        <v>600</v>
      </c>
      <c r="G326" s="64">
        <f>'SO 05-37-18'!J41</f>
        <v>0</v>
      </c>
      <c r="H326" s="65"/>
    </row>
    <row r="327" spans="1:8" s="66" customFormat="1" ht="30" customHeight="1" x14ac:dyDescent="0.2">
      <c r="A327" s="59"/>
      <c r="B327" s="60"/>
      <c r="C327" s="61"/>
      <c r="D327" s="68" t="s">
        <v>601</v>
      </c>
      <c r="E327" s="63"/>
      <c r="F327" s="62" t="s">
        <v>602</v>
      </c>
      <c r="G327" s="64">
        <f>'SO 05-37-19'!J43</f>
        <v>0</v>
      </c>
      <c r="H327" s="65"/>
    </row>
    <row r="328" spans="1:8" s="66" customFormat="1" ht="30" customHeight="1" x14ac:dyDescent="0.2">
      <c r="A328" s="59"/>
      <c r="B328" s="60"/>
      <c r="C328" s="61"/>
      <c r="D328" s="68" t="s">
        <v>603</v>
      </c>
      <c r="E328" s="63"/>
      <c r="F328" s="62"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79" t="s">
        <v>613</v>
      </c>
      <c r="E333" s="80"/>
      <c r="F333" s="79" t="s">
        <v>614</v>
      </c>
      <c r="G333" s="64">
        <f>'SO 05-37-28'!J80</f>
        <v>0</v>
      </c>
      <c r="H333" s="65"/>
    </row>
    <row r="334" spans="1:8" s="66" customFormat="1" ht="30" customHeight="1" x14ac:dyDescent="0.2">
      <c r="A334" s="59"/>
      <c r="B334" s="60"/>
      <c r="C334" s="61"/>
      <c r="D334" s="79" t="s">
        <v>615</v>
      </c>
      <c r="E334" s="80"/>
      <c r="F334" s="79" t="s">
        <v>616</v>
      </c>
      <c r="G334" s="70">
        <f>'SO 05-37-29'!J99</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68" t="s">
        <v>643</v>
      </c>
      <c r="E348" s="63"/>
      <c r="F348" s="62" t="s">
        <v>644</v>
      </c>
      <c r="G348" s="64">
        <f>'SO 05-37-44'!J37</f>
        <v>0</v>
      </c>
      <c r="H348" s="65"/>
    </row>
    <row r="349" spans="1:8" s="66" customFormat="1" ht="30" customHeight="1" x14ac:dyDescent="0.2">
      <c r="A349" s="59"/>
      <c r="B349" s="60"/>
      <c r="C349" s="61"/>
      <c r="D349" s="79" t="s">
        <v>645</v>
      </c>
      <c r="E349" s="80"/>
      <c r="F349" s="79" t="s">
        <v>646</v>
      </c>
      <c r="G349" s="64">
        <f>'SO 05-38-01'!J67</f>
        <v>0</v>
      </c>
      <c r="H349" s="65"/>
    </row>
    <row r="350" spans="1:8" s="66" customFormat="1" ht="30" customHeight="1" x14ac:dyDescent="0.2">
      <c r="A350" s="59"/>
      <c r="B350" s="60"/>
      <c r="C350" s="61"/>
      <c r="D350" s="79" t="s">
        <v>647</v>
      </c>
      <c r="E350" s="80"/>
      <c r="F350" s="79" t="s">
        <v>648</v>
      </c>
      <c r="G350" s="64">
        <f>'SO 05-38-02'!J49</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68" t="s">
        <v>651</v>
      </c>
      <c r="E352" s="63"/>
      <c r="F352" s="62" t="s">
        <v>652</v>
      </c>
      <c r="G352" s="64">
        <f>'SO 05-38-04'!J90</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79" t="s">
        <v>659</v>
      </c>
      <c r="E356" s="80"/>
      <c r="F356" s="79" t="s">
        <v>660</v>
      </c>
      <c r="G356" s="64">
        <f>'SO 05-38-09'!J98</f>
        <v>0</v>
      </c>
      <c r="H356" s="65"/>
    </row>
    <row r="357" spans="1:14" s="66" customFormat="1" ht="30" customHeight="1" x14ac:dyDescent="0.2">
      <c r="A357" s="59"/>
      <c r="B357" s="60"/>
      <c r="C357" s="61"/>
      <c r="D357" s="79" t="s">
        <v>661</v>
      </c>
      <c r="E357" s="80"/>
      <c r="F357" s="79" t="s">
        <v>662</v>
      </c>
      <c r="G357" s="64">
        <f>'SO 05-38-10'!J102</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68" t="s">
        <v>667</v>
      </c>
      <c r="E360" s="63"/>
      <c r="F360" s="62" t="s">
        <v>668</v>
      </c>
      <c r="G360" s="64">
        <f>'SO 05-39-01'!J28</f>
        <v>0</v>
      </c>
      <c r="H360" s="65"/>
    </row>
    <row r="361" spans="1:14" s="66" customFormat="1" ht="30" customHeight="1" x14ac:dyDescent="0.2">
      <c r="A361" s="59"/>
      <c r="B361" s="60"/>
      <c r="C361" s="61"/>
      <c r="D361" s="68" t="s">
        <v>669</v>
      </c>
      <c r="E361" s="63"/>
      <c r="F361" s="62"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68" t="s">
        <v>673</v>
      </c>
      <c r="E363" s="69"/>
      <c r="F363" s="68" t="s">
        <v>674</v>
      </c>
      <c r="G363" s="70">
        <f>'SO 05-39-04'!J23</f>
        <v>0</v>
      </c>
      <c r="H363" s="65"/>
    </row>
    <row r="364" spans="1:14" s="66" customFormat="1" ht="30" customHeight="1" x14ac:dyDescent="0.2">
      <c r="A364" s="59"/>
      <c r="B364" s="60"/>
      <c r="C364" s="61"/>
      <c r="D364" s="68" t="s">
        <v>675</v>
      </c>
      <c r="E364" s="69"/>
      <c r="F364" s="68" t="s">
        <v>676</v>
      </c>
      <c r="G364" s="70">
        <f>'SO 05-39-05'!J20</f>
        <v>0</v>
      </c>
      <c r="H364" s="65"/>
    </row>
    <row r="365" spans="1:14" s="66" customFormat="1" ht="24.75" customHeight="1" x14ac:dyDescent="0.2">
      <c r="A365" s="59"/>
      <c r="B365" s="60"/>
      <c r="C365" s="18" t="s">
        <v>677</v>
      </c>
      <c r="D365" s="76"/>
      <c r="E365" s="76"/>
      <c r="F365" s="76"/>
      <c r="G365" s="77">
        <f>SUM(G7:G364)</f>
        <v>0</v>
      </c>
      <c r="H365" s="65"/>
      <c r="N365" s="53"/>
    </row>
    <row r="366" spans="1:14" s="1" customFormat="1" ht="6.9" customHeight="1" x14ac:dyDescent="0.2">
      <c r="B366" s="26"/>
      <c r="C366" s="27"/>
      <c r="D366" s="27"/>
      <c r="E366" s="27"/>
      <c r="F366" s="27"/>
      <c r="G366" s="27"/>
      <c r="H366" s="28"/>
    </row>
  </sheetData>
  <sheetProtection algorithmName="SHA-512" hashValue="28vh4Sc3OUHrFihZeOXrGngk/ojJrGD4kOiXuTUrcm6v/XCiHj5Rvw+yKGWhraR/5KcgJ1cgk5rRjRcVE+EK6w==" saltValue="8daoja3Bfhna1lbSrwlmgg==" spinCount="100000" sheet="1"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9"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codeName="Hárok2">
    <tabColor rgb="FFFFFF00"/>
    <pageSetUpPr fitToPage="1"/>
  </sheetPr>
  <dimension ref="B1:O124"/>
  <sheetViews>
    <sheetView showGridLines="0" zoomScaleNormal="100" workbookViewId="0">
      <pane ySplit="9" topLeftCell="A10" activePane="bottomLeft" state="frozen"/>
      <selection activeCell="I9" sqref="I9"/>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681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81">
        <v>21360</v>
      </c>
      <c r="I12" s="29"/>
      <c r="J12" s="30">
        <f t="shared" ref="J12" si="0">ROUND(I12*H12,2)</f>
        <v>0</v>
      </c>
      <c r="K12" s="10"/>
      <c r="L12" s="16"/>
    </row>
    <row r="13" spans="2:15" s="1" customFormat="1" ht="11.4"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1.4" x14ac:dyDescent="0.2">
      <c r="B14" s="14"/>
      <c r="C14" s="39" t="s">
        <v>703</v>
      </c>
      <c r="D14" s="39" t="s">
        <v>691</v>
      </c>
      <c r="E14" s="40" t="s">
        <v>704</v>
      </c>
      <c r="F14" s="41" t="s">
        <v>705</v>
      </c>
      <c r="G14" s="42" t="s">
        <v>699</v>
      </c>
      <c r="H14" s="43">
        <v>5210</v>
      </c>
      <c r="I14" s="29"/>
      <c r="J14" s="30">
        <f t="shared" si="1"/>
        <v>0</v>
      </c>
      <c r="K14" s="10"/>
      <c r="L14" s="16"/>
    </row>
    <row r="15" spans="2:15" s="1" customFormat="1" ht="11.4" x14ac:dyDescent="0.2">
      <c r="B15" s="14"/>
      <c r="C15" s="39" t="s">
        <v>706</v>
      </c>
      <c r="D15" s="39" t="s">
        <v>691</v>
      </c>
      <c r="E15" s="40" t="s">
        <v>707</v>
      </c>
      <c r="F15" s="41" t="s">
        <v>708</v>
      </c>
      <c r="G15" s="42" t="s">
        <v>699</v>
      </c>
      <c r="H15" s="43">
        <v>3455</v>
      </c>
      <c r="I15" s="29"/>
      <c r="J15" s="30">
        <f t="shared" si="1"/>
        <v>0</v>
      </c>
      <c r="K15" s="10"/>
      <c r="L15" s="16"/>
    </row>
    <row r="16" spans="2:15" s="1" customFormat="1" ht="11.4" x14ac:dyDescent="0.2">
      <c r="B16" s="14"/>
      <c r="C16" s="39" t="s">
        <v>709</v>
      </c>
      <c r="D16" s="39" t="s">
        <v>691</v>
      </c>
      <c r="E16" s="40" t="s">
        <v>710</v>
      </c>
      <c r="F16" s="41" t="s">
        <v>711</v>
      </c>
      <c r="G16" s="42" t="s">
        <v>699</v>
      </c>
      <c r="H16" s="92">
        <v>1100</v>
      </c>
      <c r="I16" s="29"/>
      <c r="J16" s="30">
        <f t="shared" si="1"/>
        <v>0</v>
      </c>
      <c r="K16" s="10"/>
      <c r="L16" s="16"/>
    </row>
    <row r="17" spans="2:12" s="1" customFormat="1" ht="11.4" x14ac:dyDescent="0.2">
      <c r="B17" s="14"/>
      <c r="C17" s="39" t="s">
        <v>712</v>
      </c>
      <c r="D17" s="39" t="s">
        <v>691</v>
      </c>
      <c r="E17" s="40" t="s">
        <v>713</v>
      </c>
      <c r="F17" s="41" t="s">
        <v>714</v>
      </c>
      <c r="G17" s="42" t="s">
        <v>699</v>
      </c>
      <c r="H17" s="43">
        <v>245</v>
      </c>
      <c r="I17" s="29"/>
      <c r="J17" s="30">
        <f t="shared" si="1"/>
        <v>0</v>
      </c>
      <c r="K17" s="10"/>
      <c r="L17" s="16"/>
    </row>
    <row r="18" spans="2:12" s="1" customFormat="1" ht="11.4" x14ac:dyDescent="0.2">
      <c r="B18" s="14"/>
      <c r="C18" s="39" t="s">
        <v>715</v>
      </c>
      <c r="D18" s="39" t="s">
        <v>691</v>
      </c>
      <c r="E18" s="40" t="s">
        <v>716</v>
      </c>
      <c r="F18" s="41" t="s">
        <v>717</v>
      </c>
      <c r="G18" s="42" t="s">
        <v>699</v>
      </c>
      <c r="H18" s="92">
        <v>1095</v>
      </c>
      <c r="I18" s="29"/>
      <c r="J18" s="30">
        <f t="shared" si="1"/>
        <v>0</v>
      </c>
      <c r="K18" s="10"/>
      <c r="L18" s="16"/>
    </row>
    <row r="19" spans="2:12" s="1" customFormat="1" ht="11.4" x14ac:dyDescent="0.2">
      <c r="B19" s="14"/>
      <c r="C19" s="39" t="s">
        <v>718</v>
      </c>
      <c r="D19" s="39" t="s">
        <v>691</v>
      </c>
      <c r="E19" s="40" t="s">
        <v>719</v>
      </c>
      <c r="F19" s="41" t="s">
        <v>720</v>
      </c>
      <c r="G19" s="42" t="s">
        <v>699</v>
      </c>
      <c r="H19" s="43">
        <v>890</v>
      </c>
      <c r="I19" s="29"/>
      <c r="J19" s="30">
        <f t="shared" si="1"/>
        <v>0</v>
      </c>
      <c r="K19" s="10"/>
      <c r="L19" s="16"/>
    </row>
    <row r="20" spans="2:12" s="1" customFormat="1" ht="11.4" x14ac:dyDescent="0.2">
      <c r="B20" s="14"/>
      <c r="C20" s="39" t="s">
        <v>721</v>
      </c>
      <c r="D20" s="39" t="s">
        <v>691</v>
      </c>
      <c r="E20" s="40" t="s">
        <v>722</v>
      </c>
      <c r="F20" s="41" t="s">
        <v>723</v>
      </c>
      <c r="G20" s="42" t="s">
        <v>699</v>
      </c>
      <c r="H20" s="43">
        <v>1685</v>
      </c>
      <c r="I20" s="29"/>
      <c r="J20" s="30">
        <f t="shared" si="1"/>
        <v>0</v>
      </c>
      <c r="K20" s="10"/>
      <c r="L20" s="16"/>
    </row>
    <row r="21" spans="2:12" s="1" customFormat="1" ht="11.4" x14ac:dyDescent="0.2">
      <c r="B21" s="14"/>
      <c r="C21" s="39" t="s">
        <v>724</v>
      </c>
      <c r="D21" s="39" t="s">
        <v>691</v>
      </c>
      <c r="E21" s="40" t="s">
        <v>725</v>
      </c>
      <c r="F21" s="41" t="s">
        <v>726</v>
      </c>
      <c r="G21" s="42" t="s">
        <v>699</v>
      </c>
      <c r="H21" s="92">
        <v>85</v>
      </c>
      <c r="I21" s="29"/>
      <c r="J21" s="30">
        <f t="shared" si="1"/>
        <v>0</v>
      </c>
      <c r="K21" s="10"/>
      <c r="L21" s="16"/>
    </row>
    <row r="22" spans="2:12" s="1" customFormat="1" ht="11.4" x14ac:dyDescent="0.2">
      <c r="B22" s="14"/>
      <c r="C22" s="39" t="s">
        <v>727</v>
      </c>
      <c r="D22" s="39" t="s">
        <v>691</v>
      </c>
      <c r="E22" s="40" t="s">
        <v>728</v>
      </c>
      <c r="F22" s="41" t="s">
        <v>729</v>
      </c>
      <c r="G22" s="42" t="s">
        <v>699</v>
      </c>
      <c r="H22" s="92">
        <v>6090</v>
      </c>
      <c r="I22" s="29"/>
      <c r="J22" s="30">
        <f t="shared" si="1"/>
        <v>0</v>
      </c>
      <c r="K22" s="10"/>
      <c r="L22" s="16"/>
    </row>
    <row r="23" spans="2:12" s="1" customFormat="1" ht="11.4" x14ac:dyDescent="0.2">
      <c r="B23" s="14"/>
      <c r="C23" s="5" t="s">
        <v>730</v>
      </c>
      <c r="D23" s="5" t="s">
        <v>696</v>
      </c>
      <c r="E23" s="6" t="s">
        <v>731</v>
      </c>
      <c r="F23" s="7" t="s">
        <v>732</v>
      </c>
      <c r="G23" s="8" t="s">
        <v>733</v>
      </c>
      <c r="H23" s="9">
        <v>54</v>
      </c>
      <c r="I23" s="29"/>
      <c r="J23" s="30">
        <f t="shared" si="1"/>
        <v>0</v>
      </c>
      <c r="K23" s="10"/>
      <c r="L23" s="16"/>
    </row>
    <row r="24" spans="2:12" s="1" customFormat="1" ht="11.4" x14ac:dyDescent="0.2">
      <c r="B24" s="14"/>
      <c r="C24" s="5" t="s">
        <v>734</v>
      </c>
      <c r="D24" s="5" t="s">
        <v>696</v>
      </c>
      <c r="E24" s="6" t="s">
        <v>735</v>
      </c>
      <c r="F24" s="7" t="s">
        <v>736</v>
      </c>
      <c r="G24" s="8" t="s">
        <v>733</v>
      </c>
      <c r="H24" s="9">
        <v>160</v>
      </c>
      <c r="I24" s="29"/>
      <c r="J24" s="30">
        <f t="shared" si="1"/>
        <v>0</v>
      </c>
      <c r="K24" s="10"/>
      <c r="L24" s="16"/>
    </row>
    <row r="25" spans="2:12" s="1" customFormat="1" ht="11.4" x14ac:dyDescent="0.2">
      <c r="B25" s="14"/>
      <c r="C25" s="5" t="s">
        <v>737</v>
      </c>
      <c r="D25" s="5" t="s">
        <v>696</v>
      </c>
      <c r="E25" s="6" t="s">
        <v>738</v>
      </c>
      <c r="F25" s="7" t="s">
        <v>739</v>
      </c>
      <c r="G25" s="8" t="s">
        <v>733</v>
      </c>
      <c r="H25" s="9">
        <v>84</v>
      </c>
      <c r="I25" s="29"/>
      <c r="J25" s="30">
        <f t="shared" si="1"/>
        <v>0</v>
      </c>
      <c r="K25" s="10"/>
      <c r="L25" s="16"/>
    </row>
    <row r="26" spans="2:12" s="1" customFormat="1" ht="11.4" x14ac:dyDescent="0.2">
      <c r="B26" s="14"/>
      <c r="C26" s="5" t="s">
        <v>740</v>
      </c>
      <c r="D26" s="5" t="s">
        <v>696</v>
      </c>
      <c r="E26" s="6" t="s">
        <v>741</v>
      </c>
      <c r="F26" s="7" t="s">
        <v>742</v>
      </c>
      <c r="G26" s="8" t="s">
        <v>733</v>
      </c>
      <c r="H26" s="9">
        <v>10</v>
      </c>
      <c r="I26" s="29"/>
      <c r="J26" s="30">
        <f t="shared" si="1"/>
        <v>0</v>
      </c>
      <c r="K26" s="10"/>
      <c r="L26" s="16"/>
    </row>
    <row r="27" spans="2:12" s="1" customFormat="1" ht="11.4" x14ac:dyDescent="0.2">
      <c r="B27" s="14"/>
      <c r="C27" s="5" t="s">
        <v>743</v>
      </c>
      <c r="D27" s="5" t="s">
        <v>696</v>
      </c>
      <c r="E27" s="6" t="s">
        <v>744</v>
      </c>
      <c r="F27" s="7" t="s">
        <v>745</v>
      </c>
      <c r="G27" s="8" t="s">
        <v>733</v>
      </c>
      <c r="H27" s="9">
        <v>4</v>
      </c>
      <c r="I27" s="29"/>
      <c r="J27" s="30">
        <f t="shared" si="1"/>
        <v>0</v>
      </c>
      <c r="K27" s="10"/>
      <c r="L27" s="16"/>
    </row>
    <row r="28" spans="2:12" s="1" customFormat="1" ht="11.4" x14ac:dyDescent="0.2">
      <c r="B28" s="14"/>
      <c r="C28" s="5" t="s">
        <v>746</v>
      </c>
      <c r="D28" s="5" t="s">
        <v>696</v>
      </c>
      <c r="E28" s="6" t="s">
        <v>747</v>
      </c>
      <c r="F28" s="7" t="s">
        <v>748</v>
      </c>
      <c r="G28" s="8" t="s">
        <v>733</v>
      </c>
      <c r="H28" s="9">
        <v>8</v>
      </c>
      <c r="I28" s="29"/>
      <c r="J28" s="30">
        <f t="shared" si="1"/>
        <v>0</v>
      </c>
      <c r="K28" s="10"/>
      <c r="L28" s="16"/>
    </row>
    <row r="29" spans="2:12" s="1" customFormat="1" ht="11.4" x14ac:dyDescent="0.2">
      <c r="B29" s="14"/>
      <c r="C29" s="5" t="s">
        <v>749</v>
      </c>
      <c r="D29" s="5" t="s">
        <v>696</v>
      </c>
      <c r="E29" s="6" t="s">
        <v>750</v>
      </c>
      <c r="F29" s="7" t="s">
        <v>751</v>
      </c>
      <c r="G29" s="8" t="s">
        <v>733</v>
      </c>
      <c r="H29" s="9">
        <v>8</v>
      </c>
      <c r="I29" s="29"/>
      <c r="J29" s="30">
        <f t="shared" si="1"/>
        <v>0</v>
      </c>
      <c r="K29" s="10"/>
      <c r="L29" s="16"/>
    </row>
    <row r="30" spans="2:12" s="1" customFormat="1" ht="11.4" x14ac:dyDescent="0.2">
      <c r="B30" s="14"/>
      <c r="C30" s="5" t="s">
        <v>752</v>
      </c>
      <c r="D30" s="5" t="s">
        <v>696</v>
      </c>
      <c r="E30" s="6" t="s">
        <v>753</v>
      </c>
      <c r="F30" s="7" t="s">
        <v>754</v>
      </c>
      <c r="G30" s="8" t="s">
        <v>733</v>
      </c>
      <c r="H30" s="81">
        <v>18</v>
      </c>
      <c r="I30" s="29"/>
      <c r="J30" s="30">
        <f t="shared" si="1"/>
        <v>0</v>
      </c>
      <c r="K30" s="10"/>
      <c r="L30" s="16"/>
    </row>
    <row r="31" spans="2:12" s="1" customFormat="1" ht="11.4" x14ac:dyDescent="0.2">
      <c r="B31" s="14"/>
      <c r="C31" s="5" t="s">
        <v>755</v>
      </c>
      <c r="D31" s="5" t="s">
        <v>696</v>
      </c>
      <c r="E31" s="6" t="s">
        <v>756</v>
      </c>
      <c r="F31" s="7" t="s">
        <v>757</v>
      </c>
      <c r="G31" s="8" t="s">
        <v>733</v>
      </c>
      <c r="H31" s="9">
        <v>160</v>
      </c>
      <c r="I31" s="29"/>
      <c r="J31" s="30">
        <f t="shared" si="1"/>
        <v>0</v>
      </c>
      <c r="K31" s="10"/>
      <c r="L31" s="16"/>
    </row>
    <row r="32" spans="2:12" s="1" customFormat="1" ht="11.4" x14ac:dyDescent="0.2">
      <c r="B32" s="14"/>
      <c r="C32" s="5" t="s">
        <v>758</v>
      </c>
      <c r="D32" s="5" t="s">
        <v>696</v>
      </c>
      <c r="E32" s="6" t="s">
        <v>759</v>
      </c>
      <c r="F32" s="7" t="s">
        <v>760</v>
      </c>
      <c r="G32" s="8" t="s">
        <v>699</v>
      </c>
      <c r="H32" s="81">
        <v>21555</v>
      </c>
      <c r="I32" s="29"/>
      <c r="J32" s="30">
        <f t="shared" si="1"/>
        <v>0</v>
      </c>
      <c r="K32" s="10"/>
      <c r="L32" s="16"/>
    </row>
    <row r="33" spans="2:12" s="1" customFormat="1" ht="11.4" x14ac:dyDescent="0.2">
      <c r="B33" s="14"/>
      <c r="C33" s="39" t="s">
        <v>761</v>
      </c>
      <c r="D33" s="39" t="s">
        <v>691</v>
      </c>
      <c r="E33" s="40" t="s">
        <v>762</v>
      </c>
      <c r="F33" s="41" t="s">
        <v>763</v>
      </c>
      <c r="G33" s="42" t="s">
        <v>699</v>
      </c>
      <c r="H33" s="43">
        <v>4790</v>
      </c>
      <c r="I33" s="29"/>
      <c r="J33" s="30">
        <f t="shared" si="1"/>
        <v>0</v>
      </c>
      <c r="K33" s="10"/>
      <c r="L33" s="16"/>
    </row>
    <row r="34" spans="2:12" s="1" customFormat="1" ht="11.4" x14ac:dyDescent="0.2">
      <c r="B34" s="14"/>
      <c r="C34" s="39" t="s">
        <v>764</v>
      </c>
      <c r="D34" s="39" t="s">
        <v>691</v>
      </c>
      <c r="E34" s="40" t="s">
        <v>765</v>
      </c>
      <c r="F34" s="41" t="s">
        <v>766</v>
      </c>
      <c r="G34" s="42" t="s">
        <v>699</v>
      </c>
      <c r="H34" s="92">
        <v>2320</v>
      </c>
      <c r="I34" s="29"/>
      <c r="J34" s="30">
        <f t="shared" si="1"/>
        <v>0</v>
      </c>
      <c r="K34" s="10"/>
      <c r="L34" s="16"/>
    </row>
    <row r="35" spans="2:12" s="1" customFormat="1" ht="11.4" x14ac:dyDescent="0.2">
      <c r="B35" s="14"/>
      <c r="C35" s="39" t="s">
        <v>767</v>
      </c>
      <c r="D35" s="39" t="s">
        <v>691</v>
      </c>
      <c r="E35" s="40" t="s">
        <v>768</v>
      </c>
      <c r="F35" s="41" t="s">
        <v>769</v>
      </c>
      <c r="G35" s="42" t="s">
        <v>699</v>
      </c>
      <c r="H35" s="43">
        <v>770</v>
      </c>
      <c r="I35" s="29"/>
      <c r="J35" s="30">
        <f t="shared" si="1"/>
        <v>0</v>
      </c>
      <c r="K35" s="10"/>
      <c r="L35" s="16"/>
    </row>
    <row r="36" spans="2:12" s="1" customFormat="1" ht="11.4" x14ac:dyDescent="0.2">
      <c r="B36" s="14"/>
      <c r="C36" s="39" t="s">
        <v>770</v>
      </c>
      <c r="D36" s="39" t="s">
        <v>691</v>
      </c>
      <c r="E36" s="40" t="s">
        <v>771</v>
      </c>
      <c r="F36" s="41" t="s">
        <v>772</v>
      </c>
      <c r="G36" s="42" t="s">
        <v>699</v>
      </c>
      <c r="H36" s="43">
        <v>585</v>
      </c>
      <c r="I36" s="29"/>
      <c r="J36" s="30">
        <f t="shared" si="1"/>
        <v>0</v>
      </c>
      <c r="K36" s="10"/>
      <c r="L36" s="16"/>
    </row>
    <row r="37" spans="2:12" s="1" customFormat="1" ht="11.4" x14ac:dyDescent="0.2">
      <c r="B37" s="14"/>
      <c r="C37" s="39" t="s">
        <v>773</v>
      </c>
      <c r="D37" s="39" t="s">
        <v>691</v>
      </c>
      <c r="E37" s="40" t="s">
        <v>774</v>
      </c>
      <c r="F37" s="41" t="s">
        <v>775</v>
      </c>
      <c r="G37" s="42" t="s">
        <v>699</v>
      </c>
      <c r="H37" s="92">
        <v>1325</v>
      </c>
      <c r="I37" s="29"/>
      <c r="J37" s="30">
        <f t="shared" si="1"/>
        <v>0</v>
      </c>
      <c r="K37" s="10"/>
      <c r="L37" s="16"/>
    </row>
    <row r="38" spans="2:12" s="1" customFormat="1" ht="11.4" x14ac:dyDescent="0.2">
      <c r="B38" s="14"/>
      <c r="C38" s="39" t="s">
        <v>776</v>
      </c>
      <c r="D38" s="39" t="s">
        <v>691</v>
      </c>
      <c r="E38" s="40" t="s">
        <v>777</v>
      </c>
      <c r="F38" s="41" t="s">
        <v>778</v>
      </c>
      <c r="G38" s="42" t="s">
        <v>699</v>
      </c>
      <c r="H38" s="92">
        <v>3340</v>
      </c>
      <c r="I38" s="29"/>
      <c r="J38" s="30">
        <f t="shared" si="1"/>
        <v>0</v>
      </c>
      <c r="K38" s="10"/>
      <c r="L38" s="16"/>
    </row>
    <row r="39" spans="2:12" s="1" customFormat="1" ht="11.4" x14ac:dyDescent="0.2">
      <c r="B39" s="14"/>
      <c r="C39" s="39" t="s">
        <v>779</v>
      </c>
      <c r="D39" s="39" t="s">
        <v>691</v>
      </c>
      <c r="E39" s="40" t="s">
        <v>780</v>
      </c>
      <c r="F39" s="41" t="s">
        <v>781</v>
      </c>
      <c r="G39" s="42" t="s">
        <v>699</v>
      </c>
      <c r="H39" s="92">
        <v>2135</v>
      </c>
      <c r="I39" s="29"/>
      <c r="J39" s="30">
        <f t="shared" si="1"/>
        <v>0</v>
      </c>
      <c r="K39" s="10"/>
      <c r="L39" s="16"/>
    </row>
    <row r="40" spans="2:12" s="1" customFormat="1" ht="11.4" x14ac:dyDescent="0.2">
      <c r="B40" s="14"/>
      <c r="C40" s="39" t="s">
        <v>782</v>
      </c>
      <c r="D40" s="39" t="s">
        <v>691</v>
      </c>
      <c r="E40" s="40" t="s">
        <v>783</v>
      </c>
      <c r="F40" s="41" t="s">
        <v>784</v>
      </c>
      <c r="G40" s="42" t="s">
        <v>699</v>
      </c>
      <c r="H40" s="43">
        <v>1160</v>
      </c>
      <c r="I40" s="29"/>
      <c r="J40" s="30">
        <f t="shared" si="1"/>
        <v>0</v>
      </c>
      <c r="K40" s="10"/>
      <c r="L40" s="16"/>
    </row>
    <row r="41" spans="2:12" s="1" customFormat="1" ht="11.4" x14ac:dyDescent="0.2">
      <c r="B41" s="14"/>
      <c r="C41" s="39" t="s">
        <v>785</v>
      </c>
      <c r="D41" s="39" t="s">
        <v>691</v>
      </c>
      <c r="E41" s="40" t="s">
        <v>786</v>
      </c>
      <c r="F41" s="41" t="s">
        <v>787</v>
      </c>
      <c r="G41" s="42" t="s">
        <v>699</v>
      </c>
      <c r="H41" s="43">
        <v>85</v>
      </c>
      <c r="I41" s="29"/>
      <c r="J41" s="30">
        <f t="shared" si="1"/>
        <v>0</v>
      </c>
      <c r="K41" s="10"/>
      <c r="L41" s="16"/>
    </row>
    <row r="42" spans="2:12" s="1" customFormat="1" ht="11.4" x14ac:dyDescent="0.2">
      <c r="B42" s="14"/>
      <c r="C42" s="39" t="s">
        <v>788</v>
      </c>
      <c r="D42" s="39" t="s">
        <v>691</v>
      </c>
      <c r="E42" s="40" t="s">
        <v>789</v>
      </c>
      <c r="F42" s="41" t="s">
        <v>790</v>
      </c>
      <c r="G42" s="42" t="s">
        <v>699</v>
      </c>
      <c r="H42" s="43">
        <v>2185</v>
      </c>
      <c r="I42" s="29"/>
      <c r="J42" s="30">
        <f t="shared" si="1"/>
        <v>0</v>
      </c>
      <c r="K42" s="10"/>
      <c r="L42" s="16"/>
    </row>
    <row r="43" spans="2:12" s="1" customFormat="1" ht="11.4" x14ac:dyDescent="0.2">
      <c r="B43" s="14"/>
      <c r="C43" s="39" t="s">
        <v>791</v>
      </c>
      <c r="D43" s="39" t="s">
        <v>691</v>
      </c>
      <c r="E43" s="40" t="s">
        <v>792</v>
      </c>
      <c r="F43" s="41" t="s">
        <v>793</v>
      </c>
      <c r="G43" s="42" t="s">
        <v>699</v>
      </c>
      <c r="H43" s="43">
        <v>1890</v>
      </c>
      <c r="I43" s="29"/>
      <c r="J43" s="30">
        <f t="shared" si="1"/>
        <v>0</v>
      </c>
      <c r="K43" s="10"/>
      <c r="L43" s="16"/>
    </row>
    <row r="44" spans="2:12" s="1" customFormat="1" ht="11.4" x14ac:dyDescent="0.2">
      <c r="B44" s="14"/>
      <c r="C44" s="39" t="s">
        <v>794</v>
      </c>
      <c r="D44" s="39" t="s">
        <v>691</v>
      </c>
      <c r="E44" s="40" t="s">
        <v>795</v>
      </c>
      <c r="F44" s="41" t="s">
        <v>796</v>
      </c>
      <c r="G44" s="42" t="s">
        <v>699</v>
      </c>
      <c r="H44" s="43">
        <v>320</v>
      </c>
      <c r="I44" s="29"/>
      <c r="J44" s="30">
        <f t="shared" si="1"/>
        <v>0</v>
      </c>
      <c r="K44" s="10"/>
      <c r="L44" s="16"/>
    </row>
    <row r="45" spans="2:12" s="1" customFormat="1" ht="11.4" x14ac:dyDescent="0.2">
      <c r="B45" s="14"/>
      <c r="C45" s="39" t="s">
        <v>797</v>
      </c>
      <c r="D45" s="39" t="s">
        <v>691</v>
      </c>
      <c r="E45" s="40" t="s">
        <v>798</v>
      </c>
      <c r="F45" s="41" t="s">
        <v>799</v>
      </c>
      <c r="G45" s="42" t="s">
        <v>699</v>
      </c>
      <c r="H45" s="43">
        <v>1080</v>
      </c>
      <c r="I45" s="29"/>
      <c r="J45" s="30">
        <f t="shared" ref="J45:J78" si="2">ROUND(I45*H45,2)</f>
        <v>0</v>
      </c>
      <c r="K45" s="10"/>
      <c r="L45" s="16"/>
    </row>
    <row r="46" spans="2:12" s="1" customFormat="1" ht="11.4" x14ac:dyDescent="0.2">
      <c r="B46" s="14"/>
      <c r="C46" s="39"/>
      <c r="D46" s="82" t="s">
        <v>691</v>
      </c>
      <c r="E46" s="83" t="s">
        <v>13568</v>
      </c>
      <c r="F46" s="84" t="s">
        <v>1024</v>
      </c>
      <c r="G46" s="85" t="s">
        <v>699</v>
      </c>
      <c r="H46" s="86">
        <v>1080</v>
      </c>
      <c r="I46" s="29"/>
      <c r="J46" s="30">
        <f t="shared" si="2"/>
        <v>0</v>
      </c>
      <c r="K46" s="10"/>
      <c r="L46" s="16"/>
    </row>
    <row r="47" spans="2:12" s="1" customFormat="1" ht="11.4" x14ac:dyDescent="0.2">
      <c r="B47" s="14"/>
      <c r="C47" s="39"/>
      <c r="D47" s="82" t="s">
        <v>691</v>
      </c>
      <c r="E47" s="83" t="s">
        <v>1025</v>
      </c>
      <c r="F47" s="84" t="s">
        <v>1026</v>
      </c>
      <c r="G47" s="85" t="s">
        <v>699</v>
      </c>
      <c r="H47" s="86">
        <v>1080</v>
      </c>
      <c r="I47" s="29"/>
      <c r="J47" s="30">
        <f t="shared" si="2"/>
        <v>0</v>
      </c>
      <c r="K47" s="10"/>
      <c r="L47" s="16"/>
    </row>
    <row r="48" spans="2:12" s="1" customFormat="1" ht="11.4" x14ac:dyDescent="0.2">
      <c r="B48" s="14"/>
      <c r="C48" s="5" t="s">
        <v>800</v>
      </c>
      <c r="D48" s="5" t="s">
        <v>696</v>
      </c>
      <c r="E48" s="6" t="s">
        <v>801</v>
      </c>
      <c r="F48" s="7" t="s">
        <v>802</v>
      </c>
      <c r="G48" s="8" t="s">
        <v>699</v>
      </c>
      <c r="H48" s="9">
        <v>326</v>
      </c>
      <c r="I48" s="29"/>
      <c r="J48" s="30">
        <f t="shared" si="2"/>
        <v>0</v>
      </c>
      <c r="K48" s="10"/>
      <c r="L48" s="16"/>
    </row>
    <row r="49" spans="2:12" s="1" customFormat="1" ht="11.4" x14ac:dyDescent="0.2">
      <c r="B49" s="14"/>
      <c r="C49" s="5" t="s">
        <v>803</v>
      </c>
      <c r="D49" s="5" t="s">
        <v>696</v>
      </c>
      <c r="E49" s="6" t="s">
        <v>804</v>
      </c>
      <c r="F49" s="7" t="s">
        <v>805</v>
      </c>
      <c r="G49" s="8" t="s">
        <v>733</v>
      </c>
      <c r="H49" s="9">
        <v>16</v>
      </c>
      <c r="I49" s="29"/>
      <c r="J49" s="30">
        <f t="shared" si="2"/>
        <v>0</v>
      </c>
      <c r="K49" s="10"/>
      <c r="L49" s="16"/>
    </row>
    <row r="50" spans="2:12" s="1" customFormat="1" ht="11.4" x14ac:dyDescent="0.2">
      <c r="B50" s="14"/>
      <c r="C50" s="39" t="s">
        <v>806</v>
      </c>
      <c r="D50" s="39" t="s">
        <v>691</v>
      </c>
      <c r="E50" s="40" t="s">
        <v>807</v>
      </c>
      <c r="F50" s="41" t="s">
        <v>808</v>
      </c>
      <c r="G50" s="42" t="s">
        <v>733</v>
      </c>
      <c r="H50" s="43">
        <v>16</v>
      </c>
      <c r="I50" s="29"/>
      <c r="J50" s="30">
        <f t="shared" si="2"/>
        <v>0</v>
      </c>
      <c r="K50" s="10"/>
      <c r="L50" s="16"/>
    </row>
    <row r="51" spans="2:12" s="1" customFormat="1" ht="11.4" x14ac:dyDescent="0.2">
      <c r="B51" s="14"/>
      <c r="C51" s="5" t="s">
        <v>809</v>
      </c>
      <c r="D51" s="5" t="s">
        <v>696</v>
      </c>
      <c r="E51" s="6" t="s">
        <v>810</v>
      </c>
      <c r="F51" s="7" t="s">
        <v>811</v>
      </c>
      <c r="G51" s="8" t="s">
        <v>733</v>
      </c>
      <c r="H51" s="9">
        <v>16</v>
      </c>
      <c r="I51" s="29"/>
      <c r="J51" s="30">
        <f t="shared" si="2"/>
        <v>0</v>
      </c>
      <c r="K51" s="10"/>
      <c r="L51" s="16"/>
    </row>
    <row r="52" spans="2:12" s="1" customFormat="1" ht="11.4" x14ac:dyDescent="0.2">
      <c r="B52" s="14"/>
      <c r="C52" s="5" t="s">
        <v>812</v>
      </c>
      <c r="D52" s="5" t="s">
        <v>696</v>
      </c>
      <c r="E52" s="6" t="s">
        <v>813</v>
      </c>
      <c r="F52" s="7" t="s">
        <v>814</v>
      </c>
      <c r="G52" s="8" t="s">
        <v>733</v>
      </c>
      <c r="H52" s="9">
        <v>1490</v>
      </c>
      <c r="I52" s="29"/>
      <c r="J52" s="30">
        <f t="shared" si="2"/>
        <v>0</v>
      </c>
      <c r="K52" s="10"/>
      <c r="L52" s="16"/>
    </row>
    <row r="53" spans="2:12" s="1" customFormat="1" ht="11.4" x14ac:dyDescent="0.2">
      <c r="B53" s="14"/>
      <c r="C53" s="5" t="s">
        <v>815</v>
      </c>
      <c r="D53" s="5" t="s">
        <v>696</v>
      </c>
      <c r="E53" s="6" t="s">
        <v>816</v>
      </c>
      <c r="F53" s="7" t="s">
        <v>817</v>
      </c>
      <c r="G53" s="8" t="s">
        <v>733</v>
      </c>
      <c r="H53" s="9">
        <v>498</v>
      </c>
      <c r="I53" s="29"/>
      <c r="J53" s="30">
        <f t="shared" si="2"/>
        <v>0</v>
      </c>
      <c r="K53" s="10"/>
      <c r="L53" s="16"/>
    </row>
    <row r="54" spans="2:12" s="1" customFormat="1" ht="11.4" x14ac:dyDescent="0.2">
      <c r="B54" s="14"/>
      <c r="C54" s="5" t="s">
        <v>818</v>
      </c>
      <c r="D54" s="5" t="s">
        <v>696</v>
      </c>
      <c r="E54" s="6" t="s">
        <v>819</v>
      </c>
      <c r="F54" s="7" t="s">
        <v>820</v>
      </c>
      <c r="G54" s="8" t="s">
        <v>821</v>
      </c>
      <c r="H54" s="9">
        <v>2925</v>
      </c>
      <c r="I54" s="29"/>
      <c r="J54" s="30">
        <f t="shared" si="2"/>
        <v>0</v>
      </c>
      <c r="K54" s="10"/>
      <c r="L54" s="16"/>
    </row>
    <row r="55" spans="2:12" s="1" customFormat="1" ht="11.4" x14ac:dyDescent="0.2">
      <c r="B55" s="14"/>
      <c r="C55" s="5" t="s">
        <v>822</v>
      </c>
      <c r="D55" s="5" t="s">
        <v>696</v>
      </c>
      <c r="E55" s="6" t="s">
        <v>823</v>
      </c>
      <c r="F55" s="7" t="s">
        <v>824</v>
      </c>
      <c r="G55" s="8" t="s">
        <v>699</v>
      </c>
      <c r="H55" s="9">
        <v>440</v>
      </c>
      <c r="I55" s="29"/>
      <c r="J55" s="30">
        <f t="shared" si="2"/>
        <v>0</v>
      </c>
      <c r="K55" s="10"/>
      <c r="L55" s="16"/>
    </row>
    <row r="56" spans="2:12" s="1" customFormat="1" ht="11.4" x14ac:dyDescent="0.2">
      <c r="B56" s="14"/>
      <c r="C56" s="39" t="s">
        <v>825</v>
      </c>
      <c r="D56" s="39" t="s">
        <v>691</v>
      </c>
      <c r="E56" s="40" t="s">
        <v>826</v>
      </c>
      <c r="F56" s="41" t="s">
        <v>827</v>
      </c>
      <c r="G56" s="42" t="s">
        <v>828</v>
      </c>
      <c r="H56" s="43">
        <v>275</v>
      </c>
      <c r="I56" s="29"/>
      <c r="J56" s="30">
        <f t="shared" si="2"/>
        <v>0</v>
      </c>
      <c r="K56" s="10"/>
      <c r="L56" s="16"/>
    </row>
    <row r="57" spans="2:12" s="1" customFormat="1" ht="11.4" x14ac:dyDescent="0.2">
      <c r="B57" s="14"/>
      <c r="C57" s="5" t="s">
        <v>829</v>
      </c>
      <c r="D57" s="5" t="s">
        <v>696</v>
      </c>
      <c r="E57" s="6" t="s">
        <v>830</v>
      </c>
      <c r="F57" s="7" t="s">
        <v>831</v>
      </c>
      <c r="G57" s="8" t="s">
        <v>733</v>
      </c>
      <c r="H57" s="9">
        <v>146</v>
      </c>
      <c r="I57" s="29"/>
      <c r="J57" s="30">
        <f t="shared" si="2"/>
        <v>0</v>
      </c>
      <c r="K57" s="10"/>
      <c r="L57" s="16"/>
    </row>
    <row r="58" spans="2:12" s="1" customFormat="1" ht="11.4" x14ac:dyDescent="0.2">
      <c r="B58" s="14"/>
      <c r="C58" s="39" t="s">
        <v>832</v>
      </c>
      <c r="D58" s="39" t="s">
        <v>691</v>
      </c>
      <c r="E58" s="40" t="s">
        <v>833</v>
      </c>
      <c r="F58" s="41" t="s">
        <v>834</v>
      </c>
      <c r="G58" s="42" t="s">
        <v>733</v>
      </c>
      <c r="H58" s="43">
        <v>146</v>
      </c>
      <c r="I58" s="29"/>
      <c r="J58" s="30">
        <f t="shared" si="2"/>
        <v>0</v>
      </c>
      <c r="K58" s="10"/>
      <c r="L58" s="16"/>
    </row>
    <row r="59" spans="2:12" s="1" customFormat="1" ht="11.4" x14ac:dyDescent="0.2">
      <c r="B59" s="14"/>
      <c r="C59" s="39" t="s">
        <v>835</v>
      </c>
      <c r="D59" s="39" t="s">
        <v>691</v>
      </c>
      <c r="E59" s="40" t="s">
        <v>836</v>
      </c>
      <c r="F59" s="41" t="s">
        <v>837</v>
      </c>
      <c r="G59" s="42" t="s">
        <v>733</v>
      </c>
      <c r="H59" s="43">
        <v>146</v>
      </c>
      <c r="I59" s="29"/>
      <c r="J59" s="30">
        <f t="shared" si="2"/>
        <v>0</v>
      </c>
      <c r="K59" s="10"/>
      <c r="L59" s="16"/>
    </row>
    <row r="60" spans="2:12" s="1" customFormat="1" ht="11.4" x14ac:dyDescent="0.2">
      <c r="B60" s="14"/>
      <c r="C60" s="5" t="s">
        <v>838</v>
      </c>
      <c r="D60" s="5" t="s">
        <v>696</v>
      </c>
      <c r="E60" s="6" t="s">
        <v>839</v>
      </c>
      <c r="F60" s="7" t="s">
        <v>840</v>
      </c>
      <c r="G60" s="8" t="s">
        <v>733</v>
      </c>
      <c r="H60" s="9">
        <v>146</v>
      </c>
      <c r="I60" s="29"/>
      <c r="J60" s="30">
        <f t="shared" si="2"/>
        <v>0</v>
      </c>
      <c r="K60" s="10"/>
      <c r="L60" s="16"/>
    </row>
    <row r="61" spans="2:12" s="1" customFormat="1" ht="11.4" x14ac:dyDescent="0.2">
      <c r="B61" s="14"/>
      <c r="C61" s="5" t="s">
        <v>841</v>
      </c>
      <c r="D61" s="5" t="s">
        <v>696</v>
      </c>
      <c r="E61" s="6" t="s">
        <v>842</v>
      </c>
      <c r="F61" s="7" t="s">
        <v>843</v>
      </c>
      <c r="G61" s="8" t="s">
        <v>733</v>
      </c>
      <c r="H61" s="9">
        <v>11</v>
      </c>
      <c r="I61" s="29"/>
      <c r="J61" s="30">
        <f t="shared" si="2"/>
        <v>0</v>
      </c>
      <c r="K61" s="10"/>
      <c r="L61" s="16"/>
    </row>
    <row r="62" spans="2:12" s="1" customFormat="1" ht="11.4" x14ac:dyDescent="0.2">
      <c r="B62" s="14"/>
      <c r="C62" s="39" t="s">
        <v>844</v>
      </c>
      <c r="D62" s="39" t="s">
        <v>691</v>
      </c>
      <c r="E62" s="40" t="s">
        <v>845</v>
      </c>
      <c r="F62" s="41" t="s">
        <v>846</v>
      </c>
      <c r="G62" s="42" t="s">
        <v>733</v>
      </c>
      <c r="H62" s="43">
        <v>11</v>
      </c>
      <c r="I62" s="29"/>
      <c r="J62" s="30">
        <f t="shared" si="2"/>
        <v>0</v>
      </c>
      <c r="K62" s="10"/>
      <c r="L62" s="16"/>
    </row>
    <row r="63" spans="2:12" s="1" customFormat="1" ht="11.4" x14ac:dyDescent="0.2">
      <c r="B63" s="14"/>
      <c r="C63" s="5" t="s">
        <v>847</v>
      </c>
      <c r="D63" s="5" t="s">
        <v>696</v>
      </c>
      <c r="E63" s="6" t="s">
        <v>848</v>
      </c>
      <c r="F63" s="7" t="s">
        <v>849</v>
      </c>
      <c r="G63" s="8" t="s">
        <v>733</v>
      </c>
      <c r="H63" s="9">
        <v>11</v>
      </c>
      <c r="I63" s="29"/>
      <c r="J63" s="30">
        <f t="shared" si="2"/>
        <v>0</v>
      </c>
      <c r="K63" s="10"/>
      <c r="L63" s="16"/>
    </row>
    <row r="64" spans="2:12" s="1" customFormat="1" ht="11.4" x14ac:dyDescent="0.2">
      <c r="B64" s="14"/>
      <c r="C64" s="39" t="s">
        <v>850</v>
      </c>
      <c r="D64" s="39" t="s">
        <v>691</v>
      </c>
      <c r="E64" s="40" t="s">
        <v>851</v>
      </c>
      <c r="F64" s="41" t="s">
        <v>852</v>
      </c>
      <c r="G64" s="42" t="s">
        <v>733</v>
      </c>
      <c r="H64" s="43">
        <v>11</v>
      </c>
      <c r="I64" s="29"/>
      <c r="J64" s="30">
        <f t="shared" si="2"/>
        <v>0</v>
      </c>
      <c r="K64" s="10"/>
      <c r="L64" s="16"/>
    </row>
    <row r="65" spans="2:12" s="1" customFormat="1" ht="11.4" x14ac:dyDescent="0.2">
      <c r="B65" s="14"/>
      <c r="C65" s="5" t="s">
        <v>853</v>
      </c>
      <c r="D65" s="5" t="s">
        <v>696</v>
      </c>
      <c r="E65" s="6" t="s">
        <v>854</v>
      </c>
      <c r="F65" s="7" t="s">
        <v>855</v>
      </c>
      <c r="G65" s="8" t="s">
        <v>733</v>
      </c>
      <c r="H65" s="9">
        <v>60</v>
      </c>
      <c r="I65" s="29"/>
      <c r="J65" s="30">
        <f t="shared" si="2"/>
        <v>0</v>
      </c>
      <c r="K65" s="10"/>
      <c r="L65" s="16"/>
    </row>
    <row r="66" spans="2:12" s="1" customFormat="1" ht="11.4" x14ac:dyDescent="0.2">
      <c r="B66" s="14"/>
      <c r="C66" s="39" t="s">
        <v>856</v>
      </c>
      <c r="D66" s="39" t="s">
        <v>691</v>
      </c>
      <c r="E66" s="40" t="s">
        <v>857</v>
      </c>
      <c r="F66" s="41" t="s">
        <v>858</v>
      </c>
      <c r="G66" s="42" t="s">
        <v>733</v>
      </c>
      <c r="H66" s="43">
        <v>60</v>
      </c>
      <c r="I66" s="29"/>
      <c r="J66" s="30">
        <f t="shared" si="2"/>
        <v>0</v>
      </c>
      <c r="K66" s="10"/>
      <c r="L66" s="16"/>
    </row>
    <row r="67" spans="2:12" s="1" customFormat="1" ht="11.4" x14ac:dyDescent="0.2">
      <c r="B67" s="14"/>
      <c r="C67" s="5" t="s">
        <v>859</v>
      </c>
      <c r="D67" s="5" t="s">
        <v>696</v>
      </c>
      <c r="E67" s="6" t="s">
        <v>860</v>
      </c>
      <c r="F67" s="7" t="s">
        <v>861</v>
      </c>
      <c r="G67" s="8" t="s">
        <v>733</v>
      </c>
      <c r="H67" s="9">
        <v>41</v>
      </c>
      <c r="I67" s="29"/>
      <c r="J67" s="30">
        <f t="shared" si="2"/>
        <v>0</v>
      </c>
      <c r="K67" s="10"/>
      <c r="L67" s="16"/>
    </row>
    <row r="68" spans="2:12" s="1" customFormat="1" ht="11.4" x14ac:dyDescent="0.2">
      <c r="B68" s="14"/>
      <c r="C68" s="39" t="s">
        <v>862</v>
      </c>
      <c r="D68" s="39" t="s">
        <v>691</v>
      </c>
      <c r="E68" s="40" t="s">
        <v>863</v>
      </c>
      <c r="F68" s="41" t="s">
        <v>864</v>
      </c>
      <c r="G68" s="42" t="s">
        <v>733</v>
      </c>
      <c r="H68" s="43">
        <v>41</v>
      </c>
      <c r="I68" s="29"/>
      <c r="J68" s="30">
        <f t="shared" si="2"/>
        <v>0</v>
      </c>
      <c r="K68" s="10"/>
      <c r="L68" s="16"/>
    </row>
    <row r="69" spans="2:12" s="1" customFormat="1" ht="11.4" x14ac:dyDescent="0.2">
      <c r="B69" s="14"/>
      <c r="C69" s="5" t="s">
        <v>865</v>
      </c>
      <c r="D69" s="5" t="s">
        <v>696</v>
      </c>
      <c r="E69" s="6" t="s">
        <v>866</v>
      </c>
      <c r="F69" s="7" t="s">
        <v>867</v>
      </c>
      <c r="G69" s="8" t="s">
        <v>733</v>
      </c>
      <c r="H69" s="9">
        <v>1</v>
      </c>
      <c r="I69" s="29"/>
      <c r="J69" s="30">
        <f t="shared" si="2"/>
        <v>0</v>
      </c>
      <c r="K69" s="10"/>
      <c r="L69" s="16"/>
    </row>
    <row r="70" spans="2:12" s="1" customFormat="1" ht="11.4" x14ac:dyDescent="0.2">
      <c r="B70" s="14"/>
      <c r="C70" s="5" t="s">
        <v>868</v>
      </c>
      <c r="D70" s="5" t="s">
        <v>696</v>
      </c>
      <c r="E70" s="6" t="s">
        <v>869</v>
      </c>
      <c r="F70" s="7" t="s">
        <v>870</v>
      </c>
      <c r="G70" s="8" t="s">
        <v>733</v>
      </c>
      <c r="H70" s="9">
        <v>14</v>
      </c>
      <c r="I70" s="29"/>
      <c r="J70" s="30">
        <f t="shared" si="2"/>
        <v>0</v>
      </c>
      <c r="K70" s="10"/>
      <c r="L70" s="16"/>
    </row>
    <row r="71" spans="2:12" s="1" customFormat="1" ht="11.4" x14ac:dyDescent="0.2">
      <c r="B71" s="14"/>
      <c r="C71" s="5" t="s">
        <v>871</v>
      </c>
      <c r="D71" s="5" t="s">
        <v>696</v>
      </c>
      <c r="E71" s="6" t="s">
        <v>872</v>
      </c>
      <c r="F71" s="7" t="s">
        <v>873</v>
      </c>
      <c r="G71" s="8" t="s">
        <v>733</v>
      </c>
      <c r="H71" s="9">
        <v>16</v>
      </c>
      <c r="I71" s="29"/>
      <c r="J71" s="30">
        <f t="shared" si="2"/>
        <v>0</v>
      </c>
      <c r="K71" s="10"/>
      <c r="L71" s="16"/>
    </row>
    <row r="72" spans="2:12" s="1" customFormat="1" ht="22.8" x14ac:dyDescent="0.2">
      <c r="B72" s="14"/>
      <c r="C72" s="5" t="s">
        <v>874</v>
      </c>
      <c r="D72" s="5" t="s">
        <v>696</v>
      </c>
      <c r="E72" s="6" t="s">
        <v>875</v>
      </c>
      <c r="F72" s="7" t="s">
        <v>876</v>
      </c>
      <c r="G72" s="8" t="s">
        <v>733</v>
      </c>
      <c r="H72" s="9">
        <v>6</v>
      </c>
      <c r="I72" s="29"/>
      <c r="J72" s="30">
        <f t="shared" si="2"/>
        <v>0</v>
      </c>
      <c r="K72" s="10"/>
      <c r="L72" s="16"/>
    </row>
    <row r="73" spans="2:12" s="1" customFormat="1" ht="11.4" x14ac:dyDescent="0.2">
      <c r="B73" s="14"/>
      <c r="C73" s="5" t="s">
        <v>877</v>
      </c>
      <c r="D73" s="5" t="s">
        <v>696</v>
      </c>
      <c r="E73" s="6" t="s">
        <v>878</v>
      </c>
      <c r="F73" s="7" t="s">
        <v>879</v>
      </c>
      <c r="G73" s="8" t="s">
        <v>733</v>
      </c>
      <c r="H73" s="81">
        <v>1</v>
      </c>
      <c r="I73" s="29"/>
      <c r="J73" s="30">
        <f t="shared" si="2"/>
        <v>0</v>
      </c>
      <c r="K73" s="10"/>
      <c r="L73" s="16"/>
    </row>
    <row r="74" spans="2:12" s="1" customFormat="1" ht="22.8" x14ac:dyDescent="0.2">
      <c r="B74" s="14"/>
      <c r="C74" s="5" t="s">
        <v>880</v>
      </c>
      <c r="D74" s="5" t="s">
        <v>696</v>
      </c>
      <c r="E74" s="6" t="s">
        <v>881</v>
      </c>
      <c r="F74" s="7" t="s">
        <v>882</v>
      </c>
      <c r="G74" s="8" t="s">
        <v>733</v>
      </c>
      <c r="H74" s="9">
        <v>6</v>
      </c>
      <c r="I74" s="29"/>
      <c r="J74" s="30">
        <f t="shared" si="2"/>
        <v>0</v>
      </c>
      <c r="K74" s="10"/>
      <c r="L74" s="16"/>
    </row>
    <row r="75" spans="2:12" s="1" customFormat="1" ht="11.4" x14ac:dyDescent="0.2">
      <c r="B75" s="14"/>
      <c r="C75" s="5" t="s">
        <v>883</v>
      </c>
      <c r="D75" s="5" t="s">
        <v>696</v>
      </c>
      <c r="E75" s="6" t="s">
        <v>884</v>
      </c>
      <c r="F75" s="7" t="s">
        <v>885</v>
      </c>
      <c r="G75" s="8" t="s">
        <v>733</v>
      </c>
      <c r="H75" s="9">
        <v>20</v>
      </c>
      <c r="I75" s="29"/>
      <c r="J75" s="30">
        <f t="shared" si="2"/>
        <v>0</v>
      </c>
      <c r="K75" s="10"/>
      <c r="L75" s="16"/>
    </row>
    <row r="76" spans="2:12" s="1" customFormat="1" ht="11.4" x14ac:dyDescent="0.2">
      <c r="B76" s="14"/>
      <c r="C76" s="39" t="s">
        <v>886</v>
      </c>
      <c r="D76" s="39" t="s">
        <v>691</v>
      </c>
      <c r="E76" s="40" t="s">
        <v>887</v>
      </c>
      <c r="F76" s="41" t="s">
        <v>888</v>
      </c>
      <c r="G76" s="42" t="s">
        <v>733</v>
      </c>
      <c r="H76" s="43">
        <v>14</v>
      </c>
      <c r="I76" s="29"/>
      <c r="J76" s="30">
        <f t="shared" si="2"/>
        <v>0</v>
      </c>
      <c r="K76" s="10"/>
      <c r="L76" s="16"/>
    </row>
    <row r="77" spans="2:12" s="1" customFormat="1" ht="11.4" x14ac:dyDescent="0.2">
      <c r="B77" s="14"/>
      <c r="C77" s="39" t="s">
        <v>889</v>
      </c>
      <c r="D77" s="39" t="s">
        <v>691</v>
      </c>
      <c r="E77" s="40" t="s">
        <v>890</v>
      </c>
      <c r="F77" s="41" t="s">
        <v>891</v>
      </c>
      <c r="G77" s="42" t="s">
        <v>733</v>
      </c>
      <c r="H77" s="43">
        <v>1</v>
      </c>
      <c r="I77" s="29"/>
      <c r="J77" s="30">
        <f t="shared" si="2"/>
        <v>0</v>
      </c>
      <c r="K77" s="10"/>
      <c r="L77" s="16"/>
    </row>
    <row r="78" spans="2:12" s="1" customFormat="1" ht="11.4" x14ac:dyDescent="0.2">
      <c r="B78" s="14"/>
      <c r="C78" s="39" t="s">
        <v>892</v>
      </c>
      <c r="D78" s="39" t="s">
        <v>691</v>
      </c>
      <c r="E78" s="40" t="s">
        <v>893</v>
      </c>
      <c r="F78" s="41" t="s">
        <v>894</v>
      </c>
      <c r="G78" s="42" t="s">
        <v>733</v>
      </c>
      <c r="H78" s="43">
        <v>15</v>
      </c>
      <c r="I78" s="29"/>
      <c r="J78" s="30">
        <f t="shared" si="2"/>
        <v>0</v>
      </c>
      <c r="K78" s="10"/>
      <c r="L78" s="16"/>
    </row>
    <row r="79" spans="2:12" s="1" customFormat="1" ht="11.4" x14ac:dyDescent="0.2">
      <c r="B79" s="14"/>
      <c r="C79" s="39" t="s">
        <v>895</v>
      </c>
      <c r="D79" s="39" t="s">
        <v>691</v>
      </c>
      <c r="E79" s="40" t="s">
        <v>896</v>
      </c>
      <c r="F79" s="41" t="s">
        <v>897</v>
      </c>
      <c r="G79" s="42" t="s">
        <v>733</v>
      </c>
      <c r="H79" s="43">
        <v>6</v>
      </c>
      <c r="I79" s="29"/>
      <c r="J79" s="30">
        <f t="shared" ref="J79:J104" si="3">ROUND(I79*H79,2)</f>
        <v>0</v>
      </c>
      <c r="K79" s="10"/>
      <c r="L79" s="16"/>
    </row>
    <row r="80" spans="2:12" s="1" customFormat="1" ht="11.4" x14ac:dyDescent="0.2">
      <c r="B80" s="14"/>
      <c r="C80" s="39" t="s">
        <v>898</v>
      </c>
      <c r="D80" s="39" t="s">
        <v>691</v>
      </c>
      <c r="E80" s="40" t="s">
        <v>899</v>
      </c>
      <c r="F80" s="41" t="s">
        <v>900</v>
      </c>
      <c r="G80" s="42" t="s">
        <v>733</v>
      </c>
      <c r="H80" s="92">
        <v>1</v>
      </c>
      <c r="I80" s="29"/>
      <c r="J80" s="30">
        <f t="shared" si="3"/>
        <v>0</v>
      </c>
      <c r="K80" s="10"/>
      <c r="L80" s="16"/>
    </row>
    <row r="81" spans="2:12" s="1" customFormat="1" ht="11.4" x14ac:dyDescent="0.2">
      <c r="B81" s="14"/>
      <c r="C81" s="39" t="s">
        <v>901</v>
      </c>
      <c r="D81" s="39" t="s">
        <v>691</v>
      </c>
      <c r="E81" s="40" t="s">
        <v>902</v>
      </c>
      <c r="F81" s="41" t="s">
        <v>903</v>
      </c>
      <c r="G81" s="42" t="s">
        <v>733</v>
      </c>
      <c r="H81" s="43">
        <v>16</v>
      </c>
      <c r="I81" s="29"/>
      <c r="J81" s="30">
        <f t="shared" si="3"/>
        <v>0</v>
      </c>
      <c r="K81" s="10"/>
      <c r="L81" s="16"/>
    </row>
    <row r="82" spans="2:12" s="1" customFormat="1" ht="11.4" x14ac:dyDescent="0.2">
      <c r="B82" s="14"/>
      <c r="C82" s="39" t="s">
        <v>904</v>
      </c>
      <c r="D82" s="39" t="s">
        <v>691</v>
      </c>
      <c r="E82" s="40" t="s">
        <v>905</v>
      </c>
      <c r="F82" s="41" t="s">
        <v>906</v>
      </c>
      <c r="G82" s="42" t="s">
        <v>733</v>
      </c>
      <c r="H82" s="43">
        <v>6</v>
      </c>
      <c r="I82" s="29"/>
      <c r="J82" s="30">
        <f t="shared" si="3"/>
        <v>0</v>
      </c>
      <c r="K82" s="10"/>
      <c r="L82" s="16"/>
    </row>
    <row r="83" spans="2:12" s="1" customFormat="1" ht="11.4" x14ac:dyDescent="0.2">
      <c r="B83" s="14"/>
      <c r="C83" s="39" t="s">
        <v>907</v>
      </c>
      <c r="D83" s="39" t="s">
        <v>691</v>
      </c>
      <c r="E83" s="40" t="s">
        <v>908</v>
      </c>
      <c r="F83" s="41" t="s">
        <v>909</v>
      </c>
      <c r="G83" s="42" t="s">
        <v>733</v>
      </c>
      <c r="H83" s="43">
        <v>30</v>
      </c>
      <c r="I83" s="29"/>
      <c r="J83" s="30">
        <f t="shared" si="3"/>
        <v>0</v>
      </c>
      <c r="K83" s="10"/>
      <c r="L83" s="16"/>
    </row>
    <row r="84" spans="2:12" s="1" customFormat="1" ht="11.4" x14ac:dyDescent="0.2">
      <c r="B84" s="14"/>
      <c r="C84" s="39" t="s">
        <v>913</v>
      </c>
      <c r="D84" s="39" t="s">
        <v>691</v>
      </c>
      <c r="E84" s="40" t="s">
        <v>914</v>
      </c>
      <c r="F84" s="41" t="s">
        <v>915</v>
      </c>
      <c r="G84" s="42" t="s">
        <v>733</v>
      </c>
      <c r="H84" s="43">
        <v>20</v>
      </c>
      <c r="I84" s="29"/>
      <c r="J84" s="30">
        <f t="shared" si="3"/>
        <v>0</v>
      </c>
      <c r="K84" s="10"/>
      <c r="L84" s="16"/>
    </row>
    <row r="85" spans="2:12" s="1" customFormat="1" ht="11.4" x14ac:dyDescent="0.2">
      <c r="B85" s="14"/>
      <c r="C85" s="39" t="s">
        <v>916</v>
      </c>
      <c r="D85" s="39" t="s">
        <v>691</v>
      </c>
      <c r="E85" s="40" t="s">
        <v>917</v>
      </c>
      <c r="F85" s="41" t="s">
        <v>918</v>
      </c>
      <c r="G85" s="42" t="s">
        <v>733</v>
      </c>
      <c r="H85" s="43">
        <v>20</v>
      </c>
      <c r="I85" s="29"/>
      <c r="J85" s="30">
        <f t="shared" si="3"/>
        <v>0</v>
      </c>
      <c r="K85" s="10"/>
      <c r="L85" s="16"/>
    </row>
    <row r="86" spans="2:12" s="1" customFormat="1" ht="11.4" x14ac:dyDescent="0.2">
      <c r="B86" s="14"/>
      <c r="C86" s="5" t="s">
        <v>919</v>
      </c>
      <c r="D86" s="5" t="s">
        <v>696</v>
      </c>
      <c r="E86" s="6" t="s">
        <v>920</v>
      </c>
      <c r="F86" s="7" t="s">
        <v>921</v>
      </c>
      <c r="G86" s="8" t="s">
        <v>733</v>
      </c>
      <c r="H86" s="9">
        <v>14</v>
      </c>
      <c r="I86" s="29"/>
      <c r="J86" s="30">
        <f t="shared" si="3"/>
        <v>0</v>
      </c>
      <c r="K86" s="10"/>
      <c r="L86" s="16"/>
    </row>
    <row r="87" spans="2:12" s="1" customFormat="1" ht="11.4" x14ac:dyDescent="0.2">
      <c r="B87" s="14"/>
      <c r="C87" s="39" t="s">
        <v>922</v>
      </c>
      <c r="D87" s="39" t="s">
        <v>691</v>
      </c>
      <c r="E87" s="40" t="s">
        <v>923</v>
      </c>
      <c r="F87" s="41" t="s">
        <v>924</v>
      </c>
      <c r="G87" s="42" t="s">
        <v>912</v>
      </c>
      <c r="H87" s="43">
        <v>14</v>
      </c>
      <c r="I87" s="29"/>
      <c r="J87" s="30">
        <f t="shared" si="3"/>
        <v>0</v>
      </c>
      <c r="K87" s="10"/>
      <c r="L87" s="16"/>
    </row>
    <row r="88" spans="2:12" s="1" customFormat="1" ht="11.4" x14ac:dyDescent="0.2">
      <c r="B88" s="14"/>
      <c r="C88" s="5" t="s">
        <v>925</v>
      </c>
      <c r="D88" s="5" t="s">
        <v>696</v>
      </c>
      <c r="E88" s="6" t="s">
        <v>926</v>
      </c>
      <c r="F88" s="7" t="s">
        <v>927</v>
      </c>
      <c r="G88" s="8" t="s">
        <v>733</v>
      </c>
      <c r="H88" s="9">
        <v>31</v>
      </c>
      <c r="I88" s="29"/>
      <c r="J88" s="30">
        <f t="shared" si="3"/>
        <v>0</v>
      </c>
      <c r="K88" s="10"/>
      <c r="L88" s="16"/>
    </row>
    <row r="89" spans="2:12" s="1" customFormat="1" ht="11.4" x14ac:dyDescent="0.2">
      <c r="B89" s="14"/>
      <c r="C89" s="39" t="s">
        <v>928</v>
      </c>
      <c r="D89" s="39" t="s">
        <v>691</v>
      </c>
      <c r="E89" s="40" t="s">
        <v>929</v>
      </c>
      <c r="F89" s="41" t="s">
        <v>930</v>
      </c>
      <c r="G89" s="42" t="s">
        <v>733</v>
      </c>
      <c r="H89" s="43">
        <v>31</v>
      </c>
      <c r="I89" s="29"/>
      <c r="J89" s="30">
        <f t="shared" si="3"/>
        <v>0</v>
      </c>
      <c r="K89" s="10"/>
      <c r="L89" s="16"/>
    </row>
    <row r="90" spans="2:12" s="1" customFormat="1" ht="11.4" x14ac:dyDescent="0.2">
      <c r="B90" s="14"/>
      <c r="C90" s="5" t="s">
        <v>931</v>
      </c>
      <c r="D90" s="5" t="s">
        <v>696</v>
      </c>
      <c r="E90" s="6" t="s">
        <v>932</v>
      </c>
      <c r="F90" s="7" t="s">
        <v>933</v>
      </c>
      <c r="G90" s="8" t="s">
        <v>733</v>
      </c>
      <c r="H90" s="81">
        <v>106</v>
      </c>
      <c r="I90" s="29"/>
      <c r="J90" s="30">
        <f t="shared" si="3"/>
        <v>0</v>
      </c>
      <c r="K90" s="10"/>
      <c r="L90" s="16"/>
    </row>
    <row r="91" spans="2:12" s="1" customFormat="1" ht="11.4" x14ac:dyDescent="0.2">
      <c r="B91" s="14"/>
      <c r="C91" s="39" t="s">
        <v>934</v>
      </c>
      <c r="D91" s="39" t="s">
        <v>691</v>
      </c>
      <c r="E91" s="40" t="s">
        <v>935</v>
      </c>
      <c r="F91" s="41" t="s">
        <v>936</v>
      </c>
      <c r="G91" s="42" t="s">
        <v>733</v>
      </c>
      <c r="H91" s="92">
        <v>106</v>
      </c>
      <c r="I91" s="29"/>
      <c r="J91" s="30">
        <f t="shared" si="3"/>
        <v>0</v>
      </c>
      <c r="K91" s="10"/>
      <c r="L91" s="16"/>
    </row>
    <row r="92" spans="2:12" s="1" customFormat="1" ht="11.4" x14ac:dyDescent="0.2">
      <c r="B92" s="14"/>
      <c r="C92" s="5" t="s">
        <v>937</v>
      </c>
      <c r="D92" s="5" t="s">
        <v>696</v>
      </c>
      <c r="E92" s="6" t="s">
        <v>938</v>
      </c>
      <c r="F92" s="7" t="s">
        <v>939</v>
      </c>
      <c r="G92" s="8" t="s">
        <v>733</v>
      </c>
      <c r="H92" s="9">
        <v>213</v>
      </c>
      <c r="I92" s="29"/>
      <c r="J92" s="30">
        <f t="shared" si="3"/>
        <v>0</v>
      </c>
      <c r="K92" s="10"/>
      <c r="L92" s="16"/>
    </row>
    <row r="93" spans="2:12" s="1" customFormat="1" ht="11.4" x14ac:dyDescent="0.2">
      <c r="B93" s="14"/>
      <c r="C93" s="39" t="s">
        <v>940</v>
      </c>
      <c r="D93" s="39" t="s">
        <v>691</v>
      </c>
      <c r="E93" s="40" t="s">
        <v>941</v>
      </c>
      <c r="F93" s="41" t="s">
        <v>942</v>
      </c>
      <c r="G93" s="42" t="s">
        <v>733</v>
      </c>
      <c r="H93" s="43">
        <v>213</v>
      </c>
      <c r="I93" s="29"/>
      <c r="J93" s="30">
        <f t="shared" si="3"/>
        <v>0</v>
      </c>
      <c r="K93" s="10"/>
      <c r="L93" s="16"/>
    </row>
    <row r="94" spans="2:12" s="1" customFormat="1" ht="11.4" x14ac:dyDescent="0.2">
      <c r="B94" s="14"/>
      <c r="C94" s="5" t="s">
        <v>943</v>
      </c>
      <c r="D94" s="5" t="s">
        <v>696</v>
      </c>
      <c r="E94" s="6" t="s">
        <v>944</v>
      </c>
      <c r="F94" s="7" t="s">
        <v>945</v>
      </c>
      <c r="G94" s="8" t="s">
        <v>733</v>
      </c>
      <c r="H94" s="9">
        <v>1</v>
      </c>
      <c r="I94" s="29"/>
      <c r="J94" s="30">
        <f t="shared" si="3"/>
        <v>0</v>
      </c>
      <c r="K94" s="10"/>
      <c r="L94" s="16"/>
    </row>
    <row r="95" spans="2:12" s="1" customFormat="1" ht="11.4" x14ac:dyDescent="0.2">
      <c r="B95" s="14"/>
      <c r="C95" s="39" t="s">
        <v>946</v>
      </c>
      <c r="D95" s="39" t="s">
        <v>691</v>
      </c>
      <c r="E95" s="40" t="s">
        <v>947</v>
      </c>
      <c r="F95" s="41" t="s">
        <v>948</v>
      </c>
      <c r="G95" s="42" t="s">
        <v>733</v>
      </c>
      <c r="H95" s="43">
        <v>1</v>
      </c>
      <c r="I95" s="29"/>
      <c r="J95" s="30">
        <f t="shared" si="3"/>
        <v>0</v>
      </c>
      <c r="K95" s="10"/>
      <c r="L95" s="16"/>
    </row>
    <row r="96" spans="2:12" s="1" customFormat="1" ht="11.4" x14ac:dyDescent="0.2">
      <c r="B96" s="14"/>
      <c r="C96" s="5" t="s">
        <v>949</v>
      </c>
      <c r="D96" s="5" t="s">
        <v>696</v>
      </c>
      <c r="E96" s="6" t="s">
        <v>950</v>
      </c>
      <c r="F96" s="7" t="s">
        <v>951</v>
      </c>
      <c r="G96" s="8" t="s">
        <v>733</v>
      </c>
      <c r="H96" s="9">
        <v>12</v>
      </c>
      <c r="I96" s="29"/>
      <c r="J96" s="30">
        <f t="shared" si="3"/>
        <v>0</v>
      </c>
      <c r="K96" s="10"/>
      <c r="L96" s="16"/>
    </row>
    <row r="97" spans="2:12" s="1" customFormat="1" ht="11.4" x14ac:dyDescent="0.2">
      <c r="B97" s="14"/>
      <c r="C97" s="39" t="s">
        <v>952</v>
      </c>
      <c r="D97" s="39" t="s">
        <v>691</v>
      </c>
      <c r="E97" s="40" t="s">
        <v>953</v>
      </c>
      <c r="F97" s="41" t="s">
        <v>954</v>
      </c>
      <c r="G97" s="42" t="s">
        <v>733</v>
      </c>
      <c r="H97" s="43">
        <v>12</v>
      </c>
      <c r="I97" s="29"/>
      <c r="J97" s="30">
        <f t="shared" si="3"/>
        <v>0</v>
      </c>
      <c r="K97" s="10"/>
      <c r="L97" s="16"/>
    </row>
    <row r="98" spans="2:12" s="1" customFormat="1" ht="11.4" x14ac:dyDescent="0.2">
      <c r="B98" s="14"/>
      <c r="C98" s="39" t="s">
        <v>955</v>
      </c>
      <c r="D98" s="39" t="s">
        <v>691</v>
      </c>
      <c r="E98" s="40" t="s">
        <v>956</v>
      </c>
      <c r="F98" s="41" t="s">
        <v>957</v>
      </c>
      <c r="G98" s="42" t="s">
        <v>733</v>
      </c>
      <c r="H98" s="43">
        <v>24</v>
      </c>
      <c r="I98" s="29"/>
      <c r="J98" s="30">
        <f t="shared" si="3"/>
        <v>0</v>
      </c>
      <c r="K98" s="10"/>
      <c r="L98" s="16"/>
    </row>
    <row r="99" spans="2:12" s="1" customFormat="1" ht="11.4" x14ac:dyDescent="0.2">
      <c r="B99" s="14"/>
      <c r="C99" s="5" t="s">
        <v>958</v>
      </c>
      <c r="D99" s="5" t="s">
        <v>696</v>
      </c>
      <c r="E99" s="6" t="s">
        <v>959</v>
      </c>
      <c r="F99" s="7" t="s">
        <v>960</v>
      </c>
      <c r="G99" s="8" t="s">
        <v>733</v>
      </c>
      <c r="H99" s="9">
        <v>71</v>
      </c>
      <c r="I99" s="29"/>
      <c r="J99" s="30">
        <f t="shared" si="3"/>
        <v>0</v>
      </c>
      <c r="K99" s="10"/>
      <c r="L99" s="16"/>
    </row>
    <row r="100" spans="2:12" s="1" customFormat="1" ht="11.4" x14ac:dyDescent="0.2">
      <c r="B100" s="14"/>
      <c r="C100" s="5" t="s">
        <v>961</v>
      </c>
      <c r="D100" s="5" t="s">
        <v>696</v>
      </c>
      <c r="E100" s="6" t="s">
        <v>962</v>
      </c>
      <c r="F100" s="7" t="s">
        <v>963</v>
      </c>
      <c r="G100" s="8" t="s">
        <v>733</v>
      </c>
      <c r="H100" s="81">
        <v>206</v>
      </c>
      <c r="I100" s="29"/>
      <c r="J100" s="30">
        <f t="shared" si="3"/>
        <v>0</v>
      </c>
      <c r="K100" s="10"/>
      <c r="L100" s="16"/>
    </row>
    <row r="101" spans="2:12" s="1" customFormat="1" ht="22.8" x14ac:dyDescent="0.2">
      <c r="B101" s="14"/>
      <c r="C101" s="5" t="s">
        <v>964</v>
      </c>
      <c r="D101" s="5" t="s">
        <v>696</v>
      </c>
      <c r="E101" s="6" t="s">
        <v>965</v>
      </c>
      <c r="F101" s="7" t="s">
        <v>966</v>
      </c>
      <c r="G101" s="8" t="s">
        <v>733</v>
      </c>
      <c r="H101" s="81">
        <v>106</v>
      </c>
      <c r="I101" s="29"/>
      <c r="J101" s="30">
        <f t="shared" si="3"/>
        <v>0</v>
      </c>
      <c r="K101" s="10"/>
      <c r="L101" s="16"/>
    </row>
    <row r="102" spans="2:12" s="1" customFormat="1" ht="11.4" x14ac:dyDescent="0.2">
      <c r="B102" s="14"/>
      <c r="C102" s="5" t="s">
        <v>967</v>
      </c>
      <c r="D102" s="5" t="s">
        <v>696</v>
      </c>
      <c r="E102" s="6" t="s">
        <v>968</v>
      </c>
      <c r="F102" s="7" t="s">
        <v>969</v>
      </c>
      <c r="G102" s="8" t="s">
        <v>733</v>
      </c>
      <c r="H102" s="9">
        <v>160</v>
      </c>
      <c r="I102" s="29"/>
      <c r="J102" s="30">
        <f t="shared" si="3"/>
        <v>0</v>
      </c>
      <c r="K102" s="10"/>
      <c r="L102" s="16"/>
    </row>
    <row r="103" spans="2:12" s="1" customFormat="1" ht="11.4" x14ac:dyDescent="0.2">
      <c r="B103" s="14"/>
      <c r="C103" s="5" t="s">
        <v>970</v>
      </c>
      <c r="D103" s="5" t="s">
        <v>696</v>
      </c>
      <c r="E103" s="6" t="s">
        <v>971</v>
      </c>
      <c r="F103" s="7" t="s">
        <v>972</v>
      </c>
      <c r="G103" s="8" t="s">
        <v>733</v>
      </c>
      <c r="H103" s="9">
        <v>71</v>
      </c>
      <c r="I103" s="29"/>
      <c r="J103" s="30">
        <f t="shared" si="3"/>
        <v>0</v>
      </c>
      <c r="K103" s="10"/>
      <c r="L103" s="16"/>
    </row>
    <row r="104" spans="2:12" s="1" customFormat="1" ht="11.4" x14ac:dyDescent="0.2">
      <c r="B104" s="14"/>
      <c r="C104" s="39" t="s">
        <v>973</v>
      </c>
      <c r="D104" s="39" t="s">
        <v>691</v>
      </c>
      <c r="E104" s="40" t="s">
        <v>974</v>
      </c>
      <c r="F104" s="41" t="s">
        <v>975</v>
      </c>
      <c r="G104" s="42" t="s">
        <v>733</v>
      </c>
      <c r="H104" s="43">
        <v>1</v>
      </c>
      <c r="I104" s="29"/>
      <c r="J104" s="30">
        <f t="shared" si="3"/>
        <v>0</v>
      </c>
      <c r="K104" s="10"/>
      <c r="L104" s="16"/>
    </row>
    <row r="105" spans="2:12" s="20" customFormat="1" ht="15" x14ac:dyDescent="0.25">
      <c r="B105" s="19"/>
      <c r="D105" s="21" t="s">
        <v>690</v>
      </c>
      <c r="E105" s="22" t="s">
        <v>976</v>
      </c>
      <c r="F105" s="22" t="s">
        <v>977</v>
      </c>
      <c r="I105" s="44"/>
      <c r="J105" s="23"/>
      <c r="K105" s="44"/>
      <c r="L105" s="36"/>
    </row>
    <row r="106" spans="2:12" s="1" customFormat="1" ht="11.4" x14ac:dyDescent="0.2">
      <c r="B106" s="14"/>
      <c r="C106" s="5" t="s">
        <v>978</v>
      </c>
      <c r="D106" s="5" t="s">
        <v>696</v>
      </c>
      <c r="E106" s="6" t="s">
        <v>979</v>
      </c>
      <c r="F106" s="7" t="s">
        <v>980</v>
      </c>
      <c r="G106" s="8" t="s">
        <v>981</v>
      </c>
      <c r="H106" s="9">
        <v>135</v>
      </c>
      <c r="I106" s="29"/>
      <c r="J106" s="30">
        <f t="shared" ref="J106:J119" si="4">ROUND(I106*H106,2)</f>
        <v>0</v>
      </c>
      <c r="K106" s="10"/>
      <c r="L106" s="16"/>
    </row>
    <row r="107" spans="2:12" s="1" customFormat="1" ht="11.4" x14ac:dyDescent="0.2">
      <c r="B107" s="14"/>
      <c r="C107" s="5" t="s">
        <v>982</v>
      </c>
      <c r="D107" s="5" t="s">
        <v>696</v>
      </c>
      <c r="E107" s="6" t="s">
        <v>983</v>
      </c>
      <c r="F107" s="7" t="s">
        <v>984</v>
      </c>
      <c r="G107" s="8" t="s">
        <v>981</v>
      </c>
      <c r="H107" s="9">
        <v>129.85</v>
      </c>
      <c r="I107" s="29"/>
      <c r="J107" s="30">
        <f t="shared" si="4"/>
        <v>0</v>
      </c>
      <c r="K107" s="10"/>
      <c r="L107" s="16"/>
    </row>
    <row r="108" spans="2:12" s="1" customFormat="1" ht="11.4" x14ac:dyDescent="0.2">
      <c r="B108" s="14"/>
      <c r="C108" s="5" t="s">
        <v>985</v>
      </c>
      <c r="D108" s="5" t="s">
        <v>696</v>
      </c>
      <c r="E108" s="6" t="s">
        <v>986</v>
      </c>
      <c r="F108" s="7" t="s">
        <v>987</v>
      </c>
      <c r="G108" s="8" t="s">
        <v>699</v>
      </c>
      <c r="H108" s="9">
        <v>3084</v>
      </c>
      <c r="I108" s="29"/>
      <c r="J108" s="30">
        <f t="shared" si="4"/>
        <v>0</v>
      </c>
      <c r="K108" s="10"/>
      <c r="L108" s="16"/>
    </row>
    <row r="109" spans="2:12" s="1" customFormat="1" ht="11.4" x14ac:dyDescent="0.2">
      <c r="B109" s="14"/>
      <c r="C109" s="5" t="s">
        <v>988</v>
      </c>
      <c r="D109" s="5" t="s">
        <v>696</v>
      </c>
      <c r="E109" s="6" t="s">
        <v>989</v>
      </c>
      <c r="F109" s="7" t="s">
        <v>990</v>
      </c>
      <c r="G109" s="8" t="s">
        <v>699</v>
      </c>
      <c r="H109" s="9">
        <v>380</v>
      </c>
      <c r="I109" s="29"/>
      <c r="J109" s="30">
        <f t="shared" si="4"/>
        <v>0</v>
      </c>
      <c r="K109" s="10"/>
      <c r="L109" s="16"/>
    </row>
    <row r="110" spans="2:12" s="1" customFormat="1" ht="11.4" x14ac:dyDescent="0.2">
      <c r="B110" s="14"/>
      <c r="C110" s="5" t="s">
        <v>991</v>
      </c>
      <c r="D110" s="5" t="s">
        <v>696</v>
      </c>
      <c r="E110" s="6" t="s">
        <v>992</v>
      </c>
      <c r="F110" s="7" t="s">
        <v>993</v>
      </c>
      <c r="G110" s="8" t="s">
        <v>699</v>
      </c>
      <c r="H110" s="9">
        <v>610</v>
      </c>
      <c r="I110" s="29"/>
      <c r="J110" s="30">
        <f t="shared" si="4"/>
        <v>0</v>
      </c>
      <c r="K110" s="10"/>
      <c r="L110" s="16"/>
    </row>
    <row r="111" spans="2:12" s="1" customFormat="1" ht="11.4" x14ac:dyDescent="0.2">
      <c r="B111" s="14"/>
      <c r="C111" s="5" t="s">
        <v>994</v>
      </c>
      <c r="D111" s="5" t="s">
        <v>696</v>
      </c>
      <c r="E111" s="6" t="s">
        <v>995</v>
      </c>
      <c r="F111" s="7" t="s">
        <v>996</v>
      </c>
      <c r="G111" s="8" t="s">
        <v>699</v>
      </c>
      <c r="H111" s="9">
        <v>3464</v>
      </c>
      <c r="I111" s="29"/>
      <c r="J111" s="30">
        <f t="shared" si="4"/>
        <v>0</v>
      </c>
      <c r="K111" s="10"/>
      <c r="L111" s="16"/>
    </row>
    <row r="112" spans="2:12" s="1" customFormat="1" ht="11.4" x14ac:dyDescent="0.2">
      <c r="B112" s="14"/>
      <c r="C112" s="39" t="s">
        <v>997</v>
      </c>
      <c r="D112" s="39" t="s">
        <v>691</v>
      </c>
      <c r="E112" s="40" t="s">
        <v>998</v>
      </c>
      <c r="F112" s="41" t="s">
        <v>999</v>
      </c>
      <c r="G112" s="42" t="s">
        <v>699</v>
      </c>
      <c r="H112" s="43">
        <v>3464</v>
      </c>
      <c r="I112" s="29"/>
      <c r="J112" s="30">
        <f t="shared" si="4"/>
        <v>0</v>
      </c>
      <c r="K112" s="10"/>
      <c r="L112" s="16"/>
    </row>
    <row r="113" spans="2:12" s="1" customFormat="1" ht="11.4" x14ac:dyDescent="0.2">
      <c r="B113" s="14"/>
      <c r="C113" s="5" t="s">
        <v>1000</v>
      </c>
      <c r="D113" s="5" t="s">
        <v>696</v>
      </c>
      <c r="E113" s="6" t="s">
        <v>1001</v>
      </c>
      <c r="F113" s="7" t="s">
        <v>1002</v>
      </c>
      <c r="G113" s="8" t="s">
        <v>699</v>
      </c>
      <c r="H113" s="9">
        <v>3084</v>
      </c>
      <c r="I113" s="29"/>
      <c r="J113" s="30">
        <f t="shared" si="4"/>
        <v>0</v>
      </c>
      <c r="K113" s="10"/>
      <c r="L113" s="16"/>
    </row>
    <row r="114" spans="2:12" s="1" customFormat="1" ht="11.4" x14ac:dyDescent="0.2">
      <c r="B114" s="14"/>
      <c r="C114" s="39" t="s">
        <v>1003</v>
      </c>
      <c r="D114" s="39" t="s">
        <v>691</v>
      </c>
      <c r="E114" s="40" t="s">
        <v>1004</v>
      </c>
      <c r="F114" s="41" t="s">
        <v>1005</v>
      </c>
      <c r="G114" s="42" t="s">
        <v>699</v>
      </c>
      <c r="H114" s="43">
        <v>3084</v>
      </c>
      <c r="I114" s="29"/>
      <c r="J114" s="30">
        <f t="shared" si="4"/>
        <v>0</v>
      </c>
      <c r="K114" s="10"/>
      <c r="L114" s="16"/>
    </row>
    <row r="115" spans="2:12" s="1" customFormat="1" ht="22.8" x14ac:dyDescent="0.2">
      <c r="B115" s="14"/>
      <c r="C115" s="5" t="s">
        <v>1006</v>
      </c>
      <c r="D115" s="5" t="s">
        <v>696</v>
      </c>
      <c r="E115" s="6" t="s">
        <v>1007</v>
      </c>
      <c r="F115" s="7" t="s">
        <v>1008</v>
      </c>
      <c r="G115" s="8" t="s">
        <v>699</v>
      </c>
      <c r="H115" s="9">
        <v>144</v>
      </c>
      <c r="I115" s="29"/>
      <c r="J115" s="30">
        <f t="shared" si="4"/>
        <v>0</v>
      </c>
      <c r="K115" s="10"/>
      <c r="L115" s="16"/>
    </row>
    <row r="116" spans="2:12" s="1" customFormat="1" ht="22.8" x14ac:dyDescent="0.2">
      <c r="B116" s="14"/>
      <c r="C116" s="5" t="s">
        <v>1009</v>
      </c>
      <c r="D116" s="5" t="s">
        <v>696</v>
      </c>
      <c r="E116" s="6" t="s">
        <v>1010</v>
      </c>
      <c r="F116" s="7" t="s">
        <v>1011</v>
      </c>
      <c r="G116" s="8" t="s">
        <v>699</v>
      </c>
      <c r="H116" s="9">
        <v>966</v>
      </c>
      <c r="I116" s="29"/>
      <c r="J116" s="30">
        <f t="shared" si="4"/>
        <v>0</v>
      </c>
      <c r="K116" s="10"/>
      <c r="L116" s="16"/>
    </row>
    <row r="117" spans="2:12" s="1" customFormat="1" ht="11.4" x14ac:dyDescent="0.2">
      <c r="B117" s="14"/>
      <c r="C117" s="39" t="s">
        <v>1012</v>
      </c>
      <c r="D117" s="39" t="s">
        <v>691</v>
      </c>
      <c r="E117" s="40" t="s">
        <v>1013</v>
      </c>
      <c r="F117" s="41" t="s">
        <v>1014</v>
      </c>
      <c r="G117" s="42" t="s">
        <v>699</v>
      </c>
      <c r="H117" s="43">
        <v>966</v>
      </c>
      <c r="I117" s="29"/>
      <c r="J117" s="30">
        <f t="shared" si="4"/>
        <v>0</v>
      </c>
      <c r="K117" s="10"/>
      <c r="L117" s="16"/>
    </row>
    <row r="118" spans="2:12" s="1" customFormat="1" ht="11.4" x14ac:dyDescent="0.2">
      <c r="B118" s="14"/>
      <c r="C118" s="5" t="s">
        <v>1015</v>
      </c>
      <c r="D118" s="5" t="s">
        <v>696</v>
      </c>
      <c r="E118" s="6" t="s">
        <v>1016</v>
      </c>
      <c r="F118" s="7" t="s">
        <v>1017</v>
      </c>
      <c r="G118" s="8" t="s">
        <v>699</v>
      </c>
      <c r="H118" s="9">
        <v>3084</v>
      </c>
      <c r="I118" s="29"/>
      <c r="J118" s="30">
        <f t="shared" si="4"/>
        <v>0</v>
      </c>
      <c r="K118" s="10"/>
      <c r="L118" s="16"/>
    </row>
    <row r="119" spans="2:12" s="1" customFormat="1" ht="11.4" x14ac:dyDescent="0.2">
      <c r="B119" s="14"/>
      <c r="C119" s="5" t="s">
        <v>1018</v>
      </c>
      <c r="D119" s="5" t="s">
        <v>696</v>
      </c>
      <c r="E119" s="6" t="s">
        <v>1019</v>
      </c>
      <c r="F119" s="7" t="s">
        <v>1020</v>
      </c>
      <c r="G119" s="8" t="s">
        <v>699</v>
      </c>
      <c r="H119" s="9">
        <v>380</v>
      </c>
      <c r="I119" s="29"/>
      <c r="J119" s="30">
        <f t="shared" si="4"/>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ULdbvwK7DBhr+1ZBytAGFUaZtUv89VT7yJi/RHmhY+Rn66B7lCZK+21QtSEyGCl0r1sVGUAmJvjlJB5eXlRAJA==" saltValue="/G8C4AIqUoaTi7wCCWWbt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20"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codeName="Hárok3">
    <tabColor rgb="FFFFFF00"/>
    <pageSetUpPr fitToPage="1"/>
  </sheetPr>
  <dimension ref="B1:O66"/>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3" max="13" width="10.8554687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1021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11.4" x14ac:dyDescent="0.2">
      <c r="B12" s="14"/>
      <c r="C12" s="5" t="s">
        <v>695</v>
      </c>
      <c r="D12" s="5" t="s">
        <v>696</v>
      </c>
      <c r="E12" s="6" t="s">
        <v>759</v>
      </c>
      <c r="F12" s="7" t="s">
        <v>760</v>
      </c>
      <c r="G12" s="8" t="s">
        <v>699</v>
      </c>
      <c r="H12" s="9">
        <v>17215</v>
      </c>
      <c r="I12" s="29"/>
      <c r="J12" s="30">
        <f t="shared" ref="J12:J61" si="0">ROUND(I12*H12,2)</f>
        <v>0</v>
      </c>
      <c r="K12" s="10"/>
      <c r="L12" s="16"/>
      <c r="M12" s="94"/>
    </row>
    <row r="13" spans="2:15" s="1" customFormat="1" ht="11.4" x14ac:dyDescent="0.2">
      <c r="B13" s="14"/>
      <c r="C13" s="39" t="s">
        <v>700</v>
      </c>
      <c r="D13" s="39" t="s">
        <v>691</v>
      </c>
      <c r="E13" s="40" t="s">
        <v>762</v>
      </c>
      <c r="F13" s="41" t="s">
        <v>763</v>
      </c>
      <c r="G13" s="42" t="s">
        <v>699</v>
      </c>
      <c r="H13" s="43">
        <v>645</v>
      </c>
      <c r="I13" s="29"/>
      <c r="J13" s="30">
        <f t="shared" si="0"/>
        <v>0</v>
      </c>
      <c r="K13" s="10"/>
      <c r="L13" s="16"/>
    </row>
    <row r="14" spans="2:15" s="1" customFormat="1" ht="11.4" x14ac:dyDescent="0.2">
      <c r="B14" s="14"/>
      <c r="C14" s="39" t="s">
        <v>703</v>
      </c>
      <c r="D14" s="39" t="s">
        <v>691</v>
      </c>
      <c r="E14" s="40" t="s">
        <v>780</v>
      </c>
      <c r="F14" s="41" t="s">
        <v>781</v>
      </c>
      <c r="G14" s="42" t="s">
        <v>699</v>
      </c>
      <c r="H14" s="92">
        <v>10010</v>
      </c>
      <c r="I14" s="29"/>
      <c r="J14" s="30">
        <f t="shared" si="0"/>
        <v>0</v>
      </c>
      <c r="K14" s="10"/>
      <c r="L14" s="16"/>
    </row>
    <row r="15" spans="2:15" s="1" customFormat="1" ht="11.4" x14ac:dyDescent="0.2">
      <c r="B15" s="14"/>
      <c r="C15" s="39" t="s">
        <v>712</v>
      </c>
      <c r="D15" s="39" t="s">
        <v>691</v>
      </c>
      <c r="E15" s="40" t="s">
        <v>1022</v>
      </c>
      <c r="F15" s="41" t="s">
        <v>799</v>
      </c>
      <c r="G15" s="42" t="s">
        <v>699</v>
      </c>
      <c r="H15" s="92">
        <v>2200</v>
      </c>
      <c r="I15" s="29"/>
      <c r="J15" s="30">
        <f t="shared" si="0"/>
        <v>0</v>
      </c>
      <c r="K15" s="10"/>
      <c r="L15" s="16"/>
    </row>
    <row r="16" spans="2:15" s="1" customFormat="1" ht="11.4" x14ac:dyDescent="0.2">
      <c r="B16" s="14"/>
      <c r="C16" s="39" t="s">
        <v>715</v>
      </c>
      <c r="D16" s="39" t="s">
        <v>691</v>
      </c>
      <c r="E16" s="40" t="s">
        <v>1023</v>
      </c>
      <c r="F16" s="41" t="s">
        <v>1024</v>
      </c>
      <c r="G16" s="42" t="s">
        <v>699</v>
      </c>
      <c r="H16" s="92">
        <v>3280</v>
      </c>
      <c r="I16" s="29"/>
      <c r="J16" s="30">
        <f t="shared" si="0"/>
        <v>0</v>
      </c>
      <c r="K16" s="10"/>
      <c r="L16" s="16"/>
    </row>
    <row r="17" spans="2:12" s="1" customFormat="1" ht="11.4" x14ac:dyDescent="0.2">
      <c r="B17" s="14"/>
      <c r="C17" s="39" t="s">
        <v>718</v>
      </c>
      <c r="D17" s="39" t="s">
        <v>691</v>
      </c>
      <c r="E17" s="40" t="s">
        <v>1025</v>
      </c>
      <c r="F17" s="41" t="s">
        <v>1026</v>
      </c>
      <c r="G17" s="42" t="s">
        <v>699</v>
      </c>
      <c r="H17" s="43">
        <v>1080</v>
      </c>
      <c r="I17" s="29"/>
      <c r="J17" s="30">
        <f t="shared" si="0"/>
        <v>0</v>
      </c>
      <c r="K17" s="10"/>
      <c r="L17" s="16"/>
    </row>
    <row r="18" spans="2:12" s="1" customFormat="1" ht="11.4" x14ac:dyDescent="0.2">
      <c r="B18" s="14"/>
      <c r="C18" s="5" t="s">
        <v>721</v>
      </c>
      <c r="D18" s="5" t="s">
        <v>696</v>
      </c>
      <c r="E18" s="6" t="s">
        <v>1027</v>
      </c>
      <c r="F18" s="7" t="s">
        <v>1028</v>
      </c>
      <c r="G18" s="8" t="s">
        <v>733</v>
      </c>
      <c r="H18" s="9">
        <v>62</v>
      </c>
      <c r="I18" s="29"/>
      <c r="J18" s="30">
        <f t="shared" si="0"/>
        <v>0</v>
      </c>
      <c r="K18" s="10"/>
      <c r="L18" s="16"/>
    </row>
    <row r="19" spans="2:12" s="1" customFormat="1" ht="11.4" x14ac:dyDescent="0.2">
      <c r="B19" s="14"/>
      <c r="C19" s="5" t="s">
        <v>724</v>
      </c>
      <c r="D19" s="5" t="s">
        <v>696</v>
      </c>
      <c r="E19" s="6" t="s">
        <v>813</v>
      </c>
      <c r="F19" s="7" t="s">
        <v>814</v>
      </c>
      <c r="G19" s="8" t="s">
        <v>733</v>
      </c>
      <c r="H19" s="9">
        <v>220</v>
      </c>
      <c r="I19" s="29"/>
      <c r="J19" s="30">
        <f t="shared" si="0"/>
        <v>0</v>
      </c>
      <c r="K19" s="10"/>
      <c r="L19" s="16"/>
    </row>
    <row r="20" spans="2:12" s="1" customFormat="1" ht="11.4" x14ac:dyDescent="0.2">
      <c r="B20" s="14"/>
      <c r="C20" s="5" t="s">
        <v>727</v>
      </c>
      <c r="D20" s="5" t="s">
        <v>696</v>
      </c>
      <c r="E20" s="6" t="s">
        <v>816</v>
      </c>
      <c r="F20" s="7" t="s">
        <v>817</v>
      </c>
      <c r="G20" s="8" t="s">
        <v>733</v>
      </c>
      <c r="H20" s="9">
        <v>44</v>
      </c>
      <c r="I20" s="29"/>
      <c r="J20" s="30">
        <f t="shared" si="0"/>
        <v>0</v>
      </c>
      <c r="K20" s="10"/>
      <c r="L20" s="16"/>
    </row>
    <row r="21" spans="2:12" s="1" customFormat="1" ht="11.4" x14ac:dyDescent="0.2">
      <c r="B21" s="14"/>
      <c r="C21" s="5" t="s">
        <v>730</v>
      </c>
      <c r="D21" s="5" t="s">
        <v>696</v>
      </c>
      <c r="E21" s="6" t="s">
        <v>804</v>
      </c>
      <c r="F21" s="7" t="s">
        <v>805</v>
      </c>
      <c r="G21" s="8" t="s">
        <v>733</v>
      </c>
      <c r="H21" s="9">
        <v>6</v>
      </c>
      <c r="I21" s="29"/>
      <c r="J21" s="30">
        <f t="shared" si="0"/>
        <v>0</v>
      </c>
      <c r="K21" s="10"/>
      <c r="L21" s="16"/>
    </row>
    <row r="22" spans="2:12" s="1" customFormat="1" ht="11.4" x14ac:dyDescent="0.2">
      <c r="B22" s="14"/>
      <c r="C22" s="39" t="s">
        <v>734</v>
      </c>
      <c r="D22" s="39" t="s">
        <v>691</v>
      </c>
      <c r="E22" s="40" t="s">
        <v>807</v>
      </c>
      <c r="F22" s="41" t="s">
        <v>808</v>
      </c>
      <c r="G22" s="42" t="s">
        <v>733</v>
      </c>
      <c r="H22" s="43">
        <v>6</v>
      </c>
      <c r="I22" s="29"/>
      <c r="J22" s="30">
        <f t="shared" si="0"/>
        <v>0</v>
      </c>
      <c r="K22" s="10"/>
      <c r="L22" s="16"/>
    </row>
    <row r="23" spans="2:12" s="1" customFormat="1" ht="11.4" x14ac:dyDescent="0.2">
      <c r="B23" s="14"/>
      <c r="C23" s="5" t="s">
        <v>737</v>
      </c>
      <c r="D23" s="5" t="s">
        <v>696</v>
      </c>
      <c r="E23" s="6" t="s">
        <v>810</v>
      </c>
      <c r="F23" s="7" t="s">
        <v>811</v>
      </c>
      <c r="G23" s="8" t="s">
        <v>733</v>
      </c>
      <c r="H23" s="9">
        <v>6</v>
      </c>
      <c r="I23" s="29"/>
      <c r="J23" s="30">
        <f t="shared" si="0"/>
        <v>0</v>
      </c>
      <c r="K23" s="10"/>
      <c r="L23" s="16"/>
    </row>
    <row r="24" spans="2:12" s="1" customFormat="1" ht="11.4" x14ac:dyDescent="0.2">
      <c r="B24" s="14"/>
      <c r="C24" s="5" t="s">
        <v>740</v>
      </c>
      <c r="D24" s="5" t="s">
        <v>696</v>
      </c>
      <c r="E24" s="6" t="s">
        <v>819</v>
      </c>
      <c r="F24" s="7" t="s">
        <v>820</v>
      </c>
      <c r="G24" s="8" t="s">
        <v>821</v>
      </c>
      <c r="H24" s="9">
        <v>296</v>
      </c>
      <c r="I24" s="29"/>
      <c r="J24" s="30">
        <f t="shared" si="0"/>
        <v>0</v>
      </c>
      <c r="K24" s="10"/>
      <c r="L24" s="16"/>
    </row>
    <row r="25" spans="2:12" s="1" customFormat="1" ht="11.4" x14ac:dyDescent="0.2">
      <c r="B25" s="14"/>
      <c r="C25" s="5" t="s">
        <v>743</v>
      </c>
      <c r="D25" s="5" t="s">
        <v>696</v>
      </c>
      <c r="E25" s="6" t="s">
        <v>823</v>
      </c>
      <c r="F25" s="7" t="s">
        <v>824</v>
      </c>
      <c r="G25" s="8" t="s">
        <v>699</v>
      </c>
      <c r="H25" s="9">
        <v>57</v>
      </c>
      <c r="I25" s="29"/>
      <c r="J25" s="30">
        <f t="shared" si="0"/>
        <v>0</v>
      </c>
      <c r="K25" s="10"/>
      <c r="L25" s="16"/>
    </row>
    <row r="26" spans="2:12" s="1" customFormat="1" ht="11.4" x14ac:dyDescent="0.2">
      <c r="B26" s="14"/>
      <c r="C26" s="39" t="s">
        <v>746</v>
      </c>
      <c r="D26" s="39" t="s">
        <v>691</v>
      </c>
      <c r="E26" s="40" t="s">
        <v>826</v>
      </c>
      <c r="F26" s="41" t="s">
        <v>827</v>
      </c>
      <c r="G26" s="42" t="s">
        <v>828</v>
      </c>
      <c r="H26" s="43">
        <v>36.299999999999997</v>
      </c>
      <c r="I26" s="29"/>
      <c r="J26" s="30">
        <f t="shared" si="0"/>
        <v>0</v>
      </c>
      <c r="K26" s="10"/>
      <c r="L26" s="16"/>
    </row>
    <row r="27" spans="2:12" s="1" customFormat="1" ht="11.4" x14ac:dyDescent="0.2">
      <c r="B27" s="14"/>
      <c r="C27" s="5" t="s">
        <v>749</v>
      </c>
      <c r="D27" s="5" t="s">
        <v>696</v>
      </c>
      <c r="E27" s="6" t="s">
        <v>830</v>
      </c>
      <c r="F27" s="7" t="s">
        <v>831</v>
      </c>
      <c r="G27" s="8" t="s">
        <v>733</v>
      </c>
      <c r="H27" s="9">
        <v>19</v>
      </c>
      <c r="I27" s="29"/>
      <c r="J27" s="30">
        <f t="shared" si="0"/>
        <v>0</v>
      </c>
      <c r="K27" s="10"/>
      <c r="L27" s="16"/>
    </row>
    <row r="28" spans="2:12" s="1" customFormat="1" ht="11.4" x14ac:dyDescent="0.2">
      <c r="B28" s="14"/>
      <c r="C28" s="39" t="s">
        <v>752</v>
      </c>
      <c r="D28" s="39" t="s">
        <v>691</v>
      </c>
      <c r="E28" s="40" t="s">
        <v>833</v>
      </c>
      <c r="F28" s="41" t="s">
        <v>834</v>
      </c>
      <c r="G28" s="42" t="s">
        <v>733</v>
      </c>
      <c r="H28" s="43">
        <v>19</v>
      </c>
      <c r="I28" s="29"/>
      <c r="J28" s="30">
        <f t="shared" si="0"/>
        <v>0</v>
      </c>
      <c r="K28" s="10"/>
      <c r="L28" s="16"/>
    </row>
    <row r="29" spans="2:12" s="1" customFormat="1" ht="11.4" x14ac:dyDescent="0.2">
      <c r="B29" s="14"/>
      <c r="C29" s="39" t="s">
        <v>755</v>
      </c>
      <c r="D29" s="39" t="s">
        <v>691</v>
      </c>
      <c r="E29" s="40" t="s">
        <v>836</v>
      </c>
      <c r="F29" s="41" t="s">
        <v>837</v>
      </c>
      <c r="G29" s="42" t="s">
        <v>733</v>
      </c>
      <c r="H29" s="43">
        <v>19</v>
      </c>
      <c r="I29" s="29"/>
      <c r="J29" s="30">
        <f t="shared" si="0"/>
        <v>0</v>
      </c>
      <c r="K29" s="10"/>
      <c r="L29" s="16"/>
    </row>
    <row r="30" spans="2:12" s="1" customFormat="1" ht="11.4" x14ac:dyDescent="0.2">
      <c r="B30" s="14"/>
      <c r="C30" s="5" t="s">
        <v>758</v>
      </c>
      <c r="D30" s="5" t="s">
        <v>696</v>
      </c>
      <c r="E30" s="6" t="s">
        <v>839</v>
      </c>
      <c r="F30" s="7" t="s">
        <v>840</v>
      </c>
      <c r="G30" s="8" t="s">
        <v>733</v>
      </c>
      <c r="H30" s="9">
        <v>19</v>
      </c>
      <c r="I30" s="29"/>
      <c r="J30" s="30">
        <f t="shared" si="0"/>
        <v>0</v>
      </c>
      <c r="K30" s="10"/>
      <c r="L30" s="16"/>
    </row>
    <row r="31" spans="2:12" s="1" customFormat="1" ht="11.4" x14ac:dyDescent="0.2">
      <c r="B31" s="14"/>
      <c r="C31" s="5" t="s">
        <v>761</v>
      </c>
      <c r="D31" s="5" t="s">
        <v>696</v>
      </c>
      <c r="E31" s="6" t="s">
        <v>869</v>
      </c>
      <c r="F31" s="7" t="s">
        <v>870</v>
      </c>
      <c r="G31" s="8" t="s">
        <v>733</v>
      </c>
      <c r="H31" s="9">
        <v>10</v>
      </c>
      <c r="I31" s="29"/>
      <c r="J31" s="30">
        <f t="shared" si="0"/>
        <v>0</v>
      </c>
      <c r="K31" s="10"/>
      <c r="L31" s="16"/>
    </row>
    <row r="32" spans="2:12" s="1" customFormat="1" ht="11.4" x14ac:dyDescent="0.2">
      <c r="B32" s="14"/>
      <c r="C32" s="5" t="s">
        <v>764</v>
      </c>
      <c r="D32" s="5" t="s">
        <v>696</v>
      </c>
      <c r="E32" s="6" t="s">
        <v>1029</v>
      </c>
      <c r="F32" s="7" t="s">
        <v>1030</v>
      </c>
      <c r="G32" s="8" t="s">
        <v>733</v>
      </c>
      <c r="H32" s="9">
        <v>9</v>
      </c>
      <c r="I32" s="29"/>
      <c r="J32" s="30">
        <f t="shared" si="0"/>
        <v>0</v>
      </c>
      <c r="K32" s="10"/>
      <c r="L32" s="16"/>
    </row>
    <row r="33" spans="2:12" s="1" customFormat="1" ht="11.4" x14ac:dyDescent="0.2">
      <c r="B33" s="14"/>
      <c r="C33" s="39" t="s">
        <v>767</v>
      </c>
      <c r="D33" s="39" t="s">
        <v>691</v>
      </c>
      <c r="E33" s="40" t="s">
        <v>887</v>
      </c>
      <c r="F33" s="41" t="s">
        <v>888</v>
      </c>
      <c r="G33" s="42" t="s">
        <v>733</v>
      </c>
      <c r="H33" s="43">
        <v>10</v>
      </c>
      <c r="I33" s="29"/>
      <c r="J33" s="30">
        <f t="shared" si="0"/>
        <v>0</v>
      </c>
      <c r="K33" s="10"/>
      <c r="L33" s="16"/>
    </row>
    <row r="34" spans="2:12" s="1" customFormat="1" ht="11.4" x14ac:dyDescent="0.2">
      <c r="B34" s="14"/>
      <c r="C34" s="39" t="s">
        <v>770</v>
      </c>
      <c r="D34" s="39" t="s">
        <v>691</v>
      </c>
      <c r="E34" s="40" t="s">
        <v>1031</v>
      </c>
      <c r="F34" s="41" t="s">
        <v>1032</v>
      </c>
      <c r="G34" s="42" t="s">
        <v>733</v>
      </c>
      <c r="H34" s="43">
        <v>9</v>
      </c>
      <c r="I34" s="29"/>
      <c r="J34" s="30">
        <f t="shared" si="0"/>
        <v>0</v>
      </c>
      <c r="K34" s="10"/>
      <c r="L34" s="16"/>
    </row>
    <row r="35" spans="2:12" s="1" customFormat="1" ht="11.4" x14ac:dyDescent="0.2">
      <c r="B35" s="14"/>
      <c r="C35" s="39" t="s">
        <v>773</v>
      </c>
      <c r="D35" s="39" t="s">
        <v>691</v>
      </c>
      <c r="E35" s="40" t="s">
        <v>893</v>
      </c>
      <c r="F35" s="41" t="s">
        <v>894</v>
      </c>
      <c r="G35" s="42" t="s">
        <v>733</v>
      </c>
      <c r="H35" s="43">
        <v>19</v>
      </c>
      <c r="I35" s="29"/>
      <c r="J35" s="30">
        <f t="shared" si="0"/>
        <v>0</v>
      </c>
      <c r="K35" s="10"/>
      <c r="L35" s="16"/>
    </row>
    <row r="36" spans="2:12" s="1" customFormat="1" ht="11.4" x14ac:dyDescent="0.2">
      <c r="B36" s="14"/>
      <c r="C36" s="5" t="s">
        <v>776</v>
      </c>
      <c r="D36" s="5" t="s">
        <v>696</v>
      </c>
      <c r="E36" s="6" t="s">
        <v>926</v>
      </c>
      <c r="F36" s="7" t="s">
        <v>927</v>
      </c>
      <c r="G36" s="8" t="s">
        <v>733</v>
      </c>
      <c r="H36" s="9">
        <v>19</v>
      </c>
      <c r="I36" s="29"/>
      <c r="J36" s="30">
        <f t="shared" si="0"/>
        <v>0</v>
      </c>
      <c r="K36" s="10"/>
      <c r="L36" s="16"/>
    </row>
    <row r="37" spans="2:12" s="1" customFormat="1" ht="11.4" x14ac:dyDescent="0.2">
      <c r="B37" s="14"/>
      <c r="C37" s="39" t="s">
        <v>779</v>
      </c>
      <c r="D37" s="39" t="s">
        <v>691</v>
      </c>
      <c r="E37" s="40" t="s">
        <v>929</v>
      </c>
      <c r="F37" s="41" t="s">
        <v>930</v>
      </c>
      <c r="G37" s="42" t="s">
        <v>733</v>
      </c>
      <c r="H37" s="43">
        <v>19</v>
      </c>
      <c r="I37" s="29"/>
      <c r="J37" s="30">
        <f t="shared" si="0"/>
        <v>0</v>
      </c>
      <c r="K37" s="10"/>
      <c r="L37" s="16"/>
    </row>
    <row r="38" spans="2:12" s="1" customFormat="1" ht="11.4" x14ac:dyDescent="0.2">
      <c r="B38" s="14"/>
      <c r="C38" s="5" t="s">
        <v>782</v>
      </c>
      <c r="D38" s="5" t="s">
        <v>696</v>
      </c>
      <c r="E38" s="6" t="s">
        <v>920</v>
      </c>
      <c r="F38" s="7" t="s">
        <v>921</v>
      </c>
      <c r="G38" s="8" t="s">
        <v>733</v>
      </c>
      <c r="H38" s="9">
        <v>68</v>
      </c>
      <c r="I38" s="29"/>
      <c r="J38" s="30">
        <f t="shared" si="0"/>
        <v>0</v>
      </c>
      <c r="K38" s="10"/>
      <c r="L38" s="16"/>
    </row>
    <row r="39" spans="2:12" s="1" customFormat="1" ht="11.4" x14ac:dyDescent="0.2">
      <c r="B39" s="14"/>
      <c r="C39" s="39" t="s">
        <v>785</v>
      </c>
      <c r="D39" s="39" t="s">
        <v>691</v>
      </c>
      <c r="E39" s="40" t="s">
        <v>1033</v>
      </c>
      <c r="F39" s="41" t="s">
        <v>1034</v>
      </c>
      <c r="G39" s="42" t="s">
        <v>733</v>
      </c>
      <c r="H39" s="43">
        <v>10</v>
      </c>
      <c r="I39" s="29"/>
      <c r="J39" s="30">
        <f t="shared" si="0"/>
        <v>0</v>
      </c>
      <c r="K39" s="10"/>
      <c r="L39" s="16"/>
    </row>
    <row r="40" spans="2:12" s="1" customFormat="1" ht="11.4" x14ac:dyDescent="0.2">
      <c r="B40" s="14"/>
      <c r="C40" s="39" t="s">
        <v>788</v>
      </c>
      <c r="D40" s="39" t="s">
        <v>691</v>
      </c>
      <c r="E40" s="40" t="s">
        <v>1035</v>
      </c>
      <c r="F40" s="41" t="s">
        <v>1036</v>
      </c>
      <c r="G40" s="42" t="s">
        <v>733</v>
      </c>
      <c r="H40" s="43">
        <v>58</v>
      </c>
      <c r="I40" s="29"/>
      <c r="J40" s="30">
        <f t="shared" si="0"/>
        <v>0</v>
      </c>
      <c r="K40" s="10"/>
      <c r="L40" s="16"/>
    </row>
    <row r="41" spans="2:12" s="1" customFormat="1" ht="11.4" x14ac:dyDescent="0.2">
      <c r="B41" s="14"/>
      <c r="C41" s="5" t="s">
        <v>791</v>
      </c>
      <c r="D41" s="5" t="s">
        <v>696</v>
      </c>
      <c r="E41" s="6" t="s">
        <v>932</v>
      </c>
      <c r="F41" s="7" t="s">
        <v>933</v>
      </c>
      <c r="G41" s="8" t="s">
        <v>733</v>
      </c>
      <c r="H41" s="9">
        <v>8</v>
      </c>
      <c r="I41" s="29"/>
      <c r="J41" s="30">
        <f t="shared" si="0"/>
        <v>0</v>
      </c>
      <c r="K41" s="10"/>
      <c r="L41" s="16"/>
    </row>
    <row r="42" spans="2:12" s="1" customFormat="1" ht="11.4" x14ac:dyDescent="0.2">
      <c r="B42" s="14"/>
      <c r="C42" s="39" t="s">
        <v>794</v>
      </c>
      <c r="D42" s="39" t="s">
        <v>691</v>
      </c>
      <c r="E42" s="40" t="s">
        <v>935</v>
      </c>
      <c r="F42" s="41" t="s">
        <v>936</v>
      </c>
      <c r="G42" s="42" t="s">
        <v>733</v>
      </c>
      <c r="H42" s="43">
        <v>8</v>
      </c>
      <c r="I42" s="29"/>
      <c r="J42" s="30">
        <f t="shared" si="0"/>
        <v>0</v>
      </c>
      <c r="K42" s="10"/>
      <c r="L42" s="16"/>
    </row>
    <row r="43" spans="2:12" s="1" customFormat="1" ht="11.4" x14ac:dyDescent="0.2">
      <c r="B43" s="14"/>
      <c r="C43" s="5" t="s">
        <v>797</v>
      </c>
      <c r="D43" s="5" t="s">
        <v>696</v>
      </c>
      <c r="E43" s="6" t="s">
        <v>938</v>
      </c>
      <c r="F43" s="7" t="s">
        <v>939</v>
      </c>
      <c r="G43" s="8" t="s">
        <v>733</v>
      </c>
      <c r="H43" s="9">
        <v>8</v>
      </c>
      <c r="I43" s="29"/>
      <c r="J43" s="30">
        <f t="shared" si="0"/>
        <v>0</v>
      </c>
      <c r="K43" s="10"/>
      <c r="L43" s="16"/>
    </row>
    <row r="44" spans="2:12" s="1" customFormat="1" ht="11.4" x14ac:dyDescent="0.2">
      <c r="B44" s="14"/>
      <c r="C44" s="39" t="s">
        <v>800</v>
      </c>
      <c r="D44" s="39" t="s">
        <v>691</v>
      </c>
      <c r="E44" s="40" t="s">
        <v>941</v>
      </c>
      <c r="F44" s="41" t="s">
        <v>942</v>
      </c>
      <c r="G44" s="42" t="s">
        <v>733</v>
      </c>
      <c r="H44" s="43">
        <v>8</v>
      </c>
      <c r="I44" s="29"/>
      <c r="J44" s="30">
        <f t="shared" si="0"/>
        <v>0</v>
      </c>
      <c r="K44" s="10"/>
      <c r="L44" s="16"/>
    </row>
    <row r="45" spans="2:12" s="1" customFormat="1" ht="11.4" x14ac:dyDescent="0.2">
      <c r="B45" s="14"/>
      <c r="C45" s="5" t="s">
        <v>803</v>
      </c>
      <c r="D45" s="5" t="s">
        <v>696</v>
      </c>
      <c r="E45" s="6" t="s">
        <v>950</v>
      </c>
      <c r="F45" s="7" t="s">
        <v>951</v>
      </c>
      <c r="G45" s="8" t="s">
        <v>733</v>
      </c>
      <c r="H45" s="9">
        <v>2</v>
      </c>
      <c r="I45" s="29"/>
      <c r="J45" s="30">
        <f t="shared" si="0"/>
        <v>0</v>
      </c>
      <c r="K45" s="10"/>
      <c r="L45" s="16"/>
    </row>
    <row r="46" spans="2:12" s="1" customFormat="1" ht="11.4" x14ac:dyDescent="0.2">
      <c r="B46" s="14"/>
      <c r="C46" s="39" t="s">
        <v>806</v>
      </c>
      <c r="D46" s="39" t="s">
        <v>691</v>
      </c>
      <c r="E46" s="40" t="s">
        <v>953</v>
      </c>
      <c r="F46" s="41" t="s">
        <v>954</v>
      </c>
      <c r="G46" s="42" t="s">
        <v>733</v>
      </c>
      <c r="H46" s="43">
        <v>2</v>
      </c>
      <c r="I46" s="29"/>
      <c r="J46" s="30">
        <f t="shared" si="0"/>
        <v>0</v>
      </c>
      <c r="K46" s="10"/>
      <c r="L46" s="16"/>
    </row>
    <row r="47" spans="2:12" s="1" customFormat="1" ht="11.4" x14ac:dyDescent="0.2">
      <c r="B47" s="14"/>
      <c r="C47" s="39" t="s">
        <v>809</v>
      </c>
      <c r="D47" s="39" t="s">
        <v>691</v>
      </c>
      <c r="E47" s="40" t="s">
        <v>956</v>
      </c>
      <c r="F47" s="41" t="s">
        <v>957</v>
      </c>
      <c r="G47" s="42" t="s">
        <v>733</v>
      </c>
      <c r="H47" s="43">
        <v>4</v>
      </c>
      <c r="I47" s="29"/>
      <c r="J47" s="30">
        <f t="shared" si="0"/>
        <v>0</v>
      </c>
      <c r="K47" s="10"/>
      <c r="L47" s="16"/>
    </row>
    <row r="48" spans="2:12" s="1" customFormat="1" ht="11.4" x14ac:dyDescent="0.2">
      <c r="B48" s="14"/>
      <c r="C48" s="5" t="s">
        <v>812</v>
      </c>
      <c r="D48" s="5" t="s">
        <v>696</v>
      </c>
      <c r="E48" s="6" t="s">
        <v>962</v>
      </c>
      <c r="F48" s="7" t="s">
        <v>963</v>
      </c>
      <c r="G48" s="8" t="s">
        <v>733</v>
      </c>
      <c r="H48" s="9">
        <v>47</v>
      </c>
      <c r="I48" s="29"/>
      <c r="J48" s="30">
        <f t="shared" si="0"/>
        <v>0</v>
      </c>
      <c r="K48" s="10"/>
      <c r="L48" s="16"/>
    </row>
    <row r="49" spans="2:12" s="1" customFormat="1" ht="22.8" x14ac:dyDescent="0.2">
      <c r="B49" s="14"/>
      <c r="C49" s="5" t="s">
        <v>815</v>
      </c>
      <c r="D49" s="5" t="s">
        <v>696</v>
      </c>
      <c r="E49" s="6" t="s">
        <v>965</v>
      </c>
      <c r="F49" s="7" t="s">
        <v>966</v>
      </c>
      <c r="G49" s="8" t="s">
        <v>733</v>
      </c>
      <c r="H49" s="9">
        <v>8</v>
      </c>
      <c r="I49" s="29"/>
      <c r="J49" s="30">
        <f t="shared" si="0"/>
        <v>0</v>
      </c>
      <c r="K49" s="10"/>
      <c r="L49" s="16"/>
    </row>
    <row r="50" spans="2:12" s="1" customFormat="1" ht="11.4" x14ac:dyDescent="0.2">
      <c r="B50" s="14"/>
      <c r="C50" s="5" t="s">
        <v>818</v>
      </c>
      <c r="D50" s="5" t="s">
        <v>696</v>
      </c>
      <c r="E50" s="6" t="s">
        <v>1037</v>
      </c>
      <c r="F50" s="7" t="s">
        <v>1038</v>
      </c>
      <c r="G50" s="8" t="s">
        <v>733</v>
      </c>
      <c r="H50" s="9">
        <v>2</v>
      </c>
      <c r="I50" s="29"/>
      <c r="J50" s="30">
        <f t="shared" si="0"/>
        <v>0</v>
      </c>
      <c r="K50" s="10"/>
      <c r="L50" s="16"/>
    </row>
    <row r="51" spans="2:12" s="20" customFormat="1" ht="25.95" customHeight="1" x14ac:dyDescent="0.25">
      <c r="B51" s="19"/>
      <c r="D51" s="21" t="s">
        <v>690</v>
      </c>
      <c r="E51" s="22" t="s">
        <v>976</v>
      </c>
      <c r="F51" s="22" t="s">
        <v>977</v>
      </c>
      <c r="I51" s="44"/>
      <c r="J51" s="23"/>
      <c r="K51" s="44"/>
      <c r="L51" s="36"/>
    </row>
    <row r="52" spans="2:12" s="1" customFormat="1" ht="11.4" x14ac:dyDescent="0.2">
      <c r="B52" s="14"/>
      <c r="C52" s="5" t="s">
        <v>822</v>
      </c>
      <c r="D52" s="5" t="s">
        <v>696</v>
      </c>
      <c r="E52" s="6" t="s">
        <v>1039</v>
      </c>
      <c r="F52" s="7" t="s">
        <v>1040</v>
      </c>
      <c r="G52" s="8" t="s">
        <v>981</v>
      </c>
      <c r="H52" s="9">
        <v>34.200000000000003</v>
      </c>
      <c r="I52" s="29"/>
      <c r="J52" s="30">
        <f t="shared" si="0"/>
        <v>0</v>
      </c>
      <c r="K52" s="10"/>
      <c r="L52" s="16"/>
    </row>
    <row r="53" spans="2:12" s="1" customFormat="1" ht="11.4" x14ac:dyDescent="0.2">
      <c r="B53" s="14"/>
      <c r="C53" s="5" t="s">
        <v>825</v>
      </c>
      <c r="D53" s="5" t="s">
        <v>696</v>
      </c>
      <c r="E53" s="6" t="s">
        <v>1041</v>
      </c>
      <c r="F53" s="7" t="s">
        <v>1042</v>
      </c>
      <c r="G53" s="8" t="s">
        <v>699</v>
      </c>
      <c r="H53" s="9">
        <v>15</v>
      </c>
      <c r="I53" s="29"/>
      <c r="J53" s="30">
        <f t="shared" si="0"/>
        <v>0</v>
      </c>
      <c r="K53" s="10"/>
      <c r="L53" s="16"/>
    </row>
    <row r="54" spans="2:12" s="1" customFormat="1" ht="11.4" x14ac:dyDescent="0.2">
      <c r="B54" s="14"/>
      <c r="C54" s="5" t="s">
        <v>829</v>
      </c>
      <c r="D54" s="5" t="s">
        <v>696</v>
      </c>
      <c r="E54" s="6" t="s">
        <v>989</v>
      </c>
      <c r="F54" s="7" t="s">
        <v>990</v>
      </c>
      <c r="G54" s="8" t="s">
        <v>699</v>
      </c>
      <c r="H54" s="9">
        <v>120</v>
      </c>
      <c r="I54" s="29"/>
      <c r="J54" s="30">
        <f t="shared" si="0"/>
        <v>0</v>
      </c>
      <c r="K54" s="10"/>
      <c r="L54" s="16"/>
    </row>
    <row r="55" spans="2:12" s="1" customFormat="1" ht="11.4" x14ac:dyDescent="0.2">
      <c r="B55" s="14"/>
      <c r="C55" s="5" t="s">
        <v>832</v>
      </c>
      <c r="D55" s="5" t="s">
        <v>696</v>
      </c>
      <c r="E55" s="6" t="s">
        <v>992</v>
      </c>
      <c r="F55" s="7" t="s">
        <v>993</v>
      </c>
      <c r="G55" s="8" t="s">
        <v>699</v>
      </c>
      <c r="H55" s="9">
        <v>135</v>
      </c>
      <c r="I55" s="29"/>
      <c r="J55" s="30">
        <f t="shared" si="0"/>
        <v>0</v>
      </c>
      <c r="K55" s="10"/>
      <c r="L55" s="16"/>
    </row>
    <row r="56" spans="2:12" s="1" customFormat="1" ht="11.4" x14ac:dyDescent="0.2">
      <c r="B56" s="14"/>
      <c r="C56" s="5" t="s">
        <v>835</v>
      </c>
      <c r="D56" s="5" t="s">
        <v>696</v>
      </c>
      <c r="E56" s="6" t="s">
        <v>995</v>
      </c>
      <c r="F56" s="7" t="s">
        <v>996</v>
      </c>
      <c r="G56" s="8" t="s">
        <v>699</v>
      </c>
      <c r="H56" s="9">
        <v>135</v>
      </c>
      <c r="I56" s="29"/>
      <c r="J56" s="30">
        <f t="shared" si="0"/>
        <v>0</v>
      </c>
      <c r="K56" s="10"/>
      <c r="L56" s="16"/>
    </row>
    <row r="57" spans="2:12" s="1" customFormat="1" ht="11.4" x14ac:dyDescent="0.2">
      <c r="B57" s="14"/>
      <c r="C57" s="39" t="s">
        <v>838</v>
      </c>
      <c r="D57" s="39" t="s">
        <v>691</v>
      </c>
      <c r="E57" s="40" t="s">
        <v>998</v>
      </c>
      <c r="F57" s="41" t="s">
        <v>999</v>
      </c>
      <c r="G57" s="42" t="s">
        <v>699</v>
      </c>
      <c r="H57" s="43">
        <v>135</v>
      </c>
      <c r="I57" s="29"/>
      <c r="J57" s="30">
        <f t="shared" si="0"/>
        <v>0</v>
      </c>
      <c r="K57" s="10"/>
      <c r="L57" s="16"/>
    </row>
    <row r="58" spans="2:12" s="1" customFormat="1" ht="22.8" x14ac:dyDescent="0.2">
      <c r="B58" s="14"/>
      <c r="C58" s="5" t="s">
        <v>841</v>
      </c>
      <c r="D58" s="5" t="s">
        <v>696</v>
      </c>
      <c r="E58" s="6" t="s">
        <v>1010</v>
      </c>
      <c r="F58" s="7" t="s">
        <v>1011</v>
      </c>
      <c r="G58" s="8" t="s">
        <v>699</v>
      </c>
      <c r="H58" s="9">
        <v>150</v>
      </c>
      <c r="I58" s="29"/>
      <c r="J58" s="30">
        <f t="shared" si="0"/>
        <v>0</v>
      </c>
      <c r="K58" s="10"/>
      <c r="L58" s="16"/>
    </row>
    <row r="59" spans="2:12" s="1" customFormat="1" ht="11.4" x14ac:dyDescent="0.2">
      <c r="B59" s="14"/>
      <c r="C59" s="39" t="s">
        <v>844</v>
      </c>
      <c r="D59" s="39" t="s">
        <v>691</v>
      </c>
      <c r="E59" s="40" t="s">
        <v>1013</v>
      </c>
      <c r="F59" s="41" t="s">
        <v>1014</v>
      </c>
      <c r="G59" s="42" t="s">
        <v>699</v>
      </c>
      <c r="H59" s="43">
        <v>150</v>
      </c>
      <c r="I59" s="29"/>
      <c r="J59" s="30">
        <f t="shared" si="0"/>
        <v>0</v>
      </c>
      <c r="K59" s="10"/>
      <c r="L59" s="16"/>
    </row>
    <row r="60" spans="2:12" s="1" customFormat="1" ht="11.4" x14ac:dyDescent="0.2">
      <c r="B60" s="14"/>
      <c r="C60" s="5" t="s">
        <v>847</v>
      </c>
      <c r="D60" s="5" t="s">
        <v>696</v>
      </c>
      <c r="E60" s="6" t="s">
        <v>1043</v>
      </c>
      <c r="F60" s="7" t="s">
        <v>1044</v>
      </c>
      <c r="G60" s="8" t="s">
        <v>699</v>
      </c>
      <c r="H60" s="9">
        <v>15</v>
      </c>
      <c r="I60" s="29"/>
      <c r="J60" s="30">
        <f t="shared" si="0"/>
        <v>0</v>
      </c>
      <c r="K60" s="10"/>
      <c r="L60" s="16"/>
    </row>
    <row r="61" spans="2:12" s="1" customFormat="1" ht="11.4" x14ac:dyDescent="0.2">
      <c r="B61" s="14"/>
      <c r="C61" s="5" t="s">
        <v>850</v>
      </c>
      <c r="D61" s="5" t="s">
        <v>696</v>
      </c>
      <c r="E61" s="6" t="s">
        <v>1019</v>
      </c>
      <c r="F61" s="7" t="s">
        <v>1020</v>
      </c>
      <c r="G61" s="8" t="s">
        <v>699</v>
      </c>
      <c r="H61" s="9">
        <v>120</v>
      </c>
      <c r="I61" s="29"/>
      <c r="J61" s="30">
        <f t="shared" si="0"/>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N6BkvOxVv2KAhlpmJ0XBKqHOmlO65OGBjQaHIaicPcL+8uufcW/ndDbY/7OzaJL0+qGTivmy0JlTTOuX8d0crQ==" saltValue="kda+vSwdwu+yfp35T4UO2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2"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codeName="Hárok4">
    <tabColor rgb="FFFFFF00"/>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1045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1.4" x14ac:dyDescent="0.2">
      <c r="B13" s="14"/>
      <c r="C13" s="39" t="s">
        <v>700</v>
      </c>
      <c r="D13" s="39" t="s">
        <v>691</v>
      </c>
      <c r="E13" s="40" t="s">
        <v>710</v>
      </c>
      <c r="F13" s="41" t="s">
        <v>711</v>
      </c>
      <c r="G13" s="42" t="s">
        <v>699</v>
      </c>
      <c r="H13" s="43">
        <v>45</v>
      </c>
      <c r="I13" s="29"/>
      <c r="J13" s="30">
        <f t="shared" si="0"/>
        <v>0</v>
      </c>
      <c r="K13" s="10"/>
      <c r="L13" s="16"/>
    </row>
    <row r="14" spans="2:15" s="1" customFormat="1" ht="11.4" x14ac:dyDescent="0.2">
      <c r="B14" s="14"/>
      <c r="C14" s="39" t="s">
        <v>703</v>
      </c>
      <c r="D14" s="39" t="s">
        <v>691</v>
      </c>
      <c r="E14" s="40" t="s">
        <v>1046</v>
      </c>
      <c r="F14" s="41" t="s">
        <v>1047</v>
      </c>
      <c r="G14" s="42" t="s">
        <v>699</v>
      </c>
      <c r="H14" s="43">
        <v>990</v>
      </c>
      <c r="I14" s="29"/>
      <c r="J14" s="30">
        <f t="shared" si="0"/>
        <v>0</v>
      </c>
      <c r="K14" s="10"/>
      <c r="L14" s="16"/>
    </row>
    <row r="15" spans="2:15" s="1" customFormat="1" ht="11.4" x14ac:dyDescent="0.2">
      <c r="B15" s="14"/>
      <c r="C15" s="5" t="s">
        <v>706</v>
      </c>
      <c r="D15" s="5" t="s">
        <v>696</v>
      </c>
      <c r="E15" s="6" t="s">
        <v>759</v>
      </c>
      <c r="F15" s="7" t="s">
        <v>760</v>
      </c>
      <c r="G15" s="8" t="s">
        <v>699</v>
      </c>
      <c r="H15" s="9">
        <v>9640</v>
      </c>
      <c r="I15" s="29"/>
      <c r="J15" s="30">
        <f>ROUND(I15*H15,2)</f>
        <v>0</v>
      </c>
      <c r="K15" s="10"/>
      <c r="L15" s="16"/>
    </row>
    <row r="16" spans="2:15" s="1" customFormat="1" ht="11.4"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1.4" x14ac:dyDescent="0.2">
      <c r="B17" s="14"/>
      <c r="C17" s="39" t="s">
        <v>712</v>
      </c>
      <c r="D17" s="39" t="s">
        <v>691</v>
      </c>
      <c r="E17" s="40" t="s">
        <v>765</v>
      </c>
      <c r="F17" s="41" t="s">
        <v>766</v>
      </c>
      <c r="G17" s="42" t="s">
        <v>699</v>
      </c>
      <c r="H17" s="43">
        <v>640</v>
      </c>
      <c r="I17" s="29"/>
      <c r="J17" s="30">
        <f t="shared" si="1"/>
        <v>0</v>
      </c>
      <c r="K17" s="10"/>
      <c r="L17" s="16"/>
    </row>
    <row r="18" spans="2:12" s="1" customFormat="1" ht="11.4" x14ac:dyDescent="0.2">
      <c r="B18" s="14"/>
      <c r="C18" s="39" t="s">
        <v>715</v>
      </c>
      <c r="D18" s="39" t="s">
        <v>691</v>
      </c>
      <c r="E18" s="40" t="s">
        <v>774</v>
      </c>
      <c r="F18" s="41" t="s">
        <v>775</v>
      </c>
      <c r="G18" s="42" t="s">
        <v>699</v>
      </c>
      <c r="H18" s="43">
        <v>4225</v>
      </c>
      <c r="I18" s="29"/>
      <c r="J18" s="30">
        <f t="shared" si="1"/>
        <v>0</v>
      </c>
      <c r="K18" s="10"/>
      <c r="L18" s="16"/>
    </row>
    <row r="19" spans="2:12" s="1" customFormat="1" ht="11.4" x14ac:dyDescent="0.2">
      <c r="B19" s="14"/>
      <c r="C19" s="39" t="s">
        <v>718</v>
      </c>
      <c r="D19" s="39" t="s">
        <v>691</v>
      </c>
      <c r="E19" s="40" t="s">
        <v>780</v>
      </c>
      <c r="F19" s="41" t="s">
        <v>781</v>
      </c>
      <c r="G19" s="42" t="s">
        <v>699</v>
      </c>
      <c r="H19" s="43">
        <v>425</v>
      </c>
      <c r="I19" s="29"/>
      <c r="J19" s="30">
        <f t="shared" si="1"/>
        <v>0</v>
      </c>
      <c r="K19" s="10"/>
      <c r="L19" s="16"/>
    </row>
    <row r="20" spans="2:12" s="1" customFormat="1" ht="11.4" x14ac:dyDescent="0.2">
      <c r="B20" s="14"/>
      <c r="C20" s="5" t="s">
        <v>721</v>
      </c>
      <c r="D20" s="5" t="s">
        <v>696</v>
      </c>
      <c r="E20" s="6" t="s">
        <v>731</v>
      </c>
      <c r="F20" s="7" t="s">
        <v>732</v>
      </c>
      <c r="G20" s="8" t="s">
        <v>733</v>
      </c>
      <c r="H20" s="9">
        <v>4</v>
      </c>
      <c r="I20" s="29"/>
      <c r="J20" s="30">
        <f t="shared" si="1"/>
        <v>0</v>
      </c>
      <c r="K20" s="10"/>
      <c r="L20" s="16"/>
    </row>
    <row r="21" spans="2:12" s="1" customFormat="1" ht="11.4" x14ac:dyDescent="0.2">
      <c r="B21" s="14"/>
      <c r="C21" s="5" t="s">
        <v>724</v>
      </c>
      <c r="D21" s="5" t="s">
        <v>696</v>
      </c>
      <c r="E21" s="6" t="s">
        <v>741</v>
      </c>
      <c r="F21" s="7" t="s">
        <v>742</v>
      </c>
      <c r="G21" s="8" t="s">
        <v>733</v>
      </c>
      <c r="H21" s="9">
        <v>4</v>
      </c>
      <c r="I21" s="29"/>
      <c r="J21" s="30">
        <f t="shared" si="1"/>
        <v>0</v>
      </c>
      <c r="K21" s="10"/>
      <c r="L21" s="16"/>
    </row>
    <row r="22" spans="2:12" s="1" customFormat="1" ht="11.4" x14ac:dyDescent="0.2">
      <c r="B22" s="14"/>
      <c r="C22" s="5" t="s">
        <v>727</v>
      </c>
      <c r="D22" s="5" t="s">
        <v>696</v>
      </c>
      <c r="E22" s="6" t="s">
        <v>1048</v>
      </c>
      <c r="F22" s="7" t="s">
        <v>1049</v>
      </c>
      <c r="G22" s="8" t="s">
        <v>733</v>
      </c>
      <c r="H22" s="9">
        <v>22</v>
      </c>
      <c r="I22" s="29"/>
      <c r="J22" s="30">
        <f t="shared" si="1"/>
        <v>0</v>
      </c>
      <c r="K22" s="10"/>
      <c r="L22" s="16"/>
    </row>
    <row r="23" spans="2:12" s="1" customFormat="1" ht="11.4" x14ac:dyDescent="0.2">
      <c r="B23" s="14"/>
      <c r="C23" s="5" t="s">
        <v>730</v>
      </c>
      <c r="D23" s="5" t="s">
        <v>696</v>
      </c>
      <c r="E23" s="6" t="s">
        <v>801</v>
      </c>
      <c r="F23" s="7" t="s">
        <v>802</v>
      </c>
      <c r="G23" s="8" t="s">
        <v>699</v>
      </c>
      <c r="H23" s="9">
        <v>33</v>
      </c>
      <c r="I23" s="29"/>
      <c r="J23" s="30">
        <f t="shared" si="1"/>
        <v>0</v>
      </c>
      <c r="K23" s="10"/>
      <c r="L23" s="16"/>
    </row>
    <row r="24" spans="2:12" s="1" customFormat="1" ht="11.4" x14ac:dyDescent="0.2">
      <c r="B24" s="14"/>
      <c r="C24" s="5" t="s">
        <v>734</v>
      </c>
      <c r="D24" s="5" t="s">
        <v>696</v>
      </c>
      <c r="E24" s="6" t="s">
        <v>804</v>
      </c>
      <c r="F24" s="7" t="s">
        <v>805</v>
      </c>
      <c r="G24" s="8" t="s">
        <v>733</v>
      </c>
      <c r="H24" s="9">
        <v>2</v>
      </c>
      <c r="I24" s="29"/>
      <c r="J24" s="30">
        <f t="shared" si="1"/>
        <v>0</v>
      </c>
      <c r="K24" s="10"/>
      <c r="L24" s="16"/>
    </row>
    <row r="25" spans="2:12" s="1" customFormat="1" ht="11.4" x14ac:dyDescent="0.2">
      <c r="B25" s="14"/>
      <c r="C25" s="39" t="s">
        <v>737</v>
      </c>
      <c r="D25" s="39" t="s">
        <v>691</v>
      </c>
      <c r="E25" s="40" t="s">
        <v>807</v>
      </c>
      <c r="F25" s="41" t="s">
        <v>808</v>
      </c>
      <c r="G25" s="42" t="s">
        <v>733</v>
      </c>
      <c r="H25" s="43">
        <v>2</v>
      </c>
      <c r="I25" s="29"/>
      <c r="J25" s="30">
        <f t="shared" si="1"/>
        <v>0</v>
      </c>
      <c r="K25" s="10"/>
      <c r="L25" s="16"/>
    </row>
    <row r="26" spans="2:12" s="1" customFormat="1" ht="11.4" x14ac:dyDescent="0.2">
      <c r="B26" s="14"/>
      <c r="C26" s="5" t="s">
        <v>740</v>
      </c>
      <c r="D26" s="5" t="s">
        <v>696</v>
      </c>
      <c r="E26" s="6" t="s">
        <v>810</v>
      </c>
      <c r="F26" s="7" t="s">
        <v>811</v>
      </c>
      <c r="G26" s="8" t="s">
        <v>733</v>
      </c>
      <c r="H26" s="9">
        <v>2</v>
      </c>
      <c r="I26" s="29"/>
      <c r="J26" s="30">
        <f t="shared" si="1"/>
        <v>0</v>
      </c>
      <c r="K26" s="10"/>
      <c r="L26" s="16"/>
    </row>
    <row r="27" spans="2:12" s="1" customFormat="1" ht="11.4" x14ac:dyDescent="0.2">
      <c r="B27" s="14"/>
      <c r="C27" s="5" t="s">
        <v>743</v>
      </c>
      <c r="D27" s="5" t="s">
        <v>696</v>
      </c>
      <c r="E27" s="6" t="s">
        <v>813</v>
      </c>
      <c r="F27" s="7" t="s">
        <v>814</v>
      </c>
      <c r="G27" s="8" t="s">
        <v>733</v>
      </c>
      <c r="H27" s="9">
        <v>90</v>
      </c>
      <c r="I27" s="29"/>
      <c r="J27" s="30">
        <f t="shared" si="1"/>
        <v>0</v>
      </c>
      <c r="K27" s="10"/>
      <c r="L27" s="16"/>
    </row>
    <row r="28" spans="2:12" s="1" customFormat="1" ht="11.4" x14ac:dyDescent="0.2">
      <c r="B28" s="14"/>
      <c r="C28" s="5" t="s">
        <v>746</v>
      </c>
      <c r="D28" s="5" t="s">
        <v>696</v>
      </c>
      <c r="E28" s="6" t="s">
        <v>816</v>
      </c>
      <c r="F28" s="7" t="s">
        <v>817</v>
      </c>
      <c r="G28" s="8" t="s">
        <v>733</v>
      </c>
      <c r="H28" s="9">
        <v>30</v>
      </c>
      <c r="I28" s="29"/>
      <c r="J28" s="30">
        <f t="shared" si="1"/>
        <v>0</v>
      </c>
      <c r="K28" s="10"/>
      <c r="L28" s="16"/>
    </row>
    <row r="29" spans="2:12" s="1" customFormat="1" ht="11.4" x14ac:dyDescent="0.2">
      <c r="B29" s="14"/>
      <c r="C29" s="5" t="s">
        <v>749</v>
      </c>
      <c r="D29" s="5" t="s">
        <v>696</v>
      </c>
      <c r="E29" s="6" t="s">
        <v>819</v>
      </c>
      <c r="F29" s="7" t="s">
        <v>820</v>
      </c>
      <c r="G29" s="8" t="s">
        <v>821</v>
      </c>
      <c r="H29" s="9">
        <v>168</v>
      </c>
      <c r="I29" s="29"/>
      <c r="J29" s="30">
        <f t="shared" si="1"/>
        <v>0</v>
      </c>
      <c r="K29" s="10"/>
      <c r="L29" s="16"/>
    </row>
    <row r="30" spans="2:12" s="1" customFormat="1" ht="11.4" x14ac:dyDescent="0.2">
      <c r="B30" s="14"/>
      <c r="C30" s="5" t="s">
        <v>752</v>
      </c>
      <c r="D30" s="5" t="s">
        <v>696</v>
      </c>
      <c r="E30" s="6" t="s">
        <v>823</v>
      </c>
      <c r="F30" s="7" t="s">
        <v>824</v>
      </c>
      <c r="G30" s="8" t="s">
        <v>699</v>
      </c>
      <c r="H30" s="9">
        <v>15</v>
      </c>
      <c r="I30" s="29"/>
      <c r="J30" s="30">
        <f t="shared" si="1"/>
        <v>0</v>
      </c>
      <c r="K30" s="10"/>
      <c r="L30" s="16"/>
    </row>
    <row r="31" spans="2:12" s="1" customFormat="1" ht="11.4" x14ac:dyDescent="0.2">
      <c r="B31" s="14"/>
      <c r="C31" s="39" t="s">
        <v>755</v>
      </c>
      <c r="D31" s="39" t="s">
        <v>691</v>
      </c>
      <c r="E31" s="40" t="s">
        <v>826</v>
      </c>
      <c r="F31" s="41" t="s">
        <v>827</v>
      </c>
      <c r="G31" s="42" t="s">
        <v>828</v>
      </c>
      <c r="H31" s="43">
        <v>7.4</v>
      </c>
      <c r="I31" s="29"/>
      <c r="J31" s="30">
        <f t="shared" si="1"/>
        <v>0</v>
      </c>
      <c r="K31" s="10"/>
      <c r="L31" s="16"/>
    </row>
    <row r="32" spans="2:12" s="20" customFormat="1" ht="11.4" x14ac:dyDescent="0.2">
      <c r="B32" s="19"/>
      <c r="C32" s="5" t="s">
        <v>758</v>
      </c>
      <c r="D32" s="5" t="s">
        <v>696</v>
      </c>
      <c r="E32" s="6" t="s">
        <v>830</v>
      </c>
      <c r="F32" s="7" t="s">
        <v>831</v>
      </c>
      <c r="G32" s="8" t="s">
        <v>733</v>
      </c>
      <c r="H32" s="9">
        <v>5</v>
      </c>
      <c r="I32" s="29"/>
      <c r="J32" s="30">
        <f t="shared" si="1"/>
        <v>0</v>
      </c>
      <c r="K32" s="10"/>
      <c r="L32" s="36"/>
    </row>
    <row r="33" spans="2:12" s="1" customFormat="1" ht="11.4" x14ac:dyDescent="0.2">
      <c r="B33" s="14"/>
      <c r="C33" s="39" t="s">
        <v>761</v>
      </c>
      <c r="D33" s="39" t="s">
        <v>691</v>
      </c>
      <c r="E33" s="40" t="s">
        <v>833</v>
      </c>
      <c r="F33" s="41" t="s">
        <v>834</v>
      </c>
      <c r="G33" s="42" t="s">
        <v>733</v>
      </c>
      <c r="H33" s="43">
        <v>5</v>
      </c>
      <c r="I33" s="29"/>
      <c r="J33" s="30">
        <f>ROUND(I33*H33,2)</f>
        <v>0</v>
      </c>
      <c r="K33" s="10"/>
      <c r="L33" s="16"/>
    </row>
    <row r="34" spans="2:12" s="1" customFormat="1" ht="11.4"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1.4" x14ac:dyDescent="0.2">
      <c r="B35" s="14"/>
      <c r="C35" s="5" t="s">
        <v>767</v>
      </c>
      <c r="D35" s="5" t="s">
        <v>696</v>
      </c>
      <c r="E35" s="6" t="s">
        <v>839</v>
      </c>
      <c r="F35" s="7" t="s">
        <v>840</v>
      </c>
      <c r="G35" s="8" t="s">
        <v>733</v>
      </c>
      <c r="H35" s="9">
        <v>5</v>
      </c>
      <c r="I35" s="29"/>
      <c r="J35" s="30">
        <f t="shared" si="2"/>
        <v>0</v>
      </c>
      <c r="K35" s="10"/>
      <c r="L35" s="16"/>
    </row>
    <row r="36" spans="2:12" s="1" customFormat="1" ht="11.4" x14ac:dyDescent="0.2">
      <c r="B36" s="14"/>
      <c r="C36" s="5" t="s">
        <v>770</v>
      </c>
      <c r="D36" s="5" t="s">
        <v>696</v>
      </c>
      <c r="E36" s="6" t="s">
        <v>869</v>
      </c>
      <c r="F36" s="7" t="s">
        <v>870</v>
      </c>
      <c r="G36" s="8" t="s">
        <v>733</v>
      </c>
      <c r="H36" s="9">
        <v>1</v>
      </c>
      <c r="I36" s="29"/>
      <c r="J36" s="30">
        <f t="shared" si="2"/>
        <v>0</v>
      </c>
      <c r="K36" s="10"/>
      <c r="L36" s="16"/>
    </row>
    <row r="37" spans="2:12" s="1" customFormat="1" ht="11.4" x14ac:dyDescent="0.2">
      <c r="B37" s="14"/>
      <c r="C37" s="39" t="s">
        <v>773</v>
      </c>
      <c r="D37" s="39" t="s">
        <v>691</v>
      </c>
      <c r="E37" s="40" t="s">
        <v>887</v>
      </c>
      <c r="F37" s="41" t="s">
        <v>888</v>
      </c>
      <c r="G37" s="42" t="s">
        <v>733</v>
      </c>
      <c r="H37" s="43">
        <v>1</v>
      </c>
      <c r="I37" s="29"/>
      <c r="J37" s="30">
        <f t="shared" si="2"/>
        <v>0</v>
      </c>
      <c r="K37" s="10"/>
      <c r="L37" s="16"/>
    </row>
    <row r="38" spans="2:12" s="1" customFormat="1" ht="11.4" x14ac:dyDescent="0.2">
      <c r="B38" s="14"/>
      <c r="C38" s="39" t="s">
        <v>776</v>
      </c>
      <c r="D38" s="39" t="s">
        <v>691</v>
      </c>
      <c r="E38" s="40" t="s">
        <v>893</v>
      </c>
      <c r="F38" s="41" t="s">
        <v>894</v>
      </c>
      <c r="G38" s="42" t="s">
        <v>733</v>
      </c>
      <c r="H38" s="43">
        <v>1</v>
      </c>
      <c r="I38" s="29"/>
      <c r="J38" s="30">
        <f t="shared" si="2"/>
        <v>0</v>
      </c>
      <c r="K38" s="10"/>
      <c r="L38" s="16"/>
    </row>
    <row r="39" spans="2:12" s="1" customFormat="1" ht="11.4" x14ac:dyDescent="0.2">
      <c r="B39" s="14"/>
      <c r="C39" s="5" t="s">
        <v>779</v>
      </c>
      <c r="D39" s="5" t="s">
        <v>696</v>
      </c>
      <c r="E39" s="6" t="s">
        <v>920</v>
      </c>
      <c r="F39" s="7" t="s">
        <v>921</v>
      </c>
      <c r="G39" s="8" t="s">
        <v>733</v>
      </c>
      <c r="H39" s="9">
        <v>4</v>
      </c>
      <c r="I39" s="29"/>
      <c r="J39" s="30">
        <f t="shared" si="2"/>
        <v>0</v>
      </c>
      <c r="K39" s="10"/>
      <c r="L39" s="16"/>
    </row>
    <row r="40" spans="2:12" s="1" customFormat="1" ht="11.4" x14ac:dyDescent="0.2">
      <c r="B40" s="14"/>
      <c r="C40" s="39" t="s">
        <v>782</v>
      </c>
      <c r="D40" s="39" t="s">
        <v>691</v>
      </c>
      <c r="E40" s="40" t="s">
        <v>1033</v>
      </c>
      <c r="F40" s="41" t="s">
        <v>1034</v>
      </c>
      <c r="G40" s="42" t="s">
        <v>733</v>
      </c>
      <c r="H40" s="43">
        <v>1</v>
      </c>
      <c r="I40" s="29"/>
      <c r="J40" s="30">
        <f t="shared" si="2"/>
        <v>0</v>
      </c>
      <c r="K40" s="10"/>
      <c r="L40" s="16"/>
    </row>
    <row r="41" spans="2:12" s="1" customFormat="1" ht="11.4" x14ac:dyDescent="0.2">
      <c r="B41" s="14"/>
      <c r="C41" s="39" t="s">
        <v>785</v>
      </c>
      <c r="D41" s="39" t="s">
        <v>691</v>
      </c>
      <c r="E41" s="40" t="s">
        <v>1035</v>
      </c>
      <c r="F41" s="41" t="s">
        <v>1036</v>
      </c>
      <c r="G41" s="42" t="s">
        <v>733</v>
      </c>
      <c r="H41" s="43">
        <v>3</v>
      </c>
      <c r="I41" s="29"/>
      <c r="J41" s="30">
        <f t="shared" si="2"/>
        <v>0</v>
      </c>
      <c r="K41" s="10"/>
      <c r="L41" s="16"/>
    </row>
    <row r="42" spans="2:12" s="1" customFormat="1" ht="11.4" x14ac:dyDescent="0.2">
      <c r="B42" s="14"/>
      <c r="C42" s="5" t="s">
        <v>788</v>
      </c>
      <c r="D42" s="5" t="s">
        <v>696</v>
      </c>
      <c r="E42" s="6" t="s">
        <v>932</v>
      </c>
      <c r="F42" s="7" t="s">
        <v>933</v>
      </c>
      <c r="G42" s="8" t="s">
        <v>733</v>
      </c>
      <c r="H42" s="9">
        <v>8</v>
      </c>
      <c r="I42" s="29"/>
      <c r="J42" s="30">
        <f t="shared" si="2"/>
        <v>0</v>
      </c>
      <c r="K42" s="10"/>
      <c r="L42" s="16"/>
    </row>
    <row r="43" spans="2:12" s="1" customFormat="1" ht="11.4" x14ac:dyDescent="0.2">
      <c r="B43" s="14"/>
      <c r="C43" s="39" t="s">
        <v>791</v>
      </c>
      <c r="D43" s="39" t="s">
        <v>691</v>
      </c>
      <c r="E43" s="40" t="s">
        <v>935</v>
      </c>
      <c r="F43" s="41" t="s">
        <v>936</v>
      </c>
      <c r="G43" s="42" t="s">
        <v>733</v>
      </c>
      <c r="H43" s="43">
        <v>8</v>
      </c>
      <c r="I43" s="29"/>
      <c r="J43" s="30">
        <f t="shared" si="2"/>
        <v>0</v>
      </c>
      <c r="K43" s="10"/>
      <c r="L43" s="16"/>
    </row>
    <row r="44" spans="2:12" s="1" customFormat="1" ht="11.4" x14ac:dyDescent="0.2">
      <c r="B44" s="14"/>
      <c r="C44" s="5" t="s">
        <v>794</v>
      </c>
      <c r="D44" s="5" t="s">
        <v>696</v>
      </c>
      <c r="E44" s="6" t="s">
        <v>938</v>
      </c>
      <c r="F44" s="7" t="s">
        <v>939</v>
      </c>
      <c r="G44" s="8" t="s">
        <v>733</v>
      </c>
      <c r="H44" s="9">
        <v>8</v>
      </c>
      <c r="I44" s="29"/>
      <c r="J44" s="30">
        <f t="shared" si="2"/>
        <v>0</v>
      </c>
      <c r="K44" s="10"/>
      <c r="L44" s="16"/>
    </row>
    <row r="45" spans="2:12" s="1" customFormat="1" ht="11.4" x14ac:dyDescent="0.2">
      <c r="B45" s="14"/>
      <c r="C45" s="39" t="s">
        <v>797</v>
      </c>
      <c r="D45" s="39" t="s">
        <v>691</v>
      </c>
      <c r="E45" s="40" t="s">
        <v>941</v>
      </c>
      <c r="F45" s="41" t="s">
        <v>942</v>
      </c>
      <c r="G45" s="42" t="s">
        <v>733</v>
      </c>
      <c r="H45" s="43">
        <v>8</v>
      </c>
      <c r="I45" s="29"/>
      <c r="J45" s="30">
        <f t="shared" si="2"/>
        <v>0</v>
      </c>
      <c r="K45" s="10"/>
      <c r="L45" s="16"/>
    </row>
    <row r="46" spans="2:12" s="1" customFormat="1" ht="22.8" x14ac:dyDescent="0.2">
      <c r="B46" s="14"/>
      <c r="C46" s="5" t="s">
        <v>800</v>
      </c>
      <c r="D46" s="5" t="s">
        <v>696</v>
      </c>
      <c r="E46" s="6" t="s">
        <v>1050</v>
      </c>
      <c r="F46" s="7" t="s">
        <v>1051</v>
      </c>
      <c r="G46" s="8" t="s">
        <v>733</v>
      </c>
      <c r="H46" s="9">
        <v>2</v>
      </c>
      <c r="I46" s="29"/>
      <c r="J46" s="30">
        <f t="shared" si="2"/>
        <v>0</v>
      </c>
      <c r="K46" s="10"/>
      <c r="L46" s="16"/>
    </row>
    <row r="47" spans="2:12" s="1" customFormat="1" ht="22.8" x14ac:dyDescent="0.2">
      <c r="B47" s="14"/>
      <c r="C47" s="39" t="s">
        <v>803</v>
      </c>
      <c r="D47" s="39" t="s">
        <v>691</v>
      </c>
      <c r="E47" s="40" t="s">
        <v>1052</v>
      </c>
      <c r="F47" s="41" t="s">
        <v>1053</v>
      </c>
      <c r="G47" s="42" t="s">
        <v>733</v>
      </c>
      <c r="H47" s="43">
        <v>2</v>
      </c>
      <c r="I47" s="29"/>
      <c r="J47" s="30">
        <f t="shared" si="2"/>
        <v>0</v>
      </c>
      <c r="K47" s="10"/>
      <c r="L47" s="16"/>
    </row>
    <row r="48" spans="2:12" s="1" customFormat="1" ht="11.4" x14ac:dyDescent="0.2">
      <c r="B48" s="14"/>
      <c r="C48" s="5" t="s">
        <v>806</v>
      </c>
      <c r="D48" s="5" t="s">
        <v>696</v>
      </c>
      <c r="E48" s="6" t="s">
        <v>1054</v>
      </c>
      <c r="F48" s="7" t="s">
        <v>1055</v>
      </c>
      <c r="G48" s="8" t="s">
        <v>733</v>
      </c>
      <c r="H48" s="9">
        <v>2</v>
      </c>
      <c r="I48" s="29"/>
      <c r="J48" s="30">
        <f t="shared" si="2"/>
        <v>0</v>
      </c>
      <c r="K48" s="10"/>
      <c r="L48" s="16"/>
    </row>
    <row r="49" spans="2:12" s="1" customFormat="1" ht="11.4" x14ac:dyDescent="0.2">
      <c r="B49" s="14"/>
      <c r="C49" s="39" t="s">
        <v>809</v>
      </c>
      <c r="D49" s="39" t="s">
        <v>691</v>
      </c>
      <c r="E49" s="40" t="s">
        <v>1056</v>
      </c>
      <c r="F49" s="41" t="s">
        <v>1057</v>
      </c>
      <c r="G49" s="42" t="s">
        <v>733</v>
      </c>
      <c r="H49" s="43">
        <v>2</v>
      </c>
      <c r="I49" s="29"/>
      <c r="J49" s="30">
        <f t="shared" si="2"/>
        <v>0</v>
      </c>
      <c r="K49" s="10"/>
      <c r="L49" s="16"/>
    </row>
    <row r="50" spans="2:12" s="1" customFormat="1" ht="11.4" x14ac:dyDescent="0.2">
      <c r="B50" s="14"/>
      <c r="C50" s="39" t="s">
        <v>812</v>
      </c>
      <c r="D50" s="39" t="s">
        <v>691</v>
      </c>
      <c r="E50" s="40" t="s">
        <v>893</v>
      </c>
      <c r="F50" s="41" t="s">
        <v>894</v>
      </c>
      <c r="G50" s="42" t="s">
        <v>733</v>
      </c>
      <c r="H50" s="43">
        <v>2</v>
      </c>
      <c r="I50" s="29"/>
      <c r="J50" s="30">
        <f t="shared" si="2"/>
        <v>0</v>
      </c>
      <c r="K50" s="10"/>
      <c r="L50" s="16"/>
    </row>
    <row r="51" spans="2:12" s="1" customFormat="1" ht="11.4" x14ac:dyDescent="0.2">
      <c r="B51" s="14"/>
      <c r="C51" s="5" t="s">
        <v>815</v>
      </c>
      <c r="D51" s="5" t="s">
        <v>696</v>
      </c>
      <c r="E51" s="6" t="s">
        <v>1058</v>
      </c>
      <c r="F51" s="7" t="s">
        <v>1059</v>
      </c>
      <c r="G51" s="8" t="s">
        <v>733</v>
      </c>
      <c r="H51" s="9">
        <v>1</v>
      </c>
      <c r="I51" s="29"/>
      <c r="J51" s="30">
        <f>ROUND(I51*H51,2)</f>
        <v>0</v>
      </c>
      <c r="K51" s="10"/>
      <c r="L51" s="16"/>
    </row>
    <row r="52" spans="2:12" s="1" customFormat="1" ht="22.8" x14ac:dyDescent="0.2">
      <c r="B52" s="14"/>
      <c r="C52" s="39" t="s">
        <v>818</v>
      </c>
      <c r="D52" s="39" t="s">
        <v>691</v>
      </c>
      <c r="E52" s="40" t="s">
        <v>1060</v>
      </c>
      <c r="F52" s="41" t="s">
        <v>1061</v>
      </c>
      <c r="G52" s="42" t="s">
        <v>733</v>
      </c>
      <c r="H52" s="43">
        <v>1</v>
      </c>
      <c r="I52" s="29"/>
      <c r="J52" s="30">
        <f t="shared" ref="J52:J68" si="3">ROUND(I52*H52,2)</f>
        <v>0</v>
      </c>
      <c r="K52" s="10"/>
      <c r="L52" s="16"/>
    </row>
    <row r="53" spans="2:12" s="1" customFormat="1" ht="22.8" x14ac:dyDescent="0.2">
      <c r="B53" s="14"/>
      <c r="C53" s="5" t="s">
        <v>822</v>
      </c>
      <c r="D53" s="5" t="s">
        <v>696</v>
      </c>
      <c r="E53" s="6" t="s">
        <v>1062</v>
      </c>
      <c r="F53" s="7" t="s">
        <v>1063</v>
      </c>
      <c r="G53" s="8" t="s">
        <v>733</v>
      </c>
      <c r="H53" s="9">
        <v>1</v>
      </c>
      <c r="I53" s="29"/>
      <c r="J53" s="30">
        <f t="shared" si="3"/>
        <v>0</v>
      </c>
      <c r="K53" s="10"/>
      <c r="L53" s="16"/>
    </row>
    <row r="54" spans="2:12" s="1" customFormat="1" ht="34.200000000000003" x14ac:dyDescent="0.2">
      <c r="B54" s="14"/>
      <c r="C54" s="39" t="s">
        <v>825</v>
      </c>
      <c r="D54" s="39" t="s">
        <v>691</v>
      </c>
      <c r="E54" s="40" t="s">
        <v>1064</v>
      </c>
      <c r="F54" s="41" t="s">
        <v>1065</v>
      </c>
      <c r="G54" s="42" t="s">
        <v>733</v>
      </c>
      <c r="H54" s="43">
        <v>1</v>
      </c>
      <c r="I54" s="29"/>
      <c r="J54" s="30">
        <f t="shared" si="3"/>
        <v>0</v>
      </c>
      <c r="K54" s="10"/>
      <c r="L54" s="16"/>
    </row>
    <row r="55" spans="2:12" s="1" customFormat="1" ht="11.4" x14ac:dyDescent="0.2">
      <c r="B55" s="14"/>
      <c r="C55" s="39" t="s">
        <v>829</v>
      </c>
      <c r="D55" s="39" t="s">
        <v>691</v>
      </c>
      <c r="E55" s="40" t="s">
        <v>1066</v>
      </c>
      <c r="F55" s="41" t="s">
        <v>1067</v>
      </c>
      <c r="G55" s="42" t="s">
        <v>733</v>
      </c>
      <c r="H55" s="43">
        <v>1</v>
      </c>
      <c r="I55" s="29"/>
      <c r="J55" s="30">
        <f t="shared" si="3"/>
        <v>0</v>
      </c>
      <c r="K55" s="10"/>
      <c r="L55" s="16"/>
    </row>
    <row r="56" spans="2:12" s="1" customFormat="1" ht="11.4" x14ac:dyDescent="0.2">
      <c r="B56" s="14"/>
      <c r="C56" s="5" t="s">
        <v>832</v>
      </c>
      <c r="D56" s="5" t="s">
        <v>696</v>
      </c>
      <c r="E56" s="6" t="s">
        <v>1068</v>
      </c>
      <c r="F56" s="7" t="s">
        <v>1069</v>
      </c>
      <c r="G56" s="8" t="s">
        <v>733</v>
      </c>
      <c r="H56" s="9">
        <v>1</v>
      </c>
      <c r="I56" s="29"/>
      <c r="J56" s="30">
        <f t="shared" si="3"/>
        <v>0</v>
      </c>
      <c r="K56" s="10"/>
      <c r="L56" s="16"/>
    </row>
    <row r="57" spans="2:12" s="1" customFormat="1" ht="11.4" x14ac:dyDescent="0.2">
      <c r="B57" s="14"/>
      <c r="C57" s="39" t="s">
        <v>835</v>
      </c>
      <c r="D57" s="39" t="s">
        <v>691</v>
      </c>
      <c r="E57" s="40" t="s">
        <v>1070</v>
      </c>
      <c r="F57" s="41" t="s">
        <v>1071</v>
      </c>
      <c r="G57" s="42" t="s">
        <v>733</v>
      </c>
      <c r="H57" s="43">
        <v>1</v>
      </c>
      <c r="I57" s="29"/>
      <c r="J57" s="30">
        <f t="shared" si="3"/>
        <v>0</v>
      </c>
      <c r="K57" s="10"/>
      <c r="L57" s="16"/>
    </row>
    <row r="58" spans="2:12" s="1" customFormat="1" ht="11.4" x14ac:dyDescent="0.2">
      <c r="B58" s="14"/>
      <c r="C58" s="5" t="s">
        <v>838</v>
      </c>
      <c r="D58" s="5" t="s">
        <v>696</v>
      </c>
      <c r="E58" s="6" t="s">
        <v>1072</v>
      </c>
      <c r="F58" s="7" t="s">
        <v>1073</v>
      </c>
      <c r="G58" s="8" t="s">
        <v>733</v>
      </c>
      <c r="H58" s="9">
        <v>1</v>
      </c>
      <c r="I58" s="29"/>
      <c r="J58" s="30">
        <f t="shared" si="3"/>
        <v>0</v>
      </c>
      <c r="K58" s="10"/>
      <c r="L58" s="16"/>
    </row>
    <row r="59" spans="2:12" s="1" customFormat="1" ht="11.4" x14ac:dyDescent="0.2">
      <c r="B59" s="14"/>
      <c r="C59" s="5" t="s">
        <v>841</v>
      </c>
      <c r="D59" s="5" t="s">
        <v>696</v>
      </c>
      <c r="E59" s="6" t="s">
        <v>962</v>
      </c>
      <c r="F59" s="7" t="s">
        <v>963</v>
      </c>
      <c r="G59" s="8" t="s">
        <v>733</v>
      </c>
      <c r="H59" s="9">
        <v>2</v>
      </c>
      <c r="I59" s="29"/>
      <c r="J59" s="30">
        <f t="shared" si="3"/>
        <v>0</v>
      </c>
      <c r="K59" s="10"/>
      <c r="L59" s="16"/>
    </row>
    <row r="60" spans="2:12" s="1" customFormat="1" ht="22.8" x14ac:dyDescent="0.2">
      <c r="B60" s="14"/>
      <c r="C60" s="5" t="s">
        <v>844</v>
      </c>
      <c r="D60" s="5" t="s">
        <v>696</v>
      </c>
      <c r="E60" s="6" t="s">
        <v>965</v>
      </c>
      <c r="F60" s="7" t="s">
        <v>966</v>
      </c>
      <c r="G60" s="8" t="s">
        <v>733</v>
      </c>
      <c r="H60" s="9">
        <v>8</v>
      </c>
      <c r="I60" s="29"/>
      <c r="J60" s="30">
        <f t="shared" si="3"/>
        <v>0</v>
      </c>
      <c r="K60" s="10"/>
      <c r="L60" s="16"/>
    </row>
    <row r="61" spans="2:12" s="20" customFormat="1" ht="25.95" customHeight="1" x14ac:dyDescent="0.25">
      <c r="B61" s="19"/>
      <c r="D61" s="21" t="s">
        <v>690</v>
      </c>
      <c r="E61" s="22" t="s">
        <v>976</v>
      </c>
      <c r="F61" s="22" t="s">
        <v>977</v>
      </c>
      <c r="I61" s="44"/>
      <c r="J61" s="23"/>
      <c r="K61" s="44"/>
      <c r="L61" s="36"/>
    </row>
    <row r="62" spans="2:12" s="1" customFormat="1" ht="11.4" x14ac:dyDescent="0.2">
      <c r="B62" s="14"/>
      <c r="C62" s="5" t="s">
        <v>847</v>
      </c>
      <c r="D62" s="5" t="s">
        <v>696</v>
      </c>
      <c r="E62" s="6" t="s">
        <v>1039</v>
      </c>
      <c r="F62" s="7" t="s">
        <v>1040</v>
      </c>
      <c r="G62" s="8" t="s">
        <v>981</v>
      </c>
      <c r="H62" s="81">
        <v>28</v>
      </c>
      <c r="I62" s="29"/>
      <c r="J62" s="30">
        <f t="shared" si="3"/>
        <v>0</v>
      </c>
      <c r="K62" s="10"/>
      <c r="L62" s="16"/>
    </row>
    <row r="63" spans="2:12" s="1" customFormat="1" ht="11.4" x14ac:dyDescent="0.2">
      <c r="B63" s="14"/>
      <c r="C63" s="5" t="s">
        <v>850</v>
      </c>
      <c r="D63" s="5" t="s">
        <v>696</v>
      </c>
      <c r="E63" s="6" t="s">
        <v>1074</v>
      </c>
      <c r="F63" s="7" t="s">
        <v>1075</v>
      </c>
      <c r="G63" s="8" t="s">
        <v>981</v>
      </c>
      <c r="H63" s="81">
        <v>28</v>
      </c>
      <c r="I63" s="29"/>
      <c r="J63" s="30">
        <f t="shared" si="3"/>
        <v>0</v>
      </c>
      <c r="K63" s="10"/>
      <c r="L63" s="16"/>
    </row>
    <row r="64" spans="2:12" s="1" customFormat="1" ht="11.4" x14ac:dyDescent="0.2">
      <c r="B64" s="14"/>
      <c r="C64" s="5" t="s">
        <v>853</v>
      </c>
      <c r="D64" s="5" t="s">
        <v>696</v>
      </c>
      <c r="E64" s="6" t="s">
        <v>1041</v>
      </c>
      <c r="F64" s="7" t="s">
        <v>1042</v>
      </c>
      <c r="G64" s="8" t="s">
        <v>699</v>
      </c>
      <c r="H64" s="9">
        <v>3131</v>
      </c>
      <c r="I64" s="29"/>
      <c r="J64" s="30">
        <f t="shared" si="3"/>
        <v>0</v>
      </c>
      <c r="K64" s="10"/>
      <c r="L64" s="16"/>
    </row>
    <row r="65" spans="2:12" s="1" customFormat="1" ht="11.4" x14ac:dyDescent="0.2">
      <c r="B65" s="14"/>
      <c r="C65" s="5" t="s">
        <v>856</v>
      </c>
      <c r="D65" s="5" t="s">
        <v>696</v>
      </c>
      <c r="E65" s="6" t="s">
        <v>989</v>
      </c>
      <c r="F65" s="7" t="s">
        <v>990</v>
      </c>
      <c r="G65" s="8" t="s">
        <v>699</v>
      </c>
      <c r="H65" s="9">
        <v>49</v>
      </c>
      <c r="I65" s="29"/>
      <c r="J65" s="30">
        <f t="shared" si="3"/>
        <v>0</v>
      </c>
      <c r="K65" s="10"/>
      <c r="L65" s="16"/>
    </row>
    <row r="66" spans="2:12" s="1" customFormat="1" ht="11.4" x14ac:dyDescent="0.2">
      <c r="B66" s="14"/>
      <c r="C66" s="5" t="s">
        <v>859</v>
      </c>
      <c r="D66" s="5" t="s">
        <v>696</v>
      </c>
      <c r="E66" s="6" t="s">
        <v>992</v>
      </c>
      <c r="F66" s="7" t="s">
        <v>993</v>
      </c>
      <c r="G66" s="8" t="s">
        <v>699</v>
      </c>
      <c r="H66" s="9">
        <v>3131</v>
      </c>
      <c r="I66" s="29"/>
      <c r="J66" s="30">
        <f t="shared" si="3"/>
        <v>0</v>
      </c>
      <c r="K66" s="10"/>
      <c r="L66" s="16"/>
    </row>
    <row r="67" spans="2:12" s="1" customFormat="1" ht="11.4" x14ac:dyDescent="0.2">
      <c r="B67" s="14"/>
      <c r="C67" s="5" t="s">
        <v>862</v>
      </c>
      <c r="D67" s="5" t="s">
        <v>696</v>
      </c>
      <c r="E67" s="6" t="s">
        <v>995</v>
      </c>
      <c r="F67" s="7" t="s">
        <v>996</v>
      </c>
      <c r="G67" s="8" t="s">
        <v>699</v>
      </c>
      <c r="H67" s="9">
        <v>3180</v>
      </c>
      <c r="I67" s="29"/>
      <c r="J67" s="30">
        <f t="shared" si="3"/>
        <v>0</v>
      </c>
      <c r="K67" s="10"/>
      <c r="L67" s="16"/>
    </row>
    <row r="68" spans="2:12" s="1" customFormat="1" ht="11.4" x14ac:dyDescent="0.2">
      <c r="B68" s="14"/>
      <c r="C68" s="39" t="s">
        <v>865</v>
      </c>
      <c r="D68" s="39" t="s">
        <v>691</v>
      </c>
      <c r="E68" s="40" t="s">
        <v>998</v>
      </c>
      <c r="F68" s="41" t="s">
        <v>999</v>
      </c>
      <c r="G68" s="42" t="s">
        <v>699</v>
      </c>
      <c r="H68" s="43">
        <v>3180</v>
      </c>
      <c r="I68" s="29"/>
      <c r="J68" s="30">
        <f t="shared" si="3"/>
        <v>0</v>
      </c>
      <c r="K68" s="10"/>
      <c r="L68" s="16"/>
    </row>
    <row r="69" spans="2:12" s="1" customFormat="1" ht="22.8" x14ac:dyDescent="0.2">
      <c r="B69" s="14"/>
      <c r="C69" s="5" t="s">
        <v>868</v>
      </c>
      <c r="D69" s="5" t="s">
        <v>696</v>
      </c>
      <c r="E69" s="6" t="s">
        <v>1007</v>
      </c>
      <c r="F69" s="7" t="s">
        <v>1008</v>
      </c>
      <c r="G69" s="8" t="s">
        <v>699</v>
      </c>
      <c r="H69" s="9">
        <v>44</v>
      </c>
      <c r="I69" s="29"/>
      <c r="J69" s="30">
        <f>ROUND(I69*H69,2)</f>
        <v>0</v>
      </c>
      <c r="K69" s="10"/>
      <c r="L69" s="16"/>
    </row>
    <row r="70" spans="2:12" s="1" customFormat="1" ht="22.8" x14ac:dyDescent="0.2">
      <c r="B70" s="14"/>
      <c r="C70" s="5" t="s">
        <v>871</v>
      </c>
      <c r="D70" s="5" t="s">
        <v>696</v>
      </c>
      <c r="E70" s="6" t="s">
        <v>1010</v>
      </c>
      <c r="F70" s="7" t="s">
        <v>1011</v>
      </c>
      <c r="G70" s="8" t="s">
        <v>699</v>
      </c>
      <c r="H70" s="9">
        <v>44</v>
      </c>
      <c r="I70" s="29"/>
      <c r="J70" s="30">
        <f t="shared" ref="J70:J73" si="4">ROUND(I70*H70,2)</f>
        <v>0</v>
      </c>
      <c r="K70" s="10"/>
      <c r="L70" s="16"/>
    </row>
    <row r="71" spans="2:12" s="1" customFormat="1" ht="11.4" x14ac:dyDescent="0.2">
      <c r="B71" s="14"/>
      <c r="C71" s="39" t="s">
        <v>874</v>
      </c>
      <c r="D71" s="39" t="s">
        <v>691</v>
      </c>
      <c r="E71" s="40" t="s">
        <v>1013</v>
      </c>
      <c r="F71" s="41" t="s">
        <v>1014</v>
      </c>
      <c r="G71" s="42" t="s">
        <v>699</v>
      </c>
      <c r="H71" s="43">
        <v>139</v>
      </c>
      <c r="I71" s="29"/>
      <c r="J71" s="30">
        <f t="shared" si="4"/>
        <v>0</v>
      </c>
      <c r="K71" s="10"/>
      <c r="L71" s="16"/>
    </row>
    <row r="72" spans="2:12" s="1" customFormat="1" ht="11.4" x14ac:dyDescent="0.2">
      <c r="B72" s="14"/>
      <c r="C72" s="5" t="s">
        <v>877</v>
      </c>
      <c r="D72" s="5" t="s">
        <v>696</v>
      </c>
      <c r="E72" s="6" t="s">
        <v>1043</v>
      </c>
      <c r="F72" s="7" t="s">
        <v>1044</v>
      </c>
      <c r="G72" s="8" t="s">
        <v>699</v>
      </c>
      <c r="H72" s="9">
        <v>3131</v>
      </c>
      <c r="I72" s="29"/>
      <c r="J72" s="30">
        <f t="shared" si="4"/>
        <v>0</v>
      </c>
      <c r="K72" s="10"/>
      <c r="L72" s="16"/>
    </row>
    <row r="73" spans="2:12" s="1" customFormat="1" ht="11.4" x14ac:dyDescent="0.2">
      <c r="B73" s="14"/>
      <c r="C73" s="5" t="s">
        <v>880</v>
      </c>
      <c r="D73" s="5" t="s">
        <v>696</v>
      </c>
      <c r="E73" s="6" t="s">
        <v>1019</v>
      </c>
      <c r="F73" s="7" t="s">
        <v>1020</v>
      </c>
      <c r="G73" s="8" t="s">
        <v>699</v>
      </c>
      <c r="H73" s="9">
        <v>49</v>
      </c>
      <c r="I73" s="29"/>
      <c r="J73" s="30">
        <f t="shared" si="4"/>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fRgCEfb63o0j/8wr+BiAvtqKrps1OgLJH7T9KQBpF5WTBXtgIYPzuJcpWNqzF+o+3yEYUll/+H+CQZeZHm5A==" saltValue="wH5yBpmx7FqtbABD/vI95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codeName="Hárok5">
    <tabColor rgb="FFFFFF00"/>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3" max="13" width="10.140625" bestFit="1" customWidth="1"/>
    <col min="14" max="14" width="10.8554687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1076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81">
        <v>17810</v>
      </c>
      <c r="I12" s="29"/>
      <c r="J12" s="30">
        <f t="shared" ref="J12:J84" si="0">ROUND(I12*H12,2)</f>
        <v>0</v>
      </c>
      <c r="K12" s="10"/>
      <c r="L12" s="16"/>
      <c r="M12" s="94"/>
    </row>
    <row r="13" spans="2:15" s="1" customFormat="1" ht="11.4" x14ac:dyDescent="0.2">
      <c r="B13" s="14"/>
      <c r="C13" s="39" t="s">
        <v>700</v>
      </c>
      <c r="D13" s="39" t="s">
        <v>691</v>
      </c>
      <c r="E13" s="40" t="s">
        <v>701</v>
      </c>
      <c r="F13" s="41" t="s">
        <v>702</v>
      </c>
      <c r="G13" s="42" t="s">
        <v>699</v>
      </c>
      <c r="H13" s="92">
        <v>1330</v>
      </c>
      <c r="I13" s="29"/>
      <c r="J13" s="30">
        <f t="shared" si="0"/>
        <v>0</v>
      </c>
      <c r="K13" s="10"/>
      <c r="L13" s="16"/>
    </row>
    <row r="14" spans="2:15" s="1" customFormat="1" ht="11.4" x14ac:dyDescent="0.2">
      <c r="B14" s="14"/>
      <c r="C14" s="39" t="s">
        <v>703</v>
      </c>
      <c r="D14" s="39" t="s">
        <v>691</v>
      </c>
      <c r="E14" s="40" t="s">
        <v>707</v>
      </c>
      <c r="F14" s="41" t="s">
        <v>708</v>
      </c>
      <c r="G14" s="42" t="s">
        <v>699</v>
      </c>
      <c r="H14" s="92">
        <v>1160</v>
      </c>
      <c r="I14" s="29"/>
      <c r="J14" s="30">
        <f t="shared" si="0"/>
        <v>0</v>
      </c>
      <c r="K14" s="10"/>
      <c r="L14" s="16"/>
    </row>
    <row r="15" spans="2:15" s="1" customFormat="1" ht="11.4" x14ac:dyDescent="0.2">
      <c r="B15" s="14"/>
      <c r="C15" s="39" t="s">
        <v>706</v>
      </c>
      <c r="D15" s="39" t="s">
        <v>691</v>
      </c>
      <c r="E15" s="40" t="s">
        <v>710</v>
      </c>
      <c r="F15" s="41" t="s">
        <v>711</v>
      </c>
      <c r="G15" s="42" t="s">
        <v>699</v>
      </c>
      <c r="H15" s="92">
        <v>605</v>
      </c>
      <c r="I15" s="29"/>
      <c r="J15" s="30">
        <f t="shared" si="0"/>
        <v>0</v>
      </c>
      <c r="K15" s="10"/>
      <c r="L15" s="16"/>
      <c r="N15" s="94"/>
    </row>
    <row r="16" spans="2:15" s="1" customFormat="1" ht="11.4" x14ac:dyDescent="0.2">
      <c r="B16" s="14"/>
      <c r="C16" s="39" t="s">
        <v>709</v>
      </c>
      <c r="D16" s="39" t="s">
        <v>691</v>
      </c>
      <c r="E16" s="40" t="s">
        <v>1077</v>
      </c>
      <c r="F16" s="41" t="s">
        <v>1078</v>
      </c>
      <c r="G16" s="42" t="s">
        <v>699</v>
      </c>
      <c r="H16" s="92">
        <v>2570</v>
      </c>
      <c r="I16" s="29"/>
      <c r="J16" s="30">
        <f t="shared" si="0"/>
        <v>0</v>
      </c>
      <c r="K16" s="10"/>
      <c r="L16" s="16"/>
    </row>
    <row r="17" spans="2:14" s="1" customFormat="1" ht="11.4" x14ac:dyDescent="0.2">
      <c r="B17" s="14"/>
      <c r="C17" s="39" t="s">
        <v>712</v>
      </c>
      <c r="D17" s="39" t="s">
        <v>691</v>
      </c>
      <c r="E17" s="40" t="s">
        <v>713</v>
      </c>
      <c r="F17" s="41" t="s">
        <v>714</v>
      </c>
      <c r="G17" s="42" t="s">
        <v>699</v>
      </c>
      <c r="H17" s="92">
        <v>5360</v>
      </c>
      <c r="I17" s="29"/>
      <c r="J17" s="30">
        <f t="shared" si="0"/>
        <v>0</v>
      </c>
      <c r="K17" s="10"/>
      <c r="L17" s="16"/>
    </row>
    <row r="18" spans="2:14" s="1" customFormat="1" ht="11.4" x14ac:dyDescent="0.2">
      <c r="B18" s="14"/>
      <c r="C18" s="39" t="s">
        <v>715</v>
      </c>
      <c r="D18" s="39" t="s">
        <v>691</v>
      </c>
      <c r="E18" s="40" t="s">
        <v>1079</v>
      </c>
      <c r="F18" s="41" t="s">
        <v>1080</v>
      </c>
      <c r="G18" s="42" t="s">
        <v>699</v>
      </c>
      <c r="H18" s="92">
        <v>2570</v>
      </c>
      <c r="I18" s="29"/>
      <c r="J18" s="30">
        <f t="shared" si="0"/>
        <v>0</v>
      </c>
      <c r="K18" s="10"/>
      <c r="L18" s="16"/>
    </row>
    <row r="19" spans="2:14" s="1" customFormat="1" ht="11.4" x14ac:dyDescent="0.2">
      <c r="B19" s="14"/>
      <c r="C19" s="39" t="s">
        <v>718</v>
      </c>
      <c r="D19" s="39" t="s">
        <v>691</v>
      </c>
      <c r="E19" s="40" t="s">
        <v>1081</v>
      </c>
      <c r="F19" s="41" t="s">
        <v>1082</v>
      </c>
      <c r="G19" s="42" t="s">
        <v>699</v>
      </c>
      <c r="H19" s="92">
        <v>3240</v>
      </c>
      <c r="I19" s="29"/>
      <c r="J19" s="30">
        <f t="shared" si="0"/>
        <v>0</v>
      </c>
      <c r="K19" s="10"/>
      <c r="L19" s="16"/>
    </row>
    <row r="20" spans="2:14" s="1" customFormat="1" ht="11.4" x14ac:dyDescent="0.2">
      <c r="B20" s="14"/>
      <c r="C20" s="39" t="s">
        <v>721</v>
      </c>
      <c r="D20" s="39" t="s">
        <v>691</v>
      </c>
      <c r="E20" s="40" t="s">
        <v>1083</v>
      </c>
      <c r="F20" s="41" t="s">
        <v>1084</v>
      </c>
      <c r="G20" s="42" t="s">
        <v>699</v>
      </c>
      <c r="H20" s="43">
        <v>975</v>
      </c>
      <c r="I20" s="29"/>
      <c r="J20" s="30">
        <f t="shared" si="0"/>
        <v>0</v>
      </c>
      <c r="K20" s="10"/>
      <c r="L20" s="16"/>
    </row>
    <row r="21" spans="2:14" s="1" customFormat="1" ht="11.4" x14ac:dyDescent="0.2">
      <c r="B21" s="14"/>
      <c r="C21" s="5" t="s">
        <v>724</v>
      </c>
      <c r="D21" s="5" t="s">
        <v>696</v>
      </c>
      <c r="E21" s="6" t="s">
        <v>731</v>
      </c>
      <c r="F21" s="7" t="s">
        <v>732</v>
      </c>
      <c r="G21" s="8" t="s">
        <v>733</v>
      </c>
      <c r="H21" s="9">
        <v>60</v>
      </c>
      <c r="I21" s="29"/>
      <c r="J21" s="30">
        <f t="shared" si="0"/>
        <v>0</v>
      </c>
      <c r="K21" s="10"/>
      <c r="L21" s="16"/>
    </row>
    <row r="22" spans="2:14" s="1" customFormat="1" ht="11.4" x14ac:dyDescent="0.2">
      <c r="B22" s="14"/>
      <c r="C22" s="5" t="s">
        <v>727</v>
      </c>
      <c r="D22" s="5" t="s">
        <v>696</v>
      </c>
      <c r="E22" s="6" t="s">
        <v>738</v>
      </c>
      <c r="F22" s="7" t="s">
        <v>739</v>
      </c>
      <c r="G22" s="8" t="s">
        <v>733</v>
      </c>
      <c r="H22" s="9">
        <v>52</v>
      </c>
      <c r="I22" s="29"/>
      <c r="J22" s="30">
        <f t="shared" si="0"/>
        <v>0</v>
      </c>
      <c r="K22" s="10"/>
      <c r="L22" s="16"/>
    </row>
    <row r="23" spans="2:14" s="1" customFormat="1" ht="11.4" x14ac:dyDescent="0.2">
      <c r="B23" s="14"/>
      <c r="C23" s="5" t="s">
        <v>730</v>
      </c>
      <c r="D23" s="5" t="s">
        <v>696</v>
      </c>
      <c r="E23" s="6" t="s">
        <v>741</v>
      </c>
      <c r="F23" s="7" t="s">
        <v>742</v>
      </c>
      <c r="G23" s="8" t="s">
        <v>733</v>
      </c>
      <c r="H23" s="9">
        <v>12</v>
      </c>
      <c r="I23" s="29"/>
      <c r="J23" s="30">
        <f t="shared" si="0"/>
        <v>0</v>
      </c>
      <c r="K23" s="10"/>
      <c r="L23" s="16"/>
    </row>
    <row r="24" spans="2:14" s="1" customFormat="1" ht="11.4" x14ac:dyDescent="0.2">
      <c r="B24" s="14"/>
      <c r="C24" s="5" t="s">
        <v>734</v>
      </c>
      <c r="D24" s="5" t="s">
        <v>696</v>
      </c>
      <c r="E24" s="6" t="s">
        <v>744</v>
      </c>
      <c r="F24" s="7" t="s">
        <v>745</v>
      </c>
      <c r="G24" s="8" t="s">
        <v>733</v>
      </c>
      <c r="H24" s="9">
        <v>14</v>
      </c>
      <c r="I24" s="29"/>
      <c r="J24" s="30">
        <f t="shared" si="0"/>
        <v>0</v>
      </c>
      <c r="K24" s="10"/>
      <c r="L24" s="16"/>
    </row>
    <row r="25" spans="2:14" s="1" customFormat="1" ht="11.4" x14ac:dyDescent="0.2">
      <c r="B25" s="14"/>
      <c r="C25" s="5" t="s">
        <v>737</v>
      </c>
      <c r="D25" s="5" t="s">
        <v>696</v>
      </c>
      <c r="E25" s="6" t="s">
        <v>747</v>
      </c>
      <c r="F25" s="7" t="s">
        <v>748</v>
      </c>
      <c r="G25" s="8" t="s">
        <v>733</v>
      </c>
      <c r="H25" s="81">
        <v>20</v>
      </c>
      <c r="I25" s="29"/>
      <c r="J25" s="30">
        <f t="shared" si="0"/>
        <v>0</v>
      </c>
      <c r="K25" s="10"/>
      <c r="L25" s="16"/>
    </row>
    <row r="26" spans="2:14" s="1" customFormat="1" ht="11.4" x14ac:dyDescent="0.2">
      <c r="B26" s="14"/>
      <c r="C26" s="5" t="s">
        <v>740</v>
      </c>
      <c r="D26" s="5" t="s">
        <v>696</v>
      </c>
      <c r="E26" s="6" t="s">
        <v>750</v>
      </c>
      <c r="F26" s="7" t="s">
        <v>751</v>
      </c>
      <c r="G26" s="8" t="s">
        <v>733</v>
      </c>
      <c r="H26" s="81">
        <v>8</v>
      </c>
      <c r="I26" s="29"/>
      <c r="J26" s="30">
        <f t="shared" si="0"/>
        <v>0</v>
      </c>
      <c r="K26" s="10"/>
      <c r="L26" s="16"/>
    </row>
    <row r="27" spans="2:14" s="1" customFormat="1" ht="11.4" x14ac:dyDescent="0.2">
      <c r="B27" s="14"/>
      <c r="C27" s="5" t="s">
        <v>743</v>
      </c>
      <c r="D27" s="5" t="s">
        <v>696</v>
      </c>
      <c r="E27" s="6" t="s">
        <v>753</v>
      </c>
      <c r="F27" s="7" t="s">
        <v>754</v>
      </c>
      <c r="G27" s="8" t="s">
        <v>733</v>
      </c>
      <c r="H27" s="81">
        <v>14</v>
      </c>
      <c r="I27" s="29"/>
      <c r="J27" s="30">
        <f t="shared" si="0"/>
        <v>0</v>
      </c>
      <c r="K27" s="10"/>
      <c r="L27" s="16"/>
    </row>
    <row r="28" spans="2:14" s="1" customFormat="1" ht="11.4" x14ac:dyDescent="0.2">
      <c r="B28" s="14"/>
      <c r="C28" s="5" t="s">
        <v>746</v>
      </c>
      <c r="D28" s="5" t="s">
        <v>696</v>
      </c>
      <c r="E28" s="6" t="s">
        <v>1085</v>
      </c>
      <c r="F28" s="7" t="s">
        <v>1086</v>
      </c>
      <c r="G28" s="8" t="s">
        <v>733</v>
      </c>
      <c r="H28" s="9">
        <v>2</v>
      </c>
      <c r="I28" s="29"/>
      <c r="J28" s="30">
        <f t="shared" si="0"/>
        <v>0</v>
      </c>
      <c r="K28" s="10"/>
      <c r="L28" s="16"/>
    </row>
    <row r="29" spans="2:14" s="1" customFormat="1" ht="11.4" x14ac:dyDescent="0.2">
      <c r="B29" s="14"/>
      <c r="C29" s="5" t="s">
        <v>749</v>
      </c>
      <c r="D29" s="5" t="s">
        <v>696</v>
      </c>
      <c r="E29" s="6" t="s">
        <v>756</v>
      </c>
      <c r="F29" s="7" t="s">
        <v>757</v>
      </c>
      <c r="G29" s="8" t="s">
        <v>733</v>
      </c>
      <c r="H29" s="81">
        <v>24</v>
      </c>
      <c r="I29" s="29"/>
      <c r="J29" s="30">
        <f t="shared" si="0"/>
        <v>0</v>
      </c>
      <c r="K29" s="10"/>
      <c r="L29" s="16"/>
    </row>
    <row r="30" spans="2:14" s="1" customFormat="1" ht="11.4" x14ac:dyDescent="0.2">
      <c r="B30" s="14"/>
      <c r="C30" s="5" t="s">
        <v>752</v>
      </c>
      <c r="D30" s="5" t="s">
        <v>696</v>
      </c>
      <c r="E30" s="6" t="s">
        <v>759</v>
      </c>
      <c r="F30" s="7" t="s">
        <v>760</v>
      </c>
      <c r="G30" s="8" t="s">
        <v>699</v>
      </c>
      <c r="H30" s="81">
        <v>5935</v>
      </c>
      <c r="I30" s="29"/>
      <c r="J30" s="30">
        <f t="shared" si="0"/>
        <v>0</v>
      </c>
      <c r="K30" s="10"/>
      <c r="L30" s="16"/>
      <c r="M30" s="94"/>
    </row>
    <row r="31" spans="2:14" s="1" customFormat="1" ht="11.4" x14ac:dyDescent="0.2">
      <c r="B31" s="14"/>
      <c r="C31" s="39" t="s">
        <v>755</v>
      </c>
      <c r="D31" s="39" t="s">
        <v>691</v>
      </c>
      <c r="E31" s="40" t="s">
        <v>1087</v>
      </c>
      <c r="F31" s="41" t="s">
        <v>1088</v>
      </c>
      <c r="G31" s="42" t="s">
        <v>699</v>
      </c>
      <c r="H31" s="92">
        <v>525</v>
      </c>
      <c r="I31" s="29"/>
      <c r="J31" s="30">
        <f t="shared" si="0"/>
        <v>0</v>
      </c>
      <c r="K31" s="10"/>
      <c r="L31" s="16"/>
      <c r="N31" s="94"/>
    </row>
    <row r="32" spans="2:14" s="1" customFormat="1" ht="11.4" x14ac:dyDescent="0.2">
      <c r="B32" s="14"/>
      <c r="C32" s="39" t="s">
        <v>758</v>
      </c>
      <c r="D32" s="39" t="s">
        <v>691</v>
      </c>
      <c r="E32" s="40" t="s">
        <v>1089</v>
      </c>
      <c r="F32" s="41" t="s">
        <v>1090</v>
      </c>
      <c r="G32" s="42" t="s">
        <v>699</v>
      </c>
      <c r="H32" s="92">
        <v>2380</v>
      </c>
      <c r="I32" s="29"/>
      <c r="J32" s="30">
        <f t="shared" si="0"/>
        <v>0</v>
      </c>
      <c r="K32" s="10"/>
      <c r="L32" s="16"/>
    </row>
    <row r="33" spans="2:12" s="1" customFormat="1" ht="11.4" x14ac:dyDescent="0.2">
      <c r="B33" s="14"/>
      <c r="C33" s="39" t="s">
        <v>761</v>
      </c>
      <c r="D33" s="39" t="s">
        <v>691</v>
      </c>
      <c r="E33" s="40" t="s">
        <v>1091</v>
      </c>
      <c r="F33" s="41" t="s">
        <v>1092</v>
      </c>
      <c r="G33" s="42" t="s">
        <v>699</v>
      </c>
      <c r="H33" s="92">
        <v>2430</v>
      </c>
      <c r="I33" s="29"/>
      <c r="J33" s="30">
        <f t="shared" si="0"/>
        <v>0</v>
      </c>
      <c r="K33" s="10"/>
      <c r="L33" s="16"/>
    </row>
    <row r="34" spans="2:12" s="1" customFormat="1" ht="11.4" x14ac:dyDescent="0.2">
      <c r="B34" s="14"/>
      <c r="C34" s="39" t="s">
        <v>764</v>
      </c>
      <c r="D34" s="39" t="s">
        <v>691</v>
      </c>
      <c r="E34" s="40" t="s">
        <v>1093</v>
      </c>
      <c r="F34" s="41" t="s">
        <v>1094</v>
      </c>
      <c r="G34" s="42" t="s">
        <v>699</v>
      </c>
      <c r="H34" s="92">
        <v>600</v>
      </c>
      <c r="I34" s="29"/>
      <c r="J34" s="30">
        <f t="shared" si="0"/>
        <v>0</v>
      </c>
      <c r="K34" s="10"/>
      <c r="L34" s="16"/>
    </row>
    <row r="35" spans="2:12" s="1" customFormat="1" ht="11.4" x14ac:dyDescent="0.2">
      <c r="B35" s="14"/>
      <c r="C35" s="5" t="s">
        <v>767</v>
      </c>
      <c r="D35" s="5" t="s">
        <v>696</v>
      </c>
      <c r="E35" s="6" t="s">
        <v>1095</v>
      </c>
      <c r="F35" s="7" t="s">
        <v>1096</v>
      </c>
      <c r="G35" s="8" t="s">
        <v>699</v>
      </c>
      <c r="H35" s="9">
        <v>110</v>
      </c>
      <c r="I35" s="29"/>
      <c r="J35" s="30">
        <f t="shared" si="0"/>
        <v>0</v>
      </c>
      <c r="K35" s="10"/>
      <c r="L35" s="16"/>
    </row>
    <row r="36" spans="2:12" s="1" customFormat="1" ht="11.4" x14ac:dyDescent="0.2">
      <c r="B36" s="14"/>
      <c r="C36" s="39" t="s">
        <v>770</v>
      </c>
      <c r="D36" s="39" t="s">
        <v>691</v>
      </c>
      <c r="E36" s="40" t="s">
        <v>1097</v>
      </c>
      <c r="F36" s="41" t="s">
        <v>1098</v>
      </c>
      <c r="G36" s="42" t="s">
        <v>699</v>
      </c>
      <c r="H36" s="43">
        <v>110</v>
      </c>
      <c r="I36" s="29"/>
      <c r="J36" s="30">
        <f t="shared" si="0"/>
        <v>0</v>
      </c>
      <c r="K36" s="10"/>
      <c r="L36" s="16"/>
    </row>
    <row r="37" spans="2:12" s="1" customFormat="1" ht="11.4" x14ac:dyDescent="0.2">
      <c r="B37" s="14"/>
      <c r="C37" s="5" t="s">
        <v>773</v>
      </c>
      <c r="D37" s="5" t="s">
        <v>696</v>
      </c>
      <c r="E37" s="6" t="s">
        <v>801</v>
      </c>
      <c r="F37" s="7" t="s">
        <v>802</v>
      </c>
      <c r="G37" s="8" t="s">
        <v>699</v>
      </c>
      <c r="H37" s="9">
        <v>43</v>
      </c>
      <c r="I37" s="29"/>
      <c r="J37" s="30">
        <f t="shared" si="0"/>
        <v>0</v>
      </c>
      <c r="K37" s="10"/>
      <c r="L37" s="16"/>
    </row>
    <row r="38" spans="2:12" s="1" customFormat="1" ht="11.4" x14ac:dyDescent="0.2">
      <c r="B38" s="14"/>
      <c r="C38" s="5" t="s">
        <v>776</v>
      </c>
      <c r="D38" s="5" t="s">
        <v>696</v>
      </c>
      <c r="E38" s="6" t="s">
        <v>804</v>
      </c>
      <c r="F38" s="7" t="s">
        <v>805</v>
      </c>
      <c r="G38" s="8" t="s">
        <v>733</v>
      </c>
      <c r="H38" s="9">
        <v>7</v>
      </c>
      <c r="I38" s="29"/>
      <c r="J38" s="30">
        <f t="shared" si="0"/>
        <v>0</v>
      </c>
      <c r="K38" s="10"/>
      <c r="L38" s="16"/>
    </row>
    <row r="39" spans="2:12" s="1" customFormat="1" ht="11.4" x14ac:dyDescent="0.2">
      <c r="B39" s="14"/>
      <c r="C39" s="39" t="s">
        <v>779</v>
      </c>
      <c r="D39" s="39" t="s">
        <v>691</v>
      </c>
      <c r="E39" s="40" t="s">
        <v>807</v>
      </c>
      <c r="F39" s="41" t="s">
        <v>808</v>
      </c>
      <c r="G39" s="42" t="s">
        <v>733</v>
      </c>
      <c r="H39" s="43">
        <v>7</v>
      </c>
      <c r="I39" s="29"/>
      <c r="J39" s="30">
        <f t="shared" si="0"/>
        <v>0</v>
      </c>
      <c r="K39" s="10"/>
      <c r="L39" s="16"/>
    </row>
    <row r="40" spans="2:12" s="1" customFormat="1" ht="11.4" x14ac:dyDescent="0.2">
      <c r="B40" s="14"/>
      <c r="C40" s="5" t="s">
        <v>782</v>
      </c>
      <c r="D40" s="5" t="s">
        <v>696</v>
      </c>
      <c r="E40" s="6" t="s">
        <v>810</v>
      </c>
      <c r="F40" s="7" t="s">
        <v>811</v>
      </c>
      <c r="G40" s="8" t="s">
        <v>733</v>
      </c>
      <c r="H40" s="9">
        <v>7</v>
      </c>
      <c r="I40" s="29"/>
      <c r="J40" s="30">
        <f t="shared" si="0"/>
        <v>0</v>
      </c>
      <c r="K40" s="10"/>
      <c r="L40" s="16"/>
    </row>
    <row r="41" spans="2:12" s="1" customFormat="1" ht="11.4" x14ac:dyDescent="0.2">
      <c r="B41" s="14"/>
      <c r="C41" s="5" t="s">
        <v>785</v>
      </c>
      <c r="D41" s="5" t="s">
        <v>696</v>
      </c>
      <c r="E41" s="6" t="s">
        <v>813</v>
      </c>
      <c r="F41" s="7" t="s">
        <v>814</v>
      </c>
      <c r="G41" s="8" t="s">
        <v>733</v>
      </c>
      <c r="H41" s="9">
        <v>120</v>
      </c>
      <c r="I41" s="29"/>
      <c r="J41" s="30">
        <f t="shared" si="0"/>
        <v>0</v>
      </c>
      <c r="K41" s="10"/>
      <c r="L41" s="16"/>
    </row>
    <row r="42" spans="2:12" s="1" customFormat="1" ht="11.4" x14ac:dyDescent="0.2">
      <c r="B42" s="14"/>
      <c r="C42" s="5" t="s">
        <v>788</v>
      </c>
      <c r="D42" s="5" t="s">
        <v>696</v>
      </c>
      <c r="E42" s="6" t="s">
        <v>816</v>
      </c>
      <c r="F42" s="7" t="s">
        <v>817</v>
      </c>
      <c r="G42" s="8" t="s">
        <v>733</v>
      </c>
      <c r="H42" s="9">
        <v>180</v>
      </c>
      <c r="I42" s="29"/>
      <c r="J42" s="30">
        <f t="shared" si="0"/>
        <v>0</v>
      </c>
      <c r="K42" s="10"/>
      <c r="L42" s="16"/>
    </row>
    <row r="43" spans="2:12" s="1" customFormat="1" ht="11.4" x14ac:dyDescent="0.2">
      <c r="B43" s="14"/>
      <c r="C43" s="5" t="s">
        <v>791</v>
      </c>
      <c r="D43" s="5" t="s">
        <v>696</v>
      </c>
      <c r="E43" s="6" t="s">
        <v>819</v>
      </c>
      <c r="F43" s="7" t="s">
        <v>820</v>
      </c>
      <c r="G43" s="8" t="s">
        <v>821</v>
      </c>
      <c r="H43" s="9">
        <v>1081</v>
      </c>
      <c r="I43" s="29"/>
      <c r="J43" s="30">
        <f t="shared" si="0"/>
        <v>0</v>
      </c>
      <c r="K43" s="10"/>
      <c r="L43" s="16"/>
    </row>
    <row r="44" spans="2:12" s="1" customFormat="1" ht="11.4" x14ac:dyDescent="0.2">
      <c r="B44" s="14"/>
      <c r="C44" s="5" t="s">
        <v>794</v>
      </c>
      <c r="D44" s="5" t="s">
        <v>696</v>
      </c>
      <c r="E44" s="6" t="s">
        <v>1099</v>
      </c>
      <c r="F44" s="7" t="s">
        <v>1100</v>
      </c>
      <c r="G44" s="8" t="s">
        <v>733</v>
      </c>
      <c r="H44" s="9">
        <v>29</v>
      </c>
      <c r="I44" s="29"/>
      <c r="J44" s="30">
        <f t="shared" si="0"/>
        <v>0</v>
      </c>
      <c r="K44" s="10"/>
      <c r="L44" s="16"/>
    </row>
    <row r="45" spans="2:12" s="1" customFormat="1" ht="11.4" x14ac:dyDescent="0.2">
      <c r="B45" s="14"/>
      <c r="C45" s="39" t="s">
        <v>797</v>
      </c>
      <c r="D45" s="39" t="s">
        <v>691</v>
      </c>
      <c r="E45" s="40" t="s">
        <v>1101</v>
      </c>
      <c r="F45" s="41" t="s">
        <v>1102</v>
      </c>
      <c r="G45" s="42" t="s">
        <v>733</v>
      </c>
      <c r="H45" s="43">
        <v>14</v>
      </c>
      <c r="I45" s="29"/>
      <c r="J45" s="30">
        <f t="shared" si="0"/>
        <v>0</v>
      </c>
      <c r="K45" s="10"/>
      <c r="L45" s="16"/>
    </row>
    <row r="46" spans="2:12" s="1" customFormat="1" ht="11.4" x14ac:dyDescent="0.2">
      <c r="B46" s="14"/>
      <c r="C46" s="5" t="s">
        <v>800</v>
      </c>
      <c r="D46" s="5" t="s">
        <v>696</v>
      </c>
      <c r="E46" s="6" t="s">
        <v>1103</v>
      </c>
      <c r="F46" s="7" t="s">
        <v>1104</v>
      </c>
      <c r="G46" s="8" t="s">
        <v>733</v>
      </c>
      <c r="H46" s="9">
        <v>29</v>
      </c>
      <c r="I46" s="29"/>
      <c r="J46" s="30">
        <f t="shared" si="0"/>
        <v>0</v>
      </c>
      <c r="K46" s="10"/>
      <c r="L46" s="16"/>
    </row>
    <row r="47" spans="2:12" s="1" customFormat="1" ht="11.4" x14ac:dyDescent="0.2">
      <c r="B47" s="14"/>
      <c r="C47" s="39" t="s">
        <v>803</v>
      </c>
      <c r="D47" s="39" t="s">
        <v>691</v>
      </c>
      <c r="E47" s="40" t="s">
        <v>1105</v>
      </c>
      <c r="F47" s="41" t="s">
        <v>1106</v>
      </c>
      <c r="G47" s="42" t="s">
        <v>733</v>
      </c>
      <c r="H47" s="43">
        <v>14</v>
      </c>
      <c r="I47" s="29"/>
      <c r="J47" s="30">
        <f t="shared" si="0"/>
        <v>0</v>
      </c>
      <c r="K47" s="10"/>
      <c r="L47" s="16"/>
    </row>
    <row r="48" spans="2:12" s="1" customFormat="1" ht="22.8" x14ac:dyDescent="0.2">
      <c r="B48" s="14"/>
      <c r="C48" s="5" t="s">
        <v>806</v>
      </c>
      <c r="D48" s="5" t="s">
        <v>696</v>
      </c>
      <c r="E48" s="6" t="s">
        <v>1107</v>
      </c>
      <c r="F48" s="7" t="s">
        <v>1108</v>
      </c>
      <c r="G48" s="8" t="s">
        <v>733</v>
      </c>
      <c r="H48" s="81">
        <v>29</v>
      </c>
      <c r="I48" s="29"/>
      <c r="J48" s="30">
        <f t="shared" si="0"/>
        <v>0</v>
      </c>
      <c r="K48" s="10"/>
      <c r="L48" s="16"/>
    </row>
    <row r="49" spans="2:12" s="1" customFormat="1" ht="22.8" x14ac:dyDescent="0.2">
      <c r="B49" s="14"/>
      <c r="C49" s="5" t="s">
        <v>809</v>
      </c>
      <c r="D49" s="5" t="s">
        <v>696</v>
      </c>
      <c r="E49" s="6" t="s">
        <v>1109</v>
      </c>
      <c r="F49" s="7" t="s">
        <v>1110</v>
      </c>
      <c r="G49" s="8" t="s">
        <v>733</v>
      </c>
      <c r="H49" s="81">
        <v>29</v>
      </c>
      <c r="I49" s="29"/>
      <c r="J49" s="30">
        <f t="shared" si="0"/>
        <v>0</v>
      </c>
      <c r="K49" s="10"/>
      <c r="L49" s="16"/>
    </row>
    <row r="50" spans="2:12" s="1" customFormat="1" ht="11.4" x14ac:dyDescent="0.2">
      <c r="B50" s="14"/>
      <c r="C50" s="5" t="s">
        <v>812</v>
      </c>
      <c r="D50" s="5" t="s">
        <v>696</v>
      </c>
      <c r="E50" s="6" t="s">
        <v>950</v>
      </c>
      <c r="F50" s="7" t="s">
        <v>951</v>
      </c>
      <c r="G50" s="8" t="s">
        <v>733</v>
      </c>
      <c r="H50" s="9">
        <v>1</v>
      </c>
      <c r="I50" s="29"/>
      <c r="J50" s="30">
        <f t="shared" si="0"/>
        <v>0</v>
      </c>
      <c r="K50" s="10"/>
      <c r="L50" s="16"/>
    </row>
    <row r="51" spans="2:12" s="1" customFormat="1" ht="11.4" x14ac:dyDescent="0.2">
      <c r="B51" s="14"/>
      <c r="C51" s="39" t="s">
        <v>815</v>
      </c>
      <c r="D51" s="39" t="s">
        <v>691</v>
      </c>
      <c r="E51" s="40" t="s">
        <v>956</v>
      </c>
      <c r="F51" s="41" t="s">
        <v>957</v>
      </c>
      <c r="G51" s="42" t="s">
        <v>733</v>
      </c>
      <c r="H51" s="43">
        <v>2</v>
      </c>
      <c r="I51" s="29"/>
      <c r="J51" s="30">
        <f t="shared" si="0"/>
        <v>0</v>
      </c>
      <c r="K51" s="10"/>
      <c r="L51" s="16"/>
    </row>
    <row r="52" spans="2:12" s="1" customFormat="1" ht="11.4" x14ac:dyDescent="0.2">
      <c r="B52" s="14"/>
      <c r="C52" s="5" t="s">
        <v>818</v>
      </c>
      <c r="D52" s="5" t="s">
        <v>696</v>
      </c>
      <c r="E52" s="6" t="s">
        <v>1111</v>
      </c>
      <c r="F52" s="7" t="s">
        <v>1112</v>
      </c>
      <c r="G52" s="8" t="s">
        <v>733</v>
      </c>
      <c r="H52" s="9">
        <v>1</v>
      </c>
      <c r="I52" s="29"/>
      <c r="J52" s="30">
        <f t="shared" si="0"/>
        <v>0</v>
      </c>
      <c r="K52" s="10"/>
      <c r="L52" s="16"/>
    </row>
    <row r="53" spans="2:12" s="1" customFormat="1" ht="11.4" x14ac:dyDescent="0.2">
      <c r="B53" s="14"/>
      <c r="C53" s="5" t="s">
        <v>822</v>
      </c>
      <c r="D53" s="5" t="s">
        <v>696</v>
      </c>
      <c r="E53" s="6" t="s">
        <v>932</v>
      </c>
      <c r="F53" s="7" t="s">
        <v>933</v>
      </c>
      <c r="G53" s="8" t="s">
        <v>733</v>
      </c>
      <c r="H53" s="9">
        <v>57</v>
      </c>
      <c r="I53" s="29"/>
      <c r="J53" s="30">
        <f t="shared" si="0"/>
        <v>0</v>
      </c>
      <c r="K53" s="10"/>
      <c r="L53" s="16"/>
    </row>
    <row r="54" spans="2:12" s="1" customFormat="1" ht="11.4" x14ac:dyDescent="0.2">
      <c r="B54" s="14"/>
      <c r="C54" s="5" t="s">
        <v>825</v>
      </c>
      <c r="D54" s="5" t="s">
        <v>696</v>
      </c>
      <c r="E54" s="6" t="s">
        <v>938</v>
      </c>
      <c r="F54" s="7" t="s">
        <v>939</v>
      </c>
      <c r="G54" s="8" t="s">
        <v>733</v>
      </c>
      <c r="H54" s="9">
        <v>57</v>
      </c>
      <c r="I54" s="29"/>
      <c r="J54" s="30">
        <f t="shared" si="0"/>
        <v>0</v>
      </c>
      <c r="K54" s="10"/>
      <c r="L54" s="16"/>
    </row>
    <row r="55" spans="2:12" s="1" customFormat="1" ht="11.4" x14ac:dyDescent="0.2">
      <c r="B55" s="14"/>
      <c r="C55" s="5" t="s">
        <v>829</v>
      </c>
      <c r="D55" s="5" t="s">
        <v>696</v>
      </c>
      <c r="E55" s="6" t="s">
        <v>1113</v>
      </c>
      <c r="F55" s="7" t="s">
        <v>1114</v>
      </c>
      <c r="G55" s="8" t="s">
        <v>733</v>
      </c>
      <c r="H55" s="9">
        <v>1</v>
      </c>
      <c r="I55" s="29"/>
      <c r="J55" s="30">
        <f t="shared" si="0"/>
        <v>0</v>
      </c>
      <c r="K55" s="10"/>
      <c r="L55" s="16"/>
    </row>
    <row r="56" spans="2:12" s="1" customFormat="1" ht="11.4" x14ac:dyDescent="0.2">
      <c r="B56" s="14"/>
      <c r="C56" s="39" t="s">
        <v>832</v>
      </c>
      <c r="D56" s="39" t="s">
        <v>691</v>
      </c>
      <c r="E56" s="40" t="s">
        <v>1115</v>
      </c>
      <c r="F56" s="41" t="s">
        <v>1116</v>
      </c>
      <c r="G56" s="42" t="s">
        <v>733</v>
      </c>
      <c r="H56" s="43">
        <v>1</v>
      </c>
      <c r="I56" s="29"/>
      <c r="J56" s="30">
        <f t="shared" si="0"/>
        <v>0</v>
      </c>
      <c r="K56" s="10"/>
      <c r="L56" s="16"/>
    </row>
    <row r="57" spans="2:12" s="1" customFormat="1" ht="22.8" x14ac:dyDescent="0.2">
      <c r="B57" s="14"/>
      <c r="C57" s="5" t="s">
        <v>835</v>
      </c>
      <c r="D57" s="5" t="s">
        <v>696</v>
      </c>
      <c r="E57" s="6" t="s">
        <v>1117</v>
      </c>
      <c r="F57" s="7" t="s">
        <v>1118</v>
      </c>
      <c r="G57" s="8" t="s">
        <v>733</v>
      </c>
      <c r="H57" s="9">
        <v>1</v>
      </c>
      <c r="I57" s="29"/>
      <c r="J57" s="30">
        <f t="shared" si="0"/>
        <v>0</v>
      </c>
      <c r="K57" s="10"/>
      <c r="L57" s="16"/>
    </row>
    <row r="58" spans="2:12" s="1" customFormat="1" ht="11.4" x14ac:dyDescent="0.2">
      <c r="B58" s="14"/>
      <c r="C58" s="5" t="s">
        <v>838</v>
      </c>
      <c r="D58" s="5" t="s">
        <v>696</v>
      </c>
      <c r="E58" s="6" t="s">
        <v>1119</v>
      </c>
      <c r="F58" s="7" t="s">
        <v>1120</v>
      </c>
      <c r="G58" s="8" t="s">
        <v>733</v>
      </c>
      <c r="H58" s="81">
        <v>13</v>
      </c>
      <c r="I58" s="29"/>
      <c r="J58" s="30">
        <f t="shared" si="0"/>
        <v>0</v>
      </c>
      <c r="K58" s="10"/>
      <c r="L58" s="16"/>
    </row>
    <row r="59" spans="2:12" s="1" customFormat="1" ht="11.4" x14ac:dyDescent="0.2">
      <c r="B59" s="14"/>
      <c r="C59" s="5" t="s">
        <v>841</v>
      </c>
      <c r="D59" s="5" t="s">
        <v>696</v>
      </c>
      <c r="E59" s="6" t="s">
        <v>1121</v>
      </c>
      <c r="F59" s="7" t="s">
        <v>1122</v>
      </c>
      <c r="G59" s="8" t="s">
        <v>733</v>
      </c>
      <c r="H59" s="9">
        <v>117</v>
      </c>
      <c r="I59" s="29"/>
      <c r="J59" s="30">
        <f t="shared" si="0"/>
        <v>0</v>
      </c>
      <c r="K59" s="10"/>
      <c r="L59" s="16"/>
    </row>
    <row r="60" spans="2:12" s="1" customFormat="1" ht="11.4" x14ac:dyDescent="0.2">
      <c r="B60" s="14"/>
      <c r="C60" s="39" t="s">
        <v>844</v>
      </c>
      <c r="D60" s="39" t="s">
        <v>691</v>
      </c>
      <c r="E60" s="40" t="s">
        <v>1123</v>
      </c>
      <c r="F60" s="41" t="s">
        <v>1124</v>
      </c>
      <c r="G60" s="42" t="s">
        <v>733</v>
      </c>
      <c r="H60" s="43">
        <v>117</v>
      </c>
      <c r="I60" s="29"/>
      <c r="J60" s="30">
        <f t="shared" si="0"/>
        <v>0</v>
      </c>
      <c r="K60" s="10"/>
      <c r="L60" s="16"/>
    </row>
    <row r="61" spans="2:12" s="1" customFormat="1" ht="11.4" x14ac:dyDescent="0.2">
      <c r="B61" s="14"/>
      <c r="C61" s="39" t="s">
        <v>847</v>
      </c>
      <c r="D61" s="39" t="s">
        <v>691</v>
      </c>
      <c r="E61" s="40" t="s">
        <v>1125</v>
      </c>
      <c r="F61" s="41" t="s">
        <v>1126</v>
      </c>
      <c r="G61" s="42" t="s">
        <v>733</v>
      </c>
      <c r="H61" s="43">
        <v>117</v>
      </c>
      <c r="I61" s="29"/>
      <c r="J61" s="30">
        <f t="shared" si="0"/>
        <v>0</v>
      </c>
      <c r="K61" s="10"/>
      <c r="L61" s="16"/>
    </row>
    <row r="62" spans="2:12" s="1" customFormat="1" ht="11.4" x14ac:dyDescent="0.2">
      <c r="B62" s="14"/>
      <c r="C62" s="5" t="s">
        <v>850</v>
      </c>
      <c r="D62" s="5" t="s">
        <v>696</v>
      </c>
      <c r="E62" s="6" t="s">
        <v>1127</v>
      </c>
      <c r="F62" s="7" t="s">
        <v>1128</v>
      </c>
      <c r="G62" s="8" t="s">
        <v>733</v>
      </c>
      <c r="H62" s="9">
        <v>5</v>
      </c>
      <c r="I62" s="29"/>
      <c r="J62" s="30">
        <f t="shared" si="0"/>
        <v>0</v>
      </c>
      <c r="K62" s="10"/>
      <c r="L62" s="16"/>
    </row>
    <row r="63" spans="2:12" s="1" customFormat="1" ht="11.4" x14ac:dyDescent="0.2">
      <c r="B63" s="14"/>
      <c r="C63" s="5" t="s">
        <v>853</v>
      </c>
      <c r="D63" s="5" t="s">
        <v>696</v>
      </c>
      <c r="E63" s="6" t="s">
        <v>1129</v>
      </c>
      <c r="F63" s="7" t="s">
        <v>1130</v>
      </c>
      <c r="G63" s="8" t="s">
        <v>733</v>
      </c>
      <c r="H63" s="9">
        <v>4</v>
      </c>
      <c r="I63" s="29"/>
      <c r="J63" s="30">
        <f t="shared" si="0"/>
        <v>0</v>
      </c>
      <c r="K63" s="10"/>
      <c r="L63" s="16"/>
    </row>
    <row r="64" spans="2:12" s="1" customFormat="1" ht="11.4" x14ac:dyDescent="0.2">
      <c r="B64" s="14"/>
      <c r="C64" s="5" t="s">
        <v>856</v>
      </c>
      <c r="D64" s="5" t="s">
        <v>696</v>
      </c>
      <c r="E64" s="6" t="s">
        <v>959</v>
      </c>
      <c r="F64" s="7" t="s">
        <v>960</v>
      </c>
      <c r="G64" s="8" t="s">
        <v>733</v>
      </c>
      <c r="H64" s="9">
        <v>83</v>
      </c>
      <c r="I64" s="29"/>
      <c r="J64" s="30">
        <f t="shared" si="0"/>
        <v>0</v>
      </c>
      <c r="K64" s="10"/>
      <c r="L64" s="16"/>
    </row>
    <row r="65" spans="2:12" s="1" customFormat="1" ht="11.4" x14ac:dyDescent="0.2">
      <c r="B65" s="14"/>
      <c r="C65" s="5" t="s">
        <v>859</v>
      </c>
      <c r="D65" s="5" t="s">
        <v>696</v>
      </c>
      <c r="E65" s="6" t="s">
        <v>962</v>
      </c>
      <c r="F65" s="7" t="s">
        <v>963</v>
      </c>
      <c r="G65" s="8" t="s">
        <v>733</v>
      </c>
      <c r="H65" s="9">
        <v>236</v>
      </c>
      <c r="I65" s="29"/>
      <c r="J65" s="30">
        <f t="shared" si="0"/>
        <v>0</v>
      </c>
      <c r="K65" s="10"/>
      <c r="L65" s="16"/>
    </row>
    <row r="66" spans="2:12" s="1" customFormat="1" ht="22.8" x14ac:dyDescent="0.2">
      <c r="B66" s="14"/>
      <c r="C66" s="5" t="s">
        <v>862</v>
      </c>
      <c r="D66" s="5" t="s">
        <v>696</v>
      </c>
      <c r="E66" s="6" t="s">
        <v>965</v>
      </c>
      <c r="F66" s="7" t="s">
        <v>966</v>
      </c>
      <c r="G66" s="8" t="s">
        <v>733</v>
      </c>
      <c r="H66" s="9">
        <v>107</v>
      </c>
      <c r="I66" s="29"/>
      <c r="J66" s="30">
        <f t="shared" si="0"/>
        <v>0</v>
      </c>
      <c r="K66" s="10"/>
      <c r="L66" s="16"/>
    </row>
    <row r="67" spans="2:12" s="1" customFormat="1" ht="11.4" x14ac:dyDescent="0.2">
      <c r="B67" s="14"/>
      <c r="C67" s="5" t="s">
        <v>865</v>
      </c>
      <c r="D67" s="5" t="s">
        <v>696</v>
      </c>
      <c r="E67" s="6" t="s">
        <v>968</v>
      </c>
      <c r="F67" s="7" t="s">
        <v>969</v>
      </c>
      <c r="G67" s="8" t="s">
        <v>733</v>
      </c>
      <c r="H67" s="9">
        <v>230</v>
      </c>
      <c r="I67" s="29"/>
      <c r="J67" s="30">
        <f t="shared" si="0"/>
        <v>0</v>
      </c>
      <c r="K67" s="10"/>
      <c r="L67" s="16"/>
    </row>
    <row r="68" spans="2:12" s="1" customFormat="1" ht="11.4" x14ac:dyDescent="0.2">
      <c r="B68" s="14"/>
      <c r="C68" s="5" t="s">
        <v>868</v>
      </c>
      <c r="D68" s="5" t="s">
        <v>696</v>
      </c>
      <c r="E68" s="6" t="s">
        <v>971</v>
      </c>
      <c r="F68" s="7" t="s">
        <v>972</v>
      </c>
      <c r="G68" s="8" t="s">
        <v>733</v>
      </c>
      <c r="H68" s="9">
        <v>83</v>
      </c>
      <c r="I68" s="29"/>
      <c r="J68" s="30">
        <f t="shared" si="0"/>
        <v>0</v>
      </c>
      <c r="K68" s="10"/>
      <c r="L68" s="16"/>
    </row>
    <row r="69" spans="2:12" s="1" customFormat="1" ht="11.4" x14ac:dyDescent="0.2">
      <c r="B69" s="14"/>
      <c r="C69" s="5" t="s">
        <v>871</v>
      </c>
      <c r="D69" s="5" t="s">
        <v>696</v>
      </c>
      <c r="E69" s="6" t="s">
        <v>1131</v>
      </c>
      <c r="F69" s="7" t="s">
        <v>972</v>
      </c>
      <c r="G69" s="8" t="s">
        <v>733</v>
      </c>
      <c r="H69" s="9">
        <v>83</v>
      </c>
      <c r="I69" s="29"/>
      <c r="J69" s="30">
        <f t="shared" si="0"/>
        <v>0</v>
      </c>
      <c r="K69" s="10"/>
      <c r="L69" s="16"/>
    </row>
    <row r="70" spans="2:12" s="1" customFormat="1" ht="22.8" x14ac:dyDescent="0.2">
      <c r="B70" s="14"/>
      <c r="C70" s="39" t="s">
        <v>874</v>
      </c>
      <c r="D70" s="39" t="s">
        <v>691</v>
      </c>
      <c r="E70" s="40" t="s">
        <v>1132</v>
      </c>
      <c r="F70" s="41" t="s">
        <v>1133</v>
      </c>
      <c r="G70" s="42" t="s">
        <v>733</v>
      </c>
      <c r="H70" s="43">
        <v>3</v>
      </c>
      <c r="I70" s="29"/>
      <c r="J70" s="30">
        <f t="shared" si="0"/>
        <v>0</v>
      </c>
      <c r="K70" s="10"/>
      <c r="L70" s="16"/>
    </row>
    <row r="71" spans="2:12" s="1" customFormat="1" ht="22.8" x14ac:dyDescent="0.2">
      <c r="B71" s="14"/>
      <c r="C71" s="39" t="s">
        <v>877</v>
      </c>
      <c r="D71" s="39" t="s">
        <v>691</v>
      </c>
      <c r="E71" s="40" t="s">
        <v>1134</v>
      </c>
      <c r="F71" s="41" t="s">
        <v>1135</v>
      </c>
      <c r="G71" s="42" t="s">
        <v>733</v>
      </c>
      <c r="H71" s="92">
        <v>45</v>
      </c>
      <c r="I71" s="29"/>
      <c r="J71" s="30">
        <f t="shared" si="0"/>
        <v>0</v>
      </c>
      <c r="K71" s="10"/>
      <c r="L71" s="16"/>
    </row>
    <row r="72" spans="2:12" s="20" customFormat="1" ht="25.95" customHeight="1" x14ac:dyDescent="0.25">
      <c r="B72" s="19"/>
      <c r="D72" s="21" t="s">
        <v>690</v>
      </c>
      <c r="E72" s="22" t="s">
        <v>976</v>
      </c>
      <c r="F72" s="22" t="s">
        <v>977</v>
      </c>
      <c r="I72" s="44"/>
      <c r="J72" s="23"/>
      <c r="K72" s="44"/>
      <c r="L72" s="36"/>
    </row>
    <row r="73" spans="2:12" s="1" customFormat="1" ht="11.4" x14ac:dyDescent="0.2">
      <c r="B73" s="14"/>
      <c r="C73" s="5" t="s">
        <v>880</v>
      </c>
      <c r="D73" s="5" t="s">
        <v>696</v>
      </c>
      <c r="E73" s="6" t="s">
        <v>986</v>
      </c>
      <c r="F73" s="7" t="s">
        <v>987</v>
      </c>
      <c r="G73" s="8" t="s">
        <v>699</v>
      </c>
      <c r="H73" s="9">
        <v>300</v>
      </c>
      <c r="I73" s="29"/>
      <c r="J73" s="30">
        <f t="shared" si="0"/>
        <v>0</v>
      </c>
      <c r="K73" s="10"/>
      <c r="L73" s="16"/>
    </row>
    <row r="74" spans="2:12" s="1" customFormat="1" ht="11.4" x14ac:dyDescent="0.2">
      <c r="B74" s="14"/>
      <c r="C74" s="5" t="s">
        <v>883</v>
      </c>
      <c r="D74" s="5" t="s">
        <v>696</v>
      </c>
      <c r="E74" s="6" t="s">
        <v>1041</v>
      </c>
      <c r="F74" s="7" t="s">
        <v>1042</v>
      </c>
      <c r="G74" s="8" t="s">
        <v>699</v>
      </c>
      <c r="H74" s="81">
        <v>957</v>
      </c>
      <c r="I74" s="29"/>
      <c r="J74" s="30">
        <f t="shared" si="0"/>
        <v>0</v>
      </c>
      <c r="K74" s="10"/>
      <c r="L74" s="16"/>
    </row>
    <row r="75" spans="2:12" s="1" customFormat="1" ht="11.4" x14ac:dyDescent="0.2">
      <c r="B75" s="14"/>
      <c r="C75" s="5" t="s">
        <v>886</v>
      </c>
      <c r="D75" s="5" t="s">
        <v>696</v>
      </c>
      <c r="E75" s="6" t="s">
        <v>992</v>
      </c>
      <c r="F75" s="7" t="s">
        <v>993</v>
      </c>
      <c r="G75" s="8" t="s">
        <v>699</v>
      </c>
      <c r="H75" s="81">
        <v>1257</v>
      </c>
      <c r="I75" s="29"/>
      <c r="J75" s="30">
        <f t="shared" si="0"/>
        <v>0</v>
      </c>
      <c r="K75" s="10"/>
      <c r="L75" s="16"/>
    </row>
    <row r="76" spans="2:12" s="1" customFormat="1" ht="11.4" x14ac:dyDescent="0.2">
      <c r="B76" s="14"/>
      <c r="C76" s="5" t="s">
        <v>889</v>
      </c>
      <c r="D76" s="5" t="s">
        <v>696</v>
      </c>
      <c r="E76" s="6" t="s">
        <v>995</v>
      </c>
      <c r="F76" s="7" t="s">
        <v>996</v>
      </c>
      <c r="G76" s="8" t="s">
        <v>699</v>
      </c>
      <c r="H76" s="81">
        <v>1257</v>
      </c>
      <c r="I76" s="29"/>
      <c r="J76" s="30">
        <f t="shared" si="0"/>
        <v>0</v>
      </c>
      <c r="K76" s="10"/>
      <c r="L76" s="16"/>
    </row>
    <row r="77" spans="2:12" s="1" customFormat="1" ht="11.4" x14ac:dyDescent="0.2">
      <c r="B77" s="14"/>
      <c r="C77" s="39" t="s">
        <v>892</v>
      </c>
      <c r="D77" s="39" t="s">
        <v>691</v>
      </c>
      <c r="E77" s="40" t="s">
        <v>998</v>
      </c>
      <c r="F77" s="41" t="s">
        <v>999</v>
      </c>
      <c r="G77" s="42" t="s">
        <v>699</v>
      </c>
      <c r="H77" s="92">
        <v>1257</v>
      </c>
      <c r="I77" s="29"/>
      <c r="J77" s="30">
        <f t="shared" si="0"/>
        <v>0</v>
      </c>
      <c r="K77" s="10"/>
      <c r="L77" s="16"/>
    </row>
    <row r="78" spans="2:12" s="1" customFormat="1" ht="11.4" x14ac:dyDescent="0.2">
      <c r="B78" s="14"/>
      <c r="C78" s="5" t="s">
        <v>895</v>
      </c>
      <c r="D78" s="5" t="s">
        <v>696</v>
      </c>
      <c r="E78" s="6" t="s">
        <v>1001</v>
      </c>
      <c r="F78" s="7" t="s">
        <v>1002</v>
      </c>
      <c r="G78" s="8" t="s">
        <v>699</v>
      </c>
      <c r="H78" s="9">
        <v>4500</v>
      </c>
      <c r="I78" s="29"/>
      <c r="J78" s="30">
        <f t="shared" si="0"/>
        <v>0</v>
      </c>
      <c r="K78" s="10"/>
      <c r="L78" s="16"/>
    </row>
    <row r="79" spans="2:12" s="1" customFormat="1" ht="11.4" x14ac:dyDescent="0.2">
      <c r="B79" s="14"/>
      <c r="C79" s="39" t="s">
        <v>898</v>
      </c>
      <c r="D79" s="39" t="s">
        <v>691</v>
      </c>
      <c r="E79" s="40" t="s">
        <v>1004</v>
      </c>
      <c r="F79" s="41" t="s">
        <v>1005</v>
      </c>
      <c r="G79" s="42" t="s">
        <v>699</v>
      </c>
      <c r="H79" s="43">
        <v>4500</v>
      </c>
      <c r="I79" s="29"/>
      <c r="J79" s="30">
        <f t="shared" si="0"/>
        <v>0</v>
      </c>
      <c r="K79" s="10"/>
      <c r="L79" s="16"/>
    </row>
    <row r="80" spans="2:12" s="1" customFormat="1" ht="22.8" x14ac:dyDescent="0.2">
      <c r="B80" s="14"/>
      <c r="C80" s="5" t="s">
        <v>901</v>
      </c>
      <c r="D80" s="5" t="s">
        <v>696</v>
      </c>
      <c r="E80" s="6" t="s">
        <v>1007</v>
      </c>
      <c r="F80" s="7" t="s">
        <v>1008</v>
      </c>
      <c r="G80" s="8" t="s">
        <v>699</v>
      </c>
      <c r="H80" s="81">
        <v>718</v>
      </c>
      <c r="I80" s="29"/>
      <c r="J80" s="30">
        <f t="shared" si="0"/>
        <v>0</v>
      </c>
      <c r="K80" s="10"/>
      <c r="L80" s="16"/>
    </row>
    <row r="81" spans="2:12" s="1" customFormat="1" ht="22.8" x14ac:dyDescent="0.2">
      <c r="B81" s="14"/>
      <c r="C81" s="5" t="s">
        <v>904</v>
      </c>
      <c r="D81" s="5" t="s">
        <v>696</v>
      </c>
      <c r="E81" s="6" t="s">
        <v>1010</v>
      </c>
      <c r="F81" s="7" t="s">
        <v>1011</v>
      </c>
      <c r="G81" s="8" t="s">
        <v>699</v>
      </c>
      <c r="H81" s="81">
        <v>1042</v>
      </c>
      <c r="I81" s="29"/>
      <c r="J81" s="30">
        <f t="shared" si="0"/>
        <v>0</v>
      </c>
      <c r="K81" s="10"/>
      <c r="L81" s="16"/>
    </row>
    <row r="82" spans="2:12" s="1" customFormat="1" ht="11.4" x14ac:dyDescent="0.2">
      <c r="B82" s="14"/>
      <c r="C82" s="39" t="s">
        <v>907</v>
      </c>
      <c r="D82" s="39" t="s">
        <v>691</v>
      </c>
      <c r="E82" s="40" t="s">
        <v>1013</v>
      </c>
      <c r="F82" s="41" t="s">
        <v>1014</v>
      </c>
      <c r="G82" s="42" t="s">
        <v>699</v>
      </c>
      <c r="H82" s="92">
        <v>1042</v>
      </c>
      <c r="I82" s="29"/>
      <c r="J82" s="30">
        <f t="shared" si="0"/>
        <v>0</v>
      </c>
      <c r="K82" s="10"/>
      <c r="L82" s="16"/>
    </row>
    <row r="83" spans="2:12" s="1" customFormat="1" ht="11.4" x14ac:dyDescent="0.2">
      <c r="B83" s="14"/>
      <c r="C83" s="5" t="s">
        <v>910</v>
      </c>
      <c r="D83" s="5" t="s">
        <v>696</v>
      </c>
      <c r="E83" s="6" t="s">
        <v>1016</v>
      </c>
      <c r="F83" s="7" t="s">
        <v>1017</v>
      </c>
      <c r="G83" s="8" t="s">
        <v>699</v>
      </c>
      <c r="H83" s="9">
        <v>300</v>
      </c>
      <c r="I83" s="29"/>
      <c r="J83" s="30">
        <f t="shared" si="0"/>
        <v>0</v>
      </c>
      <c r="K83" s="10"/>
      <c r="L83" s="16"/>
    </row>
    <row r="84" spans="2:12" s="1" customFormat="1" ht="11.4" x14ac:dyDescent="0.2">
      <c r="B84" s="14"/>
      <c r="C84" s="5" t="s">
        <v>911</v>
      </c>
      <c r="D84" s="5" t="s">
        <v>696</v>
      </c>
      <c r="E84" s="6" t="s">
        <v>1043</v>
      </c>
      <c r="F84" s="7" t="s">
        <v>1044</v>
      </c>
      <c r="G84" s="8" t="s">
        <v>699</v>
      </c>
      <c r="H84" s="81">
        <v>957</v>
      </c>
      <c r="I84" s="29"/>
      <c r="J84" s="30">
        <f t="shared" si="0"/>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Eq4DRwV9AxAHnDH8d9sPuRqkZbJo68Old8+0Ou08q3mQ2znB98O1Pwf03qhlCNa1vzggFMBTJmq64/Fw4d8qKA==" saltValue="lJ4GHbIImVS63gsygPYP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codeName="Hárok6">
    <tabColor rgb="FFFFFF00"/>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1136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1139</v>
      </c>
      <c r="F12" s="7" t="s">
        <v>1140</v>
      </c>
      <c r="G12" s="8" t="s">
        <v>699</v>
      </c>
      <c r="H12" s="9">
        <v>5670</v>
      </c>
      <c r="I12" s="29"/>
      <c r="J12" s="30">
        <f t="shared" ref="J12:J14" si="0">ROUND(I12*H12,2)</f>
        <v>0</v>
      </c>
      <c r="K12" s="10"/>
      <c r="L12" s="16"/>
    </row>
    <row r="13" spans="2:15" s="1" customFormat="1" ht="11.4" x14ac:dyDescent="0.2">
      <c r="B13" s="14"/>
      <c r="C13" s="5" t="s">
        <v>700</v>
      </c>
      <c r="D13" s="5" t="s">
        <v>696</v>
      </c>
      <c r="E13" s="6" t="s">
        <v>1141</v>
      </c>
      <c r="F13" s="7" t="s">
        <v>1142</v>
      </c>
      <c r="G13" s="8" t="s">
        <v>699</v>
      </c>
      <c r="H13" s="9">
        <v>60</v>
      </c>
      <c r="I13" s="29"/>
      <c r="J13" s="30">
        <f t="shared" si="0"/>
        <v>0</v>
      </c>
      <c r="K13" s="10"/>
      <c r="L13" s="16"/>
    </row>
    <row r="14" spans="2:15" s="20" customFormat="1" ht="11.4" x14ac:dyDescent="0.2">
      <c r="B14" s="19"/>
      <c r="C14" s="5" t="s">
        <v>703</v>
      </c>
      <c r="D14" s="5" t="s">
        <v>696</v>
      </c>
      <c r="E14" s="6" t="s">
        <v>1143</v>
      </c>
      <c r="F14" s="7" t="s">
        <v>1144</v>
      </c>
      <c r="G14" s="8" t="s">
        <v>699</v>
      </c>
      <c r="H14" s="9">
        <v>135</v>
      </c>
      <c r="I14" s="29"/>
      <c r="J14" s="30">
        <f t="shared" si="0"/>
        <v>0</v>
      </c>
      <c r="K14" s="10"/>
      <c r="L14" s="36"/>
    </row>
    <row r="15" spans="2:15" s="20" customFormat="1" ht="15" x14ac:dyDescent="0.25">
      <c r="B15" s="19"/>
      <c r="D15" s="21" t="s">
        <v>690</v>
      </c>
      <c r="E15" s="22" t="s">
        <v>1145</v>
      </c>
      <c r="F15" s="22" t="s">
        <v>1146</v>
      </c>
      <c r="I15" s="44"/>
      <c r="J15" s="23"/>
      <c r="K15" s="44"/>
      <c r="L15" s="36"/>
    </row>
    <row r="16" spans="2:15" s="1" customFormat="1" ht="11.4" x14ac:dyDescent="0.2">
      <c r="B16" s="14"/>
      <c r="C16" s="5"/>
      <c r="D16" s="87" t="s">
        <v>696</v>
      </c>
      <c r="E16" s="88" t="s">
        <v>823</v>
      </c>
      <c r="F16" s="89" t="s">
        <v>824</v>
      </c>
      <c r="G16" s="90" t="s">
        <v>699</v>
      </c>
      <c r="H16" s="91">
        <v>6</v>
      </c>
      <c r="I16" s="29"/>
      <c r="J16" s="30">
        <f t="shared" ref="J16:J20" si="1">ROUND(I16*H16,2)</f>
        <v>0</v>
      </c>
      <c r="K16" s="10"/>
      <c r="L16" s="16"/>
    </row>
    <row r="17" spans="2:12" s="1" customFormat="1" ht="11.4" x14ac:dyDescent="0.2">
      <c r="B17" s="14"/>
      <c r="C17" s="39"/>
      <c r="D17" s="82" t="s">
        <v>691</v>
      </c>
      <c r="E17" s="83" t="s">
        <v>826</v>
      </c>
      <c r="F17" s="84" t="s">
        <v>827</v>
      </c>
      <c r="G17" s="85" t="s">
        <v>828</v>
      </c>
      <c r="H17" s="86">
        <v>3.75</v>
      </c>
      <c r="I17" s="29"/>
      <c r="J17" s="30">
        <f t="shared" si="1"/>
        <v>0</v>
      </c>
      <c r="K17" s="10"/>
      <c r="L17" s="16"/>
    </row>
    <row r="18" spans="2:12" s="1" customFormat="1" ht="11.4" x14ac:dyDescent="0.2">
      <c r="B18" s="14"/>
      <c r="C18" s="5"/>
      <c r="D18" s="87" t="s">
        <v>696</v>
      </c>
      <c r="E18" s="88" t="s">
        <v>830</v>
      </c>
      <c r="F18" s="89" t="s">
        <v>831</v>
      </c>
      <c r="G18" s="90" t="s">
        <v>912</v>
      </c>
      <c r="H18" s="91">
        <v>2</v>
      </c>
      <c r="I18" s="29"/>
      <c r="J18" s="30">
        <f t="shared" si="1"/>
        <v>0</v>
      </c>
      <c r="K18" s="10"/>
      <c r="L18" s="16"/>
    </row>
    <row r="19" spans="2:12" s="1" customFormat="1" ht="11.4" x14ac:dyDescent="0.2">
      <c r="B19" s="14"/>
      <c r="C19" s="39"/>
      <c r="D19" s="82" t="s">
        <v>691</v>
      </c>
      <c r="E19" s="83" t="s">
        <v>833</v>
      </c>
      <c r="F19" s="84" t="s">
        <v>834</v>
      </c>
      <c r="G19" s="85" t="s">
        <v>912</v>
      </c>
      <c r="H19" s="86">
        <v>2</v>
      </c>
      <c r="I19" s="29"/>
      <c r="J19" s="30">
        <f t="shared" si="1"/>
        <v>0</v>
      </c>
      <c r="K19" s="10"/>
      <c r="L19" s="16"/>
    </row>
    <row r="20" spans="2:12" s="1" customFormat="1" ht="11.4" x14ac:dyDescent="0.2">
      <c r="B20" s="14"/>
      <c r="C20" s="39"/>
      <c r="D20" s="82" t="s">
        <v>691</v>
      </c>
      <c r="E20" s="83" t="s">
        <v>836</v>
      </c>
      <c r="F20" s="84" t="s">
        <v>13617</v>
      </c>
      <c r="G20" s="85" t="s">
        <v>912</v>
      </c>
      <c r="H20" s="86">
        <v>2</v>
      </c>
      <c r="I20" s="29"/>
      <c r="J20" s="30">
        <f t="shared" si="1"/>
        <v>0</v>
      </c>
      <c r="K20" s="10"/>
      <c r="L20" s="16"/>
    </row>
    <row r="21" spans="2:12" s="20" customFormat="1" ht="15" x14ac:dyDescent="0.25">
      <c r="B21" s="19"/>
      <c r="D21" s="21" t="s">
        <v>690</v>
      </c>
      <c r="E21" s="22" t="s">
        <v>1147</v>
      </c>
      <c r="F21" s="22" t="s">
        <v>1148</v>
      </c>
      <c r="I21" s="44"/>
      <c r="J21" s="23"/>
      <c r="K21" s="44"/>
      <c r="L21" s="36"/>
    </row>
    <row r="22" spans="2:12" s="1" customFormat="1" ht="11.4" x14ac:dyDescent="0.2">
      <c r="B22" s="14"/>
      <c r="C22" s="5" t="s">
        <v>709</v>
      </c>
      <c r="D22" s="5" t="s">
        <v>696</v>
      </c>
      <c r="E22" s="6" t="s">
        <v>1149</v>
      </c>
      <c r="F22" s="7" t="s">
        <v>1150</v>
      </c>
      <c r="G22" s="8" t="s">
        <v>699</v>
      </c>
      <c r="H22" s="9">
        <v>195</v>
      </c>
      <c r="I22" s="29"/>
      <c r="J22" s="30">
        <f t="shared" ref="J22:J38" si="2">ROUND(I22*H22,2)</f>
        <v>0</v>
      </c>
      <c r="K22" s="10"/>
      <c r="L22" s="16"/>
    </row>
    <row r="23" spans="2:12" s="1" customFormat="1" ht="11.4" x14ac:dyDescent="0.2">
      <c r="B23" s="14"/>
      <c r="C23" s="5" t="s">
        <v>712</v>
      </c>
      <c r="D23" s="5" t="s">
        <v>696</v>
      </c>
      <c r="E23" s="6" t="s">
        <v>1151</v>
      </c>
      <c r="F23" s="7" t="s">
        <v>1152</v>
      </c>
      <c r="G23" s="8" t="s">
        <v>699</v>
      </c>
      <c r="H23" s="9">
        <v>4645</v>
      </c>
      <c r="I23" s="29"/>
      <c r="J23" s="30">
        <f t="shared" si="2"/>
        <v>0</v>
      </c>
      <c r="K23" s="10"/>
      <c r="L23" s="16"/>
    </row>
    <row r="24" spans="2:12" s="1" customFormat="1" ht="11.4" x14ac:dyDescent="0.2">
      <c r="B24" s="14"/>
      <c r="C24" s="5" t="s">
        <v>715</v>
      </c>
      <c r="D24" s="5" t="s">
        <v>696</v>
      </c>
      <c r="E24" s="6" t="s">
        <v>1153</v>
      </c>
      <c r="F24" s="7" t="s">
        <v>1154</v>
      </c>
      <c r="G24" s="8" t="s">
        <v>699</v>
      </c>
      <c r="H24" s="9">
        <v>3630</v>
      </c>
      <c r="I24" s="29"/>
      <c r="J24" s="30">
        <f t="shared" si="2"/>
        <v>0</v>
      </c>
      <c r="K24" s="10"/>
      <c r="L24" s="16"/>
    </row>
    <row r="25" spans="2:12" s="1" customFormat="1" ht="11.4" x14ac:dyDescent="0.2">
      <c r="B25" s="14"/>
      <c r="C25" s="5" t="s">
        <v>718</v>
      </c>
      <c r="D25" s="5" t="s">
        <v>696</v>
      </c>
      <c r="E25" s="6" t="s">
        <v>1155</v>
      </c>
      <c r="F25" s="7" t="s">
        <v>1156</v>
      </c>
      <c r="G25" s="8" t="s">
        <v>699</v>
      </c>
      <c r="H25" s="9">
        <v>870</v>
      </c>
      <c r="I25" s="29"/>
      <c r="J25" s="30">
        <f t="shared" si="2"/>
        <v>0</v>
      </c>
      <c r="K25" s="10"/>
      <c r="L25" s="16"/>
    </row>
    <row r="26" spans="2:12" s="1" customFormat="1" ht="11.4" x14ac:dyDescent="0.2">
      <c r="B26" s="14"/>
      <c r="C26" s="5" t="s">
        <v>721</v>
      </c>
      <c r="D26" s="5" t="s">
        <v>696</v>
      </c>
      <c r="E26" s="6" t="s">
        <v>1157</v>
      </c>
      <c r="F26" s="7" t="s">
        <v>1158</v>
      </c>
      <c r="G26" s="8" t="s">
        <v>699</v>
      </c>
      <c r="H26" s="9">
        <v>3630</v>
      </c>
      <c r="I26" s="29"/>
      <c r="J26" s="30">
        <f t="shared" si="2"/>
        <v>0</v>
      </c>
      <c r="K26" s="10"/>
      <c r="L26" s="16"/>
    </row>
    <row r="27" spans="2:12" s="1" customFormat="1" ht="11.4" x14ac:dyDescent="0.2">
      <c r="B27" s="14"/>
      <c r="C27" s="5" t="s">
        <v>724</v>
      </c>
      <c r="D27" s="5" t="s">
        <v>696</v>
      </c>
      <c r="E27" s="6" t="s">
        <v>1159</v>
      </c>
      <c r="F27" s="7" t="s">
        <v>1160</v>
      </c>
      <c r="G27" s="8" t="s">
        <v>821</v>
      </c>
      <c r="H27" s="9">
        <v>120</v>
      </c>
      <c r="I27" s="29"/>
      <c r="J27" s="30">
        <f t="shared" si="2"/>
        <v>0</v>
      </c>
      <c r="K27" s="10"/>
      <c r="L27" s="16"/>
    </row>
    <row r="28" spans="2:12" s="1" customFormat="1" ht="11.4" x14ac:dyDescent="0.2">
      <c r="B28" s="14"/>
      <c r="C28" s="48"/>
      <c r="D28" s="87" t="s">
        <v>696</v>
      </c>
      <c r="E28" s="88" t="s">
        <v>920</v>
      </c>
      <c r="F28" s="89" t="s">
        <v>921</v>
      </c>
      <c r="G28" s="90" t="s">
        <v>13616</v>
      </c>
      <c r="H28" s="91">
        <v>12</v>
      </c>
      <c r="I28" s="29"/>
      <c r="J28" s="30">
        <f t="shared" si="2"/>
        <v>0</v>
      </c>
      <c r="K28" s="10"/>
      <c r="L28" s="16"/>
    </row>
    <row r="29" spans="2:12" s="1" customFormat="1" ht="11.4" x14ac:dyDescent="0.2">
      <c r="B29" s="14"/>
      <c r="C29" s="39"/>
      <c r="D29" s="82" t="s">
        <v>691</v>
      </c>
      <c r="E29" s="83" t="s">
        <v>1033</v>
      </c>
      <c r="F29" s="84" t="s">
        <v>1034</v>
      </c>
      <c r="G29" s="85" t="s">
        <v>13616</v>
      </c>
      <c r="H29" s="86">
        <v>4</v>
      </c>
      <c r="I29" s="29"/>
      <c r="J29" s="30">
        <f t="shared" si="2"/>
        <v>0</v>
      </c>
      <c r="K29" s="10"/>
      <c r="L29" s="16"/>
    </row>
    <row r="30" spans="2:12" s="1" customFormat="1" ht="11.4" x14ac:dyDescent="0.2">
      <c r="B30" s="14"/>
      <c r="C30" s="39"/>
      <c r="D30" s="82" t="s">
        <v>691</v>
      </c>
      <c r="E30" s="83" t="s">
        <v>1035</v>
      </c>
      <c r="F30" s="84" t="s">
        <v>1036</v>
      </c>
      <c r="G30" s="85" t="s">
        <v>13616</v>
      </c>
      <c r="H30" s="86">
        <v>8</v>
      </c>
      <c r="I30" s="29"/>
      <c r="J30" s="30">
        <f t="shared" si="2"/>
        <v>0</v>
      </c>
      <c r="K30" s="10"/>
      <c r="L30" s="16"/>
    </row>
    <row r="31" spans="2:12" s="1" customFormat="1" ht="11.4" x14ac:dyDescent="0.2">
      <c r="B31" s="14"/>
      <c r="C31" s="5" t="s">
        <v>730</v>
      </c>
      <c r="D31" s="5" t="s">
        <v>696</v>
      </c>
      <c r="E31" s="6" t="s">
        <v>1161</v>
      </c>
      <c r="F31" s="7" t="s">
        <v>1162</v>
      </c>
      <c r="G31" s="8" t="s">
        <v>912</v>
      </c>
      <c r="H31" s="9">
        <v>12</v>
      </c>
      <c r="I31" s="29"/>
      <c r="J31" s="30">
        <f t="shared" si="2"/>
        <v>0</v>
      </c>
      <c r="K31" s="10"/>
      <c r="L31" s="16"/>
    </row>
    <row r="32" spans="2:12" s="1" customFormat="1" ht="11.4" x14ac:dyDescent="0.2">
      <c r="B32" s="14"/>
      <c r="C32" s="5" t="s">
        <v>737</v>
      </c>
      <c r="D32" s="5" t="s">
        <v>696</v>
      </c>
      <c r="E32" s="6" t="s">
        <v>1163</v>
      </c>
      <c r="F32" s="7" t="s">
        <v>1164</v>
      </c>
      <c r="G32" s="8" t="s">
        <v>912</v>
      </c>
      <c r="H32" s="9">
        <v>2</v>
      </c>
      <c r="I32" s="29"/>
      <c r="J32" s="30">
        <f t="shared" si="2"/>
        <v>0</v>
      </c>
      <c r="K32" s="10"/>
      <c r="L32" s="16"/>
    </row>
    <row r="33" spans="2:12" s="1" customFormat="1" ht="11.4" x14ac:dyDescent="0.2">
      <c r="B33" s="14"/>
      <c r="C33" s="5" t="s">
        <v>740</v>
      </c>
      <c r="D33" s="5" t="s">
        <v>696</v>
      </c>
      <c r="E33" s="6" t="s">
        <v>1165</v>
      </c>
      <c r="F33" s="7" t="s">
        <v>1166</v>
      </c>
      <c r="G33" s="8" t="s">
        <v>912</v>
      </c>
      <c r="H33" s="9">
        <v>1</v>
      </c>
      <c r="I33" s="29"/>
      <c r="J33" s="30">
        <f t="shared" si="2"/>
        <v>0</v>
      </c>
      <c r="K33" s="10"/>
      <c r="L33" s="16"/>
    </row>
    <row r="34" spans="2:12" s="1" customFormat="1" ht="11.4" x14ac:dyDescent="0.2">
      <c r="B34" s="14"/>
      <c r="C34" s="48"/>
      <c r="D34" s="87" t="s">
        <v>696</v>
      </c>
      <c r="E34" s="88" t="s">
        <v>1119</v>
      </c>
      <c r="F34" s="89" t="s">
        <v>1120</v>
      </c>
      <c r="G34" s="90" t="s">
        <v>912</v>
      </c>
      <c r="H34" s="91">
        <v>5</v>
      </c>
      <c r="I34" s="29"/>
      <c r="J34" s="30">
        <f t="shared" si="2"/>
        <v>0</v>
      </c>
      <c r="K34" s="10"/>
      <c r="L34" s="16"/>
    </row>
    <row r="35" spans="2:12" s="1" customFormat="1" ht="11.4" x14ac:dyDescent="0.2">
      <c r="B35" s="14"/>
      <c r="C35" s="48"/>
      <c r="D35" s="87" t="s">
        <v>696</v>
      </c>
      <c r="E35" s="88" t="s">
        <v>1121</v>
      </c>
      <c r="F35" s="89" t="s">
        <v>1122</v>
      </c>
      <c r="G35" s="90" t="s">
        <v>912</v>
      </c>
      <c r="H35" s="91">
        <v>16</v>
      </c>
      <c r="I35" s="29"/>
      <c r="J35" s="30">
        <f t="shared" si="2"/>
        <v>0</v>
      </c>
      <c r="K35" s="10"/>
      <c r="L35" s="16"/>
    </row>
    <row r="36" spans="2:12" s="1" customFormat="1" ht="11.4" x14ac:dyDescent="0.2">
      <c r="B36" s="14"/>
      <c r="C36" s="39"/>
      <c r="D36" s="82" t="s">
        <v>691</v>
      </c>
      <c r="E36" s="83" t="s">
        <v>1123</v>
      </c>
      <c r="F36" s="84" t="s">
        <v>1124</v>
      </c>
      <c r="G36" s="85" t="s">
        <v>912</v>
      </c>
      <c r="H36" s="86">
        <v>16</v>
      </c>
      <c r="I36" s="29"/>
      <c r="J36" s="30">
        <f t="shared" si="2"/>
        <v>0</v>
      </c>
      <c r="K36" s="10"/>
      <c r="L36" s="16"/>
    </row>
    <row r="37" spans="2:12" s="1" customFormat="1" ht="11.4" x14ac:dyDescent="0.2">
      <c r="B37" s="14"/>
      <c r="C37" s="39"/>
      <c r="D37" s="82"/>
      <c r="E37" s="83" t="s">
        <v>1125</v>
      </c>
      <c r="F37" s="84" t="s">
        <v>1126</v>
      </c>
      <c r="G37" s="85" t="s">
        <v>912</v>
      </c>
      <c r="H37" s="86">
        <v>16</v>
      </c>
      <c r="I37" s="29"/>
      <c r="J37" s="30">
        <f t="shared" si="2"/>
        <v>0</v>
      </c>
      <c r="K37" s="10"/>
      <c r="L37" s="16"/>
    </row>
    <row r="38" spans="2:12" s="1" customFormat="1" ht="11.4" x14ac:dyDescent="0.2">
      <c r="B38" s="14"/>
      <c r="C38" s="5" t="s">
        <v>746</v>
      </c>
      <c r="D38" s="5" t="s">
        <v>696</v>
      </c>
      <c r="E38" s="6" t="s">
        <v>1167</v>
      </c>
      <c r="F38" s="7" t="s">
        <v>1168</v>
      </c>
      <c r="G38" s="8" t="s">
        <v>912</v>
      </c>
      <c r="H38" s="9">
        <v>8</v>
      </c>
      <c r="I38" s="29"/>
      <c r="J38" s="30">
        <f t="shared" si="2"/>
        <v>0</v>
      </c>
      <c r="K38" s="10"/>
      <c r="L38" s="16"/>
    </row>
    <row r="39" spans="2:12" s="1" customFormat="1" ht="11.4" x14ac:dyDescent="0.2">
      <c r="B39" s="14"/>
      <c r="C39" s="5"/>
      <c r="D39" s="87" t="s">
        <v>696</v>
      </c>
      <c r="E39" s="88" t="s">
        <v>962</v>
      </c>
      <c r="F39" s="89" t="s">
        <v>963</v>
      </c>
      <c r="G39" s="90" t="s">
        <v>912</v>
      </c>
      <c r="H39" s="91">
        <v>24</v>
      </c>
      <c r="I39" s="29"/>
      <c r="J39" s="30">
        <f t="shared" ref="J39:J40" si="3">ROUND(I39*H39,2)</f>
        <v>0</v>
      </c>
      <c r="K39" s="10"/>
      <c r="L39" s="16"/>
    </row>
    <row r="40" spans="2:12" s="1" customFormat="1" ht="22.8" x14ac:dyDescent="0.2">
      <c r="B40" s="14"/>
      <c r="C40" s="5"/>
      <c r="D40" s="87" t="s">
        <v>696</v>
      </c>
      <c r="E40" s="88" t="s">
        <v>965</v>
      </c>
      <c r="F40" s="89" t="s">
        <v>966</v>
      </c>
      <c r="G40" s="90" t="s">
        <v>912</v>
      </c>
      <c r="H40" s="91">
        <v>4</v>
      </c>
      <c r="I40" s="29"/>
      <c r="J40" s="30">
        <f t="shared" si="3"/>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mTR41Jr5DiJkFcZMsNFmtZpdZ/3xkihDKAaLVHkDI2YuPYmjyRj/lM/NNYcy4Ygs0VH16+OLI50J0JZn/jASsw==" saltValue="P1MqxMWXXimzifbpwVVrB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1"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codeName="Hárok7">
    <tabColor rgb="FFFFFF00"/>
    <pageSetUpPr fitToPage="1"/>
  </sheetPr>
  <dimension ref="B1:O9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4" max="14" width="10.140625" bestFit="1"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1169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1173</v>
      </c>
      <c r="F12" s="7" t="s">
        <v>1174</v>
      </c>
      <c r="G12" s="8" t="s">
        <v>1175</v>
      </c>
      <c r="H12" s="9">
        <v>10</v>
      </c>
      <c r="I12" s="29"/>
      <c r="J12" s="30">
        <f t="shared" ref="J12:J91" si="0">ROUND(I12*H12,2)</f>
        <v>0</v>
      </c>
      <c r="K12" s="10"/>
      <c r="L12" s="16"/>
    </row>
    <row r="13" spans="2:15" s="1" customFormat="1" ht="11.4" x14ac:dyDescent="0.2">
      <c r="B13" s="14"/>
      <c r="C13" s="5" t="s">
        <v>700</v>
      </c>
      <c r="D13" s="5" t="s">
        <v>696</v>
      </c>
      <c r="E13" s="6" t="s">
        <v>1176</v>
      </c>
      <c r="F13" s="7" t="s">
        <v>1177</v>
      </c>
      <c r="G13" s="8" t="s">
        <v>1175</v>
      </c>
      <c r="H13" s="9">
        <v>300</v>
      </c>
      <c r="I13" s="29"/>
      <c r="J13" s="30">
        <f t="shared" si="0"/>
        <v>0</v>
      </c>
      <c r="K13" s="10"/>
      <c r="L13" s="16"/>
    </row>
    <row r="14" spans="2:15" s="20" customFormat="1" ht="25.95" customHeight="1" x14ac:dyDescent="0.25">
      <c r="B14" s="19"/>
      <c r="D14" s="21" t="s">
        <v>690</v>
      </c>
      <c r="E14" s="22" t="s">
        <v>691</v>
      </c>
      <c r="F14" s="22" t="s">
        <v>692</v>
      </c>
      <c r="I14" s="44"/>
      <c r="J14" s="23"/>
      <c r="K14" s="44"/>
      <c r="L14" s="36"/>
    </row>
    <row r="15" spans="2:15" s="20" customFormat="1" ht="25.95" customHeight="1" x14ac:dyDescent="0.25">
      <c r="B15" s="19"/>
      <c r="D15" s="21" t="s">
        <v>690</v>
      </c>
      <c r="E15" s="22" t="s">
        <v>693</v>
      </c>
      <c r="F15" s="22" t="s">
        <v>694</v>
      </c>
      <c r="I15" s="44"/>
      <c r="J15" s="23"/>
      <c r="K15" s="44"/>
      <c r="L15" s="36"/>
    </row>
    <row r="16" spans="2:15" s="1" customFormat="1" ht="22.8" x14ac:dyDescent="0.2">
      <c r="B16" s="14"/>
      <c r="C16" s="5" t="s">
        <v>703</v>
      </c>
      <c r="D16" s="5" t="s">
        <v>696</v>
      </c>
      <c r="E16" s="6" t="s">
        <v>697</v>
      </c>
      <c r="F16" s="7" t="s">
        <v>698</v>
      </c>
      <c r="G16" s="8" t="s">
        <v>699</v>
      </c>
      <c r="H16" s="81">
        <v>14105</v>
      </c>
      <c r="I16" s="29"/>
      <c r="J16" s="30">
        <f t="shared" si="0"/>
        <v>0</v>
      </c>
      <c r="K16" s="10"/>
      <c r="L16" s="16"/>
      <c r="N16" s="94"/>
      <c r="O16" s="94"/>
    </row>
    <row r="17" spans="2:15" s="1" customFormat="1" ht="11.4" x14ac:dyDescent="0.2">
      <c r="B17" s="14"/>
      <c r="C17" s="39" t="s">
        <v>706</v>
      </c>
      <c r="D17" s="39" t="s">
        <v>691</v>
      </c>
      <c r="E17" s="40" t="s">
        <v>701</v>
      </c>
      <c r="F17" s="41" t="s">
        <v>702</v>
      </c>
      <c r="G17" s="42" t="s">
        <v>699</v>
      </c>
      <c r="H17" s="92">
        <v>6985</v>
      </c>
      <c r="I17" s="29"/>
      <c r="J17" s="30">
        <f t="shared" si="0"/>
        <v>0</v>
      </c>
      <c r="K17" s="10"/>
      <c r="L17" s="16"/>
    </row>
    <row r="18" spans="2:15" s="1" customFormat="1" ht="11.4" x14ac:dyDescent="0.2">
      <c r="B18" s="14"/>
      <c r="C18" s="39" t="s">
        <v>709</v>
      </c>
      <c r="D18" s="39" t="s">
        <v>691</v>
      </c>
      <c r="E18" s="40" t="s">
        <v>707</v>
      </c>
      <c r="F18" s="41" t="s">
        <v>708</v>
      </c>
      <c r="G18" s="42" t="s">
        <v>699</v>
      </c>
      <c r="H18" s="92">
        <v>2155</v>
      </c>
      <c r="I18" s="29"/>
      <c r="J18" s="30">
        <f t="shared" si="0"/>
        <v>0</v>
      </c>
      <c r="K18" s="10"/>
      <c r="L18" s="16"/>
    </row>
    <row r="19" spans="2:15" s="1" customFormat="1" ht="11.4" x14ac:dyDescent="0.2">
      <c r="B19" s="14"/>
      <c r="C19" s="39" t="s">
        <v>712</v>
      </c>
      <c r="D19" s="39" t="s">
        <v>691</v>
      </c>
      <c r="E19" s="40" t="s">
        <v>710</v>
      </c>
      <c r="F19" s="41" t="s">
        <v>711</v>
      </c>
      <c r="G19" s="42" t="s">
        <v>699</v>
      </c>
      <c r="H19" s="92">
        <v>1425</v>
      </c>
      <c r="I19" s="29"/>
      <c r="J19" s="30">
        <f t="shared" si="0"/>
        <v>0</v>
      </c>
      <c r="K19" s="10"/>
      <c r="L19" s="16"/>
    </row>
    <row r="20" spans="2:15" s="1" customFormat="1" ht="11.4" x14ac:dyDescent="0.2">
      <c r="B20" s="14"/>
      <c r="C20" s="39" t="s">
        <v>715</v>
      </c>
      <c r="D20" s="39" t="s">
        <v>691</v>
      </c>
      <c r="E20" s="40" t="s">
        <v>1079</v>
      </c>
      <c r="F20" s="41" t="s">
        <v>1080</v>
      </c>
      <c r="G20" s="42" t="s">
        <v>699</v>
      </c>
      <c r="H20" s="92">
        <v>1990</v>
      </c>
      <c r="I20" s="29"/>
      <c r="J20" s="30">
        <f t="shared" si="0"/>
        <v>0</v>
      </c>
      <c r="K20" s="10"/>
      <c r="L20" s="16"/>
    </row>
    <row r="21" spans="2:15" s="1" customFormat="1" ht="11.4" x14ac:dyDescent="0.2">
      <c r="B21" s="14"/>
      <c r="C21" s="39" t="s">
        <v>718</v>
      </c>
      <c r="D21" s="39" t="s">
        <v>691</v>
      </c>
      <c r="E21" s="40" t="s">
        <v>1081</v>
      </c>
      <c r="F21" s="41" t="s">
        <v>1082</v>
      </c>
      <c r="G21" s="42" t="s">
        <v>699</v>
      </c>
      <c r="H21" s="43">
        <v>1550</v>
      </c>
      <c r="I21" s="29"/>
      <c r="J21" s="30">
        <f t="shared" si="0"/>
        <v>0</v>
      </c>
      <c r="K21" s="10"/>
      <c r="L21" s="16"/>
    </row>
    <row r="22" spans="2:15" s="1" customFormat="1" ht="11.4" x14ac:dyDescent="0.2">
      <c r="B22" s="14"/>
      <c r="C22" s="5" t="s">
        <v>721</v>
      </c>
      <c r="D22" s="5" t="s">
        <v>696</v>
      </c>
      <c r="E22" s="6" t="s">
        <v>759</v>
      </c>
      <c r="F22" s="7" t="s">
        <v>760</v>
      </c>
      <c r="G22" s="8" t="s">
        <v>699</v>
      </c>
      <c r="H22" s="81">
        <v>1788</v>
      </c>
      <c r="I22" s="29"/>
      <c r="J22" s="30">
        <f t="shared" si="0"/>
        <v>0</v>
      </c>
      <c r="K22" s="10"/>
      <c r="L22" s="16"/>
      <c r="O22" s="94"/>
    </row>
    <row r="23" spans="2:15" s="1" customFormat="1" ht="11.4" x14ac:dyDescent="0.2">
      <c r="B23" s="14"/>
      <c r="C23" s="39" t="s">
        <v>724</v>
      </c>
      <c r="D23" s="39" t="s">
        <v>691</v>
      </c>
      <c r="E23" s="40" t="s">
        <v>1178</v>
      </c>
      <c r="F23" s="41" t="s">
        <v>1179</v>
      </c>
      <c r="G23" s="42" t="s">
        <v>699</v>
      </c>
      <c r="H23" s="92">
        <v>698</v>
      </c>
      <c r="I23" s="29"/>
      <c r="J23" s="30">
        <f t="shared" si="0"/>
        <v>0</v>
      </c>
      <c r="K23" s="10"/>
      <c r="L23" s="16"/>
    </row>
    <row r="24" spans="2:15" s="1" customFormat="1" ht="11.4" x14ac:dyDescent="0.2">
      <c r="B24" s="14"/>
      <c r="C24" s="39" t="s">
        <v>727</v>
      </c>
      <c r="D24" s="39" t="s">
        <v>691</v>
      </c>
      <c r="E24" s="40" t="s">
        <v>1087</v>
      </c>
      <c r="F24" s="41" t="s">
        <v>1088</v>
      </c>
      <c r="G24" s="42" t="s">
        <v>699</v>
      </c>
      <c r="H24" s="92">
        <v>1090</v>
      </c>
      <c r="I24" s="29"/>
      <c r="J24" s="30">
        <f t="shared" si="0"/>
        <v>0</v>
      </c>
      <c r="K24" s="10"/>
      <c r="L24" s="16"/>
    </row>
    <row r="25" spans="2:15" s="1" customFormat="1" ht="11.4" x14ac:dyDescent="0.2">
      <c r="B25" s="14"/>
      <c r="C25" s="5" t="s">
        <v>730</v>
      </c>
      <c r="D25" s="5" t="s">
        <v>696</v>
      </c>
      <c r="E25" s="6" t="s">
        <v>731</v>
      </c>
      <c r="F25" s="7" t="s">
        <v>732</v>
      </c>
      <c r="G25" s="8" t="s">
        <v>733</v>
      </c>
      <c r="H25" s="9">
        <v>12</v>
      </c>
      <c r="I25" s="29"/>
      <c r="J25" s="30">
        <f t="shared" si="0"/>
        <v>0</v>
      </c>
      <c r="K25" s="10"/>
      <c r="L25" s="16"/>
    </row>
    <row r="26" spans="2:15" s="1" customFormat="1" ht="11.4" x14ac:dyDescent="0.2">
      <c r="B26" s="14"/>
      <c r="C26" s="5" t="s">
        <v>734</v>
      </c>
      <c r="D26" s="5" t="s">
        <v>696</v>
      </c>
      <c r="E26" s="6" t="s">
        <v>738</v>
      </c>
      <c r="F26" s="7" t="s">
        <v>739</v>
      </c>
      <c r="G26" s="8" t="s">
        <v>733</v>
      </c>
      <c r="H26" s="9">
        <v>6</v>
      </c>
      <c r="I26" s="29"/>
      <c r="J26" s="30">
        <f t="shared" si="0"/>
        <v>0</v>
      </c>
      <c r="K26" s="10"/>
      <c r="L26" s="16"/>
    </row>
    <row r="27" spans="2:15" s="1" customFormat="1" ht="11.4" x14ac:dyDescent="0.2">
      <c r="B27" s="14"/>
      <c r="C27" s="5" t="s">
        <v>737</v>
      </c>
      <c r="D27" s="5" t="s">
        <v>696</v>
      </c>
      <c r="E27" s="6" t="s">
        <v>741</v>
      </c>
      <c r="F27" s="7" t="s">
        <v>742</v>
      </c>
      <c r="G27" s="8" t="s">
        <v>733</v>
      </c>
      <c r="H27" s="9">
        <v>2</v>
      </c>
      <c r="I27" s="29"/>
      <c r="J27" s="30">
        <f t="shared" si="0"/>
        <v>0</v>
      </c>
      <c r="K27" s="10"/>
      <c r="L27" s="16"/>
    </row>
    <row r="28" spans="2:15" s="1" customFormat="1" ht="11.4" x14ac:dyDescent="0.2">
      <c r="B28" s="14"/>
      <c r="C28" s="5" t="s">
        <v>740</v>
      </c>
      <c r="D28" s="5" t="s">
        <v>696</v>
      </c>
      <c r="E28" s="6" t="s">
        <v>750</v>
      </c>
      <c r="F28" s="7" t="s">
        <v>751</v>
      </c>
      <c r="G28" s="8" t="s">
        <v>733</v>
      </c>
      <c r="H28" s="9">
        <v>10</v>
      </c>
      <c r="I28" s="29"/>
      <c r="J28" s="30">
        <f t="shared" si="0"/>
        <v>0</v>
      </c>
      <c r="K28" s="10"/>
      <c r="L28" s="16"/>
    </row>
    <row r="29" spans="2:15" s="1" customFormat="1" ht="11.4" x14ac:dyDescent="0.2">
      <c r="B29" s="14"/>
      <c r="C29" s="5" t="s">
        <v>743</v>
      </c>
      <c r="D29" s="5" t="s">
        <v>696</v>
      </c>
      <c r="E29" s="6" t="s">
        <v>753</v>
      </c>
      <c r="F29" s="7" t="s">
        <v>754</v>
      </c>
      <c r="G29" s="8" t="s">
        <v>733</v>
      </c>
      <c r="H29" s="9">
        <v>8</v>
      </c>
      <c r="I29" s="29"/>
      <c r="J29" s="30">
        <f t="shared" si="0"/>
        <v>0</v>
      </c>
      <c r="K29" s="10"/>
      <c r="L29" s="16"/>
    </row>
    <row r="30" spans="2:15" s="1" customFormat="1" ht="11.4" x14ac:dyDescent="0.2">
      <c r="B30" s="14"/>
      <c r="C30" s="5" t="s">
        <v>746</v>
      </c>
      <c r="D30" s="5" t="s">
        <v>696</v>
      </c>
      <c r="E30" s="6" t="s">
        <v>1048</v>
      </c>
      <c r="F30" s="7" t="s">
        <v>1049</v>
      </c>
      <c r="G30" s="8" t="s">
        <v>733</v>
      </c>
      <c r="H30" s="9">
        <v>30</v>
      </c>
      <c r="I30" s="29"/>
      <c r="J30" s="30">
        <f t="shared" si="0"/>
        <v>0</v>
      </c>
      <c r="K30" s="10"/>
      <c r="L30" s="16"/>
    </row>
    <row r="31" spans="2:15" s="1" customFormat="1" ht="11.4" x14ac:dyDescent="0.2">
      <c r="B31" s="14"/>
      <c r="C31" s="5" t="s">
        <v>749</v>
      </c>
      <c r="D31" s="5" t="s">
        <v>696</v>
      </c>
      <c r="E31" s="6" t="s">
        <v>801</v>
      </c>
      <c r="F31" s="7" t="s">
        <v>802</v>
      </c>
      <c r="G31" s="8" t="s">
        <v>699</v>
      </c>
      <c r="H31" s="9">
        <v>82</v>
      </c>
      <c r="I31" s="29"/>
      <c r="J31" s="30">
        <f t="shared" si="0"/>
        <v>0</v>
      </c>
      <c r="K31" s="10"/>
      <c r="L31" s="16"/>
    </row>
    <row r="32" spans="2:15" s="1" customFormat="1" ht="11.4" x14ac:dyDescent="0.2">
      <c r="B32" s="14"/>
      <c r="C32" s="5" t="s">
        <v>752</v>
      </c>
      <c r="D32" s="5" t="s">
        <v>696</v>
      </c>
      <c r="E32" s="6" t="s">
        <v>813</v>
      </c>
      <c r="F32" s="7" t="s">
        <v>814</v>
      </c>
      <c r="G32" s="8" t="s">
        <v>733</v>
      </c>
      <c r="H32" s="9">
        <v>136</v>
      </c>
      <c r="I32" s="29"/>
      <c r="J32" s="30">
        <f t="shared" si="0"/>
        <v>0</v>
      </c>
      <c r="K32" s="10"/>
      <c r="L32" s="16"/>
    </row>
    <row r="33" spans="2:12" s="1" customFormat="1" ht="11.4" x14ac:dyDescent="0.2">
      <c r="B33" s="14"/>
      <c r="C33" s="5" t="s">
        <v>755</v>
      </c>
      <c r="D33" s="5" t="s">
        <v>696</v>
      </c>
      <c r="E33" s="6" t="s">
        <v>816</v>
      </c>
      <c r="F33" s="7" t="s">
        <v>817</v>
      </c>
      <c r="G33" s="8" t="s">
        <v>733</v>
      </c>
      <c r="H33" s="9">
        <v>68</v>
      </c>
      <c r="I33" s="29"/>
      <c r="J33" s="30">
        <f t="shared" si="0"/>
        <v>0</v>
      </c>
      <c r="K33" s="10"/>
      <c r="L33" s="16"/>
    </row>
    <row r="34" spans="2:12" s="1" customFormat="1" ht="11.4" x14ac:dyDescent="0.2">
      <c r="B34" s="14"/>
      <c r="C34" s="5" t="s">
        <v>758</v>
      </c>
      <c r="D34" s="5" t="s">
        <v>696</v>
      </c>
      <c r="E34" s="6" t="s">
        <v>819</v>
      </c>
      <c r="F34" s="7" t="s">
        <v>820</v>
      </c>
      <c r="G34" s="8" t="s">
        <v>821</v>
      </c>
      <c r="H34" s="9">
        <v>485</v>
      </c>
      <c r="I34" s="29"/>
      <c r="J34" s="30">
        <f t="shared" si="0"/>
        <v>0</v>
      </c>
      <c r="K34" s="10"/>
      <c r="L34" s="16"/>
    </row>
    <row r="35" spans="2:12" s="1" customFormat="1" ht="11.4" x14ac:dyDescent="0.2">
      <c r="B35" s="14"/>
      <c r="C35" s="5" t="s">
        <v>761</v>
      </c>
      <c r="D35" s="5" t="s">
        <v>696</v>
      </c>
      <c r="E35" s="6" t="s">
        <v>823</v>
      </c>
      <c r="F35" s="7" t="s">
        <v>824</v>
      </c>
      <c r="G35" s="8" t="s">
        <v>699</v>
      </c>
      <c r="H35" s="9">
        <v>15</v>
      </c>
      <c r="I35" s="29"/>
      <c r="J35" s="30">
        <f t="shared" si="0"/>
        <v>0</v>
      </c>
      <c r="K35" s="10"/>
      <c r="L35" s="16"/>
    </row>
    <row r="36" spans="2:12" s="1" customFormat="1" ht="11.4" x14ac:dyDescent="0.2">
      <c r="B36" s="14"/>
      <c r="C36" s="39" t="s">
        <v>764</v>
      </c>
      <c r="D36" s="39" t="s">
        <v>691</v>
      </c>
      <c r="E36" s="40" t="s">
        <v>826</v>
      </c>
      <c r="F36" s="41" t="s">
        <v>827</v>
      </c>
      <c r="G36" s="42" t="s">
        <v>828</v>
      </c>
      <c r="H36" s="43">
        <v>9.5500000000000007</v>
      </c>
      <c r="I36" s="29"/>
      <c r="J36" s="30">
        <f t="shared" si="0"/>
        <v>0</v>
      </c>
      <c r="K36" s="10"/>
      <c r="L36" s="16"/>
    </row>
    <row r="37" spans="2:12" s="1" customFormat="1" ht="11.4" x14ac:dyDescent="0.2">
      <c r="B37" s="14"/>
      <c r="C37" s="5" t="s">
        <v>767</v>
      </c>
      <c r="D37" s="5" t="s">
        <v>696</v>
      </c>
      <c r="E37" s="6" t="s">
        <v>830</v>
      </c>
      <c r="F37" s="7" t="s">
        <v>831</v>
      </c>
      <c r="G37" s="8" t="s">
        <v>733</v>
      </c>
      <c r="H37" s="9">
        <v>5</v>
      </c>
      <c r="I37" s="29"/>
      <c r="J37" s="30">
        <f t="shared" si="0"/>
        <v>0</v>
      </c>
      <c r="K37" s="10"/>
      <c r="L37" s="16"/>
    </row>
    <row r="38" spans="2:12" s="1" customFormat="1" ht="11.4" x14ac:dyDescent="0.2">
      <c r="B38" s="14"/>
      <c r="C38" s="39" t="s">
        <v>770</v>
      </c>
      <c r="D38" s="39" t="s">
        <v>691</v>
      </c>
      <c r="E38" s="40" t="s">
        <v>833</v>
      </c>
      <c r="F38" s="41" t="s">
        <v>834</v>
      </c>
      <c r="G38" s="42" t="s">
        <v>733</v>
      </c>
      <c r="H38" s="43">
        <v>5</v>
      </c>
      <c r="I38" s="29"/>
      <c r="J38" s="30">
        <f t="shared" si="0"/>
        <v>0</v>
      </c>
      <c r="K38" s="10"/>
      <c r="L38" s="16"/>
    </row>
    <row r="39" spans="2:12" s="1" customFormat="1" ht="11.4" x14ac:dyDescent="0.2">
      <c r="B39" s="14"/>
      <c r="C39" s="39" t="s">
        <v>773</v>
      </c>
      <c r="D39" s="39" t="s">
        <v>691</v>
      </c>
      <c r="E39" s="40" t="s">
        <v>836</v>
      </c>
      <c r="F39" s="41" t="s">
        <v>837</v>
      </c>
      <c r="G39" s="42" t="s">
        <v>733</v>
      </c>
      <c r="H39" s="43">
        <v>5</v>
      </c>
      <c r="I39" s="29"/>
      <c r="J39" s="30">
        <f t="shared" si="0"/>
        <v>0</v>
      </c>
      <c r="K39" s="10"/>
      <c r="L39" s="16"/>
    </row>
    <row r="40" spans="2:12" s="1" customFormat="1" ht="11.4" x14ac:dyDescent="0.2">
      <c r="B40" s="14"/>
      <c r="C40" s="5" t="s">
        <v>776</v>
      </c>
      <c r="D40" s="5" t="s">
        <v>696</v>
      </c>
      <c r="E40" s="6" t="s">
        <v>839</v>
      </c>
      <c r="F40" s="7" t="s">
        <v>840</v>
      </c>
      <c r="G40" s="8" t="s">
        <v>733</v>
      </c>
      <c r="H40" s="9">
        <v>5</v>
      </c>
      <c r="I40" s="29"/>
      <c r="J40" s="30">
        <f t="shared" si="0"/>
        <v>0</v>
      </c>
      <c r="K40" s="10"/>
      <c r="L40" s="16"/>
    </row>
    <row r="41" spans="2:12" s="1" customFormat="1" ht="11.4" x14ac:dyDescent="0.2">
      <c r="B41" s="14"/>
      <c r="C41" s="5" t="s">
        <v>779</v>
      </c>
      <c r="D41" s="5" t="s">
        <v>696</v>
      </c>
      <c r="E41" s="6" t="s">
        <v>869</v>
      </c>
      <c r="F41" s="7" t="s">
        <v>870</v>
      </c>
      <c r="G41" s="8" t="s">
        <v>733</v>
      </c>
      <c r="H41" s="9">
        <v>3</v>
      </c>
      <c r="I41" s="29"/>
      <c r="J41" s="30">
        <f t="shared" si="0"/>
        <v>0</v>
      </c>
      <c r="K41" s="10"/>
      <c r="L41" s="16"/>
    </row>
    <row r="42" spans="2:12" s="1" customFormat="1" ht="11.4" x14ac:dyDescent="0.2">
      <c r="B42" s="14"/>
      <c r="C42" s="5" t="s">
        <v>782</v>
      </c>
      <c r="D42" s="5" t="s">
        <v>696</v>
      </c>
      <c r="E42" s="6" t="s">
        <v>878</v>
      </c>
      <c r="F42" s="7" t="s">
        <v>879</v>
      </c>
      <c r="G42" s="8" t="s">
        <v>733</v>
      </c>
      <c r="H42" s="9">
        <v>2</v>
      </c>
      <c r="I42" s="29"/>
      <c r="J42" s="30">
        <f t="shared" si="0"/>
        <v>0</v>
      </c>
      <c r="K42" s="10"/>
      <c r="L42" s="16"/>
    </row>
    <row r="43" spans="2:12" s="1" customFormat="1" ht="11.4" x14ac:dyDescent="0.2">
      <c r="B43" s="14"/>
      <c r="C43" s="39" t="s">
        <v>785</v>
      </c>
      <c r="D43" s="39" t="s">
        <v>691</v>
      </c>
      <c r="E43" s="40" t="s">
        <v>887</v>
      </c>
      <c r="F43" s="41" t="s">
        <v>888</v>
      </c>
      <c r="G43" s="42" t="s">
        <v>733</v>
      </c>
      <c r="H43" s="43">
        <v>3</v>
      </c>
      <c r="I43" s="29"/>
      <c r="J43" s="30">
        <f t="shared" si="0"/>
        <v>0</v>
      </c>
      <c r="K43" s="10"/>
      <c r="L43" s="16"/>
    </row>
    <row r="44" spans="2:12" s="1" customFormat="1" ht="11.4" x14ac:dyDescent="0.2">
      <c r="B44" s="14"/>
      <c r="C44" s="39" t="s">
        <v>788</v>
      </c>
      <c r="D44" s="39" t="s">
        <v>691</v>
      </c>
      <c r="E44" s="40" t="s">
        <v>893</v>
      </c>
      <c r="F44" s="41" t="s">
        <v>894</v>
      </c>
      <c r="G44" s="42" t="s">
        <v>733</v>
      </c>
      <c r="H44" s="43">
        <v>3</v>
      </c>
      <c r="I44" s="29"/>
      <c r="J44" s="30">
        <f t="shared" si="0"/>
        <v>0</v>
      </c>
      <c r="K44" s="10"/>
      <c r="L44" s="16"/>
    </row>
    <row r="45" spans="2:12" s="1" customFormat="1" ht="11.4" x14ac:dyDescent="0.2">
      <c r="B45" s="14"/>
      <c r="C45" s="39" t="s">
        <v>791</v>
      </c>
      <c r="D45" s="39" t="s">
        <v>691</v>
      </c>
      <c r="E45" s="40" t="s">
        <v>899</v>
      </c>
      <c r="F45" s="41" t="s">
        <v>900</v>
      </c>
      <c r="G45" s="42" t="s">
        <v>733</v>
      </c>
      <c r="H45" s="43">
        <v>2</v>
      </c>
      <c r="I45" s="29"/>
      <c r="J45" s="30">
        <f t="shared" si="0"/>
        <v>0</v>
      </c>
      <c r="K45" s="10"/>
      <c r="L45" s="16"/>
    </row>
    <row r="46" spans="2:12" s="1" customFormat="1" ht="11.4" x14ac:dyDescent="0.2">
      <c r="B46" s="14"/>
      <c r="C46" s="39" t="s">
        <v>794</v>
      </c>
      <c r="D46" s="39" t="s">
        <v>691</v>
      </c>
      <c r="E46" s="40" t="s">
        <v>908</v>
      </c>
      <c r="F46" s="41" t="s">
        <v>909</v>
      </c>
      <c r="G46" s="42" t="s">
        <v>733</v>
      </c>
      <c r="H46" s="43">
        <v>2</v>
      </c>
      <c r="I46" s="29"/>
      <c r="J46" s="30">
        <f t="shared" si="0"/>
        <v>0</v>
      </c>
      <c r="K46" s="10"/>
      <c r="L46" s="16"/>
    </row>
    <row r="47" spans="2:12" s="1" customFormat="1" ht="11.4" x14ac:dyDescent="0.2">
      <c r="B47" s="14"/>
      <c r="C47" s="5"/>
      <c r="D47" s="87" t="s">
        <v>696</v>
      </c>
      <c r="E47" s="88" t="s">
        <v>884</v>
      </c>
      <c r="F47" s="89" t="s">
        <v>885</v>
      </c>
      <c r="G47" s="90" t="s">
        <v>733</v>
      </c>
      <c r="H47" s="91">
        <v>4</v>
      </c>
      <c r="I47" s="29"/>
      <c r="J47" s="30">
        <f t="shared" si="0"/>
        <v>0</v>
      </c>
      <c r="K47" s="10"/>
      <c r="L47" s="16"/>
    </row>
    <row r="48" spans="2:12" s="1" customFormat="1" ht="11.4" x14ac:dyDescent="0.2">
      <c r="B48" s="14"/>
      <c r="C48" s="39"/>
      <c r="D48" s="82" t="s">
        <v>691</v>
      </c>
      <c r="E48" s="83" t="s">
        <v>914</v>
      </c>
      <c r="F48" s="84" t="s">
        <v>915</v>
      </c>
      <c r="G48" s="85" t="s">
        <v>733</v>
      </c>
      <c r="H48" s="86">
        <v>4</v>
      </c>
      <c r="I48" s="29"/>
      <c r="J48" s="30">
        <f t="shared" si="0"/>
        <v>0</v>
      </c>
      <c r="K48" s="10"/>
      <c r="L48" s="16"/>
    </row>
    <row r="49" spans="2:12" s="1" customFormat="1" ht="11.4" x14ac:dyDescent="0.2">
      <c r="B49" s="14"/>
      <c r="C49" s="39"/>
      <c r="D49" s="82" t="s">
        <v>691</v>
      </c>
      <c r="E49" s="83" t="s">
        <v>917</v>
      </c>
      <c r="F49" s="84" t="s">
        <v>918</v>
      </c>
      <c r="G49" s="85" t="s">
        <v>733</v>
      </c>
      <c r="H49" s="86">
        <v>4</v>
      </c>
      <c r="I49" s="29"/>
      <c r="J49" s="30">
        <f t="shared" si="0"/>
        <v>0</v>
      </c>
      <c r="K49" s="10"/>
      <c r="L49" s="16"/>
    </row>
    <row r="50" spans="2:12" s="1" customFormat="1" ht="11.4" x14ac:dyDescent="0.2">
      <c r="B50" s="14"/>
      <c r="C50" s="5" t="s">
        <v>797</v>
      </c>
      <c r="D50" s="5" t="s">
        <v>696</v>
      </c>
      <c r="E50" s="6" t="s">
        <v>932</v>
      </c>
      <c r="F50" s="7" t="s">
        <v>933</v>
      </c>
      <c r="G50" s="8" t="s">
        <v>733</v>
      </c>
      <c r="H50" s="9">
        <v>43</v>
      </c>
      <c r="I50" s="29"/>
      <c r="J50" s="30">
        <f t="shared" si="0"/>
        <v>0</v>
      </c>
      <c r="K50" s="10"/>
      <c r="L50" s="16"/>
    </row>
    <row r="51" spans="2:12" s="1" customFormat="1" ht="11.4" x14ac:dyDescent="0.2">
      <c r="B51" s="14"/>
      <c r="C51" s="39" t="s">
        <v>800</v>
      </c>
      <c r="D51" s="39" t="s">
        <v>691</v>
      </c>
      <c r="E51" s="40" t="s">
        <v>935</v>
      </c>
      <c r="F51" s="41" t="s">
        <v>936</v>
      </c>
      <c r="G51" s="42" t="s">
        <v>733</v>
      </c>
      <c r="H51" s="43">
        <v>43</v>
      </c>
      <c r="I51" s="29"/>
      <c r="J51" s="30">
        <f t="shared" si="0"/>
        <v>0</v>
      </c>
      <c r="K51" s="10"/>
      <c r="L51" s="16"/>
    </row>
    <row r="52" spans="2:12" s="1" customFormat="1" ht="11.4" x14ac:dyDescent="0.2">
      <c r="B52" s="14"/>
      <c r="C52" s="5" t="s">
        <v>803</v>
      </c>
      <c r="D52" s="5" t="s">
        <v>696</v>
      </c>
      <c r="E52" s="6" t="s">
        <v>938</v>
      </c>
      <c r="F52" s="7" t="s">
        <v>939</v>
      </c>
      <c r="G52" s="8" t="s">
        <v>733</v>
      </c>
      <c r="H52" s="9">
        <v>43</v>
      </c>
      <c r="I52" s="29"/>
      <c r="J52" s="30">
        <f t="shared" si="0"/>
        <v>0</v>
      </c>
      <c r="K52" s="10"/>
      <c r="L52" s="16"/>
    </row>
    <row r="53" spans="2:12" s="1" customFormat="1" ht="11.4" x14ac:dyDescent="0.2">
      <c r="B53" s="14"/>
      <c r="C53" s="39" t="s">
        <v>806</v>
      </c>
      <c r="D53" s="39" t="s">
        <v>691</v>
      </c>
      <c r="E53" s="40" t="s">
        <v>941</v>
      </c>
      <c r="F53" s="41" t="s">
        <v>942</v>
      </c>
      <c r="G53" s="42" t="s">
        <v>733</v>
      </c>
      <c r="H53" s="43">
        <v>43</v>
      </c>
      <c r="I53" s="29"/>
      <c r="J53" s="30">
        <f t="shared" si="0"/>
        <v>0</v>
      </c>
      <c r="K53" s="10"/>
      <c r="L53" s="16"/>
    </row>
    <row r="54" spans="2:12" s="1" customFormat="1" ht="11.4" x14ac:dyDescent="0.2">
      <c r="B54" s="14"/>
      <c r="C54" s="5" t="s">
        <v>809</v>
      </c>
      <c r="D54" s="5" t="s">
        <v>696</v>
      </c>
      <c r="E54" s="6" t="s">
        <v>1119</v>
      </c>
      <c r="F54" s="7" t="s">
        <v>1120</v>
      </c>
      <c r="G54" s="8" t="s">
        <v>733</v>
      </c>
      <c r="H54" s="9">
        <v>19</v>
      </c>
      <c r="I54" s="29"/>
      <c r="J54" s="30">
        <f t="shared" si="0"/>
        <v>0</v>
      </c>
      <c r="K54" s="10"/>
      <c r="L54" s="16"/>
    </row>
    <row r="55" spans="2:12" s="1" customFormat="1" ht="11.4" x14ac:dyDescent="0.2">
      <c r="B55" s="14"/>
      <c r="C55" s="5" t="s">
        <v>812</v>
      </c>
      <c r="D55" s="5" t="s">
        <v>696</v>
      </c>
      <c r="E55" s="6" t="s">
        <v>1121</v>
      </c>
      <c r="F55" s="7" t="s">
        <v>1122</v>
      </c>
      <c r="G55" s="8" t="s">
        <v>733</v>
      </c>
      <c r="H55" s="81">
        <v>83</v>
      </c>
      <c r="I55" s="29"/>
      <c r="J55" s="30">
        <f t="shared" si="0"/>
        <v>0</v>
      </c>
      <c r="K55" s="10"/>
      <c r="L55" s="16"/>
    </row>
    <row r="56" spans="2:12" s="1" customFormat="1" ht="11.4" x14ac:dyDescent="0.2">
      <c r="B56" s="14"/>
      <c r="C56" s="39" t="s">
        <v>815</v>
      </c>
      <c r="D56" s="39" t="s">
        <v>691</v>
      </c>
      <c r="E56" s="40" t="s">
        <v>1123</v>
      </c>
      <c r="F56" s="41" t="s">
        <v>1124</v>
      </c>
      <c r="G56" s="42" t="s">
        <v>733</v>
      </c>
      <c r="H56" s="92">
        <v>83</v>
      </c>
      <c r="I56" s="29"/>
      <c r="J56" s="30">
        <f t="shared" si="0"/>
        <v>0</v>
      </c>
      <c r="K56" s="10"/>
      <c r="L56" s="16"/>
    </row>
    <row r="57" spans="2:12" s="1" customFormat="1" ht="11.4" x14ac:dyDescent="0.2">
      <c r="B57" s="14"/>
      <c r="C57" s="39" t="s">
        <v>818</v>
      </c>
      <c r="D57" s="39" t="s">
        <v>691</v>
      </c>
      <c r="E57" s="40" t="s">
        <v>1125</v>
      </c>
      <c r="F57" s="41" t="s">
        <v>1126</v>
      </c>
      <c r="G57" s="42" t="s">
        <v>733</v>
      </c>
      <c r="H57" s="92">
        <v>83</v>
      </c>
      <c r="I57" s="29"/>
      <c r="J57" s="30">
        <f t="shared" si="0"/>
        <v>0</v>
      </c>
      <c r="K57" s="10"/>
      <c r="L57" s="16"/>
    </row>
    <row r="58" spans="2:12" s="1" customFormat="1" ht="11.4" x14ac:dyDescent="0.2">
      <c r="B58" s="14"/>
      <c r="C58" s="5" t="s">
        <v>822</v>
      </c>
      <c r="D58" s="5" t="s">
        <v>696</v>
      </c>
      <c r="E58" s="6" t="s">
        <v>920</v>
      </c>
      <c r="F58" s="7" t="s">
        <v>921</v>
      </c>
      <c r="G58" s="8" t="s">
        <v>733</v>
      </c>
      <c r="H58" s="9">
        <v>15</v>
      </c>
      <c r="I58" s="29"/>
      <c r="J58" s="30">
        <f t="shared" si="0"/>
        <v>0</v>
      </c>
      <c r="K58" s="10"/>
      <c r="L58" s="16"/>
    </row>
    <row r="59" spans="2:12" s="1" customFormat="1" ht="11.4" x14ac:dyDescent="0.2">
      <c r="B59" s="14"/>
      <c r="C59" s="39" t="s">
        <v>825</v>
      </c>
      <c r="D59" s="39" t="s">
        <v>691</v>
      </c>
      <c r="E59" s="40" t="s">
        <v>1033</v>
      </c>
      <c r="F59" s="41" t="s">
        <v>1034</v>
      </c>
      <c r="G59" s="42" t="s">
        <v>733</v>
      </c>
      <c r="H59" s="43">
        <v>3</v>
      </c>
      <c r="I59" s="29"/>
      <c r="J59" s="30">
        <f t="shared" si="0"/>
        <v>0</v>
      </c>
      <c r="K59" s="10"/>
      <c r="L59" s="16"/>
    </row>
    <row r="60" spans="2:12" s="1" customFormat="1" ht="11.4" x14ac:dyDescent="0.2">
      <c r="B60" s="14"/>
      <c r="C60" s="39" t="s">
        <v>829</v>
      </c>
      <c r="D60" s="39" t="s">
        <v>691</v>
      </c>
      <c r="E60" s="40" t="s">
        <v>1035</v>
      </c>
      <c r="F60" s="41" t="s">
        <v>1036</v>
      </c>
      <c r="G60" s="42" t="s">
        <v>733</v>
      </c>
      <c r="H60" s="43">
        <v>12</v>
      </c>
      <c r="I60" s="29"/>
      <c r="J60" s="30">
        <f t="shared" si="0"/>
        <v>0</v>
      </c>
      <c r="K60" s="10"/>
      <c r="L60" s="16"/>
    </row>
    <row r="61" spans="2:12" s="1" customFormat="1" ht="11.4" x14ac:dyDescent="0.2">
      <c r="B61" s="14"/>
      <c r="C61" s="5" t="s">
        <v>832</v>
      </c>
      <c r="D61" s="5" t="s">
        <v>696</v>
      </c>
      <c r="E61" s="6" t="s">
        <v>1180</v>
      </c>
      <c r="F61" s="7" t="s">
        <v>1181</v>
      </c>
      <c r="G61" s="8" t="s">
        <v>733</v>
      </c>
      <c r="H61" s="9">
        <v>2</v>
      </c>
      <c r="I61" s="29"/>
      <c r="J61" s="30">
        <f t="shared" si="0"/>
        <v>0</v>
      </c>
      <c r="K61" s="10"/>
      <c r="L61" s="16"/>
    </row>
    <row r="62" spans="2:12" s="1" customFormat="1" ht="11.4" x14ac:dyDescent="0.2">
      <c r="B62" s="14"/>
      <c r="C62" s="39" t="s">
        <v>835</v>
      </c>
      <c r="D62" s="39" t="s">
        <v>691</v>
      </c>
      <c r="E62" s="40" t="s">
        <v>1182</v>
      </c>
      <c r="F62" s="41" t="s">
        <v>1183</v>
      </c>
      <c r="G62" s="42" t="s">
        <v>733</v>
      </c>
      <c r="H62" s="43">
        <v>2</v>
      </c>
      <c r="I62" s="29"/>
      <c r="J62" s="30">
        <f t="shared" si="0"/>
        <v>0</v>
      </c>
      <c r="K62" s="10"/>
      <c r="L62" s="16"/>
    </row>
    <row r="63" spans="2:12" s="1" customFormat="1" ht="11.4" x14ac:dyDescent="0.2">
      <c r="B63" s="14"/>
      <c r="C63" s="5" t="s">
        <v>838</v>
      </c>
      <c r="D63" s="5" t="s">
        <v>696</v>
      </c>
      <c r="E63" s="6" t="s">
        <v>1184</v>
      </c>
      <c r="F63" s="7" t="s">
        <v>1185</v>
      </c>
      <c r="G63" s="8" t="s">
        <v>733</v>
      </c>
      <c r="H63" s="9">
        <v>2</v>
      </c>
      <c r="I63" s="29"/>
      <c r="J63" s="30">
        <f t="shared" si="0"/>
        <v>0</v>
      </c>
      <c r="K63" s="10"/>
      <c r="L63" s="16"/>
    </row>
    <row r="64" spans="2:12" s="1" customFormat="1" ht="11.4" x14ac:dyDescent="0.2">
      <c r="B64" s="14"/>
      <c r="C64" s="5" t="s">
        <v>841</v>
      </c>
      <c r="D64" s="5" t="s">
        <v>696</v>
      </c>
      <c r="E64" s="6" t="s">
        <v>1127</v>
      </c>
      <c r="F64" s="7" t="s">
        <v>1128</v>
      </c>
      <c r="G64" s="8" t="s">
        <v>733</v>
      </c>
      <c r="H64" s="9">
        <v>1</v>
      </c>
      <c r="I64" s="29"/>
      <c r="J64" s="30">
        <f t="shared" si="0"/>
        <v>0</v>
      </c>
      <c r="K64" s="10"/>
      <c r="L64" s="16"/>
    </row>
    <row r="65" spans="2:12" s="1" customFormat="1" ht="11.4" x14ac:dyDescent="0.2">
      <c r="B65" s="14"/>
      <c r="C65" s="5" t="s">
        <v>844</v>
      </c>
      <c r="D65" s="5" t="s">
        <v>696</v>
      </c>
      <c r="E65" s="6" t="s">
        <v>1186</v>
      </c>
      <c r="F65" s="7" t="s">
        <v>1187</v>
      </c>
      <c r="G65" s="8" t="s">
        <v>733</v>
      </c>
      <c r="H65" s="9">
        <v>24</v>
      </c>
      <c r="I65" s="29"/>
      <c r="J65" s="30">
        <f t="shared" si="0"/>
        <v>0</v>
      </c>
      <c r="K65" s="10"/>
      <c r="L65" s="16"/>
    </row>
    <row r="66" spans="2:12" s="1" customFormat="1" ht="11.4" x14ac:dyDescent="0.2">
      <c r="B66" s="14"/>
      <c r="C66" s="5" t="s">
        <v>847</v>
      </c>
      <c r="D66" s="5" t="s">
        <v>696</v>
      </c>
      <c r="E66" s="6" t="s">
        <v>959</v>
      </c>
      <c r="F66" s="7" t="s">
        <v>960</v>
      </c>
      <c r="G66" s="8" t="s">
        <v>733</v>
      </c>
      <c r="H66" s="9">
        <v>25</v>
      </c>
      <c r="I66" s="29"/>
      <c r="J66" s="30">
        <f t="shared" si="0"/>
        <v>0</v>
      </c>
      <c r="K66" s="10"/>
      <c r="L66" s="16"/>
    </row>
    <row r="67" spans="2:12" s="1" customFormat="1" ht="11.4" x14ac:dyDescent="0.2">
      <c r="B67" s="14"/>
      <c r="C67" s="5" t="s">
        <v>850</v>
      </c>
      <c r="D67" s="5" t="s">
        <v>696</v>
      </c>
      <c r="E67" s="6" t="s">
        <v>962</v>
      </c>
      <c r="F67" s="7" t="s">
        <v>963</v>
      </c>
      <c r="G67" s="8" t="s">
        <v>733</v>
      </c>
      <c r="H67" s="9">
        <v>100</v>
      </c>
      <c r="I67" s="29"/>
      <c r="J67" s="30">
        <f t="shared" si="0"/>
        <v>0</v>
      </c>
      <c r="K67" s="10"/>
      <c r="L67" s="16"/>
    </row>
    <row r="68" spans="2:12" s="1" customFormat="1" ht="22.8" x14ac:dyDescent="0.2">
      <c r="B68" s="14"/>
      <c r="C68" s="5" t="s">
        <v>853</v>
      </c>
      <c r="D68" s="5" t="s">
        <v>696</v>
      </c>
      <c r="E68" s="6" t="s">
        <v>965</v>
      </c>
      <c r="F68" s="7" t="s">
        <v>966</v>
      </c>
      <c r="G68" s="8" t="s">
        <v>733</v>
      </c>
      <c r="H68" s="9">
        <v>43</v>
      </c>
      <c r="I68" s="29"/>
      <c r="J68" s="30">
        <f t="shared" si="0"/>
        <v>0</v>
      </c>
      <c r="K68" s="10"/>
      <c r="L68" s="16"/>
    </row>
    <row r="69" spans="2:12" s="1" customFormat="1" ht="11.4" x14ac:dyDescent="0.2">
      <c r="B69" s="14"/>
      <c r="C69" s="5" t="s">
        <v>856</v>
      </c>
      <c r="D69" s="5" t="s">
        <v>696</v>
      </c>
      <c r="E69" s="6" t="s">
        <v>968</v>
      </c>
      <c r="F69" s="7" t="s">
        <v>969</v>
      </c>
      <c r="G69" s="8" t="s">
        <v>733</v>
      </c>
      <c r="H69" s="9">
        <v>63</v>
      </c>
      <c r="I69" s="29"/>
      <c r="J69" s="30">
        <f t="shared" si="0"/>
        <v>0</v>
      </c>
      <c r="K69" s="10"/>
      <c r="L69" s="16"/>
    </row>
    <row r="70" spans="2:12" s="1" customFormat="1" ht="11.4" x14ac:dyDescent="0.2">
      <c r="B70" s="14"/>
      <c r="C70" s="5" t="s">
        <v>859</v>
      </c>
      <c r="D70" s="5" t="s">
        <v>696</v>
      </c>
      <c r="E70" s="6" t="s">
        <v>1129</v>
      </c>
      <c r="F70" s="7" t="s">
        <v>1130</v>
      </c>
      <c r="G70" s="8" t="s">
        <v>733</v>
      </c>
      <c r="H70" s="9">
        <v>2</v>
      </c>
      <c r="I70" s="29"/>
      <c r="J70" s="30">
        <f t="shared" si="0"/>
        <v>0</v>
      </c>
      <c r="K70" s="10"/>
      <c r="L70" s="16"/>
    </row>
    <row r="71" spans="2:12" s="1" customFormat="1" ht="11.4" x14ac:dyDescent="0.2">
      <c r="B71" s="14"/>
      <c r="C71" s="5" t="s">
        <v>862</v>
      </c>
      <c r="D71" s="5" t="s">
        <v>696</v>
      </c>
      <c r="E71" s="6" t="s">
        <v>1131</v>
      </c>
      <c r="F71" s="7" t="s">
        <v>972</v>
      </c>
      <c r="G71" s="8" t="s">
        <v>733</v>
      </c>
      <c r="H71" s="9">
        <v>25</v>
      </c>
      <c r="I71" s="29"/>
      <c r="J71" s="30">
        <f t="shared" si="0"/>
        <v>0</v>
      </c>
      <c r="K71" s="10"/>
      <c r="L71" s="16"/>
    </row>
    <row r="72" spans="2:12" s="1" customFormat="1" ht="11.4" x14ac:dyDescent="0.2">
      <c r="B72" s="14"/>
      <c r="C72" s="39" t="s">
        <v>865</v>
      </c>
      <c r="D72" s="39" t="s">
        <v>691</v>
      </c>
      <c r="E72" s="40" t="s">
        <v>1188</v>
      </c>
      <c r="F72" s="41" t="s">
        <v>1189</v>
      </c>
      <c r="G72" s="42" t="s">
        <v>733</v>
      </c>
      <c r="H72" s="43">
        <v>1</v>
      </c>
      <c r="I72" s="29"/>
      <c r="J72" s="30">
        <f t="shared" si="0"/>
        <v>0</v>
      </c>
      <c r="K72" s="10"/>
      <c r="L72" s="16"/>
    </row>
    <row r="73" spans="2:12" s="1" customFormat="1" ht="11.4" x14ac:dyDescent="0.2">
      <c r="B73" s="14"/>
      <c r="C73" s="5" t="s">
        <v>868</v>
      </c>
      <c r="D73" s="5" t="s">
        <v>696</v>
      </c>
      <c r="E73" s="6" t="s">
        <v>1190</v>
      </c>
      <c r="F73" s="7" t="s">
        <v>1191</v>
      </c>
      <c r="G73" s="8" t="s">
        <v>733</v>
      </c>
      <c r="H73" s="9">
        <v>2</v>
      </c>
      <c r="I73" s="29"/>
      <c r="J73" s="30">
        <f t="shared" si="0"/>
        <v>0</v>
      </c>
      <c r="K73" s="10"/>
      <c r="L73" s="16"/>
    </row>
    <row r="74" spans="2:12" s="1" customFormat="1" ht="34.200000000000003" x14ac:dyDescent="0.2">
      <c r="B74" s="14"/>
      <c r="C74" s="39" t="s">
        <v>871</v>
      </c>
      <c r="D74" s="39" t="s">
        <v>691</v>
      </c>
      <c r="E74" s="40" t="s">
        <v>1064</v>
      </c>
      <c r="F74" s="41" t="s">
        <v>1192</v>
      </c>
      <c r="G74" s="42" t="s">
        <v>733</v>
      </c>
      <c r="H74" s="43">
        <v>2</v>
      </c>
      <c r="I74" s="29"/>
      <c r="J74" s="30">
        <f t="shared" si="0"/>
        <v>0</v>
      </c>
      <c r="K74" s="10"/>
      <c r="L74" s="16"/>
    </row>
    <row r="75" spans="2:12" s="20" customFormat="1" ht="25.95" customHeight="1" x14ac:dyDescent="0.25">
      <c r="B75" s="19"/>
      <c r="D75" s="21" t="s">
        <v>690</v>
      </c>
      <c r="E75" s="22" t="s">
        <v>976</v>
      </c>
      <c r="F75" s="22" t="s">
        <v>977</v>
      </c>
      <c r="I75" s="44"/>
      <c r="J75" s="23"/>
      <c r="K75" s="44"/>
      <c r="L75" s="36"/>
    </row>
    <row r="76" spans="2:12" s="1" customFormat="1" ht="11.4" x14ac:dyDescent="0.2">
      <c r="B76" s="14"/>
      <c r="C76" s="5" t="s">
        <v>874</v>
      </c>
      <c r="D76" s="5" t="s">
        <v>696</v>
      </c>
      <c r="E76" s="6" t="s">
        <v>1039</v>
      </c>
      <c r="F76" s="7" t="s">
        <v>1040</v>
      </c>
      <c r="G76" s="8" t="s">
        <v>981</v>
      </c>
      <c r="H76" s="81">
        <v>114</v>
      </c>
      <c r="I76" s="29"/>
      <c r="J76" s="30">
        <f t="shared" si="0"/>
        <v>0</v>
      </c>
      <c r="K76" s="10"/>
      <c r="L76" s="16"/>
    </row>
    <row r="77" spans="2:12" s="1" customFormat="1" ht="11.4" x14ac:dyDescent="0.2">
      <c r="B77" s="14"/>
      <c r="C77" s="5" t="s">
        <v>877</v>
      </c>
      <c r="D77" s="5" t="s">
        <v>696</v>
      </c>
      <c r="E77" s="6" t="s">
        <v>1074</v>
      </c>
      <c r="F77" s="7" t="s">
        <v>1075</v>
      </c>
      <c r="G77" s="8" t="s">
        <v>981</v>
      </c>
      <c r="H77" s="81">
        <v>114</v>
      </c>
      <c r="I77" s="29"/>
      <c r="J77" s="30">
        <f t="shared" si="0"/>
        <v>0</v>
      </c>
      <c r="K77" s="10"/>
      <c r="L77" s="16"/>
    </row>
    <row r="78" spans="2:12" s="1" customFormat="1" ht="11.4" x14ac:dyDescent="0.2">
      <c r="B78" s="14"/>
      <c r="C78" s="5" t="s">
        <v>880</v>
      </c>
      <c r="D78" s="5" t="s">
        <v>696</v>
      </c>
      <c r="E78" s="6" t="s">
        <v>1041</v>
      </c>
      <c r="F78" s="7" t="s">
        <v>1042</v>
      </c>
      <c r="G78" s="8" t="s">
        <v>699</v>
      </c>
      <c r="H78" s="9">
        <v>4200</v>
      </c>
      <c r="I78" s="29"/>
      <c r="J78" s="30">
        <f t="shared" si="0"/>
        <v>0</v>
      </c>
      <c r="K78" s="10"/>
      <c r="L78" s="16"/>
    </row>
    <row r="79" spans="2:12" s="1" customFormat="1" ht="11.4" x14ac:dyDescent="0.2">
      <c r="B79" s="14"/>
      <c r="C79" s="5" t="s">
        <v>883</v>
      </c>
      <c r="D79" s="5" t="s">
        <v>696</v>
      </c>
      <c r="E79" s="6" t="s">
        <v>989</v>
      </c>
      <c r="F79" s="7" t="s">
        <v>990</v>
      </c>
      <c r="G79" s="8" t="s">
        <v>699</v>
      </c>
      <c r="H79" s="9">
        <v>45</v>
      </c>
      <c r="I79" s="29"/>
      <c r="J79" s="30">
        <f t="shared" si="0"/>
        <v>0</v>
      </c>
      <c r="K79" s="10"/>
      <c r="L79" s="16"/>
    </row>
    <row r="80" spans="2:12" s="1" customFormat="1" ht="22.8" x14ac:dyDescent="0.2">
      <c r="B80" s="14"/>
      <c r="C80" s="5" t="s">
        <v>886</v>
      </c>
      <c r="D80" s="5" t="s">
        <v>696</v>
      </c>
      <c r="E80" s="6" t="s">
        <v>1007</v>
      </c>
      <c r="F80" s="7" t="s">
        <v>1008</v>
      </c>
      <c r="G80" s="8" t="s">
        <v>699</v>
      </c>
      <c r="H80" s="9">
        <v>169</v>
      </c>
      <c r="I80" s="29"/>
      <c r="J80" s="30">
        <f t="shared" si="0"/>
        <v>0</v>
      </c>
      <c r="K80" s="10"/>
      <c r="L80" s="16"/>
    </row>
    <row r="81" spans="2:12" s="1" customFormat="1" ht="22.8" x14ac:dyDescent="0.2">
      <c r="B81" s="14"/>
      <c r="C81" s="5" t="s">
        <v>889</v>
      </c>
      <c r="D81" s="5" t="s">
        <v>696</v>
      </c>
      <c r="E81" s="6" t="s">
        <v>1010</v>
      </c>
      <c r="F81" s="7" t="s">
        <v>1011</v>
      </c>
      <c r="G81" s="8" t="s">
        <v>699</v>
      </c>
      <c r="H81" s="9">
        <v>286</v>
      </c>
      <c r="I81" s="29"/>
      <c r="J81" s="30">
        <f t="shared" si="0"/>
        <v>0</v>
      </c>
      <c r="K81" s="10"/>
      <c r="L81" s="16"/>
    </row>
    <row r="82" spans="2:12" s="1" customFormat="1" ht="11.4" x14ac:dyDescent="0.2">
      <c r="B82" s="14"/>
      <c r="C82" s="39" t="s">
        <v>892</v>
      </c>
      <c r="D82" s="39" t="s">
        <v>691</v>
      </c>
      <c r="E82" s="40" t="s">
        <v>1013</v>
      </c>
      <c r="F82" s="41" t="s">
        <v>1014</v>
      </c>
      <c r="G82" s="42" t="s">
        <v>699</v>
      </c>
      <c r="H82" s="43">
        <v>286</v>
      </c>
      <c r="I82" s="29"/>
      <c r="J82" s="30">
        <f t="shared" si="0"/>
        <v>0</v>
      </c>
      <c r="K82" s="10"/>
      <c r="L82" s="16"/>
    </row>
    <row r="83" spans="2:12" s="1" customFormat="1" ht="11.4" x14ac:dyDescent="0.2">
      <c r="B83" s="14"/>
      <c r="C83" s="5" t="s">
        <v>895</v>
      </c>
      <c r="D83" s="5" t="s">
        <v>696</v>
      </c>
      <c r="E83" s="6" t="s">
        <v>992</v>
      </c>
      <c r="F83" s="7" t="s">
        <v>993</v>
      </c>
      <c r="G83" s="8" t="s">
        <v>699</v>
      </c>
      <c r="H83" s="9">
        <v>4249</v>
      </c>
      <c r="I83" s="29"/>
      <c r="J83" s="30">
        <f t="shared" si="0"/>
        <v>0</v>
      </c>
      <c r="K83" s="10"/>
      <c r="L83" s="16"/>
    </row>
    <row r="84" spans="2:12" s="1" customFormat="1" ht="11.4" x14ac:dyDescent="0.2">
      <c r="B84" s="14"/>
      <c r="C84" s="5" t="s">
        <v>898</v>
      </c>
      <c r="D84" s="5" t="s">
        <v>696</v>
      </c>
      <c r="E84" s="6" t="s">
        <v>995</v>
      </c>
      <c r="F84" s="7" t="s">
        <v>996</v>
      </c>
      <c r="G84" s="8" t="s">
        <v>699</v>
      </c>
      <c r="H84" s="9">
        <v>3180</v>
      </c>
      <c r="I84" s="29"/>
      <c r="J84" s="30">
        <f t="shared" si="0"/>
        <v>0</v>
      </c>
      <c r="K84" s="10"/>
      <c r="L84" s="16"/>
    </row>
    <row r="85" spans="2:12" s="1" customFormat="1" ht="11.4" x14ac:dyDescent="0.2">
      <c r="B85" s="14"/>
      <c r="C85" s="39" t="s">
        <v>901</v>
      </c>
      <c r="D85" s="39" t="s">
        <v>691</v>
      </c>
      <c r="E85" s="40" t="s">
        <v>998</v>
      </c>
      <c r="F85" s="41" t="s">
        <v>999</v>
      </c>
      <c r="G85" s="42" t="s">
        <v>699</v>
      </c>
      <c r="H85" s="43">
        <v>3180</v>
      </c>
      <c r="I85" s="29"/>
      <c r="J85" s="30">
        <f t="shared" si="0"/>
        <v>0</v>
      </c>
      <c r="K85" s="10"/>
      <c r="L85" s="16"/>
    </row>
    <row r="86" spans="2:12" s="1" customFormat="1" ht="11.4" x14ac:dyDescent="0.2">
      <c r="B86" s="14"/>
      <c r="C86" s="5" t="s">
        <v>904</v>
      </c>
      <c r="D86" s="5" t="s">
        <v>696</v>
      </c>
      <c r="E86" s="6" t="s">
        <v>1001</v>
      </c>
      <c r="F86" s="7" t="s">
        <v>1002</v>
      </c>
      <c r="G86" s="8" t="s">
        <v>699</v>
      </c>
      <c r="H86" s="9">
        <v>29</v>
      </c>
      <c r="I86" s="29"/>
      <c r="J86" s="30">
        <f t="shared" si="0"/>
        <v>0</v>
      </c>
      <c r="K86" s="10"/>
      <c r="L86" s="16"/>
    </row>
    <row r="87" spans="2:12" s="1" customFormat="1" ht="11.4" x14ac:dyDescent="0.2">
      <c r="B87" s="14"/>
      <c r="C87" s="39" t="s">
        <v>907</v>
      </c>
      <c r="D87" s="39" t="s">
        <v>691</v>
      </c>
      <c r="E87" s="40" t="s">
        <v>1004</v>
      </c>
      <c r="F87" s="41" t="s">
        <v>1005</v>
      </c>
      <c r="G87" s="42" t="s">
        <v>699</v>
      </c>
      <c r="H87" s="43">
        <v>29</v>
      </c>
      <c r="I87" s="29"/>
      <c r="J87" s="30">
        <f t="shared" si="0"/>
        <v>0</v>
      </c>
      <c r="K87" s="10"/>
      <c r="L87" s="16"/>
    </row>
    <row r="88" spans="2:12" s="1" customFormat="1" ht="11.4" x14ac:dyDescent="0.2">
      <c r="B88" s="14"/>
      <c r="C88" s="5" t="s">
        <v>910</v>
      </c>
      <c r="D88" s="5" t="s">
        <v>696</v>
      </c>
      <c r="E88" s="6" t="s">
        <v>1193</v>
      </c>
      <c r="F88" s="7" t="s">
        <v>1194</v>
      </c>
      <c r="G88" s="8" t="s">
        <v>699</v>
      </c>
      <c r="H88" s="9">
        <v>35</v>
      </c>
      <c r="I88" s="29"/>
      <c r="J88" s="30">
        <f t="shared" si="0"/>
        <v>0</v>
      </c>
      <c r="K88" s="10"/>
      <c r="L88" s="16"/>
    </row>
    <row r="89" spans="2:12" s="1" customFormat="1" ht="11.4" x14ac:dyDescent="0.2">
      <c r="B89" s="14"/>
      <c r="C89" s="39" t="s">
        <v>911</v>
      </c>
      <c r="D89" s="39" t="s">
        <v>691</v>
      </c>
      <c r="E89" s="40" t="s">
        <v>1195</v>
      </c>
      <c r="F89" s="41" t="s">
        <v>1196</v>
      </c>
      <c r="G89" s="42" t="s">
        <v>699</v>
      </c>
      <c r="H89" s="43">
        <v>35</v>
      </c>
      <c r="I89" s="29"/>
      <c r="J89" s="30">
        <f t="shared" si="0"/>
        <v>0</v>
      </c>
      <c r="K89" s="10"/>
      <c r="L89" s="16"/>
    </row>
    <row r="90" spans="2:12" s="1" customFormat="1" ht="11.4" x14ac:dyDescent="0.2">
      <c r="B90" s="14"/>
      <c r="C90" s="5" t="s">
        <v>913</v>
      </c>
      <c r="D90" s="5" t="s">
        <v>696</v>
      </c>
      <c r="E90" s="6" t="s">
        <v>1043</v>
      </c>
      <c r="F90" s="7" t="s">
        <v>1044</v>
      </c>
      <c r="G90" s="8" t="s">
        <v>699</v>
      </c>
      <c r="H90" s="9">
        <v>4200</v>
      </c>
      <c r="I90" s="29"/>
      <c r="J90" s="30">
        <f t="shared" si="0"/>
        <v>0</v>
      </c>
      <c r="K90" s="10"/>
      <c r="L90" s="16"/>
    </row>
    <row r="91" spans="2:12" s="1" customFormat="1" ht="11.4" x14ac:dyDescent="0.2">
      <c r="B91" s="14"/>
      <c r="C91" s="5" t="s">
        <v>916</v>
      </c>
      <c r="D91" s="5" t="s">
        <v>696</v>
      </c>
      <c r="E91" s="6" t="s">
        <v>1019</v>
      </c>
      <c r="F91" s="7" t="s">
        <v>1020</v>
      </c>
      <c r="G91" s="8" t="s">
        <v>699</v>
      </c>
      <c r="H91" s="9">
        <v>45</v>
      </c>
      <c r="I91" s="29"/>
      <c r="J91" s="30">
        <f t="shared" si="0"/>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XiS/9Ci5tKrbFh4L05ZA+0A0yHyvdkqK0YdxxGCKctmRFgOBDMpPDctpsdQDRU+tM+oao4po5xgM+sW2SrA34A==" saltValue="BGsPH9/CMhMQfwbGy2Dx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2"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codeName="Hárok8">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1197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694</v>
      </c>
      <c r="J11" s="23"/>
      <c r="L11" s="36"/>
    </row>
    <row r="12" spans="2:15" s="1" customFormat="1" ht="22.8"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1.4" x14ac:dyDescent="0.2">
      <c r="B13" s="14"/>
      <c r="C13" s="39" t="s">
        <v>700</v>
      </c>
      <c r="D13" s="39" t="s">
        <v>691</v>
      </c>
      <c r="E13" s="40" t="s">
        <v>1198</v>
      </c>
      <c r="F13" s="41" t="s">
        <v>1078</v>
      </c>
      <c r="G13" s="42" t="s">
        <v>699</v>
      </c>
      <c r="H13" s="43">
        <v>1050</v>
      </c>
      <c r="I13" s="29"/>
      <c r="J13" s="30">
        <f t="shared" si="0"/>
        <v>0</v>
      </c>
      <c r="K13" s="10"/>
      <c r="L13" s="16"/>
    </row>
    <row r="14" spans="2:15" s="1" customFormat="1" ht="11.4" x14ac:dyDescent="0.2">
      <c r="B14" s="14"/>
      <c r="C14" s="39" t="s">
        <v>703</v>
      </c>
      <c r="D14" s="39" t="s">
        <v>691</v>
      </c>
      <c r="E14" s="40" t="s">
        <v>713</v>
      </c>
      <c r="F14" s="41" t="s">
        <v>714</v>
      </c>
      <c r="G14" s="42" t="s">
        <v>699</v>
      </c>
      <c r="H14" s="43">
        <v>50</v>
      </c>
      <c r="I14" s="29"/>
      <c r="J14" s="30">
        <f t="shared" si="0"/>
        <v>0</v>
      </c>
      <c r="K14" s="10"/>
      <c r="L14" s="16"/>
    </row>
    <row r="15" spans="2:15" s="1" customFormat="1" ht="11.4" x14ac:dyDescent="0.2">
      <c r="B15" s="14"/>
      <c r="C15" s="5" t="s">
        <v>706</v>
      </c>
      <c r="D15" s="5" t="s">
        <v>696</v>
      </c>
      <c r="E15" s="6" t="s">
        <v>759</v>
      </c>
      <c r="F15" s="7" t="s">
        <v>760</v>
      </c>
      <c r="G15" s="8" t="s">
        <v>699</v>
      </c>
      <c r="H15" s="9">
        <v>1165</v>
      </c>
      <c r="I15" s="29"/>
      <c r="J15" s="30">
        <f>ROUND(I15*H15,2)</f>
        <v>0</v>
      </c>
      <c r="K15" s="10"/>
      <c r="L15" s="16"/>
    </row>
    <row r="16" spans="2:15" s="1" customFormat="1" ht="11.4" x14ac:dyDescent="0.2">
      <c r="B16" s="14"/>
      <c r="C16" s="39" t="s">
        <v>709</v>
      </c>
      <c r="D16" s="39" t="s">
        <v>691</v>
      </c>
      <c r="E16" s="40" t="s">
        <v>1178</v>
      </c>
      <c r="F16" s="41" t="s">
        <v>1179</v>
      </c>
      <c r="G16" s="42" t="s">
        <v>699</v>
      </c>
      <c r="H16" s="43">
        <v>115</v>
      </c>
      <c r="I16" s="29"/>
      <c r="J16" s="30">
        <f t="shared" ref="J16:J19" si="1">ROUND(I16*H16,2)</f>
        <v>0</v>
      </c>
      <c r="K16" s="10"/>
      <c r="L16" s="16"/>
    </row>
    <row r="17" spans="2:12" s="1" customFormat="1" ht="11.4" x14ac:dyDescent="0.2">
      <c r="B17" s="14"/>
      <c r="C17" s="39" t="s">
        <v>712</v>
      </c>
      <c r="D17" s="39" t="s">
        <v>691</v>
      </c>
      <c r="E17" s="40" t="s">
        <v>1089</v>
      </c>
      <c r="F17" s="41" t="s">
        <v>1090</v>
      </c>
      <c r="G17" s="42" t="s">
        <v>699</v>
      </c>
      <c r="H17" s="43">
        <v>1050</v>
      </c>
      <c r="I17" s="29"/>
      <c r="J17" s="30">
        <f t="shared" si="1"/>
        <v>0</v>
      </c>
      <c r="K17" s="10"/>
      <c r="L17" s="16"/>
    </row>
    <row r="18" spans="2:12" s="1" customFormat="1" ht="11.4" x14ac:dyDescent="0.2">
      <c r="B18" s="14"/>
      <c r="C18" s="5" t="s">
        <v>715</v>
      </c>
      <c r="D18" s="5" t="s">
        <v>696</v>
      </c>
      <c r="E18" s="6" t="s">
        <v>744</v>
      </c>
      <c r="F18" s="7" t="s">
        <v>745</v>
      </c>
      <c r="G18" s="8" t="s">
        <v>733</v>
      </c>
      <c r="H18" s="9">
        <v>2</v>
      </c>
      <c r="I18" s="29"/>
      <c r="J18" s="30">
        <f t="shared" si="1"/>
        <v>0</v>
      </c>
      <c r="K18" s="10"/>
      <c r="L18" s="16"/>
    </row>
    <row r="19" spans="2:12" s="1" customFormat="1" ht="11.4" x14ac:dyDescent="0.2">
      <c r="B19" s="14"/>
      <c r="C19" s="5" t="s">
        <v>718</v>
      </c>
      <c r="D19" s="5" t="s">
        <v>696</v>
      </c>
      <c r="E19" s="6" t="s">
        <v>747</v>
      </c>
      <c r="F19" s="7" t="s">
        <v>748</v>
      </c>
      <c r="G19" s="8" t="s">
        <v>733</v>
      </c>
      <c r="H19" s="9">
        <v>2</v>
      </c>
      <c r="I19" s="29"/>
      <c r="J19" s="30">
        <f t="shared" si="1"/>
        <v>0</v>
      </c>
      <c r="K19" s="10"/>
      <c r="L19" s="16"/>
    </row>
    <row r="20" spans="2:12" s="1" customFormat="1" ht="11.4" x14ac:dyDescent="0.2">
      <c r="B20" s="14"/>
      <c r="C20" s="5" t="s">
        <v>721</v>
      </c>
      <c r="D20" s="5" t="s">
        <v>696</v>
      </c>
      <c r="E20" s="6" t="s">
        <v>1048</v>
      </c>
      <c r="F20" s="7" t="s">
        <v>1049</v>
      </c>
      <c r="G20" s="8" t="s">
        <v>733</v>
      </c>
      <c r="H20" s="9">
        <v>15</v>
      </c>
      <c r="I20" s="29"/>
      <c r="J20" s="30">
        <f>ROUND(I20*H20,2)</f>
        <v>0</v>
      </c>
      <c r="K20" s="10"/>
      <c r="L20" s="16"/>
    </row>
    <row r="21" spans="2:12" s="1" customFormat="1" ht="11.4" x14ac:dyDescent="0.2">
      <c r="B21" s="14"/>
      <c r="C21" s="5" t="s">
        <v>724</v>
      </c>
      <c r="D21" s="5" t="s">
        <v>696</v>
      </c>
      <c r="E21" s="6" t="s">
        <v>801</v>
      </c>
      <c r="F21" s="7" t="s">
        <v>802</v>
      </c>
      <c r="G21" s="8" t="s">
        <v>699</v>
      </c>
      <c r="H21" s="9">
        <v>18</v>
      </c>
      <c r="I21" s="29"/>
      <c r="J21" s="30">
        <f t="shared" ref="J21:J24" si="2">ROUND(I21*H21,2)</f>
        <v>0</v>
      </c>
      <c r="K21" s="10"/>
      <c r="L21" s="16"/>
    </row>
    <row r="22" spans="2:12" s="1" customFormat="1" ht="11.4" x14ac:dyDescent="0.2">
      <c r="B22" s="14"/>
      <c r="C22" s="5" t="s">
        <v>727</v>
      </c>
      <c r="D22" s="5" t="s">
        <v>696</v>
      </c>
      <c r="E22" s="6" t="s">
        <v>813</v>
      </c>
      <c r="F22" s="7" t="s">
        <v>814</v>
      </c>
      <c r="G22" s="8" t="s">
        <v>733</v>
      </c>
      <c r="H22" s="9">
        <v>57</v>
      </c>
      <c r="I22" s="29"/>
      <c r="J22" s="30">
        <f t="shared" si="2"/>
        <v>0</v>
      </c>
      <c r="K22" s="10"/>
      <c r="L22" s="16"/>
    </row>
    <row r="23" spans="2:12" s="1" customFormat="1" ht="11.4" x14ac:dyDescent="0.2">
      <c r="B23" s="14"/>
      <c r="C23" s="5" t="s">
        <v>730</v>
      </c>
      <c r="D23" s="5" t="s">
        <v>696</v>
      </c>
      <c r="E23" s="6" t="s">
        <v>816</v>
      </c>
      <c r="F23" s="7" t="s">
        <v>817</v>
      </c>
      <c r="G23" s="8" t="s">
        <v>733</v>
      </c>
      <c r="H23" s="9">
        <v>19</v>
      </c>
      <c r="I23" s="29"/>
      <c r="J23" s="30">
        <f t="shared" si="2"/>
        <v>0</v>
      </c>
      <c r="K23" s="10"/>
      <c r="L23" s="16"/>
    </row>
    <row r="24" spans="2:12" s="1" customFormat="1" ht="11.4" x14ac:dyDescent="0.2">
      <c r="B24" s="14"/>
      <c r="C24" s="5" t="s">
        <v>734</v>
      </c>
      <c r="D24" s="5" t="s">
        <v>696</v>
      </c>
      <c r="E24" s="6" t="s">
        <v>819</v>
      </c>
      <c r="F24" s="7" t="s">
        <v>820</v>
      </c>
      <c r="G24" s="8" t="s">
        <v>821</v>
      </c>
      <c r="H24" s="9">
        <v>84</v>
      </c>
      <c r="I24" s="29"/>
      <c r="J24" s="30">
        <f t="shared" si="2"/>
        <v>0</v>
      </c>
      <c r="K24" s="10"/>
      <c r="L24" s="16"/>
    </row>
    <row r="25" spans="2:12" s="1" customFormat="1" ht="11.4" x14ac:dyDescent="0.2">
      <c r="B25" s="14"/>
      <c r="C25" s="5" t="s">
        <v>737</v>
      </c>
      <c r="D25" s="5" t="s">
        <v>696</v>
      </c>
      <c r="E25" s="6" t="s">
        <v>1199</v>
      </c>
      <c r="F25" s="7" t="s">
        <v>1200</v>
      </c>
      <c r="G25" s="8" t="s">
        <v>733</v>
      </c>
      <c r="H25" s="9">
        <v>1</v>
      </c>
      <c r="I25" s="29"/>
      <c r="J25" s="30">
        <f>ROUND(I25*H25,2)</f>
        <v>0</v>
      </c>
      <c r="K25" s="10"/>
      <c r="L25" s="16"/>
    </row>
    <row r="26" spans="2:12" s="1" customFormat="1" ht="11.4" x14ac:dyDescent="0.2">
      <c r="B26" s="14"/>
      <c r="C26" s="5" t="s">
        <v>740</v>
      </c>
      <c r="D26" s="5" t="s">
        <v>696</v>
      </c>
      <c r="E26" s="6" t="s">
        <v>1058</v>
      </c>
      <c r="F26" s="7" t="s">
        <v>1059</v>
      </c>
      <c r="G26" s="8" t="s">
        <v>733</v>
      </c>
      <c r="H26" s="9">
        <v>1</v>
      </c>
      <c r="I26" s="29"/>
      <c r="J26" s="30">
        <f t="shared" ref="J26:J29" si="3">ROUND(I26*H26,2)</f>
        <v>0</v>
      </c>
      <c r="K26" s="10"/>
      <c r="L26" s="16"/>
    </row>
    <row r="27" spans="2:12" s="1" customFormat="1" ht="22.8" x14ac:dyDescent="0.2">
      <c r="B27" s="14"/>
      <c r="C27" s="39" t="s">
        <v>743</v>
      </c>
      <c r="D27" s="39" t="s">
        <v>691</v>
      </c>
      <c r="E27" s="40" t="s">
        <v>1060</v>
      </c>
      <c r="F27" s="41" t="s">
        <v>1061</v>
      </c>
      <c r="G27" s="42" t="s">
        <v>733</v>
      </c>
      <c r="H27" s="43">
        <v>1</v>
      </c>
      <c r="I27" s="29"/>
      <c r="J27" s="30">
        <f t="shared" si="3"/>
        <v>0</v>
      </c>
      <c r="K27" s="10"/>
      <c r="L27" s="16"/>
    </row>
    <row r="28" spans="2:12" s="1" customFormat="1" ht="11.4" x14ac:dyDescent="0.2">
      <c r="B28" s="14"/>
      <c r="C28" s="5" t="s">
        <v>746</v>
      </c>
      <c r="D28" s="5" t="s">
        <v>696</v>
      </c>
      <c r="E28" s="6" t="s">
        <v>1068</v>
      </c>
      <c r="F28" s="7" t="s">
        <v>1069</v>
      </c>
      <c r="G28" s="8" t="s">
        <v>733</v>
      </c>
      <c r="H28" s="9">
        <v>1</v>
      </c>
      <c r="I28" s="29"/>
      <c r="J28" s="30">
        <f t="shared" si="3"/>
        <v>0</v>
      </c>
      <c r="K28" s="10"/>
      <c r="L28" s="16"/>
    </row>
    <row r="29" spans="2:12" s="1" customFormat="1" ht="11.4" x14ac:dyDescent="0.2">
      <c r="B29" s="14"/>
      <c r="C29" s="39" t="s">
        <v>749</v>
      </c>
      <c r="D29" s="39" t="s">
        <v>691</v>
      </c>
      <c r="E29" s="40" t="s">
        <v>1070</v>
      </c>
      <c r="F29" s="41" t="s">
        <v>1071</v>
      </c>
      <c r="G29" s="42" t="s">
        <v>733</v>
      </c>
      <c r="H29" s="43">
        <v>1</v>
      </c>
      <c r="I29" s="29"/>
      <c r="J29" s="30">
        <f t="shared" si="3"/>
        <v>0</v>
      </c>
      <c r="K29" s="10"/>
      <c r="L29" s="16"/>
    </row>
    <row r="30" spans="2:12" s="1" customFormat="1" ht="11.4" x14ac:dyDescent="0.2">
      <c r="B30" s="14"/>
      <c r="C30" s="5" t="s">
        <v>752</v>
      </c>
      <c r="D30" s="5" t="s">
        <v>696</v>
      </c>
      <c r="E30" s="6" t="s">
        <v>1072</v>
      </c>
      <c r="F30" s="7" t="s">
        <v>1073</v>
      </c>
      <c r="G30" s="8" t="s">
        <v>733</v>
      </c>
      <c r="H30" s="9">
        <v>1</v>
      </c>
      <c r="I30" s="29"/>
      <c r="J30" s="30">
        <f>ROUND(I30*H30,2)</f>
        <v>0</v>
      </c>
      <c r="K30" s="10"/>
      <c r="L30" s="16"/>
    </row>
    <row r="31" spans="2:12" s="1" customFormat="1" ht="22.8" x14ac:dyDescent="0.2">
      <c r="B31" s="14"/>
      <c r="C31" s="5" t="s">
        <v>755</v>
      </c>
      <c r="D31" s="5" t="s">
        <v>696</v>
      </c>
      <c r="E31" s="6" t="s">
        <v>1062</v>
      </c>
      <c r="F31" s="7" t="s">
        <v>1063</v>
      </c>
      <c r="G31" s="8" t="s">
        <v>733</v>
      </c>
      <c r="H31" s="9">
        <v>1</v>
      </c>
      <c r="I31" s="29"/>
      <c r="J31" s="30">
        <f t="shared" ref="J31:J32" si="4">ROUND(I31*H31,2)</f>
        <v>0</v>
      </c>
      <c r="K31" s="10"/>
      <c r="L31" s="16"/>
    </row>
    <row r="32" spans="2:12" s="1" customFormat="1" ht="34.200000000000003" x14ac:dyDescent="0.2">
      <c r="B32" s="14"/>
      <c r="C32" s="39" t="s">
        <v>758</v>
      </c>
      <c r="D32" s="39" t="s">
        <v>691</v>
      </c>
      <c r="E32" s="40" t="s">
        <v>1064</v>
      </c>
      <c r="F32" s="41" t="s">
        <v>1065</v>
      </c>
      <c r="G32" s="42" t="s">
        <v>733</v>
      </c>
      <c r="H32" s="43">
        <v>1</v>
      </c>
      <c r="I32" s="29"/>
      <c r="J32" s="30">
        <f t="shared" si="4"/>
        <v>0</v>
      </c>
      <c r="K32" s="10"/>
      <c r="L32" s="16"/>
    </row>
    <row r="33" spans="2:12" s="20" customFormat="1" ht="25.95" customHeight="1" x14ac:dyDescent="0.25">
      <c r="B33" s="19"/>
      <c r="D33" s="21" t="s">
        <v>690</v>
      </c>
      <c r="E33" s="22" t="s">
        <v>976</v>
      </c>
      <c r="F33" s="22" t="s">
        <v>977</v>
      </c>
      <c r="I33" s="44"/>
      <c r="J33" s="23"/>
      <c r="K33" s="44"/>
      <c r="L33" s="36"/>
    </row>
    <row r="34" spans="2:12" s="1" customFormat="1" ht="11.4" x14ac:dyDescent="0.2">
      <c r="B34" s="14"/>
      <c r="C34" s="5" t="s">
        <v>761</v>
      </c>
      <c r="D34" s="5" t="s">
        <v>696</v>
      </c>
      <c r="E34" s="6" t="s">
        <v>1041</v>
      </c>
      <c r="F34" s="7" t="s">
        <v>1042</v>
      </c>
      <c r="G34" s="8" t="s">
        <v>699</v>
      </c>
      <c r="H34" s="9">
        <v>10</v>
      </c>
      <c r="I34" s="29"/>
      <c r="J34" s="30">
        <f>ROUND(I34*H34,2)</f>
        <v>0</v>
      </c>
      <c r="K34" s="10"/>
      <c r="L34" s="16"/>
    </row>
    <row r="35" spans="2:12" s="1" customFormat="1" ht="22.8" x14ac:dyDescent="0.2">
      <c r="B35" s="14"/>
      <c r="C35" s="5" t="s">
        <v>764</v>
      </c>
      <c r="D35" s="5" t="s">
        <v>696</v>
      </c>
      <c r="E35" s="6" t="s">
        <v>1010</v>
      </c>
      <c r="F35" s="7" t="s">
        <v>1011</v>
      </c>
      <c r="G35" s="8" t="s">
        <v>699</v>
      </c>
      <c r="H35" s="9">
        <v>10</v>
      </c>
      <c r="I35" s="29"/>
      <c r="J35" s="30">
        <f t="shared" ref="J35:J38" si="5">ROUND(I35*H35,2)</f>
        <v>0</v>
      </c>
      <c r="K35" s="10"/>
      <c r="L35" s="16"/>
    </row>
    <row r="36" spans="2:12" s="1" customFormat="1" ht="11.4" x14ac:dyDescent="0.2">
      <c r="B36" s="14"/>
      <c r="C36" s="39" t="s">
        <v>767</v>
      </c>
      <c r="D36" s="39" t="s">
        <v>691</v>
      </c>
      <c r="E36" s="40" t="s">
        <v>1013</v>
      </c>
      <c r="F36" s="41" t="s">
        <v>1014</v>
      </c>
      <c r="G36" s="42" t="s">
        <v>699</v>
      </c>
      <c r="H36" s="43">
        <v>10</v>
      </c>
      <c r="I36" s="29"/>
      <c r="J36" s="30">
        <f t="shared" si="5"/>
        <v>0</v>
      </c>
      <c r="K36" s="10"/>
      <c r="L36" s="16"/>
    </row>
    <row r="37" spans="2:12" s="1" customFormat="1" ht="11.4" x14ac:dyDescent="0.2">
      <c r="B37" s="14"/>
      <c r="C37" s="5" t="s">
        <v>770</v>
      </c>
      <c r="D37" s="5" t="s">
        <v>696</v>
      </c>
      <c r="E37" s="6" t="s">
        <v>995</v>
      </c>
      <c r="F37" s="7" t="s">
        <v>996</v>
      </c>
      <c r="G37" s="8" t="s">
        <v>699</v>
      </c>
      <c r="H37" s="9">
        <v>10</v>
      </c>
      <c r="I37" s="29"/>
      <c r="J37" s="30">
        <f t="shared" si="5"/>
        <v>0</v>
      </c>
      <c r="K37" s="10"/>
      <c r="L37" s="16"/>
    </row>
    <row r="38" spans="2:12" s="1" customFormat="1" ht="11.4" x14ac:dyDescent="0.2">
      <c r="B38" s="14"/>
      <c r="C38" s="39" t="s">
        <v>773</v>
      </c>
      <c r="D38" s="39" t="s">
        <v>691</v>
      </c>
      <c r="E38" s="40" t="s">
        <v>998</v>
      </c>
      <c r="F38" s="41" t="s">
        <v>999</v>
      </c>
      <c r="G38" s="42" t="s">
        <v>699</v>
      </c>
      <c r="H38" s="43">
        <v>10</v>
      </c>
      <c r="I38" s="29"/>
      <c r="J38" s="30">
        <f t="shared" si="5"/>
        <v>0</v>
      </c>
      <c r="K38" s="10"/>
      <c r="L38" s="16"/>
    </row>
    <row r="39" spans="2:12" s="1" customFormat="1" ht="11.4" x14ac:dyDescent="0.2">
      <c r="B39" s="14"/>
      <c r="C39" s="5" t="s">
        <v>776</v>
      </c>
      <c r="D39" s="5" t="s">
        <v>696</v>
      </c>
      <c r="E39" s="6" t="s">
        <v>1043</v>
      </c>
      <c r="F39" s="7" t="s">
        <v>1044</v>
      </c>
      <c r="G39" s="8" t="s">
        <v>699</v>
      </c>
      <c r="H39" s="9">
        <v>10</v>
      </c>
      <c r="I39" s="29"/>
      <c r="J39" s="30">
        <f>ROUND(I39*H39,2)</f>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codeName="Hárok9">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1201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1173</v>
      </c>
      <c r="F12" s="7" t="s">
        <v>1174</v>
      </c>
      <c r="G12" s="8" t="s">
        <v>1175</v>
      </c>
      <c r="H12" s="9">
        <v>335.5</v>
      </c>
      <c r="I12" s="29"/>
      <c r="J12" s="30">
        <f t="shared" ref="J12:J39" si="0">ROUND(I12*H12,2)</f>
        <v>0</v>
      </c>
      <c r="K12" s="10"/>
      <c r="L12" s="16"/>
    </row>
    <row r="13" spans="2:15" s="1" customFormat="1" ht="11.4" x14ac:dyDescent="0.2">
      <c r="B13" s="14"/>
      <c r="C13" s="5" t="s">
        <v>700</v>
      </c>
      <c r="D13" s="5" t="s">
        <v>696</v>
      </c>
      <c r="E13" s="6" t="s">
        <v>1176</v>
      </c>
      <c r="F13" s="7" t="s">
        <v>1177</v>
      </c>
      <c r="G13" s="8" t="s">
        <v>1175</v>
      </c>
      <c r="H13" s="9">
        <v>10065</v>
      </c>
      <c r="I13" s="29"/>
      <c r="J13" s="30">
        <f t="shared" si="0"/>
        <v>0</v>
      </c>
      <c r="K13" s="10"/>
      <c r="L13" s="16"/>
    </row>
    <row r="14" spans="2:15" s="1" customFormat="1" ht="11.4" x14ac:dyDescent="0.2">
      <c r="B14" s="14"/>
      <c r="C14" s="5" t="s">
        <v>703</v>
      </c>
      <c r="D14" s="5" t="s">
        <v>696</v>
      </c>
      <c r="E14" s="6" t="s">
        <v>1202</v>
      </c>
      <c r="F14" s="7" t="s">
        <v>1203</v>
      </c>
      <c r="G14" s="8" t="s">
        <v>1175</v>
      </c>
      <c r="H14" s="9">
        <v>310.60000000000002</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1204</v>
      </c>
      <c r="F17" s="7" t="s">
        <v>1205</v>
      </c>
      <c r="G17" s="8" t="s">
        <v>733</v>
      </c>
      <c r="H17" s="9">
        <v>269</v>
      </c>
      <c r="I17" s="29"/>
      <c r="J17" s="30">
        <f t="shared" si="0"/>
        <v>0</v>
      </c>
      <c r="K17" s="10"/>
      <c r="L17" s="16"/>
    </row>
    <row r="18" spans="2:12" s="1" customFormat="1" ht="22.8" x14ac:dyDescent="0.2">
      <c r="B18" s="14"/>
      <c r="C18" s="5" t="s">
        <v>709</v>
      </c>
      <c r="D18" s="5" t="s">
        <v>696</v>
      </c>
      <c r="E18" s="6" t="s">
        <v>1107</v>
      </c>
      <c r="F18" s="7" t="s">
        <v>1108</v>
      </c>
      <c r="G18" s="8" t="s">
        <v>733</v>
      </c>
      <c r="H18" s="81">
        <v>13</v>
      </c>
      <c r="I18" s="29"/>
      <c r="J18" s="30">
        <f t="shared" si="0"/>
        <v>0</v>
      </c>
      <c r="K18" s="10"/>
      <c r="L18" s="16"/>
    </row>
    <row r="19" spans="2:12" s="1" customFormat="1" ht="22.8" x14ac:dyDescent="0.2">
      <c r="B19" s="14"/>
      <c r="C19" s="5" t="s">
        <v>712</v>
      </c>
      <c r="D19" s="5" t="s">
        <v>696</v>
      </c>
      <c r="E19" s="6" t="s">
        <v>1109</v>
      </c>
      <c r="F19" s="7" t="s">
        <v>1110</v>
      </c>
      <c r="G19" s="8" t="s">
        <v>733</v>
      </c>
      <c r="H19" s="81">
        <v>8</v>
      </c>
      <c r="I19" s="29"/>
      <c r="J19" s="30">
        <f t="shared" si="0"/>
        <v>0</v>
      </c>
      <c r="K19" s="10"/>
      <c r="L19" s="16"/>
    </row>
    <row r="20" spans="2:12" s="1" customFormat="1" ht="11.4" x14ac:dyDescent="0.2">
      <c r="B20" s="14"/>
      <c r="C20" s="5" t="s">
        <v>715</v>
      </c>
      <c r="D20" s="5" t="s">
        <v>696</v>
      </c>
      <c r="E20" s="6" t="s">
        <v>1206</v>
      </c>
      <c r="F20" s="7" t="s">
        <v>1207</v>
      </c>
      <c r="G20" s="8" t="s">
        <v>733</v>
      </c>
      <c r="H20" s="81">
        <v>4</v>
      </c>
      <c r="I20" s="29"/>
      <c r="J20" s="30">
        <f t="shared" si="0"/>
        <v>0</v>
      </c>
      <c r="K20" s="10"/>
      <c r="L20" s="16"/>
    </row>
    <row r="21" spans="2:12" s="1" customFormat="1" ht="11.4" x14ac:dyDescent="0.2">
      <c r="B21" s="14"/>
      <c r="C21" s="5" t="s">
        <v>718</v>
      </c>
      <c r="D21" s="5" t="s">
        <v>696</v>
      </c>
      <c r="E21" s="6" t="s">
        <v>1208</v>
      </c>
      <c r="F21" s="7" t="s">
        <v>1209</v>
      </c>
      <c r="G21" s="8" t="s">
        <v>733</v>
      </c>
      <c r="H21" s="9">
        <v>4</v>
      </c>
      <c r="I21" s="29"/>
      <c r="J21" s="30">
        <f t="shared" si="0"/>
        <v>0</v>
      </c>
      <c r="K21" s="10"/>
      <c r="L21" s="16"/>
    </row>
    <row r="22" spans="2:12" s="1" customFormat="1" ht="11.4" x14ac:dyDescent="0.2">
      <c r="B22" s="14"/>
      <c r="C22" s="5" t="s">
        <v>721</v>
      </c>
      <c r="D22" s="5" t="s">
        <v>696</v>
      </c>
      <c r="E22" s="6" t="s">
        <v>1210</v>
      </c>
      <c r="F22" s="7" t="s">
        <v>1211</v>
      </c>
      <c r="G22" s="8" t="s">
        <v>733</v>
      </c>
      <c r="H22" s="81">
        <v>69</v>
      </c>
      <c r="I22" s="29"/>
      <c r="J22" s="30">
        <f t="shared" si="0"/>
        <v>0</v>
      </c>
      <c r="K22" s="10"/>
      <c r="L22" s="16"/>
    </row>
    <row r="23" spans="2:12" s="1" customFormat="1" ht="22.8" x14ac:dyDescent="0.2">
      <c r="B23" s="14"/>
      <c r="C23" s="5" t="s">
        <v>724</v>
      </c>
      <c r="D23" s="5" t="s">
        <v>696</v>
      </c>
      <c r="E23" s="6" t="s">
        <v>1212</v>
      </c>
      <c r="F23" s="7" t="s">
        <v>1213</v>
      </c>
      <c r="G23" s="8" t="s">
        <v>733</v>
      </c>
      <c r="H23" s="9">
        <v>2</v>
      </c>
      <c r="I23" s="29"/>
      <c r="J23" s="30">
        <f t="shared" si="0"/>
        <v>0</v>
      </c>
      <c r="K23" s="10"/>
      <c r="L23" s="16"/>
    </row>
    <row r="24" spans="2:12" s="1" customFormat="1" ht="11.4" x14ac:dyDescent="0.2">
      <c r="B24" s="14"/>
      <c r="C24" s="5" t="s">
        <v>727</v>
      </c>
      <c r="D24" s="5" t="s">
        <v>696</v>
      </c>
      <c r="E24" s="6" t="s">
        <v>1214</v>
      </c>
      <c r="F24" s="7" t="s">
        <v>1215</v>
      </c>
      <c r="G24" s="8" t="s">
        <v>733</v>
      </c>
      <c r="H24" s="9">
        <v>28</v>
      </c>
      <c r="I24" s="29"/>
      <c r="J24" s="30">
        <f t="shared" si="0"/>
        <v>0</v>
      </c>
      <c r="K24" s="10"/>
      <c r="L24" s="16"/>
    </row>
    <row r="25" spans="2:12" s="1" customFormat="1" ht="11.4" x14ac:dyDescent="0.2">
      <c r="B25" s="14"/>
      <c r="C25" s="5" t="s">
        <v>730</v>
      </c>
      <c r="D25" s="5" t="s">
        <v>696</v>
      </c>
      <c r="E25" s="6" t="s">
        <v>1216</v>
      </c>
      <c r="F25" s="7" t="s">
        <v>1217</v>
      </c>
      <c r="G25" s="8" t="s">
        <v>733</v>
      </c>
      <c r="H25" s="9">
        <v>4</v>
      </c>
      <c r="I25" s="29"/>
      <c r="J25" s="30">
        <f t="shared" si="0"/>
        <v>0</v>
      </c>
      <c r="K25" s="10"/>
      <c r="L25" s="16"/>
    </row>
    <row r="26" spans="2:12" s="1" customFormat="1" ht="22.8" x14ac:dyDescent="0.2">
      <c r="B26" s="14"/>
      <c r="C26" s="5" t="s">
        <v>734</v>
      </c>
      <c r="D26" s="5" t="s">
        <v>696</v>
      </c>
      <c r="E26" s="6" t="s">
        <v>1218</v>
      </c>
      <c r="F26" s="7" t="s">
        <v>1219</v>
      </c>
      <c r="G26" s="8" t="s">
        <v>733</v>
      </c>
      <c r="H26" s="9">
        <v>3</v>
      </c>
      <c r="I26" s="29"/>
      <c r="J26" s="30">
        <f t="shared" si="0"/>
        <v>0</v>
      </c>
      <c r="K26" s="10"/>
      <c r="L26" s="16"/>
    </row>
    <row r="27" spans="2:12" s="1" customFormat="1" ht="11.4" x14ac:dyDescent="0.2">
      <c r="B27" s="14"/>
      <c r="C27" s="5" t="s">
        <v>737</v>
      </c>
      <c r="D27" s="5" t="s">
        <v>696</v>
      </c>
      <c r="E27" s="6" t="s">
        <v>1220</v>
      </c>
      <c r="F27" s="7" t="s">
        <v>1221</v>
      </c>
      <c r="G27" s="8" t="s">
        <v>733</v>
      </c>
      <c r="H27" s="9">
        <v>1</v>
      </c>
      <c r="I27" s="29"/>
      <c r="J27" s="30">
        <f t="shared" si="0"/>
        <v>0</v>
      </c>
      <c r="K27" s="10"/>
      <c r="L27" s="16"/>
    </row>
    <row r="28" spans="2:12" s="1" customFormat="1" ht="11.4" x14ac:dyDescent="0.2">
      <c r="B28" s="14"/>
      <c r="C28" s="5" t="s">
        <v>740</v>
      </c>
      <c r="D28" s="5" t="s">
        <v>696</v>
      </c>
      <c r="E28" s="6" t="s">
        <v>1222</v>
      </c>
      <c r="F28" s="7" t="s">
        <v>1223</v>
      </c>
      <c r="G28" s="8" t="s">
        <v>733</v>
      </c>
      <c r="H28" s="9">
        <v>4</v>
      </c>
      <c r="I28" s="29"/>
      <c r="J28" s="30">
        <f t="shared" si="0"/>
        <v>0</v>
      </c>
      <c r="K28" s="10"/>
      <c r="L28" s="16"/>
    </row>
    <row r="29" spans="2:12" s="1" customFormat="1" ht="11.4" x14ac:dyDescent="0.2">
      <c r="B29" s="14"/>
      <c r="C29" s="5" t="s">
        <v>743</v>
      </c>
      <c r="D29" s="5" t="s">
        <v>696</v>
      </c>
      <c r="E29" s="6" t="s">
        <v>1224</v>
      </c>
      <c r="F29" s="7" t="s">
        <v>1225</v>
      </c>
      <c r="G29" s="8" t="s">
        <v>733</v>
      </c>
      <c r="H29" s="9">
        <v>15</v>
      </c>
      <c r="I29" s="29"/>
      <c r="J29" s="30">
        <f t="shared" si="0"/>
        <v>0</v>
      </c>
      <c r="K29" s="10"/>
      <c r="L29" s="16"/>
    </row>
    <row r="30" spans="2:12" s="1" customFormat="1" ht="11.4" x14ac:dyDescent="0.2">
      <c r="B30" s="14"/>
      <c r="C30" s="5" t="s">
        <v>746</v>
      </c>
      <c r="D30" s="5" t="s">
        <v>696</v>
      </c>
      <c r="E30" s="6" t="s">
        <v>1226</v>
      </c>
      <c r="F30" s="7" t="s">
        <v>1227</v>
      </c>
      <c r="G30" s="8" t="s">
        <v>733</v>
      </c>
      <c r="H30" s="9">
        <v>32</v>
      </c>
      <c r="I30" s="29"/>
      <c r="J30" s="30">
        <f t="shared" si="0"/>
        <v>0</v>
      </c>
      <c r="K30" s="10"/>
      <c r="L30" s="16"/>
    </row>
    <row r="31" spans="2:12" s="1" customFormat="1" ht="11.4" x14ac:dyDescent="0.2">
      <c r="B31" s="14"/>
      <c r="C31" s="5" t="s">
        <v>749</v>
      </c>
      <c r="D31" s="5" t="s">
        <v>696</v>
      </c>
      <c r="E31" s="6" t="s">
        <v>1228</v>
      </c>
      <c r="F31" s="7" t="s">
        <v>1229</v>
      </c>
      <c r="G31" s="8" t="s">
        <v>733</v>
      </c>
      <c r="H31" s="9">
        <v>15</v>
      </c>
      <c r="I31" s="29"/>
      <c r="J31" s="30">
        <f t="shared" si="0"/>
        <v>0</v>
      </c>
      <c r="K31" s="10"/>
      <c r="L31" s="16"/>
    </row>
    <row r="32" spans="2:12" s="1" customFormat="1" ht="11.4" x14ac:dyDescent="0.2">
      <c r="B32" s="14"/>
      <c r="C32" s="5" t="s">
        <v>752</v>
      </c>
      <c r="D32" s="5" t="s">
        <v>696</v>
      </c>
      <c r="E32" s="6" t="s">
        <v>1230</v>
      </c>
      <c r="F32" s="7" t="s">
        <v>1231</v>
      </c>
      <c r="G32" s="8" t="s">
        <v>733</v>
      </c>
      <c r="H32" s="9">
        <v>1</v>
      </c>
      <c r="I32" s="29"/>
      <c r="J32" s="30">
        <f t="shared" si="0"/>
        <v>0</v>
      </c>
      <c r="K32" s="10"/>
      <c r="L32" s="16"/>
    </row>
    <row r="33" spans="2:12" s="1" customFormat="1" ht="11.4" x14ac:dyDescent="0.2">
      <c r="B33" s="14"/>
      <c r="C33" s="5" t="s">
        <v>755</v>
      </c>
      <c r="D33" s="5" t="s">
        <v>696</v>
      </c>
      <c r="E33" s="6" t="s">
        <v>1232</v>
      </c>
      <c r="F33" s="7" t="s">
        <v>1233</v>
      </c>
      <c r="G33" s="8" t="s">
        <v>733</v>
      </c>
      <c r="H33" s="9">
        <v>2</v>
      </c>
      <c r="I33" s="29"/>
      <c r="J33" s="30">
        <f t="shared" si="0"/>
        <v>0</v>
      </c>
      <c r="K33" s="10"/>
      <c r="L33" s="16"/>
    </row>
    <row r="34" spans="2:12" s="1" customFormat="1" ht="11.4" x14ac:dyDescent="0.2">
      <c r="B34" s="14"/>
      <c r="C34" s="5" t="s">
        <v>758</v>
      </c>
      <c r="D34" s="5" t="s">
        <v>696</v>
      </c>
      <c r="E34" s="6" t="s">
        <v>1234</v>
      </c>
      <c r="F34" s="7" t="s">
        <v>1235</v>
      </c>
      <c r="G34" s="8" t="s">
        <v>733</v>
      </c>
      <c r="H34" s="9">
        <v>57</v>
      </c>
      <c r="I34" s="29"/>
      <c r="J34" s="30">
        <f t="shared" si="0"/>
        <v>0</v>
      </c>
      <c r="K34" s="10"/>
      <c r="L34" s="16"/>
    </row>
    <row r="35" spans="2:12" s="1" customFormat="1" ht="11.4" x14ac:dyDescent="0.2">
      <c r="B35" s="14"/>
      <c r="C35" s="5" t="s">
        <v>761</v>
      </c>
      <c r="D35" s="5" t="s">
        <v>696</v>
      </c>
      <c r="E35" s="6" t="s">
        <v>1186</v>
      </c>
      <c r="F35" s="7" t="s">
        <v>1187</v>
      </c>
      <c r="G35" s="8" t="s">
        <v>733</v>
      </c>
      <c r="H35" s="9">
        <v>67</v>
      </c>
      <c r="I35" s="29"/>
      <c r="J35" s="30">
        <f t="shared" si="0"/>
        <v>0</v>
      </c>
      <c r="K35" s="10"/>
      <c r="L35" s="16"/>
    </row>
    <row r="36" spans="2:12" s="1" customFormat="1" ht="11.4" x14ac:dyDescent="0.2">
      <c r="B36" s="14"/>
      <c r="C36" s="5" t="s">
        <v>764</v>
      </c>
      <c r="D36" s="5" t="s">
        <v>696</v>
      </c>
      <c r="E36" s="6" t="s">
        <v>1236</v>
      </c>
      <c r="F36" s="7" t="s">
        <v>1237</v>
      </c>
      <c r="G36" s="8" t="s">
        <v>733</v>
      </c>
      <c r="H36" s="9">
        <v>26</v>
      </c>
      <c r="I36" s="29"/>
      <c r="J36" s="30">
        <f t="shared" si="0"/>
        <v>0</v>
      </c>
      <c r="K36" s="10"/>
      <c r="L36" s="16"/>
    </row>
    <row r="37" spans="2:12" s="1" customFormat="1" ht="11.4" x14ac:dyDescent="0.2">
      <c r="B37" s="14"/>
      <c r="C37" s="5"/>
      <c r="D37" s="99" t="s">
        <v>696</v>
      </c>
      <c r="E37" s="100" t="s">
        <v>13618</v>
      </c>
      <c r="F37" s="100" t="s">
        <v>13619</v>
      </c>
      <c r="G37" s="90" t="s">
        <v>733</v>
      </c>
      <c r="H37" s="91">
        <v>6</v>
      </c>
      <c r="I37" s="29"/>
      <c r="J37" s="30">
        <f t="shared" si="0"/>
        <v>0</v>
      </c>
      <c r="K37" s="10"/>
      <c r="L37" s="16"/>
    </row>
    <row r="38" spans="2:12" s="1" customFormat="1" ht="22.8" x14ac:dyDescent="0.2">
      <c r="B38" s="14"/>
      <c r="C38" s="5" t="s">
        <v>767</v>
      </c>
      <c r="D38" s="5" t="s">
        <v>696</v>
      </c>
      <c r="E38" s="6" t="s">
        <v>1238</v>
      </c>
      <c r="F38" s="7" t="s">
        <v>1239</v>
      </c>
      <c r="G38" s="8" t="s">
        <v>699</v>
      </c>
      <c r="H38" s="81">
        <v>21630</v>
      </c>
      <c r="I38" s="29"/>
      <c r="J38" s="30">
        <f t="shared" si="0"/>
        <v>0</v>
      </c>
      <c r="K38" s="10"/>
      <c r="L38" s="16"/>
    </row>
    <row r="39" spans="2:12" s="1" customFormat="1" ht="11.4" x14ac:dyDescent="0.2">
      <c r="B39" s="14"/>
      <c r="C39" s="5" t="s">
        <v>770</v>
      </c>
      <c r="D39" s="5" t="s">
        <v>696</v>
      </c>
      <c r="E39" s="6" t="s">
        <v>1240</v>
      </c>
      <c r="F39" s="7" t="s">
        <v>1241</v>
      </c>
      <c r="G39" s="8" t="s">
        <v>733</v>
      </c>
      <c r="H39" s="81">
        <v>126</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45brAKg3IZQmFqSfcj/lHmIMuvxzmux504UQr/Hb/cZEoYKw5aNRq/ZWfB7623ncw03BMXljEotK50cEzBjz4w==" saltValue="c9qEkfA0PhoPyKeamqxif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codeName="Hárok10">
    <tabColor rgb="FFFFFF00"/>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1173</v>
      </c>
      <c r="F12" s="7" t="s">
        <v>1174</v>
      </c>
      <c r="G12" s="8" t="s">
        <v>1175</v>
      </c>
      <c r="H12" s="9">
        <v>70.849999999999994</v>
      </c>
      <c r="I12" s="29"/>
      <c r="J12" s="30">
        <f t="shared" ref="J12:J14" si="0">ROUND(I12*H12,2)</f>
        <v>0</v>
      </c>
      <c r="K12" s="10"/>
      <c r="L12" s="16"/>
    </row>
    <row r="13" spans="2:15" s="20" customFormat="1" ht="11.4" x14ac:dyDescent="0.2">
      <c r="B13" s="19"/>
      <c r="C13" s="5" t="s">
        <v>700</v>
      </c>
      <c r="D13" s="5" t="s">
        <v>696</v>
      </c>
      <c r="E13" s="6" t="s">
        <v>1176</v>
      </c>
      <c r="F13" s="7" t="s">
        <v>1177</v>
      </c>
      <c r="G13" s="8" t="s">
        <v>1175</v>
      </c>
      <c r="H13" s="9">
        <v>2125.5</v>
      </c>
      <c r="I13" s="29"/>
      <c r="J13" s="30">
        <f t="shared" si="0"/>
        <v>0</v>
      </c>
      <c r="K13" s="10"/>
      <c r="L13" s="36"/>
    </row>
    <row r="14" spans="2:15" s="1" customFormat="1" ht="11.4" x14ac:dyDescent="0.2">
      <c r="B14" s="14"/>
      <c r="C14" s="5" t="s">
        <v>703</v>
      </c>
      <c r="D14" s="5" t="s">
        <v>696</v>
      </c>
      <c r="E14" s="6" t="s">
        <v>1202</v>
      </c>
      <c r="F14" s="7" t="s">
        <v>1203</v>
      </c>
      <c r="G14" s="8" t="s">
        <v>1175</v>
      </c>
      <c r="H14" s="9">
        <v>65.25</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1204</v>
      </c>
      <c r="F17" s="7" t="s">
        <v>1205</v>
      </c>
      <c r="G17" s="8" t="s">
        <v>733</v>
      </c>
      <c r="H17" s="9">
        <v>28</v>
      </c>
      <c r="I17" s="29"/>
      <c r="J17" s="30">
        <f>ROUND(I17*H17,2)</f>
        <v>0</v>
      </c>
      <c r="K17" s="10"/>
      <c r="L17" s="16"/>
    </row>
    <row r="18" spans="2:12" s="1" customFormat="1" ht="22.8" x14ac:dyDescent="0.2">
      <c r="B18" s="14"/>
      <c r="C18" s="5" t="s">
        <v>709</v>
      </c>
      <c r="D18" s="5" t="s">
        <v>696</v>
      </c>
      <c r="E18" s="6" t="s">
        <v>1243</v>
      </c>
      <c r="F18" s="7" t="s">
        <v>1244</v>
      </c>
      <c r="G18" s="8" t="s">
        <v>733</v>
      </c>
      <c r="H18" s="81">
        <v>38</v>
      </c>
      <c r="I18" s="29"/>
      <c r="J18" s="30">
        <f t="shared" ref="J18" si="1">ROUND(I18*H18,2)</f>
        <v>0</v>
      </c>
      <c r="K18" s="10"/>
      <c r="L18" s="16"/>
    </row>
    <row r="19" spans="2:12" s="1" customFormat="1" ht="11.4" x14ac:dyDescent="0.2">
      <c r="B19" s="14"/>
      <c r="C19" s="5" t="s">
        <v>712</v>
      </c>
      <c r="D19" s="5" t="s">
        <v>696</v>
      </c>
      <c r="E19" s="6" t="s">
        <v>1245</v>
      </c>
      <c r="F19" s="7" t="s">
        <v>1246</v>
      </c>
      <c r="G19" s="8" t="s">
        <v>733</v>
      </c>
      <c r="H19" s="9">
        <v>18</v>
      </c>
      <c r="I19" s="29"/>
      <c r="J19" s="30">
        <f>ROUND(I19*H19,2)</f>
        <v>0</v>
      </c>
      <c r="K19" s="10"/>
      <c r="L19" s="16"/>
    </row>
    <row r="20" spans="2:12" s="1" customFormat="1" ht="11.4" x14ac:dyDescent="0.2">
      <c r="B20" s="14"/>
      <c r="C20" s="5" t="s">
        <v>715</v>
      </c>
      <c r="D20" s="5" t="s">
        <v>696</v>
      </c>
      <c r="E20" s="6" t="s">
        <v>1232</v>
      </c>
      <c r="F20" s="7" t="s">
        <v>1233</v>
      </c>
      <c r="G20" s="8" t="s">
        <v>733</v>
      </c>
      <c r="H20" s="9">
        <v>10</v>
      </c>
      <c r="I20" s="29"/>
      <c r="J20" s="30">
        <f t="shared" ref="J20:J23" si="2">ROUND(I20*H20,2)</f>
        <v>0</v>
      </c>
      <c r="K20" s="10"/>
      <c r="L20" s="16"/>
    </row>
    <row r="21" spans="2:12" s="1" customFormat="1" ht="11.4" x14ac:dyDescent="0.2">
      <c r="B21" s="14"/>
      <c r="C21" s="5" t="s">
        <v>718</v>
      </c>
      <c r="D21" s="5" t="s">
        <v>696</v>
      </c>
      <c r="E21" s="6" t="s">
        <v>1234</v>
      </c>
      <c r="F21" s="7" t="s">
        <v>1235</v>
      </c>
      <c r="G21" s="8" t="s">
        <v>733</v>
      </c>
      <c r="H21" s="9">
        <v>8</v>
      </c>
      <c r="I21" s="29"/>
      <c r="J21" s="30">
        <f t="shared" si="2"/>
        <v>0</v>
      </c>
      <c r="K21" s="10"/>
      <c r="L21" s="16"/>
    </row>
    <row r="22" spans="2:12" s="1" customFormat="1" ht="11.4" x14ac:dyDescent="0.2">
      <c r="B22" s="14"/>
      <c r="C22" s="5" t="s">
        <v>721</v>
      </c>
      <c r="D22" s="5" t="s">
        <v>696</v>
      </c>
      <c r="E22" s="6" t="s">
        <v>1186</v>
      </c>
      <c r="F22" s="7" t="s">
        <v>1187</v>
      </c>
      <c r="G22" s="8" t="s">
        <v>733</v>
      </c>
      <c r="H22" s="9">
        <v>13</v>
      </c>
      <c r="I22" s="29"/>
      <c r="J22" s="30">
        <f t="shared" si="2"/>
        <v>0</v>
      </c>
      <c r="K22" s="10"/>
      <c r="L22" s="16"/>
    </row>
    <row r="23" spans="2:12" s="1" customFormat="1" ht="11.4" x14ac:dyDescent="0.2">
      <c r="B23" s="14"/>
      <c r="C23" s="5" t="s">
        <v>724</v>
      </c>
      <c r="D23" s="5" t="s">
        <v>696</v>
      </c>
      <c r="E23" s="6" t="s">
        <v>1247</v>
      </c>
      <c r="F23" s="7" t="s">
        <v>1248</v>
      </c>
      <c r="G23" s="8" t="s">
        <v>733</v>
      </c>
      <c r="H23" s="9">
        <v>1</v>
      </c>
      <c r="I23" s="29"/>
      <c r="J23" s="30">
        <f t="shared" si="2"/>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eCNnNdFhQfyXI/Z2iCLkRfUQuoj2i1JIQQ463gkG1x0oH8l+3ttVY7WMFox4pWqKRVQRptv2UulkmtNG5BhNhw==" saltValue="J48JHbWhHuIFbo2nDz3O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codeName="Hárok11">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1173</v>
      </c>
      <c r="F12" s="7" t="s">
        <v>1174</v>
      </c>
      <c r="G12" s="8" t="s">
        <v>1175</v>
      </c>
      <c r="H12" s="9">
        <v>15.8</v>
      </c>
      <c r="I12" s="29"/>
      <c r="J12" s="30">
        <f t="shared" ref="J12:J20" si="0">ROUND(I12*H12,2)</f>
        <v>0</v>
      </c>
      <c r="K12" s="10"/>
      <c r="L12" s="16"/>
    </row>
    <row r="13" spans="2:15" s="1" customFormat="1" ht="11.4" x14ac:dyDescent="0.2">
      <c r="B13" s="14"/>
      <c r="C13" s="5" t="s">
        <v>700</v>
      </c>
      <c r="D13" s="5" t="s">
        <v>696</v>
      </c>
      <c r="E13" s="6" t="s">
        <v>1176</v>
      </c>
      <c r="F13" s="7" t="s">
        <v>1177</v>
      </c>
      <c r="G13" s="8" t="s">
        <v>1175</v>
      </c>
      <c r="H13" s="9">
        <v>474</v>
      </c>
      <c r="I13" s="29"/>
      <c r="J13" s="30">
        <f t="shared" si="0"/>
        <v>0</v>
      </c>
      <c r="K13" s="10"/>
      <c r="L13" s="16"/>
    </row>
    <row r="14" spans="2:15" s="1" customFormat="1" ht="11.4" x14ac:dyDescent="0.2">
      <c r="B14" s="14"/>
      <c r="C14" s="5" t="s">
        <v>703</v>
      </c>
      <c r="D14" s="5" t="s">
        <v>696</v>
      </c>
      <c r="E14" s="6" t="s">
        <v>1202</v>
      </c>
      <c r="F14" s="7" t="s">
        <v>1203</v>
      </c>
      <c r="G14" s="8" t="s">
        <v>1175</v>
      </c>
      <c r="H14" s="9">
        <v>15.6</v>
      </c>
      <c r="I14" s="29"/>
      <c r="J14" s="30">
        <f t="shared" si="0"/>
        <v>0</v>
      </c>
      <c r="K14" s="10"/>
      <c r="L14" s="1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1243</v>
      </c>
      <c r="F17" s="7" t="s">
        <v>1244</v>
      </c>
      <c r="G17" s="8" t="s">
        <v>733</v>
      </c>
      <c r="H17" s="9">
        <v>4</v>
      </c>
      <c r="I17" s="29"/>
      <c r="J17" s="30">
        <f t="shared" si="0"/>
        <v>0</v>
      </c>
      <c r="K17" s="10"/>
      <c r="L17" s="16"/>
    </row>
    <row r="18" spans="2:12" s="1" customFormat="1" ht="11.4" x14ac:dyDescent="0.2">
      <c r="B18" s="14"/>
      <c r="C18" s="5" t="s">
        <v>709</v>
      </c>
      <c r="D18" s="5" t="s">
        <v>696</v>
      </c>
      <c r="E18" s="6" t="s">
        <v>1250</v>
      </c>
      <c r="F18" s="7" t="s">
        <v>1251</v>
      </c>
      <c r="G18" s="8" t="s">
        <v>733</v>
      </c>
      <c r="H18" s="9">
        <v>1</v>
      </c>
      <c r="I18" s="29"/>
      <c r="J18" s="30">
        <f t="shared" si="0"/>
        <v>0</v>
      </c>
      <c r="K18" s="10"/>
      <c r="L18" s="16"/>
    </row>
    <row r="19" spans="2:12" s="1" customFormat="1" ht="11.4" x14ac:dyDescent="0.2">
      <c r="B19" s="14"/>
      <c r="C19" s="5" t="s">
        <v>712</v>
      </c>
      <c r="D19" s="5" t="s">
        <v>696</v>
      </c>
      <c r="E19" s="6" t="s">
        <v>1252</v>
      </c>
      <c r="F19" s="7" t="s">
        <v>1253</v>
      </c>
      <c r="G19" s="8" t="s">
        <v>733</v>
      </c>
      <c r="H19" s="9">
        <v>2</v>
      </c>
      <c r="I19" s="29"/>
      <c r="J19" s="30">
        <f t="shared" si="0"/>
        <v>0</v>
      </c>
      <c r="K19" s="10"/>
      <c r="L19" s="16"/>
    </row>
    <row r="20" spans="2:12" s="1" customFormat="1" ht="22.8" x14ac:dyDescent="0.2">
      <c r="B20" s="14"/>
      <c r="C20" s="5" t="s">
        <v>715</v>
      </c>
      <c r="D20" s="5" t="s">
        <v>696</v>
      </c>
      <c r="E20" s="6" t="s">
        <v>1254</v>
      </c>
      <c r="F20" s="7" t="s">
        <v>1255</v>
      </c>
      <c r="G20" s="8" t="s">
        <v>733</v>
      </c>
      <c r="H20" s="9">
        <v>4</v>
      </c>
      <c r="I20" s="29"/>
      <c r="J20" s="30">
        <f t="shared" si="0"/>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codeName="Hárok12">
    <tabColor rgb="FFFFFF00"/>
    <pageSetUpPr fitToPage="1"/>
  </sheetPr>
  <dimension ref="B1:O27"/>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1173</v>
      </c>
      <c r="F12" s="7" t="s">
        <v>1174</v>
      </c>
      <c r="G12" s="8" t="s">
        <v>1175</v>
      </c>
      <c r="H12" s="9">
        <v>7.92</v>
      </c>
      <c r="I12" s="29"/>
      <c r="J12" s="30">
        <f>ROUND(I12*H12,2)</f>
        <v>0</v>
      </c>
      <c r="K12" s="10"/>
      <c r="L12" s="16"/>
    </row>
    <row r="13" spans="2:15" s="1" customFormat="1" ht="11.4" x14ac:dyDescent="0.2">
      <c r="B13" s="14"/>
      <c r="C13" s="5" t="s">
        <v>700</v>
      </c>
      <c r="D13" s="5" t="s">
        <v>696</v>
      </c>
      <c r="E13" s="6" t="s">
        <v>1176</v>
      </c>
      <c r="F13" s="7" t="s">
        <v>1177</v>
      </c>
      <c r="G13" s="8" t="s">
        <v>1175</v>
      </c>
      <c r="H13" s="9">
        <v>237.6</v>
      </c>
      <c r="I13" s="29"/>
      <c r="J13" s="30">
        <f>ROUND(I13*H13,2)</f>
        <v>0</v>
      </c>
      <c r="K13" s="10"/>
      <c r="L13" s="16"/>
    </row>
    <row r="14" spans="2:15" s="20" customFormat="1" ht="11.4" x14ac:dyDescent="0.2">
      <c r="B14" s="19"/>
      <c r="C14" s="5" t="s">
        <v>703</v>
      </c>
      <c r="D14" s="5" t="s">
        <v>696</v>
      </c>
      <c r="E14" s="6" t="s">
        <v>1202</v>
      </c>
      <c r="F14" s="7" t="s">
        <v>1203</v>
      </c>
      <c r="G14" s="8" t="s">
        <v>1175</v>
      </c>
      <c r="H14" s="9">
        <v>4.72</v>
      </c>
      <c r="I14" s="29"/>
      <c r="J14" s="30">
        <f t="shared" ref="J14" si="0">ROUND(I14*H14,2)</f>
        <v>0</v>
      </c>
      <c r="K14" s="10"/>
      <c r="L14" s="36"/>
    </row>
    <row r="15" spans="2:15" s="20" customFormat="1" ht="25.95" customHeight="1" x14ac:dyDescent="0.25">
      <c r="B15" s="19"/>
      <c r="D15" s="21" t="s">
        <v>690</v>
      </c>
      <c r="E15" s="22" t="s">
        <v>691</v>
      </c>
      <c r="F15" s="22" t="s">
        <v>692</v>
      </c>
      <c r="I15" s="44"/>
      <c r="J15" s="23"/>
      <c r="K15" s="44"/>
      <c r="L15" s="36"/>
    </row>
    <row r="16" spans="2:15" s="20" customFormat="1" ht="25.95" customHeight="1" x14ac:dyDescent="0.25">
      <c r="B16" s="19"/>
      <c r="D16" s="21" t="s">
        <v>690</v>
      </c>
      <c r="E16" s="22" t="s">
        <v>693</v>
      </c>
      <c r="F16" s="22" t="s">
        <v>694</v>
      </c>
      <c r="I16" s="44"/>
      <c r="J16" s="23"/>
      <c r="K16" s="44"/>
      <c r="L16" s="36"/>
    </row>
    <row r="17" spans="2:12" s="1" customFormat="1" ht="22.8" x14ac:dyDescent="0.2">
      <c r="B17" s="14"/>
      <c r="C17" s="5" t="s">
        <v>706</v>
      </c>
      <c r="D17" s="5" t="s">
        <v>696</v>
      </c>
      <c r="E17" s="6" t="s">
        <v>1243</v>
      </c>
      <c r="F17" s="7" t="s">
        <v>1244</v>
      </c>
      <c r="G17" s="8" t="s">
        <v>733</v>
      </c>
      <c r="H17" s="81">
        <v>5</v>
      </c>
      <c r="I17" s="29"/>
      <c r="J17" s="30">
        <f t="shared" ref="J17:J22" si="1">ROUND(I17*H17,2)</f>
        <v>0</v>
      </c>
      <c r="K17" s="10"/>
      <c r="L17" s="16"/>
    </row>
    <row r="18" spans="2:12" s="1" customFormat="1" ht="11.4" x14ac:dyDescent="0.2">
      <c r="B18" s="14"/>
      <c r="C18" s="5" t="s">
        <v>709</v>
      </c>
      <c r="D18" s="5" t="s">
        <v>696</v>
      </c>
      <c r="E18" s="6" t="s">
        <v>1257</v>
      </c>
      <c r="F18" s="7" t="s">
        <v>1258</v>
      </c>
      <c r="G18" s="8" t="s">
        <v>733</v>
      </c>
      <c r="H18" s="9">
        <v>1</v>
      </c>
      <c r="I18" s="29"/>
      <c r="J18" s="30">
        <f t="shared" si="1"/>
        <v>0</v>
      </c>
      <c r="K18" s="10"/>
      <c r="L18" s="16"/>
    </row>
    <row r="19" spans="2:12" s="1" customFormat="1" ht="11.4" x14ac:dyDescent="0.2">
      <c r="B19" s="14"/>
      <c r="C19" s="5" t="s">
        <v>712</v>
      </c>
      <c r="D19" s="5" t="s">
        <v>696</v>
      </c>
      <c r="E19" s="6" t="s">
        <v>1186</v>
      </c>
      <c r="F19" s="7" t="s">
        <v>1187</v>
      </c>
      <c r="G19" s="8" t="s">
        <v>733</v>
      </c>
      <c r="H19" s="81">
        <v>9</v>
      </c>
      <c r="I19" s="29"/>
      <c r="J19" s="30">
        <f t="shared" si="1"/>
        <v>0</v>
      </c>
      <c r="K19" s="10"/>
      <c r="L19" s="16"/>
    </row>
    <row r="20" spans="2:12" s="1" customFormat="1" ht="11.4" x14ac:dyDescent="0.2">
      <c r="B20" s="14"/>
      <c r="C20" s="5" t="s">
        <v>715</v>
      </c>
      <c r="D20" s="5" t="s">
        <v>696</v>
      </c>
      <c r="E20" s="6" t="s">
        <v>1250</v>
      </c>
      <c r="F20" s="7" t="s">
        <v>1251</v>
      </c>
      <c r="G20" s="8" t="s">
        <v>733</v>
      </c>
      <c r="H20" s="9">
        <v>1</v>
      </c>
      <c r="I20" s="29"/>
      <c r="J20" s="30">
        <f t="shared" si="1"/>
        <v>0</v>
      </c>
      <c r="K20" s="10"/>
      <c r="L20" s="16"/>
    </row>
    <row r="21" spans="2:12" s="1" customFormat="1" ht="11.4" x14ac:dyDescent="0.2">
      <c r="B21" s="14"/>
      <c r="C21" s="5" t="s">
        <v>718</v>
      </c>
      <c r="D21" s="5" t="s">
        <v>696</v>
      </c>
      <c r="E21" s="6" t="s">
        <v>1252</v>
      </c>
      <c r="F21" s="7" t="s">
        <v>1253</v>
      </c>
      <c r="G21" s="8" t="s">
        <v>733</v>
      </c>
      <c r="H21" s="9">
        <v>1</v>
      </c>
      <c r="I21" s="29"/>
      <c r="J21" s="30">
        <f t="shared" si="1"/>
        <v>0</v>
      </c>
      <c r="K21" s="10"/>
      <c r="L21" s="16"/>
    </row>
    <row r="22" spans="2:12" s="1" customFormat="1" ht="22.8" x14ac:dyDescent="0.2">
      <c r="B22" s="14"/>
      <c r="C22" s="5" t="s">
        <v>721</v>
      </c>
      <c r="D22" s="5" t="s">
        <v>696</v>
      </c>
      <c r="E22" s="6" t="s">
        <v>1259</v>
      </c>
      <c r="F22" s="7" t="s">
        <v>1260</v>
      </c>
      <c r="G22" s="8" t="s">
        <v>733</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eRV+216CVEozqB7M7NlSP+u2c2w4eQMwDQj310CzNdDSp3/eQ/gVBjiddEemg4sH+QI0PSjczdOdUNRoAOHuAw==" saltValue="af0FhB7aaql4Jjh6kcWxh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codeName="Hárok13">
    <tabColor theme="9" tint="0.39997558519241921"/>
    <pageSetUpPr fitToPage="1"/>
  </sheetPr>
  <dimension ref="B1:O5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1261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1262</v>
      </c>
      <c r="F12" s="7" t="s">
        <v>1263</v>
      </c>
      <c r="G12" s="8" t="s">
        <v>699</v>
      </c>
      <c r="H12" s="9">
        <v>30550</v>
      </c>
      <c r="I12" s="29"/>
      <c r="J12" s="30">
        <f t="shared" ref="J12:J19" si="0">ROUND(I12*H12,2)</f>
        <v>0</v>
      </c>
      <c r="K12" s="10"/>
      <c r="L12" s="16"/>
    </row>
    <row r="13" spans="2:15" s="1" customFormat="1" ht="11.4" x14ac:dyDescent="0.2">
      <c r="B13" s="14"/>
      <c r="C13" s="5" t="s">
        <v>700</v>
      </c>
      <c r="D13" s="5" t="s">
        <v>696</v>
      </c>
      <c r="E13" s="6" t="s">
        <v>1264</v>
      </c>
      <c r="F13" s="7" t="s">
        <v>1265</v>
      </c>
      <c r="G13" s="8" t="s">
        <v>912</v>
      </c>
      <c r="H13" s="9">
        <v>38</v>
      </c>
      <c r="I13" s="29"/>
      <c r="J13" s="30">
        <f t="shared" si="0"/>
        <v>0</v>
      </c>
      <c r="K13" s="10"/>
      <c r="L13" s="16"/>
    </row>
    <row r="14" spans="2:15" s="1" customFormat="1" ht="11.4" x14ac:dyDescent="0.2">
      <c r="B14" s="14"/>
      <c r="C14" s="5" t="s">
        <v>703</v>
      </c>
      <c r="D14" s="5" t="s">
        <v>696</v>
      </c>
      <c r="E14" s="6" t="s">
        <v>1266</v>
      </c>
      <c r="F14" s="7" t="s">
        <v>1267</v>
      </c>
      <c r="G14" s="8" t="s">
        <v>699</v>
      </c>
      <c r="H14" s="9">
        <v>30550</v>
      </c>
      <c r="I14" s="29"/>
      <c r="J14" s="30">
        <f t="shared" si="0"/>
        <v>0</v>
      </c>
      <c r="K14" s="10"/>
      <c r="L14" s="16"/>
    </row>
    <row r="15" spans="2:15" s="1" customFormat="1" ht="11.4" x14ac:dyDescent="0.2">
      <c r="B15" s="14"/>
      <c r="C15" s="5" t="s">
        <v>706</v>
      </c>
      <c r="D15" s="5" t="s">
        <v>696</v>
      </c>
      <c r="E15" s="6" t="s">
        <v>1268</v>
      </c>
      <c r="F15" s="7" t="s">
        <v>1269</v>
      </c>
      <c r="G15" s="8" t="s">
        <v>699</v>
      </c>
      <c r="H15" s="9">
        <v>9830</v>
      </c>
      <c r="I15" s="29"/>
      <c r="J15" s="30">
        <f>ROUND(I15*H15,2)</f>
        <v>0</v>
      </c>
      <c r="K15" s="10"/>
      <c r="L15" s="16"/>
    </row>
    <row r="16" spans="2:15" s="1" customFormat="1" ht="11.4" x14ac:dyDescent="0.2">
      <c r="B16" s="14"/>
      <c r="C16" s="5"/>
      <c r="D16" s="87" t="s">
        <v>696</v>
      </c>
      <c r="E16" s="88" t="s">
        <v>13542</v>
      </c>
      <c r="F16" s="89" t="s">
        <v>1767</v>
      </c>
      <c r="G16" s="90" t="s">
        <v>699</v>
      </c>
      <c r="H16" s="91">
        <v>155</v>
      </c>
      <c r="I16" s="29"/>
      <c r="J16" s="30">
        <f t="shared" si="0"/>
        <v>0</v>
      </c>
      <c r="K16" s="10"/>
      <c r="L16" s="16"/>
    </row>
    <row r="17" spans="2:12" s="1" customFormat="1" ht="11.4" x14ac:dyDescent="0.2">
      <c r="B17" s="14"/>
      <c r="C17" s="5" t="s">
        <v>709</v>
      </c>
      <c r="D17" s="5" t="s">
        <v>696</v>
      </c>
      <c r="E17" s="6" t="s">
        <v>1270</v>
      </c>
      <c r="F17" s="7" t="s">
        <v>1271</v>
      </c>
      <c r="G17" s="8" t="s">
        <v>699</v>
      </c>
      <c r="H17" s="9">
        <v>1040</v>
      </c>
      <c r="I17" s="29"/>
      <c r="J17" s="30">
        <f t="shared" si="0"/>
        <v>0</v>
      </c>
      <c r="K17" s="10"/>
      <c r="L17" s="16"/>
    </row>
    <row r="18" spans="2:12" s="1" customFormat="1" ht="11.4" x14ac:dyDescent="0.2">
      <c r="B18" s="14"/>
      <c r="C18" s="5" t="s">
        <v>712</v>
      </c>
      <c r="D18" s="5" t="s">
        <v>696</v>
      </c>
      <c r="E18" s="6" t="s">
        <v>1272</v>
      </c>
      <c r="F18" s="7" t="s">
        <v>1273</v>
      </c>
      <c r="G18" s="8" t="s">
        <v>912</v>
      </c>
      <c r="H18" s="9">
        <v>4</v>
      </c>
      <c r="I18" s="29"/>
      <c r="J18" s="30">
        <f t="shared" si="0"/>
        <v>0</v>
      </c>
      <c r="K18" s="10"/>
      <c r="L18" s="16"/>
    </row>
    <row r="19" spans="2:12" s="1" customFormat="1" ht="11.4" x14ac:dyDescent="0.2">
      <c r="B19" s="14"/>
      <c r="C19" s="5" t="s">
        <v>715</v>
      </c>
      <c r="D19" s="5" t="s">
        <v>696</v>
      </c>
      <c r="E19" s="6" t="s">
        <v>1274</v>
      </c>
      <c r="F19" s="7" t="s">
        <v>1275</v>
      </c>
      <c r="G19" s="8" t="s">
        <v>699</v>
      </c>
      <c r="H19" s="9">
        <v>190</v>
      </c>
      <c r="I19" s="29"/>
      <c r="J19" s="30">
        <f t="shared" si="0"/>
        <v>0</v>
      </c>
      <c r="K19" s="10"/>
      <c r="L19" s="16"/>
    </row>
    <row r="20" spans="2:12" s="1" customFormat="1" ht="11.4" x14ac:dyDescent="0.2">
      <c r="B20" s="14"/>
      <c r="C20" s="5" t="s">
        <v>718</v>
      </c>
      <c r="D20" s="5" t="s">
        <v>696</v>
      </c>
      <c r="E20" s="6" t="s">
        <v>1276</v>
      </c>
      <c r="F20" s="7" t="s">
        <v>1277</v>
      </c>
      <c r="G20" s="8" t="s">
        <v>912</v>
      </c>
      <c r="H20" s="9">
        <v>20</v>
      </c>
      <c r="I20" s="29"/>
      <c r="J20" s="30">
        <f t="shared" ref="J20:J40" si="1">ROUND(I20*H20,2)</f>
        <v>0</v>
      </c>
      <c r="K20" s="10"/>
      <c r="L20" s="16"/>
    </row>
    <row r="21" spans="2:12" s="1" customFormat="1" ht="11.4" x14ac:dyDescent="0.2">
      <c r="B21" s="14"/>
      <c r="C21" s="5" t="s">
        <v>721</v>
      </c>
      <c r="D21" s="5" t="s">
        <v>696</v>
      </c>
      <c r="E21" s="6" t="s">
        <v>1161</v>
      </c>
      <c r="F21" s="7" t="s">
        <v>1162</v>
      </c>
      <c r="G21" s="8" t="s">
        <v>912</v>
      </c>
      <c r="H21" s="9">
        <v>10</v>
      </c>
      <c r="I21" s="29"/>
      <c r="J21" s="30">
        <f t="shared" si="1"/>
        <v>0</v>
      </c>
      <c r="K21" s="10"/>
      <c r="L21" s="16"/>
    </row>
    <row r="22" spans="2:12" s="1" customFormat="1" ht="11.4" x14ac:dyDescent="0.2">
      <c r="B22" s="14"/>
      <c r="C22" s="5" t="s">
        <v>724</v>
      </c>
      <c r="D22" s="5" t="s">
        <v>696</v>
      </c>
      <c r="E22" s="6" t="s">
        <v>1278</v>
      </c>
      <c r="F22" s="7" t="s">
        <v>1279</v>
      </c>
      <c r="G22" s="8" t="s">
        <v>699</v>
      </c>
      <c r="H22" s="9">
        <v>9180</v>
      </c>
      <c r="I22" s="29"/>
      <c r="J22" s="30">
        <f t="shared" si="1"/>
        <v>0</v>
      </c>
      <c r="K22" s="10"/>
      <c r="L22" s="16"/>
    </row>
    <row r="23" spans="2:12" s="1" customFormat="1" ht="11.4" x14ac:dyDescent="0.2">
      <c r="B23" s="14"/>
      <c r="C23" s="5" t="s">
        <v>727</v>
      </c>
      <c r="D23" s="5" t="s">
        <v>696</v>
      </c>
      <c r="E23" s="6" t="s">
        <v>1280</v>
      </c>
      <c r="F23" s="7" t="s">
        <v>1281</v>
      </c>
      <c r="G23" s="8" t="s">
        <v>699</v>
      </c>
      <c r="H23" s="9">
        <v>840</v>
      </c>
      <c r="I23" s="29"/>
      <c r="J23" s="30">
        <f t="shared" si="1"/>
        <v>0</v>
      </c>
      <c r="K23" s="10"/>
      <c r="L23" s="16"/>
    </row>
    <row r="24" spans="2:12" s="1" customFormat="1" ht="11.4" x14ac:dyDescent="0.2">
      <c r="B24" s="14"/>
      <c r="C24" s="5" t="s">
        <v>730</v>
      </c>
      <c r="D24" s="5" t="s">
        <v>696</v>
      </c>
      <c r="E24" s="6" t="s">
        <v>1282</v>
      </c>
      <c r="F24" s="7" t="s">
        <v>1283</v>
      </c>
      <c r="G24" s="8" t="s">
        <v>912</v>
      </c>
      <c r="H24" s="9">
        <v>9</v>
      </c>
      <c r="I24" s="29"/>
      <c r="J24" s="30">
        <f t="shared" si="1"/>
        <v>0</v>
      </c>
      <c r="K24" s="10"/>
      <c r="L24" s="16"/>
    </row>
    <row r="25" spans="2:12" s="1" customFormat="1" ht="11.4" x14ac:dyDescent="0.2">
      <c r="B25" s="14"/>
      <c r="C25" s="5" t="s">
        <v>734</v>
      </c>
      <c r="D25" s="5" t="s">
        <v>696</v>
      </c>
      <c r="E25" s="6" t="s">
        <v>1284</v>
      </c>
      <c r="F25" s="7" t="s">
        <v>1285</v>
      </c>
      <c r="G25" s="8" t="s">
        <v>912</v>
      </c>
      <c r="H25" s="9">
        <v>12</v>
      </c>
      <c r="I25" s="29"/>
      <c r="J25" s="30">
        <f t="shared" si="1"/>
        <v>0</v>
      </c>
      <c r="K25" s="10"/>
      <c r="L25" s="16"/>
    </row>
    <row r="26" spans="2:12" s="1" customFormat="1" ht="11.4" x14ac:dyDescent="0.2">
      <c r="B26" s="14"/>
      <c r="C26" s="5" t="s">
        <v>737</v>
      </c>
      <c r="D26" s="5" t="s">
        <v>696</v>
      </c>
      <c r="E26" s="6" t="s">
        <v>1286</v>
      </c>
      <c r="F26" s="7" t="s">
        <v>1287</v>
      </c>
      <c r="G26" s="8" t="s">
        <v>912</v>
      </c>
      <c r="H26" s="9">
        <v>1</v>
      </c>
      <c r="I26" s="29"/>
      <c r="J26" s="30">
        <f t="shared" si="1"/>
        <v>0</v>
      </c>
      <c r="K26" s="10"/>
      <c r="L26" s="16"/>
    </row>
    <row r="27" spans="2:12" s="1" customFormat="1" ht="11.4" x14ac:dyDescent="0.2">
      <c r="B27" s="14"/>
      <c r="C27" s="5" t="s">
        <v>740</v>
      </c>
      <c r="D27" s="5" t="s">
        <v>696</v>
      </c>
      <c r="E27" s="6" t="s">
        <v>1288</v>
      </c>
      <c r="F27" s="7" t="s">
        <v>1289</v>
      </c>
      <c r="G27" s="8" t="s">
        <v>912</v>
      </c>
      <c r="H27" s="9">
        <v>8</v>
      </c>
      <c r="I27" s="29"/>
      <c r="J27" s="30">
        <f t="shared" si="1"/>
        <v>0</v>
      </c>
      <c r="K27" s="10"/>
      <c r="L27" s="16"/>
    </row>
    <row r="28" spans="2:12" s="1" customFormat="1" ht="11.4" x14ac:dyDescent="0.2">
      <c r="B28" s="14"/>
      <c r="C28" s="5" t="s">
        <v>743</v>
      </c>
      <c r="D28" s="5" t="s">
        <v>696</v>
      </c>
      <c r="E28" s="6" t="s">
        <v>1290</v>
      </c>
      <c r="F28" s="7" t="s">
        <v>1291</v>
      </c>
      <c r="G28" s="8" t="s">
        <v>912</v>
      </c>
      <c r="H28" s="9">
        <v>62</v>
      </c>
      <c r="I28" s="29"/>
      <c r="J28" s="30">
        <f t="shared" si="1"/>
        <v>0</v>
      </c>
      <c r="K28" s="10"/>
      <c r="L28" s="16"/>
    </row>
    <row r="29" spans="2:12" s="1" customFormat="1" ht="11.4" x14ac:dyDescent="0.2">
      <c r="B29" s="14"/>
      <c r="C29" s="5" t="s">
        <v>746</v>
      </c>
      <c r="D29" s="5" t="s">
        <v>696</v>
      </c>
      <c r="E29" s="6" t="s">
        <v>1292</v>
      </c>
      <c r="F29" s="7" t="s">
        <v>1293</v>
      </c>
      <c r="G29" s="8" t="s">
        <v>1294</v>
      </c>
      <c r="H29" s="9">
        <v>5</v>
      </c>
      <c r="I29" s="29"/>
      <c r="J29" s="30">
        <f t="shared" si="1"/>
        <v>0</v>
      </c>
      <c r="K29" s="10"/>
      <c r="L29" s="16"/>
    </row>
    <row r="30" spans="2:12" s="1" customFormat="1" ht="11.4" x14ac:dyDescent="0.2">
      <c r="B30" s="14"/>
      <c r="C30" s="5" t="s">
        <v>749</v>
      </c>
      <c r="D30" s="5" t="s">
        <v>696</v>
      </c>
      <c r="E30" s="6" t="s">
        <v>1295</v>
      </c>
      <c r="F30" s="7" t="s">
        <v>1296</v>
      </c>
      <c r="G30" s="8" t="s">
        <v>912</v>
      </c>
      <c r="H30" s="9">
        <v>5</v>
      </c>
      <c r="I30" s="29"/>
      <c r="J30" s="30">
        <f t="shared" si="1"/>
        <v>0</v>
      </c>
      <c r="K30" s="10"/>
      <c r="L30" s="16"/>
    </row>
    <row r="31" spans="2:12" s="1" customFormat="1" ht="11.4" x14ac:dyDescent="0.2">
      <c r="B31" s="14"/>
      <c r="C31" s="5" t="s">
        <v>752</v>
      </c>
      <c r="D31" s="5" t="s">
        <v>696</v>
      </c>
      <c r="E31" s="6" t="s">
        <v>1297</v>
      </c>
      <c r="F31" s="7" t="s">
        <v>1298</v>
      </c>
      <c r="G31" s="8" t="s">
        <v>1294</v>
      </c>
      <c r="H31" s="9">
        <v>4</v>
      </c>
      <c r="I31" s="29"/>
      <c r="J31" s="30">
        <f t="shared" si="1"/>
        <v>0</v>
      </c>
      <c r="K31" s="10"/>
      <c r="L31" s="16"/>
    </row>
    <row r="32" spans="2:12" s="1" customFormat="1" ht="11.4" x14ac:dyDescent="0.2">
      <c r="B32" s="14"/>
      <c r="C32" s="5" t="s">
        <v>755</v>
      </c>
      <c r="D32" s="5" t="s">
        <v>696</v>
      </c>
      <c r="E32" s="6" t="s">
        <v>1299</v>
      </c>
      <c r="F32" s="7" t="s">
        <v>1300</v>
      </c>
      <c r="G32" s="8" t="s">
        <v>733</v>
      </c>
      <c r="H32" s="9">
        <v>2</v>
      </c>
      <c r="I32" s="29"/>
      <c r="J32" s="30">
        <f t="shared" si="1"/>
        <v>0</v>
      </c>
      <c r="K32" s="10"/>
      <c r="L32" s="16"/>
    </row>
    <row r="33" spans="2:12" s="1" customFormat="1" ht="11.4" x14ac:dyDescent="0.2">
      <c r="B33" s="14"/>
      <c r="C33" s="5" t="s">
        <v>758</v>
      </c>
      <c r="D33" s="5" t="s">
        <v>696</v>
      </c>
      <c r="E33" s="6" t="s">
        <v>1301</v>
      </c>
      <c r="F33" s="7" t="s">
        <v>1302</v>
      </c>
      <c r="G33" s="8" t="s">
        <v>912</v>
      </c>
      <c r="H33" s="9">
        <v>4</v>
      </c>
      <c r="I33" s="29"/>
      <c r="J33" s="30">
        <f t="shared" si="1"/>
        <v>0</v>
      </c>
      <c r="K33" s="10"/>
      <c r="L33" s="16"/>
    </row>
    <row r="34" spans="2:12" s="1" customFormat="1" ht="11.4" x14ac:dyDescent="0.2">
      <c r="B34" s="14"/>
      <c r="C34" s="5" t="s">
        <v>761</v>
      </c>
      <c r="D34" s="5" t="s">
        <v>696</v>
      </c>
      <c r="E34" s="6" t="s">
        <v>1159</v>
      </c>
      <c r="F34" s="7" t="s">
        <v>1303</v>
      </c>
      <c r="G34" s="8" t="s">
        <v>821</v>
      </c>
      <c r="H34" s="9">
        <v>170</v>
      </c>
      <c r="I34" s="29"/>
      <c r="J34" s="30">
        <f t="shared" si="1"/>
        <v>0</v>
      </c>
      <c r="K34" s="10"/>
      <c r="L34" s="16"/>
    </row>
    <row r="35" spans="2:12" s="1" customFormat="1" ht="11.4" x14ac:dyDescent="0.2">
      <c r="B35" s="14"/>
      <c r="C35" s="5" t="s">
        <v>764</v>
      </c>
      <c r="D35" s="5" t="s">
        <v>696</v>
      </c>
      <c r="E35" s="6" t="s">
        <v>1304</v>
      </c>
      <c r="F35" s="7" t="s">
        <v>1305</v>
      </c>
      <c r="G35" s="8" t="s">
        <v>699</v>
      </c>
      <c r="H35" s="9">
        <v>20</v>
      </c>
      <c r="I35" s="29"/>
      <c r="J35" s="30">
        <f t="shared" si="1"/>
        <v>0</v>
      </c>
      <c r="K35" s="10"/>
      <c r="L35" s="16"/>
    </row>
    <row r="36" spans="2:12" s="1" customFormat="1" ht="11.4" x14ac:dyDescent="0.2">
      <c r="B36" s="14"/>
      <c r="C36" s="5" t="s">
        <v>767</v>
      </c>
      <c r="D36" s="5" t="s">
        <v>696</v>
      </c>
      <c r="E36" s="6" t="s">
        <v>1306</v>
      </c>
      <c r="F36" s="7" t="s">
        <v>1307</v>
      </c>
      <c r="G36" s="8" t="s">
        <v>699</v>
      </c>
      <c r="H36" s="9">
        <v>10870</v>
      </c>
      <c r="I36" s="29"/>
      <c r="J36" s="30">
        <f t="shared" si="1"/>
        <v>0</v>
      </c>
      <c r="K36" s="10"/>
      <c r="L36" s="16"/>
    </row>
    <row r="37" spans="2:12" s="1" customFormat="1" ht="11.4" x14ac:dyDescent="0.2">
      <c r="B37" s="14"/>
      <c r="C37" s="5" t="s">
        <v>770</v>
      </c>
      <c r="D37" s="5" t="s">
        <v>696</v>
      </c>
      <c r="E37" s="6" t="s">
        <v>1308</v>
      </c>
      <c r="F37" s="7" t="s">
        <v>1309</v>
      </c>
      <c r="G37" s="8" t="s">
        <v>699</v>
      </c>
      <c r="H37" s="9">
        <v>20</v>
      </c>
      <c r="I37" s="29"/>
      <c r="J37" s="30">
        <f t="shared" si="1"/>
        <v>0</v>
      </c>
      <c r="K37" s="10"/>
      <c r="L37" s="16"/>
    </row>
    <row r="38" spans="2:12" s="1" customFormat="1" ht="11.4" x14ac:dyDescent="0.2">
      <c r="B38" s="14"/>
      <c r="C38" s="5" t="s">
        <v>773</v>
      </c>
      <c r="D38" s="5" t="s">
        <v>696</v>
      </c>
      <c r="E38" s="6" t="s">
        <v>1310</v>
      </c>
      <c r="F38" s="7" t="s">
        <v>1311</v>
      </c>
      <c r="G38" s="8" t="s">
        <v>699</v>
      </c>
      <c r="H38" s="9">
        <v>35</v>
      </c>
      <c r="I38" s="29"/>
      <c r="J38" s="30">
        <f t="shared" si="1"/>
        <v>0</v>
      </c>
      <c r="K38" s="10"/>
      <c r="L38" s="16"/>
    </row>
    <row r="39" spans="2:12" s="1" customFormat="1" ht="11.4" x14ac:dyDescent="0.2">
      <c r="B39" s="14"/>
      <c r="C39" s="5" t="s">
        <v>776</v>
      </c>
      <c r="D39" s="5" t="s">
        <v>696</v>
      </c>
      <c r="E39" s="6" t="s">
        <v>1312</v>
      </c>
      <c r="F39" s="7" t="s">
        <v>1313</v>
      </c>
      <c r="G39" s="8" t="s">
        <v>912</v>
      </c>
      <c r="H39" s="9">
        <v>8</v>
      </c>
      <c r="I39" s="29"/>
      <c r="J39" s="30">
        <f t="shared" si="1"/>
        <v>0</v>
      </c>
      <c r="K39" s="10"/>
      <c r="L39" s="16"/>
    </row>
    <row r="40" spans="2:12" s="1" customFormat="1" ht="11.4" x14ac:dyDescent="0.2">
      <c r="B40" s="14"/>
      <c r="C40" s="5" t="s">
        <v>779</v>
      </c>
      <c r="D40" s="5" t="s">
        <v>696</v>
      </c>
      <c r="E40" s="6" t="s">
        <v>1314</v>
      </c>
      <c r="F40" s="7" t="s">
        <v>1315</v>
      </c>
      <c r="G40" s="8" t="s">
        <v>912</v>
      </c>
      <c r="H40" s="9">
        <v>2</v>
      </c>
      <c r="I40" s="29"/>
      <c r="J40" s="30">
        <f t="shared" si="1"/>
        <v>0</v>
      </c>
      <c r="K40" s="10"/>
      <c r="L40" s="16"/>
    </row>
    <row r="41" spans="2:12" s="20" customFormat="1" ht="25.95" customHeight="1" x14ac:dyDescent="0.25">
      <c r="B41" s="19"/>
      <c r="D41" s="21" t="s">
        <v>690</v>
      </c>
      <c r="E41" s="22" t="s">
        <v>1145</v>
      </c>
      <c r="F41" s="22" t="s">
        <v>1138</v>
      </c>
      <c r="I41" s="44"/>
      <c r="J41" s="23"/>
      <c r="K41" s="44"/>
      <c r="L41" s="36"/>
    </row>
    <row r="42" spans="2:12" s="1" customFormat="1" ht="11.4" x14ac:dyDescent="0.2">
      <c r="B42" s="14"/>
      <c r="C42" s="5" t="s">
        <v>782</v>
      </c>
      <c r="D42" s="5" t="s">
        <v>696</v>
      </c>
      <c r="E42" s="6" t="s">
        <v>1316</v>
      </c>
      <c r="F42" s="7" t="s">
        <v>1317</v>
      </c>
      <c r="G42" s="8" t="s">
        <v>981</v>
      </c>
      <c r="H42" s="9">
        <v>1.1000000000000001</v>
      </c>
      <c r="I42" s="29"/>
      <c r="J42" s="30">
        <f>ROUND(I42*H42,2)</f>
        <v>0</v>
      </c>
      <c r="K42" s="10"/>
      <c r="L42" s="16"/>
    </row>
    <row r="43" spans="2:12" s="1" customFormat="1" ht="11.4" x14ac:dyDescent="0.2">
      <c r="B43" s="14"/>
      <c r="C43" s="5" t="s">
        <v>785</v>
      </c>
      <c r="D43" s="5" t="s">
        <v>696</v>
      </c>
      <c r="E43" s="6" t="s">
        <v>1141</v>
      </c>
      <c r="F43" s="7" t="s">
        <v>1142</v>
      </c>
      <c r="G43" s="8" t="s">
        <v>699</v>
      </c>
      <c r="H43" s="9">
        <v>30</v>
      </c>
      <c r="I43" s="29"/>
      <c r="J43" s="30">
        <f t="shared" ref="J43:J53" si="2">ROUND(I43*H43,2)</f>
        <v>0</v>
      </c>
      <c r="K43" s="10"/>
      <c r="L43" s="16"/>
    </row>
    <row r="44" spans="2:12" s="1" customFormat="1" ht="11.4" x14ac:dyDescent="0.2">
      <c r="B44" s="14"/>
      <c r="C44" s="5" t="s">
        <v>788</v>
      </c>
      <c r="D44" s="5" t="s">
        <v>696</v>
      </c>
      <c r="E44" s="6" t="s">
        <v>1318</v>
      </c>
      <c r="F44" s="7" t="s">
        <v>1319</v>
      </c>
      <c r="G44" s="8" t="s">
        <v>912</v>
      </c>
      <c r="H44" s="9">
        <v>8</v>
      </c>
      <c r="I44" s="29"/>
      <c r="J44" s="30">
        <f t="shared" si="2"/>
        <v>0</v>
      </c>
      <c r="K44" s="10"/>
      <c r="L44" s="16"/>
    </row>
    <row r="45" spans="2:12" s="1" customFormat="1" ht="11.4" x14ac:dyDescent="0.2">
      <c r="B45" s="14"/>
      <c r="C45" s="5" t="s">
        <v>791</v>
      </c>
      <c r="D45" s="5" t="s">
        <v>696</v>
      </c>
      <c r="E45" s="6" t="s">
        <v>1320</v>
      </c>
      <c r="F45" s="7" t="s">
        <v>1321</v>
      </c>
      <c r="G45" s="8" t="s">
        <v>699</v>
      </c>
      <c r="H45" s="9">
        <v>40</v>
      </c>
      <c r="I45" s="29"/>
      <c r="J45" s="30">
        <f t="shared" si="2"/>
        <v>0</v>
      </c>
      <c r="K45" s="10"/>
      <c r="L45" s="16"/>
    </row>
    <row r="46" spans="2:12" s="1" customFormat="1" ht="11.4" x14ac:dyDescent="0.2">
      <c r="B46" s="14"/>
      <c r="C46" s="5" t="s">
        <v>794</v>
      </c>
      <c r="D46" s="5" t="s">
        <v>696</v>
      </c>
      <c r="E46" s="6" t="s">
        <v>1322</v>
      </c>
      <c r="F46" s="7" t="s">
        <v>1323</v>
      </c>
      <c r="G46" s="8" t="s">
        <v>912</v>
      </c>
      <c r="H46" s="9">
        <v>10</v>
      </c>
      <c r="I46" s="29"/>
      <c r="J46" s="30">
        <f t="shared" si="2"/>
        <v>0</v>
      </c>
      <c r="K46" s="10"/>
      <c r="L46" s="16"/>
    </row>
    <row r="47" spans="2:12" s="1" customFormat="1" ht="11.4" x14ac:dyDescent="0.2">
      <c r="B47" s="14"/>
      <c r="C47" s="5" t="s">
        <v>797</v>
      </c>
      <c r="D47" s="5" t="s">
        <v>696</v>
      </c>
      <c r="E47" s="6" t="s">
        <v>1324</v>
      </c>
      <c r="F47" s="7" t="s">
        <v>1325</v>
      </c>
      <c r="G47" s="8" t="s">
        <v>699</v>
      </c>
      <c r="H47" s="9">
        <v>2280</v>
      </c>
      <c r="I47" s="29"/>
      <c r="J47" s="30">
        <f t="shared" si="2"/>
        <v>0</v>
      </c>
      <c r="K47" s="10"/>
      <c r="L47" s="16"/>
    </row>
    <row r="48" spans="2:12" s="1" customFormat="1" ht="11.4" x14ac:dyDescent="0.2">
      <c r="B48" s="14"/>
      <c r="C48" s="5" t="s">
        <v>800</v>
      </c>
      <c r="D48" s="5" t="s">
        <v>696</v>
      </c>
      <c r="E48" s="6" t="s">
        <v>1326</v>
      </c>
      <c r="F48" s="7" t="s">
        <v>1327</v>
      </c>
      <c r="G48" s="8" t="s">
        <v>699</v>
      </c>
      <c r="H48" s="9">
        <v>10</v>
      </c>
      <c r="I48" s="29"/>
      <c r="J48" s="30">
        <f t="shared" si="2"/>
        <v>0</v>
      </c>
      <c r="K48" s="10"/>
      <c r="L48" s="16"/>
    </row>
    <row r="49" spans="2:12" s="1" customFormat="1" ht="11.4" x14ac:dyDescent="0.2">
      <c r="B49" s="14"/>
      <c r="C49" s="5" t="s">
        <v>803</v>
      </c>
      <c r="D49" s="5" t="s">
        <v>696</v>
      </c>
      <c r="E49" s="6" t="s">
        <v>1328</v>
      </c>
      <c r="F49" s="7" t="s">
        <v>1329</v>
      </c>
      <c r="G49" s="8" t="s">
        <v>699</v>
      </c>
      <c r="H49" s="9">
        <v>12</v>
      </c>
      <c r="I49" s="29"/>
      <c r="J49" s="30">
        <f t="shared" si="2"/>
        <v>0</v>
      </c>
      <c r="K49" s="10"/>
      <c r="L49" s="16"/>
    </row>
    <row r="50" spans="2:12" s="1" customFormat="1" ht="11.4" x14ac:dyDescent="0.2">
      <c r="B50" s="14"/>
      <c r="C50" s="5" t="s">
        <v>806</v>
      </c>
      <c r="D50" s="5" t="s">
        <v>696</v>
      </c>
      <c r="E50" s="6" t="s">
        <v>1330</v>
      </c>
      <c r="F50" s="7" t="s">
        <v>1331</v>
      </c>
      <c r="G50" s="8" t="s">
        <v>699</v>
      </c>
      <c r="H50" s="9">
        <v>4220</v>
      </c>
      <c r="I50" s="29"/>
      <c r="J50" s="30">
        <f t="shared" si="2"/>
        <v>0</v>
      </c>
      <c r="K50" s="10"/>
      <c r="L50" s="16"/>
    </row>
    <row r="51" spans="2:12" s="1" customFormat="1" ht="11.4" x14ac:dyDescent="0.2">
      <c r="B51" s="14"/>
      <c r="C51" s="5" t="s">
        <v>809</v>
      </c>
      <c r="D51" s="5" t="s">
        <v>696</v>
      </c>
      <c r="E51" s="6" t="s">
        <v>1332</v>
      </c>
      <c r="F51" s="7" t="s">
        <v>1333</v>
      </c>
      <c r="G51" s="8" t="s">
        <v>699</v>
      </c>
      <c r="H51" s="9">
        <v>90</v>
      </c>
      <c r="I51" s="29"/>
      <c r="J51" s="30">
        <f t="shared" si="2"/>
        <v>0</v>
      </c>
      <c r="K51" s="10"/>
      <c r="L51" s="16"/>
    </row>
    <row r="52" spans="2:12" s="20" customFormat="1" ht="25.95" customHeight="1" x14ac:dyDescent="0.25">
      <c r="B52" s="19"/>
      <c r="D52" s="21" t="s">
        <v>690</v>
      </c>
      <c r="E52" s="22" t="s">
        <v>1147</v>
      </c>
      <c r="F52" s="22" t="s">
        <v>1334</v>
      </c>
      <c r="I52" s="44"/>
      <c r="J52" s="23"/>
      <c r="K52" s="44"/>
      <c r="L52" s="36"/>
    </row>
    <row r="53" spans="2:12" s="1" customFormat="1" ht="11.4" x14ac:dyDescent="0.2">
      <c r="B53" s="14"/>
      <c r="C53" s="5" t="s">
        <v>812</v>
      </c>
      <c r="D53" s="5" t="s">
        <v>696</v>
      </c>
      <c r="E53" s="6" t="s">
        <v>1335</v>
      </c>
      <c r="F53" s="7" t="s">
        <v>1336</v>
      </c>
      <c r="G53" s="8" t="s">
        <v>912</v>
      </c>
      <c r="H53" s="9">
        <v>1</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m2tI60q17hp1uGq3AGdw1rkTcjB+BvhuQLR7QuHvslI//wRpXVXuhIjn6AfvmsSVmaTc72XjokBwFI7I7sFaJw==" saltValue="Ci78bSiVNzTSXj88vA+X4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4"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codeName="Hárok14">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1337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5" t="s">
        <v>695</v>
      </c>
      <c r="D12" s="5" t="s">
        <v>696</v>
      </c>
      <c r="E12" s="6" t="s">
        <v>1339</v>
      </c>
      <c r="F12" s="7" t="s">
        <v>1340</v>
      </c>
      <c r="G12" s="8" t="s">
        <v>699</v>
      </c>
      <c r="H12" s="9">
        <v>720</v>
      </c>
      <c r="I12" s="29"/>
      <c r="J12" s="30">
        <f t="shared" ref="J12:J15" si="0">ROUND(I12*H12,2)</f>
        <v>0</v>
      </c>
      <c r="K12" s="10"/>
      <c r="L12" s="16"/>
    </row>
    <row r="13" spans="2:15" s="1" customFormat="1" ht="34.200000000000003" x14ac:dyDescent="0.2">
      <c r="B13" s="14"/>
      <c r="C13" s="39" t="s">
        <v>700</v>
      </c>
      <c r="D13" s="39" t="s">
        <v>691</v>
      </c>
      <c r="E13" s="40" t="s">
        <v>1341</v>
      </c>
      <c r="F13" s="41" t="s">
        <v>1342</v>
      </c>
      <c r="G13" s="42" t="s">
        <v>699</v>
      </c>
      <c r="H13" s="43">
        <v>720</v>
      </c>
      <c r="I13" s="29"/>
      <c r="J13" s="30">
        <f t="shared" si="0"/>
        <v>0</v>
      </c>
      <c r="K13" s="10"/>
      <c r="L13" s="16"/>
    </row>
    <row r="14" spans="2:15" s="20" customFormat="1" ht="11.4" x14ac:dyDescent="0.2">
      <c r="B14" s="19"/>
      <c r="C14" s="5" t="s">
        <v>703</v>
      </c>
      <c r="D14" s="5" t="s">
        <v>696</v>
      </c>
      <c r="E14" s="6" t="s">
        <v>1343</v>
      </c>
      <c r="F14" s="7" t="s">
        <v>1344</v>
      </c>
      <c r="G14" s="8" t="s">
        <v>733</v>
      </c>
      <c r="H14" s="9">
        <v>11</v>
      </c>
      <c r="I14" s="29"/>
      <c r="J14" s="30">
        <f t="shared" si="0"/>
        <v>0</v>
      </c>
      <c r="K14" s="10"/>
      <c r="L14" s="36"/>
    </row>
    <row r="15" spans="2:15" s="1" customFormat="1" ht="11.4" x14ac:dyDescent="0.2">
      <c r="B15" s="14"/>
      <c r="C15" s="5" t="s">
        <v>706</v>
      </c>
      <c r="D15" s="5" t="s">
        <v>696</v>
      </c>
      <c r="E15" s="6" t="s">
        <v>1345</v>
      </c>
      <c r="F15" s="7" t="s">
        <v>1346</v>
      </c>
      <c r="G15" s="8" t="s">
        <v>699</v>
      </c>
      <c r="H15" s="9">
        <v>720</v>
      </c>
      <c r="I15" s="29"/>
      <c r="J15" s="30">
        <f t="shared" si="0"/>
        <v>0</v>
      </c>
      <c r="K15" s="10"/>
      <c r="L15" s="16"/>
    </row>
    <row r="16" spans="2:15" s="1" customFormat="1" ht="22.8" x14ac:dyDescent="0.2">
      <c r="B16" s="14"/>
      <c r="C16" s="39" t="s">
        <v>709</v>
      </c>
      <c r="D16" s="39" t="s">
        <v>691</v>
      </c>
      <c r="E16" s="40" t="s">
        <v>1347</v>
      </c>
      <c r="F16" s="41" t="s">
        <v>1348</v>
      </c>
      <c r="G16" s="42" t="s">
        <v>699</v>
      </c>
      <c r="H16" s="43">
        <v>10790</v>
      </c>
      <c r="I16" s="29"/>
      <c r="J16" s="30">
        <f>ROUND(I16*H16,2)</f>
        <v>0</v>
      </c>
      <c r="K16" s="10"/>
      <c r="L16" s="16"/>
    </row>
    <row r="17" spans="2:12" s="1" customFormat="1" ht="11.4" x14ac:dyDescent="0.2">
      <c r="B17" s="14"/>
      <c r="C17" s="5" t="s">
        <v>712</v>
      </c>
      <c r="D17" s="5" t="s">
        <v>696</v>
      </c>
      <c r="E17" s="6" t="s">
        <v>1349</v>
      </c>
      <c r="F17" s="7" t="s">
        <v>1350</v>
      </c>
      <c r="G17" s="8" t="s">
        <v>733</v>
      </c>
      <c r="H17" s="9">
        <v>14</v>
      </c>
      <c r="I17" s="29"/>
      <c r="J17" s="30">
        <f t="shared" ref="J17:J76" si="1">ROUND(I17*H17,2)</f>
        <v>0</v>
      </c>
      <c r="K17" s="10"/>
      <c r="L17" s="16"/>
    </row>
    <row r="18" spans="2:12" s="1" customFormat="1" ht="11.4" x14ac:dyDescent="0.2">
      <c r="B18" s="14"/>
      <c r="C18" s="39" t="s">
        <v>715</v>
      </c>
      <c r="D18" s="39" t="s">
        <v>691</v>
      </c>
      <c r="E18" s="40" t="s">
        <v>1351</v>
      </c>
      <c r="F18" s="41" t="s">
        <v>1352</v>
      </c>
      <c r="G18" s="42" t="s">
        <v>733</v>
      </c>
      <c r="H18" s="43">
        <v>14</v>
      </c>
      <c r="I18" s="29"/>
      <c r="J18" s="30">
        <f t="shared" si="1"/>
        <v>0</v>
      </c>
      <c r="K18" s="10"/>
      <c r="L18" s="16"/>
    </row>
    <row r="19" spans="2:12" s="1" customFormat="1" ht="11.4" x14ac:dyDescent="0.2">
      <c r="B19" s="14"/>
      <c r="C19" s="5" t="s">
        <v>718</v>
      </c>
      <c r="D19" s="5" t="s">
        <v>696</v>
      </c>
      <c r="E19" s="6" t="s">
        <v>1353</v>
      </c>
      <c r="F19" s="7" t="s">
        <v>1354</v>
      </c>
      <c r="G19" s="8" t="s">
        <v>733</v>
      </c>
      <c r="H19" s="9">
        <v>14</v>
      </c>
      <c r="I19" s="29"/>
      <c r="J19" s="30">
        <f t="shared" si="1"/>
        <v>0</v>
      </c>
      <c r="K19" s="10"/>
      <c r="L19" s="16"/>
    </row>
    <row r="20" spans="2:12" s="1" customFormat="1" ht="11.4" x14ac:dyDescent="0.2">
      <c r="B20" s="14"/>
      <c r="C20" s="5" t="s">
        <v>721</v>
      </c>
      <c r="D20" s="5" t="s">
        <v>696</v>
      </c>
      <c r="E20" s="6" t="s">
        <v>1355</v>
      </c>
      <c r="F20" s="7" t="s">
        <v>1356</v>
      </c>
      <c r="G20" s="8" t="s">
        <v>733</v>
      </c>
      <c r="H20" s="9">
        <v>642</v>
      </c>
      <c r="I20" s="29"/>
      <c r="J20" s="30">
        <f t="shared" si="1"/>
        <v>0</v>
      </c>
      <c r="K20" s="10"/>
      <c r="L20" s="16"/>
    </row>
    <row r="21" spans="2:12" s="1" customFormat="1" ht="11.4" x14ac:dyDescent="0.2">
      <c r="B21" s="14"/>
      <c r="C21" s="39" t="s">
        <v>724</v>
      </c>
      <c r="D21" s="39" t="s">
        <v>691</v>
      </c>
      <c r="E21" s="40" t="s">
        <v>1357</v>
      </c>
      <c r="F21" s="41" t="s">
        <v>1358</v>
      </c>
      <c r="G21" s="42" t="s">
        <v>733</v>
      </c>
      <c r="H21" s="43">
        <v>642</v>
      </c>
      <c r="I21" s="29"/>
      <c r="J21" s="30">
        <f t="shared" si="1"/>
        <v>0</v>
      </c>
      <c r="K21" s="10"/>
      <c r="L21" s="16"/>
    </row>
    <row r="22" spans="2:12" s="1" customFormat="1" ht="11.4" x14ac:dyDescent="0.2">
      <c r="B22" s="14"/>
      <c r="C22" s="5" t="s">
        <v>727</v>
      </c>
      <c r="D22" s="5" t="s">
        <v>696</v>
      </c>
      <c r="E22" s="6" t="s">
        <v>1359</v>
      </c>
      <c r="F22" s="7" t="s">
        <v>1360</v>
      </c>
      <c r="G22" s="8" t="s">
        <v>733</v>
      </c>
      <c r="H22" s="9">
        <v>4</v>
      </c>
      <c r="I22" s="29"/>
      <c r="J22" s="30">
        <f t="shared" si="1"/>
        <v>0</v>
      </c>
      <c r="K22" s="10"/>
      <c r="L22" s="16"/>
    </row>
    <row r="23" spans="2:12" s="1" customFormat="1" ht="22.8" x14ac:dyDescent="0.2">
      <c r="B23" s="14"/>
      <c r="C23" s="39" t="s">
        <v>730</v>
      </c>
      <c r="D23" s="39" t="s">
        <v>691</v>
      </c>
      <c r="E23" s="40" t="s">
        <v>1361</v>
      </c>
      <c r="F23" s="41" t="s">
        <v>1362</v>
      </c>
      <c r="G23" s="42" t="s">
        <v>733</v>
      </c>
      <c r="H23" s="43">
        <v>4</v>
      </c>
      <c r="I23" s="29"/>
      <c r="J23" s="30">
        <f t="shared" si="1"/>
        <v>0</v>
      </c>
      <c r="K23" s="10"/>
      <c r="L23" s="16"/>
    </row>
    <row r="24" spans="2:12" s="1" customFormat="1" ht="11.4" x14ac:dyDescent="0.2">
      <c r="B24" s="14"/>
      <c r="C24" s="5" t="s">
        <v>734</v>
      </c>
      <c r="D24" s="5" t="s">
        <v>696</v>
      </c>
      <c r="E24" s="6" t="s">
        <v>1363</v>
      </c>
      <c r="F24" s="7" t="s">
        <v>1364</v>
      </c>
      <c r="G24" s="8" t="s">
        <v>1365</v>
      </c>
      <c r="H24" s="9">
        <v>336</v>
      </c>
      <c r="I24" s="29"/>
      <c r="J24" s="30">
        <f t="shared" si="1"/>
        <v>0</v>
      </c>
      <c r="K24" s="10"/>
      <c r="L24" s="16"/>
    </row>
    <row r="25" spans="2:12" s="1" customFormat="1" ht="11.4" x14ac:dyDescent="0.2">
      <c r="B25" s="14"/>
      <c r="C25" s="5" t="s">
        <v>737</v>
      </c>
      <c r="D25" s="5" t="s">
        <v>696</v>
      </c>
      <c r="E25" s="6" t="s">
        <v>1366</v>
      </c>
      <c r="F25" s="7" t="s">
        <v>1367</v>
      </c>
      <c r="G25" s="8" t="s">
        <v>1365</v>
      </c>
      <c r="H25" s="9">
        <v>336</v>
      </c>
      <c r="I25" s="29"/>
      <c r="J25" s="30">
        <f t="shared" si="1"/>
        <v>0</v>
      </c>
      <c r="K25" s="10"/>
      <c r="L25" s="16"/>
    </row>
    <row r="26" spans="2:12" s="1" customFormat="1" ht="11.4" x14ac:dyDescent="0.2">
      <c r="B26" s="14"/>
      <c r="C26" s="39" t="s">
        <v>740</v>
      </c>
      <c r="D26" s="39" t="s">
        <v>691</v>
      </c>
      <c r="E26" s="40" t="s">
        <v>1368</v>
      </c>
      <c r="F26" s="41" t="s">
        <v>1369</v>
      </c>
      <c r="G26" s="42" t="s">
        <v>733</v>
      </c>
      <c r="H26" s="43">
        <v>336</v>
      </c>
      <c r="I26" s="29"/>
      <c r="J26" s="30">
        <f t="shared" si="1"/>
        <v>0</v>
      </c>
      <c r="K26" s="10"/>
      <c r="L26" s="16"/>
    </row>
    <row r="27" spans="2:12" s="1" customFormat="1" ht="11.4" x14ac:dyDescent="0.2">
      <c r="B27" s="14"/>
      <c r="C27" s="39" t="s">
        <v>743</v>
      </c>
      <c r="D27" s="39" t="s">
        <v>691</v>
      </c>
      <c r="E27" s="40" t="s">
        <v>1370</v>
      </c>
      <c r="F27" s="41" t="s">
        <v>1371</v>
      </c>
      <c r="G27" s="42" t="s">
        <v>733</v>
      </c>
      <c r="H27" s="43">
        <v>336</v>
      </c>
      <c r="I27" s="29"/>
      <c r="J27" s="30">
        <f t="shared" si="1"/>
        <v>0</v>
      </c>
      <c r="K27" s="10"/>
      <c r="L27" s="16"/>
    </row>
    <row r="28" spans="2:12" s="1" customFormat="1" ht="11.4" x14ac:dyDescent="0.2">
      <c r="B28" s="14"/>
      <c r="C28" s="39" t="s">
        <v>746</v>
      </c>
      <c r="D28" s="39" t="s">
        <v>691</v>
      </c>
      <c r="E28" s="40" t="s">
        <v>1372</v>
      </c>
      <c r="F28" s="41" t="s">
        <v>1373</v>
      </c>
      <c r="G28" s="42" t="s">
        <v>733</v>
      </c>
      <c r="H28" s="43">
        <v>336</v>
      </c>
      <c r="I28" s="29"/>
      <c r="J28" s="30">
        <f t="shared" si="1"/>
        <v>0</v>
      </c>
      <c r="K28" s="10"/>
      <c r="L28" s="16"/>
    </row>
    <row r="29" spans="2:12" s="1" customFormat="1" ht="11.4" x14ac:dyDescent="0.2">
      <c r="B29" s="14"/>
      <c r="C29" s="5" t="s">
        <v>749</v>
      </c>
      <c r="D29" s="5" t="s">
        <v>696</v>
      </c>
      <c r="E29" s="6" t="s">
        <v>1374</v>
      </c>
      <c r="F29" s="7" t="s">
        <v>1375</v>
      </c>
      <c r="G29" s="8" t="s">
        <v>733</v>
      </c>
      <c r="H29" s="9">
        <v>11</v>
      </c>
      <c r="I29" s="29"/>
      <c r="J29" s="30">
        <f t="shared" si="1"/>
        <v>0</v>
      </c>
      <c r="K29" s="10"/>
      <c r="L29" s="16"/>
    </row>
    <row r="30" spans="2:12" s="1" customFormat="1" ht="11.4" x14ac:dyDescent="0.2">
      <c r="B30" s="14"/>
      <c r="C30" s="39" t="s">
        <v>752</v>
      </c>
      <c r="D30" s="39" t="s">
        <v>691</v>
      </c>
      <c r="E30" s="40" t="s">
        <v>1376</v>
      </c>
      <c r="F30" s="41" t="s">
        <v>1377</v>
      </c>
      <c r="G30" s="42" t="s">
        <v>733</v>
      </c>
      <c r="H30" s="43">
        <v>11</v>
      </c>
      <c r="I30" s="29"/>
      <c r="J30" s="30">
        <f t="shared" si="1"/>
        <v>0</v>
      </c>
      <c r="K30" s="10"/>
      <c r="L30" s="16"/>
    </row>
    <row r="31" spans="2:12" s="1" customFormat="1" ht="11.4" x14ac:dyDescent="0.2">
      <c r="B31" s="14"/>
      <c r="C31" s="5" t="s">
        <v>755</v>
      </c>
      <c r="D31" s="5" t="s">
        <v>696</v>
      </c>
      <c r="E31" s="6" t="s">
        <v>1378</v>
      </c>
      <c r="F31" s="7" t="s">
        <v>1379</v>
      </c>
      <c r="G31" s="8" t="s">
        <v>733</v>
      </c>
      <c r="H31" s="9">
        <v>6</v>
      </c>
      <c r="I31" s="29"/>
      <c r="J31" s="30">
        <f t="shared" si="1"/>
        <v>0</v>
      </c>
      <c r="K31" s="10"/>
      <c r="L31" s="16"/>
    </row>
    <row r="32" spans="2:12" s="1" customFormat="1" ht="34.200000000000003" x14ac:dyDescent="0.2">
      <c r="B32" s="14"/>
      <c r="C32" s="39" t="s">
        <v>758</v>
      </c>
      <c r="D32" s="39" t="s">
        <v>691</v>
      </c>
      <c r="E32" s="40" t="s">
        <v>1380</v>
      </c>
      <c r="F32" s="41" t="s">
        <v>1381</v>
      </c>
      <c r="G32" s="42" t="s">
        <v>733</v>
      </c>
      <c r="H32" s="43">
        <v>6</v>
      </c>
      <c r="I32" s="29"/>
      <c r="J32" s="30">
        <f t="shared" si="1"/>
        <v>0</v>
      </c>
      <c r="K32" s="10"/>
      <c r="L32" s="16"/>
    </row>
    <row r="33" spans="2:12" s="1" customFormat="1" ht="22.8" x14ac:dyDescent="0.2">
      <c r="B33" s="14"/>
      <c r="C33" s="5" t="s">
        <v>761</v>
      </c>
      <c r="D33" s="5" t="s">
        <v>696</v>
      </c>
      <c r="E33" s="6" t="s">
        <v>1382</v>
      </c>
      <c r="F33" s="7" t="s">
        <v>1383</v>
      </c>
      <c r="G33" s="8" t="s">
        <v>1365</v>
      </c>
      <c r="H33" s="9">
        <v>384</v>
      </c>
      <c r="I33" s="29"/>
      <c r="J33" s="30">
        <f t="shared" si="1"/>
        <v>0</v>
      </c>
      <c r="K33" s="10"/>
      <c r="L33" s="16"/>
    </row>
    <row r="34" spans="2:12" s="1" customFormat="1" ht="22.8" x14ac:dyDescent="0.2">
      <c r="B34" s="14"/>
      <c r="C34" s="5" t="s">
        <v>764</v>
      </c>
      <c r="D34" s="5" t="s">
        <v>696</v>
      </c>
      <c r="E34" s="6" t="s">
        <v>1384</v>
      </c>
      <c r="F34" s="7" t="s">
        <v>1385</v>
      </c>
      <c r="G34" s="8" t="s">
        <v>1365</v>
      </c>
      <c r="H34" s="9">
        <v>384</v>
      </c>
      <c r="I34" s="29"/>
      <c r="J34" s="30">
        <f t="shared" si="1"/>
        <v>0</v>
      </c>
      <c r="K34" s="10"/>
      <c r="L34" s="16"/>
    </row>
    <row r="35" spans="2:12" s="1" customFormat="1" ht="11.4" x14ac:dyDescent="0.2">
      <c r="B35" s="14"/>
      <c r="C35" s="5" t="s">
        <v>767</v>
      </c>
      <c r="D35" s="5" t="s">
        <v>696</v>
      </c>
      <c r="E35" s="6" t="s">
        <v>1386</v>
      </c>
      <c r="F35" s="7" t="s">
        <v>1387</v>
      </c>
      <c r="G35" s="8" t="s">
        <v>1365</v>
      </c>
      <c r="H35" s="9">
        <v>384</v>
      </c>
      <c r="I35" s="29"/>
      <c r="J35" s="30">
        <f t="shared" si="1"/>
        <v>0</v>
      </c>
      <c r="K35" s="10"/>
      <c r="L35" s="16"/>
    </row>
    <row r="36" spans="2:12" s="1" customFormat="1" ht="22.8" x14ac:dyDescent="0.2">
      <c r="B36" s="14"/>
      <c r="C36" s="5" t="s">
        <v>770</v>
      </c>
      <c r="D36" s="5" t="s">
        <v>696</v>
      </c>
      <c r="E36" s="6" t="s">
        <v>1388</v>
      </c>
      <c r="F36" s="7" t="s">
        <v>1389</v>
      </c>
      <c r="G36" s="8" t="s">
        <v>1365</v>
      </c>
      <c r="H36" s="9">
        <v>384</v>
      </c>
      <c r="I36" s="29"/>
      <c r="J36" s="30">
        <f t="shared" si="1"/>
        <v>0</v>
      </c>
      <c r="K36" s="10"/>
      <c r="L36" s="16"/>
    </row>
    <row r="37" spans="2:12" s="1" customFormat="1" ht="22.8" x14ac:dyDescent="0.2">
      <c r="B37" s="14"/>
      <c r="C37" s="5" t="s">
        <v>773</v>
      </c>
      <c r="D37" s="5" t="s">
        <v>696</v>
      </c>
      <c r="E37" s="6" t="s">
        <v>1390</v>
      </c>
      <c r="F37" s="7" t="s">
        <v>1391</v>
      </c>
      <c r="G37" s="8" t="s">
        <v>733</v>
      </c>
      <c r="H37" s="9">
        <v>6</v>
      </c>
      <c r="I37" s="29"/>
      <c r="J37" s="30">
        <f t="shared" si="1"/>
        <v>0</v>
      </c>
      <c r="K37" s="10"/>
      <c r="L37" s="16"/>
    </row>
    <row r="38" spans="2:12" s="20" customFormat="1" ht="25.95" customHeight="1" x14ac:dyDescent="0.25">
      <c r="B38" s="19"/>
      <c r="D38" s="21" t="s">
        <v>690</v>
      </c>
      <c r="E38" s="22" t="s">
        <v>1170</v>
      </c>
      <c r="F38" s="22" t="s">
        <v>1392</v>
      </c>
      <c r="I38" s="44"/>
      <c r="J38" s="23"/>
      <c r="K38" s="44"/>
      <c r="L38" s="36"/>
    </row>
    <row r="39" spans="2:12" s="20" customFormat="1" ht="25.95" customHeight="1" x14ac:dyDescent="0.25">
      <c r="B39" s="19"/>
      <c r="D39" s="21" t="s">
        <v>690</v>
      </c>
      <c r="E39" s="22" t="s">
        <v>703</v>
      </c>
      <c r="F39" s="22" t="s">
        <v>1393</v>
      </c>
      <c r="I39" s="44"/>
      <c r="J39" s="23"/>
      <c r="K39" s="44"/>
      <c r="L39" s="36"/>
    </row>
    <row r="40" spans="2:12" s="1" customFormat="1" ht="11.4" x14ac:dyDescent="0.2">
      <c r="B40" s="14"/>
      <c r="C40" s="5" t="s">
        <v>776</v>
      </c>
      <c r="D40" s="5" t="s">
        <v>696</v>
      </c>
      <c r="E40" s="6" t="s">
        <v>1394</v>
      </c>
      <c r="F40" s="7" t="s">
        <v>1395</v>
      </c>
      <c r="G40" s="8" t="s">
        <v>733</v>
      </c>
      <c r="H40" s="9">
        <v>4</v>
      </c>
      <c r="I40" s="29"/>
      <c r="J40" s="30">
        <f t="shared" si="1"/>
        <v>0</v>
      </c>
      <c r="K40" s="10"/>
      <c r="L40" s="16"/>
    </row>
    <row r="41" spans="2:12" s="1" customFormat="1" ht="11.4" x14ac:dyDescent="0.2">
      <c r="B41" s="14"/>
      <c r="C41" s="39" t="s">
        <v>779</v>
      </c>
      <c r="D41" s="39" t="s">
        <v>691</v>
      </c>
      <c r="E41" s="40" t="s">
        <v>1396</v>
      </c>
      <c r="F41" s="41" t="s">
        <v>1397</v>
      </c>
      <c r="G41" s="42" t="s">
        <v>733</v>
      </c>
      <c r="H41" s="43">
        <v>4</v>
      </c>
      <c r="I41" s="29"/>
      <c r="J41" s="30">
        <f t="shared" si="1"/>
        <v>0</v>
      </c>
      <c r="K41" s="10"/>
      <c r="L41" s="16"/>
    </row>
    <row r="42" spans="2:12" s="1" customFormat="1" ht="11.4" x14ac:dyDescent="0.2">
      <c r="B42" s="14"/>
      <c r="C42" s="5" t="s">
        <v>782</v>
      </c>
      <c r="D42" s="5" t="s">
        <v>696</v>
      </c>
      <c r="E42" s="6" t="s">
        <v>1398</v>
      </c>
      <c r="F42" s="7" t="s">
        <v>1399</v>
      </c>
      <c r="G42" s="8" t="s">
        <v>733</v>
      </c>
      <c r="H42" s="9">
        <v>22</v>
      </c>
      <c r="I42" s="29"/>
      <c r="J42" s="30">
        <f t="shared" si="1"/>
        <v>0</v>
      </c>
      <c r="K42" s="10"/>
      <c r="L42" s="16"/>
    </row>
    <row r="43" spans="2:12" s="1" customFormat="1" ht="11.4" x14ac:dyDescent="0.2">
      <c r="B43" s="14"/>
      <c r="C43" s="39" t="s">
        <v>785</v>
      </c>
      <c r="D43" s="39" t="s">
        <v>691</v>
      </c>
      <c r="E43" s="40" t="s">
        <v>1400</v>
      </c>
      <c r="F43" s="41" t="s">
        <v>1401</v>
      </c>
      <c r="G43" s="42" t="s">
        <v>733</v>
      </c>
      <c r="H43" s="43">
        <v>22</v>
      </c>
      <c r="I43" s="29"/>
      <c r="J43" s="30">
        <f t="shared" si="1"/>
        <v>0</v>
      </c>
      <c r="K43" s="10"/>
      <c r="L43" s="16"/>
    </row>
    <row r="44" spans="2:12" s="1" customFormat="1" ht="11.4" x14ac:dyDescent="0.2">
      <c r="B44" s="14"/>
      <c r="C44" s="5" t="s">
        <v>788</v>
      </c>
      <c r="D44" s="5" t="s">
        <v>696</v>
      </c>
      <c r="E44" s="6" t="s">
        <v>1402</v>
      </c>
      <c r="F44" s="7" t="s">
        <v>1403</v>
      </c>
      <c r="G44" s="8" t="s">
        <v>699</v>
      </c>
      <c r="H44" s="9">
        <v>720</v>
      </c>
      <c r="I44" s="29"/>
      <c r="J44" s="30">
        <f t="shared" si="1"/>
        <v>0</v>
      </c>
      <c r="K44" s="10"/>
      <c r="L44" s="16"/>
    </row>
    <row r="45" spans="2:12" s="20" customFormat="1" ht="25.95" customHeight="1" x14ac:dyDescent="0.25">
      <c r="B45" s="19"/>
      <c r="D45" s="21" t="s">
        <v>690</v>
      </c>
      <c r="E45" s="22" t="s">
        <v>976</v>
      </c>
      <c r="F45" s="22" t="s">
        <v>977</v>
      </c>
      <c r="I45" s="44"/>
      <c r="J45" s="23"/>
      <c r="K45" s="44"/>
      <c r="L45" s="36"/>
    </row>
    <row r="46" spans="2:12" s="1" customFormat="1" ht="11.4" x14ac:dyDescent="0.2">
      <c r="B46" s="14"/>
      <c r="C46" s="5" t="s">
        <v>791</v>
      </c>
      <c r="D46" s="5" t="s">
        <v>696</v>
      </c>
      <c r="E46" s="6" t="s">
        <v>1404</v>
      </c>
      <c r="F46" s="7" t="s">
        <v>1405</v>
      </c>
      <c r="G46" s="8" t="s">
        <v>699</v>
      </c>
      <c r="H46" s="9">
        <v>300</v>
      </c>
      <c r="I46" s="29"/>
      <c r="J46" s="30">
        <f>ROUND(I46*H46,2)</f>
        <v>0</v>
      </c>
      <c r="K46" s="10"/>
      <c r="L46" s="16"/>
    </row>
    <row r="47" spans="2:12" s="1" customFormat="1" ht="22.8" x14ac:dyDescent="0.2">
      <c r="B47" s="14"/>
      <c r="C47" s="39" t="s">
        <v>794</v>
      </c>
      <c r="D47" s="39" t="s">
        <v>691</v>
      </c>
      <c r="E47" s="40" t="s">
        <v>1406</v>
      </c>
      <c r="F47" s="41" t="s">
        <v>1407</v>
      </c>
      <c r="G47" s="42" t="s">
        <v>699</v>
      </c>
      <c r="H47" s="43">
        <v>300</v>
      </c>
      <c r="I47" s="29"/>
      <c r="J47" s="30">
        <f t="shared" ref="J47:J72" si="2">ROUND(I47*H47,2)</f>
        <v>0</v>
      </c>
      <c r="K47" s="10"/>
      <c r="L47" s="16"/>
    </row>
    <row r="48" spans="2:12" s="1" customFormat="1" ht="11.4" x14ac:dyDescent="0.2">
      <c r="B48" s="14"/>
      <c r="C48" s="5" t="s">
        <v>797</v>
      </c>
      <c r="D48" s="5" t="s">
        <v>696</v>
      </c>
      <c r="E48" s="6" t="s">
        <v>1408</v>
      </c>
      <c r="F48" s="7" t="s">
        <v>1409</v>
      </c>
      <c r="G48" s="8" t="s">
        <v>1410</v>
      </c>
      <c r="H48" s="9">
        <v>0.3</v>
      </c>
      <c r="I48" s="29"/>
      <c r="J48" s="30">
        <f t="shared" si="2"/>
        <v>0</v>
      </c>
      <c r="K48" s="10"/>
      <c r="L48" s="16"/>
    </row>
    <row r="49" spans="2:12" s="1" customFormat="1" ht="11.4" x14ac:dyDescent="0.2">
      <c r="B49" s="14"/>
      <c r="C49" s="5" t="s">
        <v>800</v>
      </c>
      <c r="D49" s="5" t="s">
        <v>696</v>
      </c>
      <c r="E49" s="6" t="s">
        <v>1411</v>
      </c>
      <c r="F49" s="7" t="s">
        <v>1412</v>
      </c>
      <c r="G49" s="8" t="s">
        <v>699</v>
      </c>
      <c r="H49" s="9">
        <v>300</v>
      </c>
      <c r="I49" s="29"/>
      <c r="J49" s="30">
        <f t="shared" si="2"/>
        <v>0</v>
      </c>
      <c r="K49" s="10"/>
      <c r="L49" s="16"/>
    </row>
    <row r="50" spans="2:12" s="1" customFormat="1" ht="11.4" x14ac:dyDescent="0.2">
      <c r="B50" s="14"/>
      <c r="C50" s="5" t="s">
        <v>803</v>
      </c>
      <c r="D50" s="5" t="s">
        <v>696</v>
      </c>
      <c r="E50" s="6" t="s">
        <v>1413</v>
      </c>
      <c r="F50" s="7" t="s">
        <v>1414</v>
      </c>
      <c r="G50" s="8" t="s">
        <v>699</v>
      </c>
      <c r="H50" s="9">
        <v>300</v>
      </c>
      <c r="I50" s="29"/>
      <c r="J50" s="30">
        <f t="shared" si="2"/>
        <v>0</v>
      </c>
      <c r="K50" s="10"/>
      <c r="L50" s="16"/>
    </row>
    <row r="51" spans="2:12" s="1" customFormat="1" ht="22.8" x14ac:dyDescent="0.2">
      <c r="B51" s="14"/>
      <c r="C51" s="39" t="s">
        <v>806</v>
      </c>
      <c r="D51" s="39" t="s">
        <v>691</v>
      </c>
      <c r="E51" s="40" t="s">
        <v>1415</v>
      </c>
      <c r="F51" s="41" t="s">
        <v>1416</v>
      </c>
      <c r="G51" s="42" t="s">
        <v>1175</v>
      </c>
      <c r="H51" s="43">
        <v>15.6</v>
      </c>
      <c r="I51" s="29"/>
      <c r="J51" s="30">
        <f t="shared" si="2"/>
        <v>0</v>
      </c>
      <c r="K51" s="10"/>
      <c r="L51" s="16"/>
    </row>
    <row r="52" spans="2:12" s="1" customFormat="1" ht="11.4" x14ac:dyDescent="0.2">
      <c r="B52" s="14"/>
      <c r="C52" s="5" t="s">
        <v>809</v>
      </c>
      <c r="D52" s="5" t="s">
        <v>696</v>
      </c>
      <c r="E52" s="6" t="s">
        <v>1417</v>
      </c>
      <c r="F52" s="7" t="s">
        <v>1418</v>
      </c>
      <c r="G52" s="8" t="s">
        <v>733</v>
      </c>
      <c r="H52" s="9">
        <v>15</v>
      </c>
      <c r="I52" s="29"/>
      <c r="J52" s="30">
        <f t="shared" si="2"/>
        <v>0</v>
      </c>
      <c r="K52" s="10"/>
      <c r="L52" s="16"/>
    </row>
    <row r="53" spans="2:12" s="1" customFormat="1" ht="11.4" x14ac:dyDescent="0.2">
      <c r="B53" s="14"/>
      <c r="C53" s="5" t="s">
        <v>812</v>
      </c>
      <c r="D53" s="5" t="s">
        <v>696</v>
      </c>
      <c r="E53" s="6" t="s">
        <v>995</v>
      </c>
      <c r="F53" s="7" t="s">
        <v>1419</v>
      </c>
      <c r="G53" s="8" t="s">
        <v>699</v>
      </c>
      <c r="H53" s="9">
        <v>300</v>
      </c>
      <c r="I53" s="29"/>
      <c r="J53" s="30">
        <f t="shared" si="2"/>
        <v>0</v>
      </c>
      <c r="K53" s="10"/>
      <c r="L53" s="16"/>
    </row>
    <row r="54" spans="2:12" s="1" customFormat="1" ht="11.4" x14ac:dyDescent="0.2">
      <c r="B54" s="14"/>
      <c r="C54" s="39" t="s">
        <v>815</v>
      </c>
      <c r="D54" s="39" t="s">
        <v>691</v>
      </c>
      <c r="E54" s="40" t="s">
        <v>1420</v>
      </c>
      <c r="F54" s="41" t="s">
        <v>1421</v>
      </c>
      <c r="G54" s="42" t="s">
        <v>699</v>
      </c>
      <c r="H54" s="43">
        <v>300</v>
      </c>
      <c r="I54" s="29"/>
      <c r="J54" s="30">
        <f t="shared" si="2"/>
        <v>0</v>
      </c>
      <c r="K54" s="10"/>
      <c r="L54" s="16"/>
    </row>
    <row r="55" spans="2:12" s="1" customFormat="1" ht="11.4" x14ac:dyDescent="0.2">
      <c r="B55" s="14"/>
      <c r="C55" s="5" t="s">
        <v>818</v>
      </c>
      <c r="D55" s="5" t="s">
        <v>696</v>
      </c>
      <c r="E55" s="6" t="s">
        <v>1422</v>
      </c>
      <c r="F55" s="7" t="s">
        <v>1423</v>
      </c>
      <c r="G55" s="8" t="s">
        <v>699</v>
      </c>
      <c r="H55" s="9">
        <v>300</v>
      </c>
      <c r="I55" s="29"/>
      <c r="J55" s="30">
        <f t="shared" si="2"/>
        <v>0</v>
      </c>
      <c r="K55" s="10"/>
      <c r="L55" s="16"/>
    </row>
    <row r="56" spans="2:12" s="1" customFormat="1" ht="11.4" x14ac:dyDescent="0.2">
      <c r="B56" s="14"/>
      <c r="C56" s="5" t="s">
        <v>822</v>
      </c>
      <c r="D56" s="5" t="s">
        <v>696</v>
      </c>
      <c r="E56" s="6" t="s">
        <v>1424</v>
      </c>
      <c r="F56" s="7" t="s">
        <v>1425</v>
      </c>
      <c r="G56" s="8" t="s">
        <v>1426</v>
      </c>
      <c r="H56" s="9">
        <v>150</v>
      </c>
      <c r="I56" s="29"/>
      <c r="J56" s="30">
        <f t="shared" si="2"/>
        <v>0</v>
      </c>
      <c r="K56" s="10"/>
      <c r="L56" s="16"/>
    </row>
    <row r="57" spans="2:12" s="1" customFormat="1" ht="11.4" x14ac:dyDescent="0.2">
      <c r="B57" s="14"/>
      <c r="C57" s="5" t="s">
        <v>825</v>
      </c>
      <c r="D57" s="5" t="s">
        <v>696</v>
      </c>
      <c r="E57" s="6" t="s">
        <v>1427</v>
      </c>
      <c r="F57" s="7" t="s">
        <v>1428</v>
      </c>
      <c r="G57" s="8" t="s">
        <v>733</v>
      </c>
      <c r="H57" s="9">
        <v>20</v>
      </c>
      <c r="I57" s="29"/>
      <c r="J57" s="30">
        <f t="shared" si="2"/>
        <v>0</v>
      </c>
      <c r="K57" s="10"/>
      <c r="L57" s="16"/>
    </row>
    <row r="58" spans="2:12" s="1" customFormat="1" ht="11.4" x14ac:dyDescent="0.2">
      <c r="B58" s="14"/>
      <c r="C58" s="39" t="s">
        <v>829</v>
      </c>
      <c r="D58" s="39" t="s">
        <v>691</v>
      </c>
      <c r="E58" s="40" t="s">
        <v>1429</v>
      </c>
      <c r="F58" s="41" t="s">
        <v>1430</v>
      </c>
      <c r="G58" s="42" t="s">
        <v>733</v>
      </c>
      <c r="H58" s="43">
        <v>20</v>
      </c>
      <c r="I58" s="29"/>
      <c r="J58" s="30">
        <f t="shared" si="2"/>
        <v>0</v>
      </c>
      <c r="K58" s="10"/>
      <c r="L58" s="16"/>
    </row>
    <row r="59" spans="2:12" s="20" customFormat="1" ht="25.95" customHeight="1" x14ac:dyDescent="0.25">
      <c r="B59" s="19"/>
      <c r="D59" s="21" t="s">
        <v>690</v>
      </c>
      <c r="E59" s="22" t="s">
        <v>691</v>
      </c>
      <c r="F59" s="22" t="s">
        <v>1431</v>
      </c>
      <c r="I59" s="44"/>
      <c r="J59" s="23"/>
      <c r="K59" s="44"/>
      <c r="L59" s="36"/>
    </row>
    <row r="60" spans="2:12" s="20" customFormat="1" ht="25.95" customHeight="1" x14ac:dyDescent="0.25">
      <c r="B60" s="19"/>
      <c r="D60" s="21" t="s">
        <v>690</v>
      </c>
      <c r="E60" s="22" t="s">
        <v>1432</v>
      </c>
      <c r="F60" s="22" t="s">
        <v>1433</v>
      </c>
      <c r="I60" s="44"/>
      <c r="J60" s="23"/>
      <c r="K60" s="44"/>
      <c r="L60" s="36"/>
    </row>
    <row r="61" spans="2:12" s="1" customFormat="1" ht="11.4" x14ac:dyDescent="0.2">
      <c r="B61" s="14"/>
      <c r="C61" s="5" t="s">
        <v>832</v>
      </c>
      <c r="D61" s="5" t="s">
        <v>696</v>
      </c>
      <c r="E61" s="6" t="s">
        <v>1434</v>
      </c>
      <c r="F61" s="7" t="s">
        <v>1435</v>
      </c>
      <c r="G61" s="8" t="s">
        <v>1410</v>
      </c>
      <c r="H61" s="9">
        <v>10.8</v>
      </c>
      <c r="I61" s="29"/>
      <c r="J61" s="30">
        <f t="shared" si="2"/>
        <v>0</v>
      </c>
      <c r="K61" s="10"/>
      <c r="L61" s="16"/>
    </row>
    <row r="62" spans="2:12" s="1" customFormat="1" ht="11.4" x14ac:dyDescent="0.2">
      <c r="B62" s="14"/>
      <c r="C62" s="5" t="s">
        <v>835</v>
      </c>
      <c r="D62" s="5" t="s">
        <v>696</v>
      </c>
      <c r="E62" s="6" t="s">
        <v>1436</v>
      </c>
      <c r="F62" s="7" t="s">
        <v>1437</v>
      </c>
      <c r="G62" s="8" t="s">
        <v>1410</v>
      </c>
      <c r="H62" s="9">
        <v>10.8</v>
      </c>
      <c r="I62" s="29"/>
      <c r="J62" s="30">
        <f t="shared" si="2"/>
        <v>0</v>
      </c>
      <c r="K62" s="10"/>
      <c r="L62" s="16"/>
    </row>
    <row r="63" spans="2:12" s="20" customFormat="1" ht="25.95" customHeight="1" x14ac:dyDescent="0.25">
      <c r="B63" s="19"/>
      <c r="D63" s="21" t="s">
        <v>690</v>
      </c>
      <c r="E63" s="22" t="s">
        <v>1438</v>
      </c>
      <c r="F63" s="22" t="s">
        <v>1439</v>
      </c>
      <c r="I63" s="44"/>
      <c r="J63" s="23"/>
      <c r="K63" s="44"/>
      <c r="L63" s="36"/>
    </row>
    <row r="64" spans="2:12" s="1" customFormat="1" ht="11.4" x14ac:dyDescent="0.2">
      <c r="B64" s="14"/>
      <c r="C64" s="5" t="s">
        <v>838</v>
      </c>
      <c r="D64" s="5" t="s">
        <v>696</v>
      </c>
      <c r="E64" s="6" t="s">
        <v>1440</v>
      </c>
      <c r="F64" s="7" t="s">
        <v>1441</v>
      </c>
      <c r="G64" s="8" t="s">
        <v>699</v>
      </c>
      <c r="H64" s="9">
        <v>88</v>
      </c>
      <c r="I64" s="29"/>
      <c r="J64" s="30">
        <f t="shared" si="2"/>
        <v>0</v>
      </c>
      <c r="K64" s="10"/>
      <c r="L64" s="16"/>
    </row>
    <row r="65" spans="2:12" s="1" customFormat="1" ht="11.4" x14ac:dyDescent="0.2">
      <c r="B65" s="14"/>
      <c r="C65" s="39" t="s">
        <v>841</v>
      </c>
      <c r="D65" s="39" t="s">
        <v>691</v>
      </c>
      <c r="E65" s="40" t="s">
        <v>1442</v>
      </c>
      <c r="F65" s="41" t="s">
        <v>1443</v>
      </c>
      <c r="G65" s="42" t="s">
        <v>699</v>
      </c>
      <c r="H65" s="43">
        <v>88</v>
      </c>
      <c r="I65" s="29"/>
      <c r="J65" s="30">
        <f t="shared" si="2"/>
        <v>0</v>
      </c>
      <c r="K65" s="10"/>
      <c r="L65" s="16"/>
    </row>
    <row r="66" spans="2:12" s="1" customFormat="1" ht="11.4" x14ac:dyDescent="0.2">
      <c r="B66" s="14"/>
      <c r="C66" s="5" t="s">
        <v>844</v>
      </c>
      <c r="D66" s="5" t="s">
        <v>696</v>
      </c>
      <c r="E66" s="6" t="s">
        <v>1444</v>
      </c>
      <c r="F66" s="7" t="s">
        <v>1445</v>
      </c>
      <c r="G66" s="8" t="s">
        <v>733</v>
      </c>
      <c r="H66" s="9">
        <v>11</v>
      </c>
      <c r="I66" s="29"/>
      <c r="J66" s="30">
        <f t="shared" si="2"/>
        <v>0</v>
      </c>
      <c r="K66" s="10"/>
      <c r="L66" s="16"/>
    </row>
    <row r="67" spans="2:12" s="1" customFormat="1" ht="11.4" x14ac:dyDescent="0.2">
      <c r="B67" s="14"/>
      <c r="C67" s="5" t="s">
        <v>847</v>
      </c>
      <c r="D67" s="5" t="s">
        <v>696</v>
      </c>
      <c r="E67" s="6" t="s">
        <v>1446</v>
      </c>
      <c r="F67" s="7" t="s">
        <v>1447</v>
      </c>
      <c r="G67" s="8" t="s">
        <v>733</v>
      </c>
      <c r="H67" s="9">
        <v>5</v>
      </c>
      <c r="I67" s="29"/>
      <c r="J67" s="30">
        <f t="shared" si="2"/>
        <v>0</v>
      </c>
      <c r="K67" s="10"/>
      <c r="L67" s="16"/>
    </row>
    <row r="68" spans="2:12" s="1" customFormat="1" ht="11.4" x14ac:dyDescent="0.2">
      <c r="B68" s="14"/>
      <c r="C68" s="5" t="s">
        <v>850</v>
      </c>
      <c r="D68" s="5" t="s">
        <v>696</v>
      </c>
      <c r="E68" s="6" t="s">
        <v>1448</v>
      </c>
      <c r="F68" s="7" t="s">
        <v>1449</v>
      </c>
      <c r="G68" s="8" t="s">
        <v>699</v>
      </c>
      <c r="H68" s="9">
        <v>2150</v>
      </c>
      <c r="I68" s="29"/>
      <c r="J68" s="30">
        <f t="shared" si="2"/>
        <v>0</v>
      </c>
      <c r="K68" s="10"/>
      <c r="L68" s="16"/>
    </row>
    <row r="69" spans="2:12" s="1" customFormat="1" ht="11.4" x14ac:dyDescent="0.2">
      <c r="B69" s="14"/>
      <c r="C69" s="5" t="s">
        <v>853</v>
      </c>
      <c r="D69" s="5" t="s">
        <v>696</v>
      </c>
      <c r="E69" s="6" t="s">
        <v>1450</v>
      </c>
      <c r="F69" s="7" t="s">
        <v>1451</v>
      </c>
      <c r="G69" s="8" t="s">
        <v>699</v>
      </c>
      <c r="H69" s="9">
        <v>9240</v>
      </c>
      <c r="I69" s="29"/>
      <c r="J69" s="30">
        <f t="shared" si="2"/>
        <v>0</v>
      </c>
      <c r="K69" s="10"/>
      <c r="L69" s="16"/>
    </row>
    <row r="70" spans="2:12" s="1" customFormat="1" ht="11.4" x14ac:dyDescent="0.2">
      <c r="B70" s="14"/>
      <c r="C70" s="5" t="s">
        <v>856</v>
      </c>
      <c r="D70" s="5" t="s">
        <v>696</v>
      </c>
      <c r="E70" s="6" t="s">
        <v>1452</v>
      </c>
      <c r="F70" s="7" t="s">
        <v>1453</v>
      </c>
      <c r="G70" s="8" t="s">
        <v>699</v>
      </c>
      <c r="H70" s="9">
        <v>10070</v>
      </c>
      <c r="I70" s="29"/>
      <c r="J70" s="30">
        <f t="shared" si="2"/>
        <v>0</v>
      </c>
      <c r="K70" s="10"/>
      <c r="L70" s="16"/>
    </row>
    <row r="71" spans="2:12" s="1" customFormat="1" ht="11.4" x14ac:dyDescent="0.2">
      <c r="B71" s="14"/>
      <c r="C71" s="5" t="s">
        <v>859</v>
      </c>
      <c r="D71" s="5" t="s">
        <v>696</v>
      </c>
      <c r="E71" s="6" t="s">
        <v>1454</v>
      </c>
      <c r="F71" s="7" t="s">
        <v>1455</v>
      </c>
      <c r="G71" s="8" t="s">
        <v>699</v>
      </c>
      <c r="H71" s="9">
        <v>10070</v>
      </c>
      <c r="I71" s="29"/>
      <c r="J71" s="30">
        <f t="shared" si="2"/>
        <v>0</v>
      </c>
      <c r="K71" s="10"/>
      <c r="L71" s="16"/>
    </row>
    <row r="72" spans="2:12" s="1" customFormat="1" ht="11.4" x14ac:dyDescent="0.2">
      <c r="B72" s="14"/>
      <c r="C72" s="5" t="s">
        <v>862</v>
      </c>
      <c r="D72" s="5" t="s">
        <v>696</v>
      </c>
      <c r="E72" s="6" t="s">
        <v>1456</v>
      </c>
      <c r="F72" s="7" t="s">
        <v>1457</v>
      </c>
      <c r="G72" s="8" t="s">
        <v>733</v>
      </c>
      <c r="H72" s="9">
        <v>220</v>
      </c>
      <c r="I72" s="29"/>
      <c r="J72" s="30">
        <f t="shared" si="2"/>
        <v>0</v>
      </c>
      <c r="K72" s="10"/>
      <c r="L72" s="16"/>
    </row>
    <row r="73" spans="2:12" s="1" customFormat="1" ht="11.4" x14ac:dyDescent="0.2">
      <c r="B73" s="14"/>
      <c r="C73" s="5" t="s">
        <v>865</v>
      </c>
      <c r="D73" s="5" t="s">
        <v>696</v>
      </c>
      <c r="E73" s="6" t="s">
        <v>1458</v>
      </c>
      <c r="F73" s="7" t="s">
        <v>1459</v>
      </c>
      <c r="G73" s="8" t="s">
        <v>733</v>
      </c>
      <c r="H73" s="9">
        <v>12</v>
      </c>
      <c r="I73" s="29"/>
      <c r="J73" s="30">
        <f t="shared" si="1"/>
        <v>0</v>
      </c>
      <c r="K73" s="10"/>
      <c r="L73" s="16"/>
    </row>
    <row r="74" spans="2:12" s="20" customFormat="1" ht="25.95" customHeight="1" x14ac:dyDescent="0.25">
      <c r="B74" s="19"/>
      <c r="D74" s="21" t="s">
        <v>690</v>
      </c>
      <c r="E74" s="22" t="s">
        <v>1460</v>
      </c>
      <c r="F74" s="22" t="s">
        <v>1461</v>
      </c>
      <c r="I74" s="44"/>
      <c r="J74" s="23"/>
      <c r="K74" s="44"/>
      <c r="L74" s="36"/>
    </row>
    <row r="75" spans="2:12" s="1" customFormat="1" ht="11.4" x14ac:dyDescent="0.2">
      <c r="B75" s="14"/>
      <c r="C75" s="5">
        <v>57</v>
      </c>
      <c r="D75" s="5" t="s">
        <v>696</v>
      </c>
      <c r="E75" s="6" t="s">
        <v>1462</v>
      </c>
      <c r="F75" s="7" t="s">
        <v>1463</v>
      </c>
      <c r="G75" s="8" t="s">
        <v>1464</v>
      </c>
      <c r="H75" s="9">
        <v>40</v>
      </c>
      <c r="I75" s="29"/>
      <c r="J75" s="30">
        <f t="shared" si="1"/>
        <v>0</v>
      </c>
      <c r="K75" s="10"/>
      <c r="L75" s="16"/>
    </row>
    <row r="76" spans="2:12" s="1" customFormat="1" ht="11.4" x14ac:dyDescent="0.2">
      <c r="B76" s="14"/>
      <c r="C76" s="5">
        <v>58</v>
      </c>
      <c r="D76" s="5" t="s">
        <v>696</v>
      </c>
      <c r="E76" s="6" t="s">
        <v>1465</v>
      </c>
      <c r="F76" s="7" t="s">
        <v>1466</v>
      </c>
      <c r="G76" s="8" t="s">
        <v>1464</v>
      </c>
      <c r="H76" s="9">
        <v>40</v>
      </c>
      <c r="I76" s="29"/>
      <c r="J76" s="30">
        <f t="shared" si="1"/>
        <v>0</v>
      </c>
      <c r="K76" s="10"/>
      <c r="L76" s="16"/>
    </row>
    <row r="77" spans="2:12" s="1" customFormat="1" ht="22.95" customHeight="1" x14ac:dyDescent="0.3">
      <c r="B77" s="14"/>
      <c r="C77" s="18" t="s">
        <v>677</v>
      </c>
      <c r="J77" s="31">
        <f>SUM(J12:J76)</f>
        <v>0</v>
      </c>
      <c r="L77" s="16"/>
    </row>
    <row r="78" spans="2:12" s="1" customFormat="1" ht="6.9"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codeName="Hárok15">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1467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35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976</v>
      </c>
      <c r="F14" s="22" t="s">
        <v>977</v>
      </c>
      <c r="I14" s="44"/>
      <c r="J14" s="23"/>
      <c r="K14" s="44"/>
      <c r="L14" s="36"/>
    </row>
    <row r="15" spans="2:15" s="1" customFormat="1" ht="11.4" x14ac:dyDescent="0.2">
      <c r="B15" s="14"/>
      <c r="C15" s="5" t="s">
        <v>700</v>
      </c>
      <c r="D15" s="5" t="s">
        <v>696</v>
      </c>
      <c r="E15" s="6" t="s">
        <v>1404</v>
      </c>
      <c r="F15" s="7" t="s">
        <v>1405</v>
      </c>
      <c r="G15" s="8" t="s">
        <v>699</v>
      </c>
      <c r="H15" s="9">
        <v>6050</v>
      </c>
      <c r="I15" s="29"/>
      <c r="J15" s="30">
        <f t="shared" si="0"/>
        <v>0</v>
      </c>
      <c r="K15" s="10"/>
      <c r="L15" s="16"/>
    </row>
    <row r="16" spans="2:15" s="1" customFormat="1" ht="22.8" x14ac:dyDescent="0.2">
      <c r="B16" s="14"/>
      <c r="C16" s="39" t="s">
        <v>703</v>
      </c>
      <c r="D16" s="39" t="s">
        <v>691</v>
      </c>
      <c r="E16" s="40" t="s">
        <v>1406</v>
      </c>
      <c r="F16" s="41" t="s">
        <v>1407</v>
      </c>
      <c r="G16" s="42" t="s">
        <v>699</v>
      </c>
      <c r="H16" s="43">
        <v>6050</v>
      </c>
      <c r="I16" s="29"/>
      <c r="J16" s="30">
        <f>ROUND(I16*H16,2)</f>
        <v>0</v>
      </c>
      <c r="K16" s="10"/>
      <c r="L16" s="16"/>
    </row>
    <row r="17" spans="2:12" s="1" customFormat="1" ht="11.4" x14ac:dyDescent="0.2">
      <c r="B17" s="14"/>
      <c r="C17" s="5" t="s">
        <v>706</v>
      </c>
      <c r="D17" s="5" t="s">
        <v>696</v>
      </c>
      <c r="E17" s="6" t="s">
        <v>1408</v>
      </c>
      <c r="F17" s="7" t="s">
        <v>1409</v>
      </c>
      <c r="G17" s="8" t="s">
        <v>1410</v>
      </c>
      <c r="H17" s="9">
        <v>6.1</v>
      </c>
      <c r="I17" s="29"/>
      <c r="J17" s="30">
        <f t="shared" ref="J17:J45" si="1">ROUND(I17*H17,2)</f>
        <v>0</v>
      </c>
      <c r="K17" s="10"/>
      <c r="L17" s="16"/>
    </row>
    <row r="18" spans="2:12" s="1" customFormat="1" ht="11.4" x14ac:dyDescent="0.2">
      <c r="B18" s="14"/>
      <c r="C18" s="5" t="s">
        <v>709</v>
      </c>
      <c r="D18" s="5" t="s">
        <v>696</v>
      </c>
      <c r="E18" s="6" t="s">
        <v>1470</v>
      </c>
      <c r="F18" s="7" t="s">
        <v>1471</v>
      </c>
      <c r="G18" s="8" t="s">
        <v>981</v>
      </c>
      <c r="H18" s="9">
        <v>10.5</v>
      </c>
      <c r="I18" s="29"/>
      <c r="J18" s="30">
        <f t="shared" si="1"/>
        <v>0</v>
      </c>
      <c r="K18" s="10"/>
      <c r="L18" s="16"/>
    </row>
    <row r="19" spans="2:12" s="1" customFormat="1" ht="11.4" x14ac:dyDescent="0.2">
      <c r="B19" s="14"/>
      <c r="C19" s="5" t="s">
        <v>712</v>
      </c>
      <c r="D19" s="5" t="s">
        <v>696</v>
      </c>
      <c r="E19" s="6" t="s">
        <v>1472</v>
      </c>
      <c r="F19" s="7" t="s">
        <v>1473</v>
      </c>
      <c r="G19" s="8" t="s">
        <v>981</v>
      </c>
      <c r="H19" s="9">
        <v>10.5</v>
      </c>
      <c r="I19" s="29"/>
      <c r="J19" s="30">
        <f t="shared" si="1"/>
        <v>0</v>
      </c>
      <c r="K19" s="10"/>
      <c r="L19" s="16"/>
    </row>
    <row r="20" spans="2:12" s="1" customFormat="1" ht="11.4" x14ac:dyDescent="0.2">
      <c r="B20" s="14"/>
      <c r="C20" s="5" t="s">
        <v>715</v>
      </c>
      <c r="D20" s="5" t="s">
        <v>696</v>
      </c>
      <c r="E20" s="6" t="s">
        <v>1474</v>
      </c>
      <c r="F20" s="7" t="s">
        <v>1475</v>
      </c>
      <c r="G20" s="8" t="s">
        <v>699</v>
      </c>
      <c r="H20" s="9">
        <v>20</v>
      </c>
      <c r="I20" s="29"/>
      <c r="J20" s="30">
        <f t="shared" si="1"/>
        <v>0</v>
      </c>
      <c r="K20" s="10"/>
      <c r="L20" s="16"/>
    </row>
    <row r="21" spans="2:12" s="1" customFormat="1" ht="11.4" x14ac:dyDescent="0.2">
      <c r="B21" s="14"/>
      <c r="C21" s="5" t="s">
        <v>718</v>
      </c>
      <c r="D21" s="5" t="s">
        <v>696</v>
      </c>
      <c r="E21" s="6" t="s">
        <v>1476</v>
      </c>
      <c r="F21" s="7" t="s">
        <v>1477</v>
      </c>
      <c r="G21" s="8" t="s">
        <v>733</v>
      </c>
      <c r="H21" s="9">
        <v>14</v>
      </c>
      <c r="I21" s="29"/>
      <c r="J21" s="30">
        <f t="shared" si="1"/>
        <v>0</v>
      </c>
      <c r="K21" s="10"/>
      <c r="L21" s="16"/>
    </row>
    <row r="22" spans="2:12" s="1" customFormat="1" ht="11.4" x14ac:dyDescent="0.2">
      <c r="B22" s="14"/>
      <c r="C22" s="5" t="s">
        <v>721</v>
      </c>
      <c r="D22" s="5" t="s">
        <v>696</v>
      </c>
      <c r="E22" s="6" t="s">
        <v>1413</v>
      </c>
      <c r="F22" s="7" t="s">
        <v>1414</v>
      </c>
      <c r="G22" s="8" t="s">
        <v>699</v>
      </c>
      <c r="H22" s="9">
        <v>20</v>
      </c>
      <c r="I22" s="29"/>
      <c r="J22" s="30">
        <f t="shared" si="1"/>
        <v>0</v>
      </c>
      <c r="K22" s="10"/>
      <c r="L22" s="16"/>
    </row>
    <row r="23" spans="2:12" s="1" customFormat="1" ht="22.8" x14ac:dyDescent="0.2">
      <c r="B23" s="14"/>
      <c r="C23" s="39" t="s">
        <v>724</v>
      </c>
      <c r="D23" s="39" t="s">
        <v>691</v>
      </c>
      <c r="E23" s="40" t="s">
        <v>1415</v>
      </c>
      <c r="F23" s="41" t="s">
        <v>1416</v>
      </c>
      <c r="G23" s="42" t="s">
        <v>1175</v>
      </c>
      <c r="H23" s="43">
        <v>1.04</v>
      </c>
      <c r="I23" s="29"/>
      <c r="J23" s="30">
        <f t="shared" si="1"/>
        <v>0</v>
      </c>
      <c r="K23" s="10"/>
      <c r="L23" s="16"/>
    </row>
    <row r="24" spans="2:12" s="1" customFormat="1" ht="11.4" x14ac:dyDescent="0.2">
      <c r="B24" s="14"/>
      <c r="C24" s="5" t="s">
        <v>727</v>
      </c>
      <c r="D24" s="5" t="s">
        <v>696</v>
      </c>
      <c r="E24" s="6" t="s">
        <v>1417</v>
      </c>
      <c r="F24" s="7" t="s">
        <v>1418</v>
      </c>
      <c r="G24" s="8" t="s">
        <v>733</v>
      </c>
      <c r="H24" s="9">
        <v>10</v>
      </c>
      <c r="I24" s="29"/>
      <c r="J24" s="30">
        <f t="shared" si="1"/>
        <v>0</v>
      </c>
      <c r="K24" s="10"/>
      <c r="L24" s="16"/>
    </row>
    <row r="25" spans="2:12" s="1" customFormat="1" ht="11.4" x14ac:dyDescent="0.2">
      <c r="B25" s="14"/>
      <c r="C25" s="5" t="s">
        <v>730</v>
      </c>
      <c r="D25" s="5" t="s">
        <v>696</v>
      </c>
      <c r="E25" s="6" t="s">
        <v>995</v>
      </c>
      <c r="F25" s="7" t="s">
        <v>1419</v>
      </c>
      <c r="G25" s="8" t="s">
        <v>699</v>
      </c>
      <c r="H25" s="9">
        <v>6050</v>
      </c>
      <c r="I25" s="29"/>
      <c r="J25" s="30">
        <f t="shared" si="1"/>
        <v>0</v>
      </c>
      <c r="K25" s="10"/>
      <c r="L25" s="16"/>
    </row>
    <row r="26" spans="2:12" s="1" customFormat="1" ht="11.4" x14ac:dyDescent="0.2">
      <c r="B26" s="14"/>
      <c r="C26" s="39" t="s">
        <v>734</v>
      </c>
      <c r="D26" s="39" t="s">
        <v>691</v>
      </c>
      <c r="E26" s="40" t="s">
        <v>1420</v>
      </c>
      <c r="F26" s="41" t="s">
        <v>1421</v>
      </c>
      <c r="G26" s="42" t="s">
        <v>699</v>
      </c>
      <c r="H26" s="43">
        <v>6050</v>
      </c>
      <c r="I26" s="29"/>
      <c r="J26" s="30">
        <f t="shared" si="1"/>
        <v>0</v>
      </c>
      <c r="K26" s="10"/>
      <c r="L26" s="16"/>
    </row>
    <row r="27" spans="2:12" s="1" customFormat="1" ht="11.4" x14ac:dyDescent="0.2">
      <c r="B27" s="14"/>
      <c r="C27" s="5" t="s">
        <v>737</v>
      </c>
      <c r="D27" s="5" t="s">
        <v>696</v>
      </c>
      <c r="E27" s="6" t="s">
        <v>1478</v>
      </c>
      <c r="F27" s="7" t="s">
        <v>1479</v>
      </c>
      <c r="G27" s="8" t="s">
        <v>699</v>
      </c>
      <c r="H27" s="9">
        <v>20</v>
      </c>
      <c r="I27" s="29"/>
      <c r="J27" s="30">
        <f t="shared" si="1"/>
        <v>0</v>
      </c>
      <c r="K27" s="10"/>
      <c r="L27" s="16"/>
    </row>
    <row r="28" spans="2:12" s="1" customFormat="1" ht="11.4" x14ac:dyDescent="0.2">
      <c r="B28" s="14"/>
      <c r="C28" s="5" t="s">
        <v>740</v>
      </c>
      <c r="D28" s="5" t="s">
        <v>696</v>
      </c>
      <c r="E28" s="6" t="s">
        <v>1424</v>
      </c>
      <c r="F28" s="7" t="s">
        <v>1425</v>
      </c>
      <c r="G28" s="8" t="s">
        <v>1426</v>
      </c>
      <c r="H28" s="9">
        <v>10</v>
      </c>
      <c r="I28" s="29"/>
      <c r="J28" s="30">
        <f t="shared" si="1"/>
        <v>0</v>
      </c>
      <c r="K28" s="10"/>
      <c r="L28" s="16"/>
    </row>
    <row r="29" spans="2:12" s="1" customFormat="1" ht="11.4" x14ac:dyDescent="0.2">
      <c r="B29" s="14"/>
      <c r="C29" s="5" t="s">
        <v>743</v>
      </c>
      <c r="D29" s="5" t="s">
        <v>696</v>
      </c>
      <c r="E29" s="6" t="s">
        <v>1427</v>
      </c>
      <c r="F29" s="7" t="s">
        <v>1428</v>
      </c>
      <c r="G29" s="8" t="s">
        <v>733</v>
      </c>
      <c r="H29" s="9">
        <v>30</v>
      </c>
      <c r="I29" s="29"/>
      <c r="J29" s="30">
        <f t="shared" si="1"/>
        <v>0</v>
      </c>
      <c r="K29" s="10"/>
      <c r="L29" s="16"/>
    </row>
    <row r="30" spans="2:12" s="1" customFormat="1" ht="11.4" x14ac:dyDescent="0.2">
      <c r="B30" s="14"/>
      <c r="C30" s="39" t="s">
        <v>746</v>
      </c>
      <c r="D30" s="39" t="s">
        <v>691</v>
      </c>
      <c r="E30" s="40" t="s">
        <v>1429</v>
      </c>
      <c r="F30" s="41" t="s">
        <v>1430</v>
      </c>
      <c r="G30" s="42" t="s">
        <v>733</v>
      </c>
      <c r="H30" s="43">
        <v>30</v>
      </c>
      <c r="I30" s="29"/>
      <c r="J30" s="30">
        <f t="shared" si="1"/>
        <v>0</v>
      </c>
      <c r="K30" s="10"/>
      <c r="L30" s="16"/>
    </row>
    <row r="31" spans="2:12" s="20" customFormat="1" ht="25.95" customHeight="1" x14ac:dyDescent="0.25">
      <c r="B31" s="19"/>
      <c r="D31" s="21" t="s">
        <v>690</v>
      </c>
      <c r="E31" s="22" t="s">
        <v>1432</v>
      </c>
      <c r="F31" s="22" t="s">
        <v>1433</v>
      </c>
      <c r="I31" s="44"/>
      <c r="J31" s="23"/>
      <c r="K31" s="44"/>
      <c r="L31" s="36"/>
    </row>
    <row r="32" spans="2:12" s="1" customFormat="1" ht="11.4" x14ac:dyDescent="0.2">
      <c r="B32" s="14"/>
      <c r="C32" s="5" t="s">
        <v>749</v>
      </c>
      <c r="D32" s="5" t="s">
        <v>696</v>
      </c>
      <c r="E32" s="6" t="s">
        <v>1434</v>
      </c>
      <c r="F32" s="7" t="s">
        <v>1435</v>
      </c>
      <c r="G32" s="8" t="s">
        <v>1410</v>
      </c>
      <c r="H32" s="9">
        <v>6.1</v>
      </c>
      <c r="I32" s="29"/>
      <c r="J32" s="30">
        <f t="shared" si="1"/>
        <v>0</v>
      </c>
      <c r="K32" s="10"/>
      <c r="L32" s="16"/>
    </row>
    <row r="33" spans="2:12" s="1" customFormat="1" ht="11.4" x14ac:dyDescent="0.2">
      <c r="B33" s="14"/>
      <c r="C33" s="5" t="s">
        <v>752</v>
      </c>
      <c r="D33" s="5" t="s">
        <v>696</v>
      </c>
      <c r="E33" s="6" t="s">
        <v>1436</v>
      </c>
      <c r="F33" s="7" t="s">
        <v>1437</v>
      </c>
      <c r="G33" s="8" t="s">
        <v>1410</v>
      </c>
      <c r="H33" s="9">
        <v>6.1</v>
      </c>
      <c r="I33" s="29"/>
      <c r="J33" s="30">
        <f t="shared" si="1"/>
        <v>0</v>
      </c>
      <c r="K33" s="10"/>
      <c r="L33" s="16"/>
    </row>
    <row r="34" spans="2:12" s="20" customFormat="1" ht="25.95" customHeight="1" x14ac:dyDescent="0.25">
      <c r="B34" s="19"/>
      <c r="D34" s="21" t="s">
        <v>690</v>
      </c>
      <c r="E34" s="22" t="s">
        <v>1438</v>
      </c>
      <c r="F34" s="22" t="s">
        <v>1439</v>
      </c>
      <c r="I34" s="44"/>
      <c r="J34" s="23"/>
      <c r="K34" s="44"/>
      <c r="L34" s="36"/>
    </row>
    <row r="35" spans="2:12" s="1" customFormat="1" ht="11.4" x14ac:dyDescent="0.2">
      <c r="B35" s="14"/>
      <c r="C35" s="5" t="s">
        <v>755</v>
      </c>
      <c r="D35" s="5" t="s">
        <v>696</v>
      </c>
      <c r="E35" s="6" t="s">
        <v>1480</v>
      </c>
      <c r="F35" s="7" t="s">
        <v>1481</v>
      </c>
      <c r="G35" s="8" t="s">
        <v>699</v>
      </c>
      <c r="H35" s="9">
        <v>35</v>
      </c>
      <c r="I35" s="29"/>
      <c r="J35" s="30">
        <f t="shared" si="1"/>
        <v>0</v>
      </c>
      <c r="K35" s="10"/>
      <c r="L35" s="16"/>
    </row>
    <row r="36" spans="2:12" s="1" customFormat="1" ht="11.4" x14ac:dyDescent="0.2">
      <c r="B36" s="14"/>
      <c r="C36" s="39" t="s">
        <v>758</v>
      </c>
      <c r="D36" s="39" t="s">
        <v>691</v>
      </c>
      <c r="E36" s="40" t="s">
        <v>1482</v>
      </c>
      <c r="F36" s="41" t="s">
        <v>1483</v>
      </c>
      <c r="G36" s="42" t="s">
        <v>699</v>
      </c>
      <c r="H36" s="43">
        <v>35</v>
      </c>
      <c r="I36" s="29"/>
      <c r="J36" s="30">
        <f t="shared" si="1"/>
        <v>0</v>
      </c>
      <c r="K36" s="10"/>
      <c r="L36" s="16"/>
    </row>
    <row r="37" spans="2:12" s="20" customFormat="1" ht="25.95" customHeight="1" x14ac:dyDescent="0.25">
      <c r="B37" s="19"/>
      <c r="D37" s="21" t="s">
        <v>690</v>
      </c>
      <c r="E37" s="22" t="s">
        <v>693</v>
      </c>
      <c r="F37" s="22" t="s">
        <v>1338</v>
      </c>
      <c r="I37" s="44"/>
      <c r="J37" s="23"/>
      <c r="K37" s="44"/>
      <c r="L37" s="36"/>
    </row>
    <row r="38" spans="2:12" s="1" customFormat="1" ht="11.4" x14ac:dyDescent="0.2">
      <c r="B38" s="14"/>
      <c r="C38" s="5" t="s">
        <v>761</v>
      </c>
      <c r="D38" s="5" t="s">
        <v>696</v>
      </c>
      <c r="E38" s="6" t="s">
        <v>1484</v>
      </c>
      <c r="F38" s="7" t="s">
        <v>1485</v>
      </c>
      <c r="G38" s="8" t="s">
        <v>733</v>
      </c>
      <c r="H38" s="9">
        <v>12</v>
      </c>
      <c r="I38" s="29"/>
      <c r="J38" s="30">
        <f t="shared" si="1"/>
        <v>0</v>
      </c>
      <c r="K38" s="10"/>
      <c r="L38" s="16"/>
    </row>
    <row r="39" spans="2:12" s="1" customFormat="1" ht="11.4" x14ac:dyDescent="0.2">
      <c r="B39" s="14"/>
      <c r="C39" s="5" t="s">
        <v>764</v>
      </c>
      <c r="D39" s="5" t="s">
        <v>696</v>
      </c>
      <c r="E39" s="6" t="s">
        <v>1486</v>
      </c>
      <c r="F39" s="7" t="s">
        <v>1487</v>
      </c>
      <c r="G39" s="8" t="s">
        <v>733</v>
      </c>
      <c r="H39" s="9">
        <v>12</v>
      </c>
      <c r="I39" s="29"/>
      <c r="J39" s="30">
        <f t="shared" si="1"/>
        <v>0</v>
      </c>
      <c r="K39" s="10"/>
      <c r="L39" s="16"/>
    </row>
    <row r="40" spans="2:12" s="1" customFormat="1" ht="11.4" x14ac:dyDescent="0.2">
      <c r="B40" s="14"/>
      <c r="C40" s="5" t="s">
        <v>767</v>
      </c>
      <c r="D40" s="5" t="s">
        <v>696</v>
      </c>
      <c r="E40" s="6" t="s">
        <v>1488</v>
      </c>
      <c r="F40" s="7" t="s">
        <v>1489</v>
      </c>
      <c r="G40" s="8" t="s">
        <v>733</v>
      </c>
      <c r="H40" s="9">
        <v>12</v>
      </c>
      <c r="I40" s="29"/>
      <c r="J40" s="30">
        <f t="shared" si="1"/>
        <v>0</v>
      </c>
      <c r="K40" s="10"/>
      <c r="L40" s="16"/>
    </row>
    <row r="41" spans="2:12" s="1" customFormat="1" ht="22.8" x14ac:dyDescent="0.2">
      <c r="B41" s="14"/>
      <c r="C41" s="39" t="s">
        <v>770</v>
      </c>
      <c r="D41" s="39" t="s">
        <v>691</v>
      </c>
      <c r="E41" s="40" t="s">
        <v>1490</v>
      </c>
      <c r="F41" s="41" t="s">
        <v>1491</v>
      </c>
      <c r="G41" s="42" t="s">
        <v>733</v>
      </c>
      <c r="H41" s="43">
        <v>12</v>
      </c>
      <c r="I41" s="29"/>
      <c r="J41" s="30">
        <f t="shared" si="1"/>
        <v>0</v>
      </c>
      <c r="K41" s="10"/>
      <c r="L41" s="16"/>
    </row>
    <row r="42" spans="2:12" s="1" customFormat="1" ht="11.4" x14ac:dyDescent="0.2">
      <c r="B42" s="14"/>
      <c r="C42" s="39" t="s">
        <v>773</v>
      </c>
      <c r="D42" s="39" t="s">
        <v>691</v>
      </c>
      <c r="E42" s="40" t="s">
        <v>1492</v>
      </c>
      <c r="F42" s="41" t="s">
        <v>1493</v>
      </c>
      <c r="G42" s="42" t="s">
        <v>733</v>
      </c>
      <c r="H42" s="43">
        <v>12</v>
      </c>
      <c r="I42" s="29"/>
      <c r="J42" s="30">
        <f t="shared" si="1"/>
        <v>0</v>
      </c>
      <c r="K42" s="10"/>
      <c r="L42" s="16"/>
    </row>
    <row r="43" spans="2:12" s="1" customFormat="1" ht="22.8" x14ac:dyDescent="0.2">
      <c r="B43" s="14"/>
      <c r="C43" s="5" t="s">
        <v>776</v>
      </c>
      <c r="D43" s="5" t="s">
        <v>696</v>
      </c>
      <c r="E43" s="6" t="s">
        <v>1494</v>
      </c>
      <c r="F43" s="7" t="s">
        <v>1495</v>
      </c>
      <c r="G43" s="8" t="s">
        <v>733</v>
      </c>
      <c r="H43" s="9">
        <v>28</v>
      </c>
      <c r="I43" s="29"/>
      <c r="J43" s="30">
        <f t="shared" si="1"/>
        <v>0</v>
      </c>
      <c r="K43" s="10"/>
      <c r="L43" s="16"/>
    </row>
    <row r="44" spans="2:12" s="1" customFormat="1" ht="22.8" x14ac:dyDescent="0.2">
      <c r="B44" s="14"/>
      <c r="C44" s="39" t="s">
        <v>779</v>
      </c>
      <c r="D44" s="39" t="s">
        <v>691</v>
      </c>
      <c r="E44" s="40" t="s">
        <v>1496</v>
      </c>
      <c r="F44" s="41" t="s">
        <v>1377</v>
      </c>
      <c r="G44" s="42" t="s">
        <v>733</v>
      </c>
      <c r="H44" s="43">
        <v>28</v>
      </c>
      <c r="I44" s="29"/>
      <c r="J44" s="30">
        <f t="shared" si="1"/>
        <v>0</v>
      </c>
      <c r="K44" s="10"/>
      <c r="L44" s="16"/>
    </row>
    <row r="45" spans="2:12" s="1" customFormat="1" ht="11.4" x14ac:dyDescent="0.2">
      <c r="B45" s="14"/>
      <c r="C45" s="5" t="s">
        <v>782</v>
      </c>
      <c r="D45" s="5" t="s">
        <v>696</v>
      </c>
      <c r="E45" s="6" t="s">
        <v>1497</v>
      </c>
      <c r="F45" s="7" t="s">
        <v>1498</v>
      </c>
      <c r="G45" s="8" t="s">
        <v>733</v>
      </c>
      <c r="H45" s="9">
        <v>28</v>
      </c>
      <c r="I45" s="29"/>
      <c r="J45" s="30">
        <f t="shared" si="1"/>
        <v>0</v>
      </c>
      <c r="K45" s="10"/>
      <c r="L45" s="16"/>
    </row>
    <row r="46" spans="2:12" s="1" customFormat="1" ht="11.4" x14ac:dyDescent="0.2">
      <c r="B46" s="14"/>
      <c r="C46" s="5" t="s">
        <v>785</v>
      </c>
      <c r="D46" s="5" t="s">
        <v>696</v>
      </c>
      <c r="E46" s="6" t="s">
        <v>819</v>
      </c>
      <c r="F46" s="7" t="s">
        <v>820</v>
      </c>
      <c r="G46" s="8" t="s">
        <v>821</v>
      </c>
      <c r="H46" s="9">
        <v>24</v>
      </c>
      <c r="I46" s="29"/>
      <c r="J46" s="30">
        <f>ROUND(I46*H46,2)</f>
        <v>0</v>
      </c>
      <c r="K46" s="10"/>
      <c r="L46" s="16"/>
    </row>
    <row r="47" spans="2:12" s="1" customFormat="1" ht="11.4" x14ac:dyDescent="0.2">
      <c r="B47" s="14"/>
      <c r="C47" s="5" t="s">
        <v>788</v>
      </c>
      <c r="D47" s="5" t="s">
        <v>696</v>
      </c>
      <c r="E47" s="6" t="s">
        <v>1499</v>
      </c>
      <c r="F47" s="7" t="s">
        <v>1500</v>
      </c>
      <c r="G47" s="8" t="s">
        <v>699</v>
      </c>
      <c r="H47" s="9">
        <v>6180</v>
      </c>
      <c r="I47" s="29"/>
      <c r="J47" s="30">
        <f t="shared" ref="J47:J60" si="2">ROUND(I47*H47,2)</f>
        <v>0</v>
      </c>
      <c r="K47" s="10"/>
      <c r="L47" s="16"/>
    </row>
    <row r="48" spans="2:12" s="1" customFormat="1" ht="11.4" x14ac:dyDescent="0.2">
      <c r="B48" s="14"/>
      <c r="C48" s="39" t="s">
        <v>791</v>
      </c>
      <c r="D48" s="39" t="s">
        <v>691</v>
      </c>
      <c r="E48" s="40" t="s">
        <v>1501</v>
      </c>
      <c r="F48" s="41" t="s">
        <v>1502</v>
      </c>
      <c r="G48" s="42" t="s">
        <v>699</v>
      </c>
      <c r="H48" s="43">
        <v>6180</v>
      </c>
      <c r="I48" s="29"/>
      <c r="J48" s="30">
        <f t="shared" si="2"/>
        <v>0</v>
      </c>
      <c r="K48" s="10"/>
      <c r="L48" s="16"/>
    </row>
    <row r="49" spans="2:12" s="1" customFormat="1" ht="11.4" x14ac:dyDescent="0.2">
      <c r="B49" s="14"/>
      <c r="C49" s="5" t="s">
        <v>794</v>
      </c>
      <c r="D49" s="5" t="s">
        <v>696</v>
      </c>
      <c r="E49" s="6" t="s">
        <v>1503</v>
      </c>
      <c r="F49" s="7" t="s">
        <v>1504</v>
      </c>
      <c r="G49" s="8" t="s">
        <v>733</v>
      </c>
      <c r="H49" s="9">
        <v>2</v>
      </c>
      <c r="I49" s="29"/>
      <c r="J49" s="30">
        <f t="shared" si="2"/>
        <v>0</v>
      </c>
      <c r="K49" s="10"/>
      <c r="L49" s="16"/>
    </row>
    <row r="50" spans="2:12" s="1" customFormat="1" ht="11.4" x14ac:dyDescent="0.2">
      <c r="B50" s="14"/>
      <c r="C50" s="5" t="s">
        <v>797</v>
      </c>
      <c r="D50" s="5" t="s">
        <v>696</v>
      </c>
      <c r="E50" s="6" t="s">
        <v>1505</v>
      </c>
      <c r="F50" s="7" t="s">
        <v>1506</v>
      </c>
      <c r="G50" s="8" t="s">
        <v>821</v>
      </c>
      <c r="H50" s="9">
        <v>24</v>
      </c>
      <c r="I50" s="29"/>
      <c r="J50" s="30">
        <f t="shared" si="2"/>
        <v>0</v>
      </c>
      <c r="K50" s="10"/>
      <c r="L50" s="16"/>
    </row>
    <row r="51" spans="2:12" s="1" customFormat="1" ht="11.4" x14ac:dyDescent="0.2">
      <c r="B51" s="14"/>
      <c r="C51" s="5" t="s">
        <v>800</v>
      </c>
      <c r="D51" s="5" t="s">
        <v>696</v>
      </c>
      <c r="E51" s="6" t="s">
        <v>1507</v>
      </c>
      <c r="F51" s="7" t="s">
        <v>1508</v>
      </c>
      <c r="G51" s="8" t="s">
        <v>733</v>
      </c>
      <c r="H51" s="9">
        <v>4</v>
      </c>
      <c r="I51" s="29"/>
      <c r="J51" s="30">
        <f t="shared" si="2"/>
        <v>0</v>
      </c>
      <c r="K51" s="10"/>
      <c r="L51" s="16"/>
    </row>
    <row r="52" spans="2:12" s="1" customFormat="1" ht="11.4" x14ac:dyDescent="0.2">
      <c r="B52" s="14"/>
      <c r="C52" s="39" t="s">
        <v>803</v>
      </c>
      <c r="D52" s="39" t="s">
        <v>691</v>
      </c>
      <c r="E52" s="40" t="s">
        <v>1509</v>
      </c>
      <c r="F52" s="41" t="s">
        <v>1510</v>
      </c>
      <c r="G52" s="42" t="s">
        <v>733</v>
      </c>
      <c r="H52" s="43">
        <v>4</v>
      </c>
      <c r="I52" s="29"/>
      <c r="J52" s="30">
        <f t="shared" si="2"/>
        <v>0</v>
      </c>
      <c r="K52" s="10"/>
      <c r="L52" s="16"/>
    </row>
    <row r="53" spans="2:12" s="1" customFormat="1" ht="11.4" x14ac:dyDescent="0.2">
      <c r="B53" s="14"/>
      <c r="C53" s="5" t="s">
        <v>806</v>
      </c>
      <c r="D53" s="5" t="s">
        <v>696</v>
      </c>
      <c r="E53" s="6" t="s">
        <v>1511</v>
      </c>
      <c r="F53" s="7" t="s">
        <v>1512</v>
      </c>
      <c r="G53" s="8" t="s">
        <v>733</v>
      </c>
      <c r="H53" s="9">
        <v>4</v>
      </c>
      <c r="I53" s="29"/>
      <c r="J53" s="30">
        <f t="shared" si="2"/>
        <v>0</v>
      </c>
      <c r="K53" s="10"/>
      <c r="L53" s="16"/>
    </row>
    <row r="54" spans="2:12" s="1" customFormat="1" ht="11.4" x14ac:dyDescent="0.2">
      <c r="B54" s="14"/>
      <c r="C54" s="39" t="s">
        <v>809</v>
      </c>
      <c r="D54" s="39" t="s">
        <v>691</v>
      </c>
      <c r="E54" s="40" t="s">
        <v>1513</v>
      </c>
      <c r="F54" s="41" t="s">
        <v>1514</v>
      </c>
      <c r="G54" s="42" t="s">
        <v>733</v>
      </c>
      <c r="H54" s="43">
        <v>4</v>
      </c>
      <c r="I54" s="29"/>
      <c r="J54" s="30">
        <f t="shared" si="2"/>
        <v>0</v>
      </c>
      <c r="K54" s="10"/>
      <c r="L54" s="16"/>
    </row>
    <row r="55" spans="2:12" s="1" customFormat="1" ht="11.4" x14ac:dyDescent="0.2">
      <c r="B55" s="14"/>
      <c r="C55" s="39" t="s">
        <v>812</v>
      </c>
      <c r="D55" s="39" t="s">
        <v>691</v>
      </c>
      <c r="E55" s="40" t="s">
        <v>1515</v>
      </c>
      <c r="F55" s="41" t="s">
        <v>1516</v>
      </c>
      <c r="G55" s="42" t="s">
        <v>733</v>
      </c>
      <c r="H55" s="43">
        <v>40</v>
      </c>
      <c r="I55" s="29"/>
      <c r="J55" s="30">
        <f t="shared" si="2"/>
        <v>0</v>
      </c>
      <c r="K55" s="10"/>
      <c r="L55" s="16"/>
    </row>
    <row r="56" spans="2:12" s="1" customFormat="1" ht="11.4" x14ac:dyDescent="0.2">
      <c r="B56" s="14"/>
      <c r="C56" s="5" t="s">
        <v>815</v>
      </c>
      <c r="D56" s="5" t="s">
        <v>696</v>
      </c>
      <c r="E56" s="6" t="s">
        <v>1517</v>
      </c>
      <c r="F56" s="7" t="s">
        <v>1518</v>
      </c>
      <c r="G56" s="8" t="s">
        <v>1519</v>
      </c>
      <c r="H56" s="9">
        <v>1</v>
      </c>
      <c r="I56" s="29"/>
      <c r="J56" s="30">
        <f t="shared" si="2"/>
        <v>0</v>
      </c>
      <c r="K56" s="10"/>
      <c r="L56" s="16"/>
    </row>
    <row r="57" spans="2:12" s="1" customFormat="1" ht="11.4" x14ac:dyDescent="0.2">
      <c r="B57" s="14"/>
      <c r="C57" s="5" t="s">
        <v>818</v>
      </c>
      <c r="D57" s="5" t="s">
        <v>696</v>
      </c>
      <c r="E57" s="6" t="s">
        <v>1520</v>
      </c>
      <c r="F57" s="7" t="s">
        <v>1521</v>
      </c>
      <c r="G57" s="8" t="s">
        <v>1522</v>
      </c>
      <c r="H57" s="9">
        <v>3</v>
      </c>
      <c r="I57" s="29"/>
      <c r="J57" s="30">
        <f t="shared" si="2"/>
        <v>0</v>
      </c>
      <c r="K57" s="10"/>
      <c r="L57" s="16"/>
    </row>
    <row r="58" spans="2:12" s="1" customFormat="1" ht="11.4" x14ac:dyDescent="0.2">
      <c r="B58" s="14"/>
      <c r="C58" s="39" t="s">
        <v>822</v>
      </c>
      <c r="D58" s="39" t="s">
        <v>691</v>
      </c>
      <c r="E58" s="40" t="s">
        <v>1523</v>
      </c>
      <c r="F58" s="41" t="s">
        <v>1524</v>
      </c>
      <c r="G58" s="42" t="s">
        <v>1522</v>
      </c>
      <c r="H58" s="43">
        <v>3</v>
      </c>
      <c r="I58" s="29"/>
      <c r="J58" s="30">
        <f t="shared" si="2"/>
        <v>0</v>
      </c>
      <c r="K58" s="10"/>
      <c r="L58" s="16"/>
    </row>
    <row r="59" spans="2:12" s="20" customFormat="1" ht="25.95" customHeight="1" x14ac:dyDescent="0.25">
      <c r="B59" s="19"/>
      <c r="D59" s="21" t="s">
        <v>690</v>
      </c>
      <c r="E59" s="22" t="s">
        <v>1460</v>
      </c>
      <c r="F59" s="22" t="s">
        <v>1461</v>
      </c>
      <c r="I59" s="44"/>
      <c r="J59" s="23"/>
      <c r="K59" s="44"/>
      <c r="L59" s="36"/>
    </row>
    <row r="60" spans="2:12" s="1" customFormat="1" ht="11.4" x14ac:dyDescent="0.2">
      <c r="B60" s="14"/>
      <c r="C60" s="5">
        <v>43</v>
      </c>
      <c r="D60" s="5" t="s">
        <v>696</v>
      </c>
      <c r="E60" s="6" t="s">
        <v>1465</v>
      </c>
      <c r="F60" s="7" t="s">
        <v>1466</v>
      </c>
      <c r="G60" s="8" t="s">
        <v>1464</v>
      </c>
      <c r="H60" s="9">
        <v>24</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codeName="Hárok16">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1525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1526</v>
      </c>
      <c r="F12" s="7" t="s">
        <v>1527</v>
      </c>
      <c r="G12" s="8" t="s">
        <v>699</v>
      </c>
      <c r="H12" s="9">
        <v>20</v>
      </c>
      <c r="I12" s="29"/>
      <c r="J12" s="30">
        <f t="shared" ref="J12:J15" si="0">ROUND(I12*H12,2)</f>
        <v>0</v>
      </c>
      <c r="K12" s="10"/>
      <c r="L12" s="16"/>
    </row>
    <row r="13" spans="2:15" s="1" customFormat="1" ht="11.4" x14ac:dyDescent="0.2">
      <c r="B13" s="14"/>
      <c r="C13" s="39" t="s">
        <v>700</v>
      </c>
      <c r="D13" s="39" t="s">
        <v>691</v>
      </c>
      <c r="E13" s="40" t="s">
        <v>1528</v>
      </c>
      <c r="F13" s="41" t="s">
        <v>1529</v>
      </c>
      <c r="G13" s="42" t="s">
        <v>699</v>
      </c>
      <c r="H13" s="43">
        <v>20</v>
      </c>
      <c r="I13" s="29"/>
      <c r="J13" s="30">
        <f t="shared" si="0"/>
        <v>0</v>
      </c>
      <c r="K13" s="10"/>
      <c r="L13" s="16"/>
    </row>
    <row r="14" spans="2:15" s="1" customFormat="1" ht="11.4" x14ac:dyDescent="0.2">
      <c r="B14" s="14"/>
      <c r="C14" s="39" t="s">
        <v>703</v>
      </c>
      <c r="D14" s="39" t="s">
        <v>691</v>
      </c>
      <c r="E14" s="40" t="s">
        <v>1530</v>
      </c>
      <c r="F14" s="41" t="s">
        <v>1531</v>
      </c>
      <c r="G14" s="42" t="s">
        <v>1532</v>
      </c>
      <c r="H14" s="43">
        <v>14</v>
      </c>
      <c r="I14" s="29"/>
      <c r="J14" s="30">
        <f t="shared" si="0"/>
        <v>0</v>
      </c>
      <c r="K14" s="10"/>
      <c r="L14" s="16"/>
    </row>
    <row r="15" spans="2:15" s="1" customFormat="1" ht="11.4" x14ac:dyDescent="0.2">
      <c r="B15" s="14"/>
      <c r="C15" s="39" t="s">
        <v>706</v>
      </c>
      <c r="D15" s="39" t="s">
        <v>691</v>
      </c>
      <c r="E15" s="40" t="s">
        <v>1533</v>
      </c>
      <c r="F15" s="41" t="s">
        <v>1534</v>
      </c>
      <c r="G15" s="42" t="s">
        <v>1532</v>
      </c>
      <c r="H15" s="43">
        <v>3</v>
      </c>
      <c r="I15" s="29"/>
      <c r="J15" s="30">
        <f t="shared" si="0"/>
        <v>0</v>
      </c>
      <c r="K15" s="10"/>
      <c r="L15" s="16"/>
    </row>
    <row r="16" spans="2:15" s="1" customFormat="1" ht="11.4" x14ac:dyDescent="0.2">
      <c r="B16" s="14"/>
      <c r="C16" s="5" t="s">
        <v>709</v>
      </c>
      <c r="D16" s="5" t="s">
        <v>696</v>
      </c>
      <c r="E16" s="6" t="s">
        <v>1535</v>
      </c>
      <c r="F16" s="7" t="s">
        <v>1536</v>
      </c>
      <c r="G16" s="8" t="s">
        <v>699</v>
      </c>
      <c r="H16" s="9">
        <v>57</v>
      </c>
      <c r="I16" s="29"/>
      <c r="J16" s="30">
        <f>ROUND(I16*H16,2)</f>
        <v>0</v>
      </c>
      <c r="K16" s="10"/>
      <c r="L16" s="16"/>
    </row>
    <row r="17" spans="2:12" s="1" customFormat="1" ht="11.4" x14ac:dyDescent="0.2">
      <c r="B17" s="14"/>
      <c r="C17" s="39" t="s">
        <v>712</v>
      </c>
      <c r="D17" s="39" t="s">
        <v>691</v>
      </c>
      <c r="E17" s="40" t="s">
        <v>1537</v>
      </c>
      <c r="F17" s="41" t="s">
        <v>1538</v>
      </c>
      <c r="G17" s="42" t="s">
        <v>699</v>
      </c>
      <c r="H17" s="43">
        <v>57</v>
      </c>
      <c r="I17" s="29"/>
      <c r="J17" s="30">
        <f t="shared" ref="J17:J32" si="1">ROUND(I17*H17,2)</f>
        <v>0</v>
      </c>
      <c r="K17" s="10"/>
      <c r="L17" s="16"/>
    </row>
    <row r="18" spans="2:12" s="1" customFormat="1" ht="19.2" x14ac:dyDescent="0.2">
      <c r="B18" s="14"/>
      <c r="D18" s="24" t="s">
        <v>1539</v>
      </c>
      <c r="F18" s="25" t="s">
        <v>1540</v>
      </c>
      <c r="I18" s="45"/>
      <c r="K18" s="45"/>
      <c r="L18" s="16"/>
    </row>
    <row r="19" spans="2:12" s="1" customFormat="1" ht="11.4" x14ac:dyDescent="0.2">
      <c r="B19" s="14"/>
      <c r="C19" s="5" t="s">
        <v>715</v>
      </c>
      <c r="D19" s="5" t="s">
        <v>696</v>
      </c>
      <c r="E19" s="6" t="s">
        <v>1541</v>
      </c>
      <c r="F19" s="7" t="s">
        <v>1542</v>
      </c>
      <c r="G19" s="8" t="s">
        <v>699</v>
      </c>
      <c r="H19" s="9">
        <v>50</v>
      </c>
      <c r="I19" s="29"/>
      <c r="J19" s="30">
        <f t="shared" si="1"/>
        <v>0</v>
      </c>
      <c r="K19" s="10"/>
      <c r="L19" s="16"/>
    </row>
    <row r="20" spans="2:12" s="1" customFormat="1" ht="22.8" x14ac:dyDescent="0.2">
      <c r="B20" s="14"/>
      <c r="C20" s="39" t="s">
        <v>718</v>
      </c>
      <c r="D20" s="39" t="s">
        <v>691</v>
      </c>
      <c r="E20" s="40" t="s">
        <v>1543</v>
      </c>
      <c r="F20" s="41" t="s">
        <v>1544</v>
      </c>
      <c r="G20" s="42" t="s">
        <v>699</v>
      </c>
      <c r="H20" s="43">
        <v>50</v>
      </c>
      <c r="I20" s="29"/>
      <c r="J20" s="30">
        <f t="shared" si="1"/>
        <v>0</v>
      </c>
      <c r="K20" s="10"/>
      <c r="L20" s="16"/>
    </row>
    <row r="21" spans="2:12" s="1" customFormat="1" ht="11.4" x14ac:dyDescent="0.2">
      <c r="B21" s="14"/>
      <c r="C21" s="5" t="s">
        <v>721</v>
      </c>
      <c r="D21" s="5" t="s">
        <v>696</v>
      </c>
      <c r="E21" s="6" t="s">
        <v>1545</v>
      </c>
      <c r="F21" s="7" t="s">
        <v>1546</v>
      </c>
      <c r="G21" s="8" t="s">
        <v>699</v>
      </c>
      <c r="H21" s="9">
        <v>16</v>
      </c>
      <c r="I21" s="29"/>
      <c r="J21" s="30">
        <f t="shared" si="1"/>
        <v>0</v>
      </c>
      <c r="K21" s="10"/>
      <c r="L21" s="16"/>
    </row>
    <row r="22" spans="2:12" s="1" customFormat="1" ht="22.8" x14ac:dyDescent="0.2">
      <c r="B22" s="14"/>
      <c r="C22" s="39" t="s">
        <v>724</v>
      </c>
      <c r="D22" s="39" t="s">
        <v>691</v>
      </c>
      <c r="E22" s="40" t="s">
        <v>1547</v>
      </c>
      <c r="F22" s="41" t="s">
        <v>1548</v>
      </c>
      <c r="G22" s="42" t="s">
        <v>699</v>
      </c>
      <c r="H22" s="43">
        <v>16</v>
      </c>
      <c r="I22" s="29"/>
      <c r="J22" s="30">
        <f t="shared" si="1"/>
        <v>0</v>
      </c>
      <c r="K22" s="10"/>
      <c r="L22" s="16"/>
    </row>
    <row r="23" spans="2:12" s="1" customFormat="1" ht="11.4" x14ac:dyDescent="0.2">
      <c r="B23" s="14"/>
      <c r="C23" s="5" t="s">
        <v>727</v>
      </c>
      <c r="D23" s="5" t="s">
        <v>696</v>
      </c>
      <c r="E23" s="6" t="s">
        <v>1549</v>
      </c>
      <c r="F23" s="7" t="s">
        <v>1550</v>
      </c>
      <c r="G23" s="8" t="s">
        <v>699</v>
      </c>
      <c r="H23" s="9">
        <v>20</v>
      </c>
      <c r="I23" s="29"/>
      <c r="J23" s="30">
        <f t="shared" si="1"/>
        <v>0</v>
      </c>
      <c r="K23" s="10"/>
      <c r="L23" s="16"/>
    </row>
    <row r="24" spans="2:12" s="1" customFormat="1" ht="22.8" x14ac:dyDescent="0.2">
      <c r="B24" s="14"/>
      <c r="C24" s="39" t="s">
        <v>730</v>
      </c>
      <c r="D24" s="39" t="s">
        <v>691</v>
      </c>
      <c r="E24" s="40" t="s">
        <v>1551</v>
      </c>
      <c r="F24" s="41" t="s">
        <v>1552</v>
      </c>
      <c r="G24" s="42" t="s">
        <v>699</v>
      </c>
      <c r="H24" s="43">
        <v>20</v>
      </c>
      <c r="I24" s="29"/>
      <c r="J24" s="30">
        <f t="shared" ref="J24:J29" si="2">ROUND(I24*H24,2)</f>
        <v>0</v>
      </c>
      <c r="K24" s="10"/>
      <c r="L24" s="16"/>
    </row>
    <row r="25" spans="2:12" s="1" customFormat="1" ht="11.4" x14ac:dyDescent="0.2">
      <c r="B25" s="14"/>
      <c r="C25" s="5" t="s">
        <v>734</v>
      </c>
      <c r="D25" s="5" t="s">
        <v>696</v>
      </c>
      <c r="E25" s="6" t="s">
        <v>1553</v>
      </c>
      <c r="F25" s="7" t="s">
        <v>1554</v>
      </c>
      <c r="G25" s="8" t="s">
        <v>699</v>
      </c>
      <c r="H25" s="9">
        <v>30</v>
      </c>
      <c r="I25" s="29"/>
      <c r="J25" s="30">
        <f t="shared" si="2"/>
        <v>0</v>
      </c>
      <c r="K25" s="10"/>
      <c r="L25" s="16"/>
    </row>
    <row r="26" spans="2:12" s="1" customFormat="1" ht="11.4" x14ac:dyDescent="0.2">
      <c r="B26" s="14"/>
      <c r="C26" s="39" t="s">
        <v>737</v>
      </c>
      <c r="D26" s="39" t="s">
        <v>691</v>
      </c>
      <c r="E26" s="40" t="s">
        <v>1555</v>
      </c>
      <c r="F26" s="41" t="s">
        <v>1556</v>
      </c>
      <c r="G26" s="42" t="s">
        <v>1557</v>
      </c>
      <c r="H26" s="43">
        <v>30</v>
      </c>
      <c r="I26" s="29"/>
      <c r="J26" s="30">
        <f t="shared" si="2"/>
        <v>0</v>
      </c>
      <c r="K26" s="10"/>
      <c r="L26" s="16"/>
    </row>
    <row r="27" spans="2:12" s="1" customFormat="1" ht="19.2" x14ac:dyDescent="0.2">
      <c r="B27" s="14"/>
      <c r="D27" s="24" t="s">
        <v>1539</v>
      </c>
      <c r="F27" s="25" t="s">
        <v>1558</v>
      </c>
      <c r="I27" s="45"/>
      <c r="K27" s="45"/>
      <c r="L27" s="16"/>
    </row>
    <row r="28" spans="2:12" s="1" customFormat="1" ht="11.4" x14ac:dyDescent="0.2">
      <c r="B28" s="14"/>
      <c r="C28" s="5" t="s">
        <v>740</v>
      </c>
      <c r="D28" s="5" t="s">
        <v>696</v>
      </c>
      <c r="E28" s="6" t="s">
        <v>1559</v>
      </c>
      <c r="F28" s="7" t="s">
        <v>1560</v>
      </c>
      <c r="G28" s="8" t="s">
        <v>699</v>
      </c>
      <c r="H28" s="9">
        <v>21</v>
      </c>
      <c r="I28" s="29"/>
      <c r="J28" s="30">
        <f t="shared" si="2"/>
        <v>0</v>
      </c>
      <c r="K28" s="10"/>
      <c r="L28" s="16"/>
    </row>
    <row r="29" spans="2:12" s="1" customFormat="1" ht="11.4" x14ac:dyDescent="0.2">
      <c r="B29" s="14"/>
      <c r="C29" s="39" t="s">
        <v>743</v>
      </c>
      <c r="D29" s="39" t="s">
        <v>691</v>
      </c>
      <c r="E29" s="40" t="s">
        <v>1561</v>
      </c>
      <c r="F29" s="41" t="s">
        <v>1562</v>
      </c>
      <c r="G29" s="42" t="s">
        <v>699</v>
      </c>
      <c r="H29" s="43">
        <v>21</v>
      </c>
      <c r="I29" s="29"/>
      <c r="J29" s="30">
        <f t="shared" si="2"/>
        <v>0</v>
      </c>
      <c r="K29" s="10"/>
      <c r="L29" s="16"/>
    </row>
    <row r="30" spans="2:12" s="1" customFormat="1" ht="19.2" x14ac:dyDescent="0.2">
      <c r="B30" s="14"/>
      <c r="D30" s="24" t="s">
        <v>1539</v>
      </c>
      <c r="F30" s="25" t="s">
        <v>1558</v>
      </c>
      <c r="I30" s="45"/>
      <c r="K30" s="45"/>
      <c r="L30" s="16"/>
    </row>
    <row r="31" spans="2:12" s="1" customFormat="1" ht="11.4" x14ac:dyDescent="0.2">
      <c r="B31" s="14"/>
      <c r="C31" s="5" t="s">
        <v>746</v>
      </c>
      <c r="D31" s="5" t="s">
        <v>696</v>
      </c>
      <c r="E31" s="6" t="s">
        <v>1563</v>
      </c>
      <c r="F31" s="7" t="s">
        <v>1564</v>
      </c>
      <c r="G31" s="8" t="s">
        <v>699</v>
      </c>
      <c r="H31" s="9">
        <v>386</v>
      </c>
      <c r="I31" s="29"/>
      <c r="J31" s="30">
        <f t="shared" si="1"/>
        <v>0</v>
      </c>
      <c r="K31" s="10"/>
      <c r="L31" s="16"/>
    </row>
    <row r="32" spans="2:12" s="1" customFormat="1" ht="11.4" x14ac:dyDescent="0.2">
      <c r="B32" s="14"/>
      <c r="C32" s="39" t="s">
        <v>749</v>
      </c>
      <c r="D32" s="39" t="s">
        <v>691</v>
      </c>
      <c r="E32" s="40" t="s">
        <v>1565</v>
      </c>
      <c r="F32" s="41" t="s">
        <v>1566</v>
      </c>
      <c r="G32" s="42" t="s">
        <v>1557</v>
      </c>
      <c r="H32" s="43">
        <v>386</v>
      </c>
      <c r="I32" s="29"/>
      <c r="J32" s="30">
        <f t="shared" si="1"/>
        <v>0</v>
      </c>
      <c r="K32" s="10"/>
      <c r="L32" s="16"/>
    </row>
    <row r="33" spans="2:12" s="1" customFormat="1" ht="19.2" x14ac:dyDescent="0.2">
      <c r="B33" s="14"/>
      <c r="D33" s="24" t="s">
        <v>1539</v>
      </c>
      <c r="F33" s="25" t="s">
        <v>1558</v>
      </c>
      <c r="I33" s="45"/>
      <c r="K33" s="45"/>
      <c r="L33" s="16"/>
    </row>
    <row r="34" spans="2:12" s="20" customFormat="1" ht="25.95" customHeight="1" x14ac:dyDescent="0.25">
      <c r="B34" s="19"/>
      <c r="D34" s="21" t="s">
        <v>690</v>
      </c>
      <c r="E34" s="22" t="s">
        <v>693</v>
      </c>
      <c r="F34" s="22" t="s">
        <v>1338</v>
      </c>
      <c r="I34" s="44"/>
      <c r="J34" s="23"/>
      <c r="K34" s="44"/>
      <c r="L34" s="36"/>
    </row>
    <row r="35" spans="2:12" s="1" customFormat="1" ht="11.4" x14ac:dyDescent="0.2">
      <c r="B35" s="14"/>
      <c r="C35" s="5" t="s">
        <v>752</v>
      </c>
      <c r="D35" s="5" t="s">
        <v>696</v>
      </c>
      <c r="E35" s="6" t="s">
        <v>1567</v>
      </c>
      <c r="F35" s="7" t="s">
        <v>1568</v>
      </c>
      <c r="G35" s="8" t="s">
        <v>1464</v>
      </c>
      <c r="H35" s="9">
        <v>8</v>
      </c>
      <c r="I35" s="29"/>
      <c r="J35" s="30">
        <f>ROUND(I35*H35,2)</f>
        <v>0</v>
      </c>
      <c r="K35" s="10"/>
      <c r="L35" s="16"/>
    </row>
    <row r="36" spans="2:12" s="1" customFormat="1" ht="11.4" x14ac:dyDescent="0.2">
      <c r="B36" s="14"/>
      <c r="C36" s="39" t="s">
        <v>755</v>
      </c>
      <c r="D36" s="39" t="s">
        <v>691</v>
      </c>
      <c r="E36" s="40" t="s">
        <v>1569</v>
      </c>
      <c r="F36" s="41" t="s">
        <v>1570</v>
      </c>
      <c r="G36" s="42" t="s">
        <v>1464</v>
      </c>
      <c r="H36" s="43">
        <v>30</v>
      </c>
      <c r="I36" s="29"/>
      <c r="J36" s="30">
        <f t="shared" ref="J36:J91" si="3">ROUND(I36*H36,2)</f>
        <v>0</v>
      </c>
      <c r="K36" s="10"/>
      <c r="L36" s="16"/>
    </row>
    <row r="37" spans="2:12" s="1" customFormat="1" ht="11.4" x14ac:dyDescent="0.2">
      <c r="B37" s="14"/>
      <c r="C37" s="5" t="s">
        <v>758</v>
      </c>
      <c r="D37" s="5" t="s">
        <v>696</v>
      </c>
      <c r="E37" s="6" t="s">
        <v>1571</v>
      </c>
      <c r="F37" s="7" t="s">
        <v>1572</v>
      </c>
      <c r="G37" s="8" t="s">
        <v>733</v>
      </c>
      <c r="H37" s="9">
        <v>4</v>
      </c>
      <c r="I37" s="29"/>
      <c r="J37" s="30">
        <f t="shared" si="3"/>
        <v>0</v>
      </c>
      <c r="K37" s="10"/>
      <c r="L37" s="16"/>
    </row>
    <row r="38" spans="2:12" s="1" customFormat="1" ht="11.4" x14ac:dyDescent="0.2">
      <c r="B38" s="14"/>
      <c r="C38" s="39" t="s">
        <v>761</v>
      </c>
      <c r="D38" s="39" t="s">
        <v>691</v>
      </c>
      <c r="E38" s="40" t="s">
        <v>1573</v>
      </c>
      <c r="F38" s="41" t="s">
        <v>1574</v>
      </c>
      <c r="G38" s="42" t="s">
        <v>733</v>
      </c>
      <c r="H38" s="43">
        <v>4</v>
      </c>
      <c r="I38" s="29"/>
      <c r="J38" s="30">
        <f t="shared" si="3"/>
        <v>0</v>
      </c>
      <c r="K38" s="10"/>
      <c r="L38" s="16"/>
    </row>
    <row r="39" spans="2:12" s="1" customFormat="1" ht="11.4" x14ac:dyDescent="0.2">
      <c r="B39" s="14"/>
      <c r="C39" s="5" t="s">
        <v>764</v>
      </c>
      <c r="D39" s="5" t="s">
        <v>696</v>
      </c>
      <c r="E39" s="6" t="s">
        <v>1575</v>
      </c>
      <c r="F39" s="7" t="s">
        <v>1576</v>
      </c>
      <c r="G39" s="8" t="s">
        <v>733</v>
      </c>
      <c r="H39" s="9">
        <v>9</v>
      </c>
      <c r="I39" s="29"/>
      <c r="J39" s="30">
        <f t="shared" si="3"/>
        <v>0</v>
      </c>
      <c r="K39" s="10"/>
      <c r="L39" s="16"/>
    </row>
    <row r="40" spans="2:12" s="1" customFormat="1" ht="11.4" x14ac:dyDescent="0.2">
      <c r="B40" s="14"/>
      <c r="C40" s="5" t="s">
        <v>767</v>
      </c>
      <c r="D40" s="5" t="s">
        <v>696</v>
      </c>
      <c r="E40" s="6" t="s">
        <v>1577</v>
      </c>
      <c r="F40" s="7" t="s">
        <v>1578</v>
      </c>
      <c r="G40" s="8" t="s">
        <v>733</v>
      </c>
      <c r="H40" s="9">
        <v>22</v>
      </c>
      <c r="I40" s="29"/>
      <c r="J40" s="30">
        <f t="shared" si="3"/>
        <v>0</v>
      </c>
      <c r="K40" s="10"/>
      <c r="L40" s="16"/>
    </row>
    <row r="41" spans="2:12" s="1" customFormat="1" ht="11.4" x14ac:dyDescent="0.2">
      <c r="B41" s="14"/>
      <c r="C41" s="5" t="s">
        <v>770</v>
      </c>
      <c r="D41" s="5" t="s">
        <v>696</v>
      </c>
      <c r="E41" s="6" t="s">
        <v>1579</v>
      </c>
      <c r="F41" s="7" t="s">
        <v>1580</v>
      </c>
      <c r="G41" s="8" t="s">
        <v>733</v>
      </c>
      <c r="H41" s="9">
        <v>3</v>
      </c>
      <c r="I41" s="29"/>
      <c r="J41" s="30">
        <f t="shared" si="3"/>
        <v>0</v>
      </c>
      <c r="K41" s="10"/>
      <c r="L41" s="16"/>
    </row>
    <row r="42" spans="2:12" s="1" customFormat="1" ht="11.4" x14ac:dyDescent="0.2">
      <c r="B42" s="14"/>
      <c r="C42" s="39" t="s">
        <v>773</v>
      </c>
      <c r="D42" s="39" t="s">
        <v>691</v>
      </c>
      <c r="E42" s="40" t="s">
        <v>1581</v>
      </c>
      <c r="F42" s="41" t="s">
        <v>1582</v>
      </c>
      <c r="G42" s="42" t="s">
        <v>1583</v>
      </c>
      <c r="H42" s="43">
        <v>3</v>
      </c>
      <c r="I42" s="29"/>
      <c r="J42" s="30">
        <f t="shared" si="3"/>
        <v>0</v>
      </c>
      <c r="K42" s="10"/>
      <c r="L42" s="16"/>
    </row>
    <row r="43" spans="2:12" s="1" customFormat="1" ht="11.4" x14ac:dyDescent="0.2">
      <c r="B43" s="14"/>
      <c r="C43" s="5" t="s">
        <v>776</v>
      </c>
      <c r="D43" s="5" t="s">
        <v>696</v>
      </c>
      <c r="E43" s="6" t="s">
        <v>1584</v>
      </c>
      <c r="F43" s="7" t="s">
        <v>1585</v>
      </c>
      <c r="G43" s="8" t="s">
        <v>733</v>
      </c>
      <c r="H43" s="9">
        <v>2</v>
      </c>
      <c r="I43" s="29"/>
      <c r="J43" s="30">
        <f t="shared" si="3"/>
        <v>0</v>
      </c>
      <c r="K43" s="10"/>
      <c r="L43" s="16"/>
    </row>
    <row r="44" spans="2:12" s="1" customFormat="1" ht="22.8" x14ac:dyDescent="0.2">
      <c r="B44" s="14"/>
      <c r="C44" s="39" t="s">
        <v>779</v>
      </c>
      <c r="D44" s="39" t="s">
        <v>691</v>
      </c>
      <c r="E44" s="40" t="s">
        <v>1586</v>
      </c>
      <c r="F44" s="41" t="s">
        <v>1587</v>
      </c>
      <c r="G44" s="42" t="s">
        <v>733</v>
      </c>
      <c r="H44" s="43">
        <v>1</v>
      </c>
      <c r="I44" s="29"/>
      <c r="J44" s="30">
        <f t="shared" si="3"/>
        <v>0</v>
      </c>
      <c r="K44" s="10"/>
      <c r="L44" s="16"/>
    </row>
    <row r="45" spans="2:12" s="1" customFormat="1" ht="22.8" x14ac:dyDescent="0.2">
      <c r="B45" s="14"/>
      <c r="C45" s="39" t="s">
        <v>782</v>
      </c>
      <c r="D45" s="39" t="s">
        <v>691</v>
      </c>
      <c r="E45" s="40" t="s">
        <v>1588</v>
      </c>
      <c r="F45" s="41" t="s">
        <v>1589</v>
      </c>
      <c r="G45" s="42" t="s">
        <v>733</v>
      </c>
      <c r="H45" s="43">
        <v>1</v>
      </c>
      <c r="I45" s="29"/>
      <c r="J45" s="30">
        <f t="shared" si="3"/>
        <v>0</v>
      </c>
      <c r="K45" s="10"/>
      <c r="L45" s="16"/>
    </row>
    <row r="46" spans="2:12" s="1" customFormat="1" ht="22.8" x14ac:dyDescent="0.2">
      <c r="B46" s="14"/>
      <c r="C46" s="39" t="s">
        <v>785</v>
      </c>
      <c r="D46" s="39" t="s">
        <v>691</v>
      </c>
      <c r="E46" s="40" t="s">
        <v>1590</v>
      </c>
      <c r="F46" s="41" t="s">
        <v>1591</v>
      </c>
      <c r="G46" s="42" t="s">
        <v>733</v>
      </c>
      <c r="H46" s="43">
        <v>1</v>
      </c>
      <c r="I46" s="29"/>
      <c r="J46" s="30">
        <f t="shared" si="3"/>
        <v>0</v>
      </c>
      <c r="K46" s="10"/>
      <c r="L46" s="16"/>
    </row>
    <row r="47" spans="2:12" s="1" customFormat="1" ht="22.8" x14ac:dyDescent="0.2">
      <c r="B47" s="14"/>
      <c r="C47" s="39" t="s">
        <v>788</v>
      </c>
      <c r="D47" s="39" t="s">
        <v>691</v>
      </c>
      <c r="E47" s="40" t="s">
        <v>1592</v>
      </c>
      <c r="F47" s="41" t="s">
        <v>1593</v>
      </c>
      <c r="G47" s="42" t="s">
        <v>733</v>
      </c>
      <c r="H47" s="43">
        <v>1</v>
      </c>
      <c r="I47" s="29"/>
      <c r="J47" s="30">
        <f t="shared" si="3"/>
        <v>0</v>
      </c>
      <c r="K47" s="10"/>
      <c r="L47" s="16"/>
    </row>
    <row r="48" spans="2:12" s="1" customFormat="1" ht="11.4" x14ac:dyDescent="0.2">
      <c r="B48" s="14"/>
      <c r="C48" s="5" t="s">
        <v>791</v>
      </c>
      <c r="D48" s="5" t="s">
        <v>696</v>
      </c>
      <c r="E48" s="6" t="s">
        <v>1594</v>
      </c>
      <c r="F48" s="7" t="s">
        <v>1595</v>
      </c>
      <c r="G48" s="8" t="s">
        <v>733</v>
      </c>
      <c r="H48" s="9">
        <v>16</v>
      </c>
      <c r="I48" s="29"/>
      <c r="J48" s="30">
        <f t="shared" si="3"/>
        <v>0</v>
      </c>
      <c r="K48" s="10"/>
      <c r="L48" s="16"/>
    </row>
    <row r="49" spans="2:12" s="1" customFormat="1" ht="22.8" x14ac:dyDescent="0.2">
      <c r="B49" s="14"/>
      <c r="C49" s="39" t="s">
        <v>794</v>
      </c>
      <c r="D49" s="39" t="s">
        <v>691</v>
      </c>
      <c r="E49" s="40" t="s">
        <v>1596</v>
      </c>
      <c r="F49" s="41" t="s">
        <v>1597</v>
      </c>
      <c r="G49" s="42" t="s">
        <v>733</v>
      </c>
      <c r="H49" s="43">
        <v>10</v>
      </c>
      <c r="I49" s="29"/>
      <c r="J49" s="30">
        <f t="shared" si="3"/>
        <v>0</v>
      </c>
      <c r="K49" s="10"/>
      <c r="L49" s="16"/>
    </row>
    <row r="50" spans="2:12" s="1" customFormat="1" ht="22.8" x14ac:dyDescent="0.2">
      <c r="B50" s="14"/>
      <c r="C50" s="39" t="s">
        <v>797</v>
      </c>
      <c r="D50" s="39" t="s">
        <v>691</v>
      </c>
      <c r="E50" s="40" t="s">
        <v>1598</v>
      </c>
      <c r="F50" s="41" t="s">
        <v>1599</v>
      </c>
      <c r="G50" s="42" t="s">
        <v>733</v>
      </c>
      <c r="H50" s="43">
        <v>10</v>
      </c>
      <c r="I50" s="29"/>
      <c r="J50" s="30">
        <f t="shared" si="3"/>
        <v>0</v>
      </c>
      <c r="K50" s="10"/>
      <c r="L50" s="16"/>
    </row>
    <row r="51" spans="2:12" s="1" customFormat="1" ht="22.8" x14ac:dyDescent="0.2">
      <c r="B51" s="14"/>
      <c r="C51" s="39" t="s">
        <v>800</v>
      </c>
      <c r="D51" s="39" t="s">
        <v>691</v>
      </c>
      <c r="E51" s="40" t="s">
        <v>1600</v>
      </c>
      <c r="F51" s="41" t="s">
        <v>1601</v>
      </c>
      <c r="G51" s="42" t="s">
        <v>733</v>
      </c>
      <c r="H51" s="43">
        <v>2</v>
      </c>
      <c r="I51" s="29"/>
      <c r="J51" s="30">
        <f t="shared" si="3"/>
        <v>0</v>
      </c>
      <c r="K51" s="10"/>
      <c r="L51" s="16"/>
    </row>
    <row r="52" spans="2:12" s="1" customFormat="1" ht="22.8" x14ac:dyDescent="0.2">
      <c r="B52" s="14"/>
      <c r="C52" s="39" t="s">
        <v>803</v>
      </c>
      <c r="D52" s="39" t="s">
        <v>691</v>
      </c>
      <c r="E52" s="40" t="s">
        <v>1602</v>
      </c>
      <c r="F52" s="41" t="s">
        <v>1603</v>
      </c>
      <c r="G52" s="42" t="s">
        <v>733</v>
      </c>
      <c r="H52" s="43">
        <v>2</v>
      </c>
      <c r="I52" s="29"/>
      <c r="J52" s="30">
        <f t="shared" si="3"/>
        <v>0</v>
      </c>
      <c r="K52" s="10"/>
      <c r="L52" s="16"/>
    </row>
    <row r="53" spans="2:12" s="1" customFormat="1" ht="22.8" x14ac:dyDescent="0.2">
      <c r="B53" s="14"/>
      <c r="C53" s="39" t="s">
        <v>806</v>
      </c>
      <c r="D53" s="39" t="s">
        <v>691</v>
      </c>
      <c r="E53" s="40" t="s">
        <v>1604</v>
      </c>
      <c r="F53" s="41" t="s">
        <v>1605</v>
      </c>
      <c r="G53" s="42" t="s">
        <v>733</v>
      </c>
      <c r="H53" s="43">
        <v>4</v>
      </c>
      <c r="I53" s="29"/>
      <c r="J53" s="30">
        <f t="shared" si="3"/>
        <v>0</v>
      </c>
      <c r="K53" s="10"/>
      <c r="L53" s="16"/>
    </row>
    <row r="54" spans="2:12" s="1" customFormat="1" ht="22.8" x14ac:dyDescent="0.2">
      <c r="B54" s="14"/>
      <c r="C54" s="39" t="s">
        <v>809</v>
      </c>
      <c r="D54" s="39" t="s">
        <v>691</v>
      </c>
      <c r="E54" s="40" t="s">
        <v>1606</v>
      </c>
      <c r="F54" s="41" t="s">
        <v>1607</v>
      </c>
      <c r="G54" s="42" t="s">
        <v>733</v>
      </c>
      <c r="H54" s="43">
        <v>4</v>
      </c>
      <c r="I54" s="29"/>
      <c r="J54" s="30">
        <f t="shared" si="3"/>
        <v>0</v>
      </c>
      <c r="K54" s="10"/>
      <c r="L54" s="16"/>
    </row>
    <row r="55" spans="2:12" s="1" customFormat="1" ht="11.4" x14ac:dyDescent="0.2">
      <c r="B55" s="14"/>
      <c r="C55" s="5" t="s">
        <v>812</v>
      </c>
      <c r="D55" s="5" t="s">
        <v>696</v>
      </c>
      <c r="E55" s="6" t="s">
        <v>1608</v>
      </c>
      <c r="F55" s="7" t="s">
        <v>1609</v>
      </c>
      <c r="G55" s="8" t="s">
        <v>733</v>
      </c>
      <c r="H55" s="9">
        <v>3</v>
      </c>
      <c r="I55" s="29"/>
      <c r="J55" s="30">
        <f>ROUND(I55*H55,2)</f>
        <v>0</v>
      </c>
      <c r="K55" s="10"/>
      <c r="L55" s="16"/>
    </row>
    <row r="56" spans="2:12" s="1" customFormat="1" ht="22.8" x14ac:dyDescent="0.2">
      <c r="B56" s="14"/>
      <c r="C56" s="39" t="s">
        <v>815</v>
      </c>
      <c r="D56" s="39" t="s">
        <v>691</v>
      </c>
      <c r="E56" s="40" t="s">
        <v>1610</v>
      </c>
      <c r="F56" s="41" t="s">
        <v>1611</v>
      </c>
      <c r="G56" s="42" t="s">
        <v>733</v>
      </c>
      <c r="H56" s="43">
        <v>3</v>
      </c>
      <c r="I56" s="29"/>
      <c r="J56" s="30">
        <f t="shared" ref="J56:J73" si="4">ROUND(I56*H56,2)</f>
        <v>0</v>
      </c>
      <c r="K56" s="10"/>
      <c r="L56" s="16"/>
    </row>
    <row r="57" spans="2:12" s="1" customFormat="1" ht="11.4" x14ac:dyDescent="0.2">
      <c r="B57" s="14"/>
      <c r="C57" s="39" t="s">
        <v>818</v>
      </c>
      <c r="D57" s="39" t="s">
        <v>691</v>
      </c>
      <c r="E57" s="40" t="s">
        <v>1612</v>
      </c>
      <c r="F57" s="41" t="s">
        <v>1613</v>
      </c>
      <c r="G57" s="42" t="s">
        <v>733</v>
      </c>
      <c r="H57" s="43">
        <v>3</v>
      </c>
      <c r="I57" s="29"/>
      <c r="J57" s="30">
        <f t="shared" si="4"/>
        <v>0</v>
      </c>
      <c r="K57" s="10"/>
      <c r="L57" s="16"/>
    </row>
    <row r="58" spans="2:12" s="1" customFormat="1" ht="11.4" x14ac:dyDescent="0.2">
      <c r="B58" s="14"/>
      <c r="C58" s="5" t="s">
        <v>822</v>
      </c>
      <c r="D58" s="5" t="s">
        <v>696</v>
      </c>
      <c r="E58" s="6" t="s">
        <v>1614</v>
      </c>
      <c r="F58" s="7" t="s">
        <v>1615</v>
      </c>
      <c r="G58" s="8" t="s">
        <v>733</v>
      </c>
      <c r="H58" s="9">
        <v>8</v>
      </c>
      <c r="I58" s="29"/>
      <c r="J58" s="30">
        <f t="shared" si="4"/>
        <v>0</v>
      </c>
      <c r="K58" s="10"/>
      <c r="L58" s="16"/>
    </row>
    <row r="59" spans="2:12" s="1" customFormat="1" ht="22.8" x14ac:dyDescent="0.2">
      <c r="B59" s="14"/>
      <c r="C59" s="39" t="s">
        <v>825</v>
      </c>
      <c r="D59" s="39" t="s">
        <v>691</v>
      </c>
      <c r="E59" s="40" t="s">
        <v>1616</v>
      </c>
      <c r="F59" s="41" t="s">
        <v>1617</v>
      </c>
      <c r="G59" s="42" t="s">
        <v>733</v>
      </c>
      <c r="H59" s="43">
        <v>1</v>
      </c>
      <c r="I59" s="29"/>
      <c r="J59" s="30">
        <f t="shared" si="4"/>
        <v>0</v>
      </c>
      <c r="K59" s="10"/>
      <c r="L59" s="16"/>
    </row>
    <row r="60" spans="2:12" s="1" customFormat="1" ht="22.8" x14ac:dyDescent="0.2">
      <c r="B60" s="14"/>
      <c r="C60" s="39" t="s">
        <v>829</v>
      </c>
      <c r="D60" s="39" t="s">
        <v>691</v>
      </c>
      <c r="E60" s="40" t="s">
        <v>1618</v>
      </c>
      <c r="F60" s="41" t="s">
        <v>1619</v>
      </c>
      <c r="G60" s="42" t="s">
        <v>733</v>
      </c>
      <c r="H60" s="43">
        <v>4</v>
      </c>
      <c r="I60" s="29"/>
      <c r="J60" s="30">
        <f t="shared" si="4"/>
        <v>0</v>
      </c>
      <c r="K60" s="10"/>
      <c r="L60" s="16"/>
    </row>
    <row r="61" spans="2:12" s="1" customFormat="1" ht="22.8" x14ac:dyDescent="0.2">
      <c r="B61" s="14"/>
      <c r="C61" s="39" t="s">
        <v>832</v>
      </c>
      <c r="D61" s="39" t="s">
        <v>691</v>
      </c>
      <c r="E61" s="40" t="s">
        <v>1620</v>
      </c>
      <c r="F61" s="41" t="s">
        <v>1621</v>
      </c>
      <c r="G61" s="42" t="s">
        <v>733</v>
      </c>
      <c r="H61" s="43">
        <v>3</v>
      </c>
      <c r="I61" s="29"/>
      <c r="J61" s="30">
        <f t="shared" si="4"/>
        <v>0</v>
      </c>
      <c r="K61" s="10"/>
      <c r="L61" s="16"/>
    </row>
    <row r="62" spans="2:12" s="1" customFormat="1" ht="22.8" x14ac:dyDescent="0.2">
      <c r="B62" s="14"/>
      <c r="C62" s="39" t="s">
        <v>835</v>
      </c>
      <c r="D62" s="39" t="s">
        <v>691</v>
      </c>
      <c r="E62" s="40" t="s">
        <v>1622</v>
      </c>
      <c r="F62" s="41" t="s">
        <v>1623</v>
      </c>
      <c r="G62" s="42" t="s">
        <v>733</v>
      </c>
      <c r="H62" s="43">
        <v>10</v>
      </c>
      <c r="I62" s="29"/>
      <c r="J62" s="30">
        <f t="shared" si="4"/>
        <v>0</v>
      </c>
      <c r="K62" s="10"/>
      <c r="L62" s="16"/>
    </row>
    <row r="63" spans="2:12" s="1" customFormat="1" ht="11.4" x14ac:dyDescent="0.2">
      <c r="B63" s="14"/>
      <c r="C63" s="5" t="s">
        <v>838</v>
      </c>
      <c r="D63" s="5" t="s">
        <v>696</v>
      </c>
      <c r="E63" s="6" t="s">
        <v>1624</v>
      </c>
      <c r="F63" s="7" t="s">
        <v>1625</v>
      </c>
      <c r="G63" s="8" t="s">
        <v>733</v>
      </c>
      <c r="H63" s="9">
        <v>4</v>
      </c>
      <c r="I63" s="29"/>
      <c r="J63" s="30">
        <f t="shared" si="4"/>
        <v>0</v>
      </c>
      <c r="K63" s="10"/>
      <c r="L63" s="16"/>
    </row>
    <row r="64" spans="2:12" s="1" customFormat="1" ht="22.8" x14ac:dyDescent="0.2">
      <c r="B64" s="14"/>
      <c r="C64" s="39" t="s">
        <v>841</v>
      </c>
      <c r="D64" s="39" t="s">
        <v>691</v>
      </c>
      <c r="E64" s="40" t="s">
        <v>1626</v>
      </c>
      <c r="F64" s="41" t="s">
        <v>1627</v>
      </c>
      <c r="G64" s="42" t="s">
        <v>733</v>
      </c>
      <c r="H64" s="43">
        <v>4</v>
      </c>
      <c r="I64" s="29"/>
      <c r="J64" s="30">
        <f t="shared" si="4"/>
        <v>0</v>
      </c>
      <c r="K64" s="10"/>
      <c r="L64" s="16"/>
    </row>
    <row r="65" spans="2:12" s="1" customFormat="1" ht="11.4" x14ac:dyDescent="0.2">
      <c r="B65" s="14"/>
      <c r="C65" s="5" t="s">
        <v>844</v>
      </c>
      <c r="D65" s="5" t="s">
        <v>696</v>
      </c>
      <c r="E65" s="6" t="s">
        <v>1628</v>
      </c>
      <c r="F65" s="7" t="s">
        <v>1629</v>
      </c>
      <c r="G65" s="8" t="s">
        <v>733</v>
      </c>
      <c r="H65" s="9">
        <v>5</v>
      </c>
      <c r="I65" s="29"/>
      <c r="J65" s="30">
        <f t="shared" si="4"/>
        <v>0</v>
      </c>
      <c r="K65" s="10"/>
      <c r="L65" s="16"/>
    </row>
    <row r="66" spans="2:12" s="1" customFormat="1" ht="22.8" x14ac:dyDescent="0.2">
      <c r="B66" s="14"/>
      <c r="C66" s="39" t="s">
        <v>847</v>
      </c>
      <c r="D66" s="39" t="s">
        <v>691</v>
      </c>
      <c r="E66" s="40" t="s">
        <v>1630</v>
      </c>
      <c r="F66" s="41" t="s">
        <v>1631</v>
      </c>
      <c r="G66" s="42" t="s">
        <v>733</v>
      </c>
      <c r="H66" s="43">
        <v>3</v>
      </c>
      <c r="I66" s="29"/>
      <c r="J66" s="30">
        <f t="shared" si="4"/>
        <v>0</v>
      </c>
      <c r="K66" s="10"/>
      <c r="L66" s="16"/>
    </row>
    <row r="67" spans="2:12" s="1" customFormat="1" ht="22.8" x14ac:dyDescent="0.2">
      <c r="B67" s="14"/>
      <c r="C67" s="39" t="s">
        <v>850</v>
      </c>
      <c r="D67" s="39" t="s">
        <v>691</v>
      </c>
      <c r="E67" s="40" t="s">
        <v>1632</v>
      </c>
      <c r="F67" s="41" t="s">
        <v>1633</v>
      </c>
      <c r="G67" s="42" t="s">
        <v>733</v>
      </c>
      <c r="H67" s="43">
        <v>1</v>
      </c>
      <c r="I67" s="29"/>
      <c r="J67" s="30">
        <f t="shared" si="4"/>
        <v>0</v>
      </c>
      <c r="K67" s="10"/>
      <c r="L67" s="16"/>
    </row>
    <row r="68" spans="2:12" s="1" customFormat="1" ht="22.8" x14ac:dyDescent="0.2">
      <c r="B68" s="14"/>
      <c r="C68" s="39" t="s">
        <v>853</v>
      </c>
      <c r="D68" s="39" t="s">
        <v>691</v>
      </c>
      <c r="E68" s="40" t="s">
        <v>1634</v>
      </c>
      <c r="F68" s="41" t="s">
        <v>1635</v>
      </c>
      <c r="G68" s="42" t="s">
        <v>733</v>
      </c>
      <c r="H68" s="43">
        <v>1</v>
      </c>
      <c r="I68" s="29"/>
      <c r="J68" s="30">
        <f t="shared" si="4"/>
        <v>0</v>
      </c>
      <c r="K68" s="10"/>
      <c r="L68" s="16"/>
    </row>
    <row r="69" spans="2:12" s="1" customFormat="1" ht="11.4" x14ac:dyDescent="0.2">
      <c r="B69" s="14"/>
      <c r="C69" s="5" t="s">
        <v>856</v>
      </c>
      <c r="D69" s="5" t="s">
        <v>696</v>
      </c>
      <c r="E69" s="6" t="s">
        <v>1636</v>
      </c>
      <c r="F69" s="7" t="s">
        <v>1637</v>
      </c>
      <c r="G69" s="8" t="s">
        <v>733</v>
      </c>
      <c r="H69" s="9">
        <v>44</v>
      </c>
      <c r="I69" s="29"/>
      <c r="J69" s="30">
        <f t="shared" si="4"/>
        <v>0</v>
      </c>
      <c r="K69" s="10"/>
      <c r="L69" s="16"/>
    </row>
    <row r="70" spans="2:12" s="1" customFormat="1" ht="22.8" x14ac:dyDescent="0.2">
      <c r="B70" s="14"/>
      <c r="C70" s="39" t="s">
        <v>859</v>
      </c>
      <c r="D70" s="39" t="s">
        <v>691</v>
      </c>
      <c r="E70" s="40" t="s">
        <v>1638</v>
      </c>
      <c r="F70" s="41" t="s">
        <v>1639</v>
      </c>
      <c r="G70" s="42" t="s">
        <v>733</v>
      </c>
      <c r="H70" s="43">
        <v>6</v>
      </c>
      <c r="I70" s="29"/>
      <c r="J70" s="30">
        <f t="shared" si="4"/>
        <v>0</v>
      </c>
      <c r="K70" s="10"/>
      <c r="L70" s="16"/>
    </row>
    <row r="71" spans="2:12" s="1" customFormat="1" ht="22.8" x14ac:dyDescent="0.2">
      <c r="B71" s="14"/>
      <c r="C71" s="39" t="s">
        <v>862</v>
      </c>
      <c r="D71" s="39" t="s">
        <v>691</v>
      </c>
      <c r="E71" s="40" t="s">
        <v>1640</v>
      </c>
      <c r="F71" s="41" t="s">
        <v>1641</v>
      </c>
      <c r="G71" s="42" t="s">
        <v>733</v>
      </c>
      <c r="H71" s="43">
        <v>18</v>
      </c>
      <c r="I71" s="29"/>
      <c r="J71" s="30">
        <f t="shared" si="4"/>
        <v>0</v>
      </c>
      <c r="K71" s="10"/>
      <c r="L71" s="16"/>
    </row>
    <row r="72" spans="2:12" s="1" customFormat="1" ht="22.8" x14ac:dyDescent="0.2">
      <c r="B72" s="14"/>
      <c r="C72" s="39" t="s">
        <v>865</v>
      </c>
      <c r="D72" s="39" t="s">
        <v>691</v>
      </c>
      <c r="E72" s="40" t="s">
        <v>1642</v>
      </c>
      <c r="F72" s="41" t="s">
        <v>1643</v>
      </c>
      <c r="G72" s="42" t="s">
        <v>733</v>
      </c>
      <c r="H72" s="43">
        <v>10</v>
      </c>
      <c r="I72" s="29"/>
      <c r="J72" s="30">
        <f t="shared" si="4"/>
        <v>0</v>
      </c>
      <c r="K72" s="10"/>
      <c r="L72" s="16"/>
    </row>
    <row r="73" spans="2:12" s="1" customFormat="1" ht="22.8" x14ac:dyDescent="0.2">
      <c r="B73" s="14"/>
      <c r="C73" s="39" t="s">
        <v>868</v>
      </c>
      <c r="D73" s="39" t="s">
        <v>691</v>
      </c>
      <c r="E73" s="40" t="s">
        <v>1644</v>
      </c>
      <c r="F73" s="41" t="s">
        <v>1645</v>
      </c>
      <c r="G73" s="42" t="s">
        <v>733</v>
      </c>
      <c r="H73" s="43">
        <v>6</v>
      </c>
      <c r="I73" s="29"/>
      <c r="J73" s="30">
        <f t="shared" si="4"/>
        <v>0</v>
      </c>
      <c r="K73" s="10"/>
      <c r="L73" s="16"/>
    </row>
    <row r="74" spans="2:12" s="1" customFormat="1" ht="22.8" x14ac:dyDescent="0.2">
      <c r="B74" s="14"/>
      <c r="C74" s="39" t="s">
        <v>871</v>
      </c>
      <c r="D74" s="39" t="s">
        <v>691</v>
      </c>
      <c r="E74" s="40" t="s">
        <v>1646</v>
      </c>
      <c r="F74" s="41" t="s">
        <v>1647</v>
      </c>
      <c r="G74" s="42" t="s">
        <v>733</v>
      </c>
      <c r="H74" s="43">
        <v>4</v>
      </c>
      <c r="I74" s="29"/>
      <c r="J74" s="30">
        <f>ROUND(I74*H74,2)</f>
        <v>0</v>
      </c>
      <c r="K74" s="10"/>
      <c r="L74" s="16"/>
    </row>
    <row r="75" spans="2:12" s="1" customFormat="1" ht="22.8" x14ac:dyDescent="0.2">
      <c r="B75" s="14"/>
      <c r="C75" s="39" t="s">
        <v>874</v>
      </c>
      <c r="D75" s="39" t="s">
        <v>691</v>
      </c>
      <c r="E75" s="40" t="s">
        <v>1648</v>
      </c>
      <c r="F75" s="41" t="s">
        <v>1649</v>
      </c>
      <c r="G75" s="42" t="s">
        <v>733</v>
      </c>
      <c r="H75" s="43">
        <v>2</v>
      </c>
      <c r="I75" s="29"/>
      <c r="J75" s="30">
        <f t="shared" ref="J75:J89" si="5">ROUND(I75*H75,2)</f>
        <v>0</v>
      </c>
      <c r="K75" s="10"/>
      <c r="L75" s="16"/>
    </row>
    <row r="76" spans="2:12" s="1" customFormat="1" ht="22.8" x14ac:dyDescent="0.2">
      <c r="B76" s="14"/>
      <c r="C76" s="39" t="s">
        <v>877</v>
      </c>
      <c r="D76" s="39" t="s">
        <v>691</v>
      </c>
      <c r="E76" s="40" t="s">
        <v>1650</v>
      </c>
      <c r="F76" s="41" t="s">
        <v>1651</v>
      </c>
      <c r="G76" s="42" t="s">
        <v>733</v>
      </c>
      <c r="H76" s="43">
        <v>2</v>
      </c>
      <c r="I76" s="29"/>
      <c r="J76" s="30">
        <f t="shared" si="5"/>
        <v>0</v>
      </c>
      <c r="K76" s="10"/>
      <c r="L76" s="16"/>
    </row>
    <row r="77" spans="2:12" s="1" customFormat="1" ht="22.8" x14ac:dyDescent="0.2">
      <c r="B77" s="14"/>
      <c r="C77" s="5" t="s">
        <v>880</v>
      </c>
      <c r="D77" s="5" t="s">
        <v>696</v>
      </c>
      <c r="E77" s="6" t="s">
        <v>1652</v>
      </c>
      <c r="F77" s="7" t="s">
        <v>1653</v>
      </c>
      <c r="G77" s="8" t="s">
        <v>733</v>
      </c>
      <c r="H77" s="9">
        <v>5</v>
      </c>
      <c r="I77" s="29"/>
      <c r="J77" s="30">
        <f t="shared" si="5"/>
        <v>0</v>
      </c>
      <c r="K77" s="10"/>
      <c r="L77" s="16"/>
    </row>
    <row r="78" spans="2:12" s="1" customFormat="1" ht="22.8" x14ac:dyDescent="0.2">
      <c r="B78" s="14"/>
      <c r="C78" s="39" t="s">
        <v>883</v>
      </c>
      <c r="D78" s="39" t="s">
        <v>691</v>
      </c>
      <c r="E78" s="40" t="s">
        <v>1654</v>
      </c>
      <c r="F78" s="41" t="s">
        <v>1655</v>
      </c>
      <c r="G78" s="42" t="s">
        <v>733</v>
      </c>
      <c r="H78" s="43">
        <v>3</v>
      </c>
      <c r="I78" s="29"/>
      <c r="J78" s="30">
        <f t="shared" si="5"/>
        <v>0</v>
      </c>
      <c r="K78" s="10"/>
      <c r="L78" s="16"/>
    </row>
    <row r="79" spans="2:12" s="1" customFormat="1" ht="22.8" x14ac:dyDescent="0.2">
      <c r="B79" s="14"/>
      <c r="C79" s="39" t="s">
        <v>886</v>
      </c>
      <c r="D79" s="39" t="s">
        <v>691</v>
      </c>
      <c r="E79" s="40" t="s">
        <v>1656</v>
      </c>
      <c r="F79" s="41" t="s">
        <v>1657</v>
      </c>
      <c r="G79" s="42" t="s">
        <v>733</v>
      </c>
      <c r="H79" s="43">
        <v>2</v>
      </c>
      <c r="I79" s="29"/>
      <c r="J79" s="30">
        <f t="shared" si="5"/>
        <v>0</v>
      </c>
      <c r="K79" s="10"/>
      <c r="L79" s="16"/>
    </row>
    <row r="80" spans="2:12" s="1" customFormat="1" ht="11.4" x14ac:dyDescent="0.2">
      <c r="B80" s="14"/>
      <c r="C80" s="5" t="s">
        <v>889</v>
      </c>
      <c r="D80" s="5" t="s">
        <v>696</v>
      </c>
      <c r="E80" s="6" t="s">
        <v>1658</v>
      </c>
      <c r="F80" s="7" t="s">
        <v>1659</v>
      </c>
      <c r="G80" s="8" t="s">
        <v>733</v>
      </c>
      <c r="H80" s="9">
        <v>14</v>
      </c>
      <c r="I80" s="29"/>
      <c r="J80" s="30">
        <f t="shared" si="5"/>
        <v>0</v>
      </c>
      <c r="K80" s="10"/>
      <c r="L80" s="16"/>
    </row>
    <row r="81" spans="2:12" s="1" customFormat="1" ht="11.4" x14ac:dyDescent="0.2">
      <c r="B81" s="14"/>
      <c r="C81" s="39" t="s">
        <v>892</v>
      </c>
      <c r="D81" s="39" t="s">
        <v>691</v>
      </c>
      <c r="E81" s="40" t="s">
        <v>1660</v>
      </c>
      <c r="F81" s="41" t="s">
        <v>1661</v>
      </c>
      <c r="G81" s="42" t="s">
        <v>733</v>
      </c>
      <c r="H81" s="43">
        <v>14</v>
      </c>
      <c r="I81" s="29"/>
      <c r="J81" s="30">
        <f t="shared" si="5"/>
        <v>0</v>
      </c>
      <c r="K81" s="10"/>
      <c r="L81" s="16"/>
    </row>
    <row r="82" spans="2:12" s="1" customFormat="1" ht="11.4" x14ac:dyDescent="0.2">
      <c r="B82" s="14"/>
      <c r="C82" s="5" t="s">
        <v>895</v>
      </c>
      <c r="D82" s="5" t="s">
        <v>696</v>
      </c>
      <c r="E82" s="6" t="s">
        <v>1662</v>
      </c>
      <c r="F82" s="7" t="s">
        <v>1663</v>
      </c>
      <c r="G82" s="8" t="s">
        <v>733</v>
      </c>
      <c r="H82" s="9">
        <v>2</v>
      </c>
      <c r="I82" s="29"/>
      <c r="J82" s="30">
        <f t="shared" si="5"/>
        <v>0</v>
      </c>
      <c r="K82" s="10"/>
      <c r="L82" s="16"/>
    </row>
    <row r="83" spans="2:12" s="1" customFormat="1" ht="11.4" x14ac:dyDescent="0.2">
      <c r="B83" s="14"/>
      <c r="C83" s="39" t="s">
        <v>898</v>
      </c>
      <c r="D83" s="39" t="s">
        <v>691</v>
      </c>
      <c r="E83" s="40" t="s">
        <v>1664</v>
      </c>
      <c r="F83" s="41" t="s">
        <v>1665</v>
      </c>
      <c r="G83" s="42" t="s">
        <v>733</v>
      </c>
      <c r="H83" s="43">
        <v>2</v>
      </c>
      <c r="I83" s="29"/>
      <c r="J83" s="30">
        <f t="shared" si="5"/>
        <v>0</v>
      </c>
      <c r="K83" s="10"/>
      <c r="L83" s="16"/>
    </row>
    <row r="84" spans="2:12" s="1" customFormat="1" ht="11.4" x14ac:dyDescent="0.2">
      <c r="B84" s="14"/>
      <c r="C84" s="5" t="s">
        <v>901</v>
      </c>
      <c r="D84" s="5" t="s">
        <v>696</v>
      </c>
      <c r="E84" s="6" t="s">
        <v>1666</v>
      </c>
      <c r="F84" s="7" t="s">
        <v>1667</v>
      </c>
      <c r="G84" s="8" t="s">
        <v>733</v>
      </c>
      <c r="H84" s="9">
        <v>1</v>
      </c>
      <c r="I84" s="29"/>
      <c r="J84" s="30">
        <f t="shared" si="5"/>
        <v>0</v>
      </c>
      <c r="K84" s="10"/>
      <c r="L84" s="16"/>
    </row>
    <row r="85" spans="2:12" s="1" customFormat="1" ht="11.4" x14ac:dyDescent="0.2">
      <c r="B85" s="14"/>
      <c r="C85" s="39" t="s">
        <v>904</v>
      </c>
      <c r="D85" s="39" t="s">
        <v>691</v>
      </c>
      <c r="E85" s="40" t="s">
        <v>1668</v>
      </c>
      <c r="F85" s="41" t="s">
        <v>1669</v>
      </c>
      <c r="G85" s="42" t="s">
        <v>733</v>
      </c>
      <c r="H85" s="43">
        <v>1</v>
      </c>
      <c r="I85" s="29"/>
      <c r="J85" s="30">
        <f t="shared" si="5"/>
        <v>0</v>
      </c>
      <c r="K85" s="10"/>
      <c r="L85" s="16"/>
    </row>
    <row r="86" spans="2:12" s="1" customFormat="1" ht="11.4" x14ac:dyDescent="0.2">
      <c r="B86" s="14"/>
      <c r="C86" s="5" t="s">
        <v>907</v>
      </c>
      <c r="D86" s="5" t="s">
        <v>696</v>
      </c>
      <c r="E86" s="6" t="s">
        <v>1670</v>
      </c>
      <c r="F86" s="7" t="s">
        <v>1671</v>
      </c>
      <c r="G86" s="8" t="s">
        <v>733</v>
      </c>
      <c r="H86" s="9">
        <v>169</v>
      </c>
      <c r="I86" s="29"/>
      <c r="J86" s="30">
        <f t="shared" si="5"/>
        <v>0</v>
      </c>
      <c r="K86" s="10"/>
      <c r="L86" s="16"/>
    </row>
    <row r="87" spans="2:12" s="1" customFormat="1" ht="11.4" x14ac:dyDescent="0.2">
      <c r="B87" s="14"/>
      <c r="C87" s="39" t="s">
        <v>910</v>
      </c>
      <c r="D87" s="39" t="s">
        <v>691</v>
      </c>
      <c r="E87" s="40" t="s">
        <v>1672</v>
      </c>
      <c r="F87" s="41" t="s">
        <v>1673</v>
      </c>
      <c r="G87" s="42" t="s">
        <v>733</v>
      </c>
      <c r="H87" s="43">
        <v>169</v>
      </c>
      <c r="I87" s="29"/>
      <c r="J87" s="30">
        <f t="shared" si="5"/>
        <v>0</v>
      </c>
      <c r="K87" s="10"/>
      <c r="L87" s="16"/>
    </row>
    <row r="88" spans="2:12" s="1" customFormat="1" ht="11.4" x14ac:dyDescent="0.2">
      <c r="B88" s="14"/>
      <c r="C88" s="5" t="s">
        <v>911</v>
      </c>
      <c r="D88" s="5" t="s">
        <v>696</v>
      </c>
      <c r="E88" s="6" t="s">
        <v>1674</v>
      </c>
      <c r="F88" s="7" t="s">
        <v>1675</v>
      </c>
      <c r="G88" s="8" t="s">
        <v>733</v>
      </c>
      <c r="H88" s="9">
        <v>4</v>
      </c>
      <c r="I88" s="29"/>
      <c r="J88" s="30">
        <f t="shared" si="5"/>
        <v>0</v>
      </c>
      <c r="K88" s="10"/>
      <c r="L88" s="16"/>
    </row>
    <row r="89" spans="2:12" s="1" customFormat="1" ht="11.4" x14ac:dyDescent="0.2">
      <c r="B89" s="14"/>
      <c r="C89" s="39" t="s">
        <v>913</v>
      </c>
      <c r="D89" s="39" t="s">
        <v>691</v>
      </c>
      <c r="E89" s="40" t="s">
        <v>1676</v>
      </c>
      <c r="F89" s="41" t="s">
        <v>1677</v>
      </c>
      <c r="G89" s="42" t="s">
        <v>733</v>
      </c>
      <c r="H89" s="43">
        <v>4</v>
      </c>
      <c r="I89" s="29"/>
      <c r="J89" s="30">
        <f t="shared" si="5"/>
        <v>0</v>
      </c>
      <c r="K89" s="10"/>
      <c r="L89" s="16"/>
    </row>
    <row r="90" spans="2:12" s="20" customFormat="1" ht="11.4" x14ac:dyDescent="0.2">
      <c r="B90" s="19"/>
      <c r="C90" s="5" t="s">
        <v>916</v>
      </c>
      <c r="D90" s="5" t="s">
        <v>696</v>
      </c>
      <c r="E90" s="6" t="s">
        <v>1678</v>
      </c>
      <c r="F90" s="7" t="s">
        <v>1679</v>
      </c>
      <c r="G90" s="8" t="s">
        <v>733</v>
      </c>
      <c r="H90" s="9">
        <v>2</v>
      </c>
      <c r="I90" s="29"/>
      <c r="J90" s="30">
        <f t="shared" si="3"/>
        <v>0</v>
      </c>
      <c r="K90" s="10"/>
      <c r="L90" s="36"/>
    </row>
    <row r="91" spans="2:12" s="1" customFormat="1" ht="22.8" x14ac:dyDescent="0.2">
      <c r="B91" s="14"/>
      <c r="C91" s="39" t="s">
        <v>919</v>
      </c>
      <c r="D91" s="39" t="s">
        <v>691</v>
      </c>
      <c r="E91" s="40" t="s">
        <v>1680</v>
      </c>
      <c r="F91" s="41" t="s">
        <v>1681</v>
      </c>
      <c r="G91" s="42" t="s">
        <v>733</v>
      </c>
      <c r="H91" s="43">
        <v>2</v>
      </c>
      <c r="I91" s="29"/>
      <c r="J91" s="30">
        <f t="shared" si="3"/>
        <v>0</v>
      </c>
      <c r="K91" s="10"/>
      <c r="L91" s="16"/>
    </row>
    <row r="92" spans="2:12" s="1" customFormat="1" ht="11.4" x14ac:dyDescent="0.2">
      <c r="B92" s="14"/>
      <c r="C92" s="39" t="s">
        <v>922</v>
      </c>
      <c r="D92" s="39" t="s">
        <v>691</v>
      </c>
      <c r="E92" s="40" t="s">
        <v>1682</v>
      </c>
      <c r="F92" s="41" t="s">
        <v>1683</v>
      </c>
      <c r="G92" s="42" t="s">
        <v>733</v>
      </c>
      <c r="H92" s="43">
        <v>8</v>
      </c>
      <c r="I92" s="29"/>
      <c r="J92" s="30">
        <f>ROUND(I92*H92,2)</f>
        <v>0</v>
      </c>
      <c r="K92" s="10"/>
      <c r="L92" s="16"/>
    </row>
    <row r="93" spans="2:12" s="1" customFormat="1" ht="11.4" x14ac:dyDescent="0.2">
      <c r="B93" s="14"/>
      <c r="C93" s="39" t="s">
        <v>925</v>
      </c>
      <c r="D93" s="39" t="s">
        <v>691</v>
      </c>
      <c r="E93" s="40" t="s">
        <v>1684</v>
      </c>
      <c r="F93" s="41" t="s">
        <v>1685</v>
      </c>
      <c r="G93" s="42" t="s">
        <v>733</v>
      </c>
      <c r="H93" s="43">
        <v>2</v>
      </c>
      <c r="I93" s="29"/>
      <c r="J93" s="30">
        <f t="shared" ref="J93" si="6">ROUND(I93*H93,2)</f>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codeName="Hárok17">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1686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1687</v>
      </c>
      <c r="F12" s="7" t="s">
        <v>1688</v>
      </c>
      <c r="G12" s="8" t="s">
        <v>699</v>
      </c>
      <c r="H12" s="9">
        <v>15</v>
      </c>
      <c r="I12" s="29"/>
      <c r="J12" s="30">
        <f t="shared" ref="J12:J15" si="0">ROUND(I12*H12,2)</f>
        <v>0</v>
      </c>
      <c r="K12" s="10"/>
      <c r="L12" s="16"/>
    </row>
    <row r="13" spans="2:15" s="1" customFormat="1" ht="11.4" x14ac:dyDescent="0.2">
      <c r="B13" s="14"/>
      <c r="C13" s="5" t="s">
        <v>700</v>
      </c>
      <c r="D13" s="5" t="s">
        <v>696</v>
      </c>
      <c r="E13" s="6" t="s">
        <v>1689</v>
      </c>
      <c r="F13" s="7" t="s">
        <v>1690</v>
      </c>
      <c r="G13" s="8" t="s">
        <v>912</v>
      </c>
      <c r="H13" s="9">
        <v>24</v>
      </c>
      <c r="I13" s="29"/>
      <c r="J13" s="30">
        <f t="shared" si="0"/>
        <v>0</v>
      </c>
      <c r="K13" s="10"/>
      <c r="L13" s="16"/>
    </row>
    <row r="14" spans="2:15" s="20" customFormat="1" ht="11.4" x14ac:dyDescent="0.2">
      <c r="B14" s="19"/>
      <c r="C14" s="5" t="s">
        <v>703</v>
      </c>
      <c r="D14" s="5" t="s">
        <v>696</v>
      </c>
      <c r="E14" s="6" t="s">
        <v>1691</v>
      </c>
      <c r="F14" s="7" t="s">
        <v>1692</v>
      </c>
      <c r="G14" s="8" t="s">
        <v>912</v>
      </c>
      <c r="H14" s="9">
        <v>1</v>
      </c>
      <c r="I14" s="29"/>
      <c r="J14" s="30">
        <f t="shared" si="0"/>
        <v>0</v>
      </c>
      <c r="K14" s="10"/>
      <c r="L14" s="36"/>
    </row>
    <row r="15" spans="2:15" s="1" customFormat="1" ht="11.4" x14ac:dyDescent="0.2">
      <c r="B15" s="14"/>
      <c r="C15" s="5" t="s">
        <v>706</v>
      </c>
      <c r="D15" s="5" t="s">
        <v>696</v>
      </c>
      <c r="E15" s="6" t="s">
        <v>1693</v>
      </c>
      <c r="F15" s="7" t="s">
        <v>1694</v>
      </c>
      <c r="G15" s="8" t="s">
        <v>912</v>
      </c>
      <c r="H15" s="9">
        <v>2</v>
      </c>
      <c r="I15" s="29"/>
      <c r="J15" s="30">
        <f t="shared" si="0"/>
        <v>0</v>
      </c>
      <c r="K15" s="10"/>
      <c r="L15" s="16"/>
    </row>
    <row r="16" spans="2:15" s="1" customFormat="1" ht="11.4" x14ac:dyDescent="0.2">
      <c r="B16" s="14"/>
      <c r="C16" s="5" t="s">
        <v>709</v>
      </c>
      <c r="D16" s="5" t="s">
        <v>696</v>
      </c>
      <c r="E16" s="6" t="s">
        <v>1695</v>
      </c>
      <c r="F16" s="7" t="s">
        <v>1696</v>
      </c>
      <c r="G16" s="8" t="s">
        <v>1294</v>
      </c>
      <c r="H16" s="9">
        <v>2</v>
      </c>
      <c r="I16" s="29"/>
      <c r="J16" s="30">
        <f>ROUND(I16*H16,2)</f>
        <v>0</v>
      </c>
      <c r="K16" s="10"/>
      <c r="L16" s="16"/>
    </row>
    <row r="17" spans="2:12" s="1" customFormat="1" ht="11.4" x14ac:dyDescent="0.2">
      <c r="B17" s="14"/>
      <c r="C17" s="5" t="s">
        <v>712</v>
      </c>
      <c r="D17" s="5" t="s">
        <v>696</v>
      </c>
      <c r="E17" s="6" t="s">
        <v>1697</v>
      </c>
      <c r="F17" s="7" t="s">
        <v>1698</v>
      </c>
      <c r="G17" s="8" t="s">
        <v>912</v>
      </c>
      <c r="H17" s="9">
        <v>2</v>
      </c>
      <c r="I17" s="29"/>
      <c r="J17" s="30">
        <f t="shared" ref="J17:J24" si="1">ROUND(I17*H17,2)</f>
        <v>0</v>
      </c>
      <c r="K17" s="10"/>
      <c r="L17" s="16"/>
    </row>
    <row r="18" spans="2:12" s="1" customFormat="1" ht="11.4" x14ac:dyDescent="0.2">
      <c r="B18" s="14"/>
      <c r="C18" s="5" t="s">
        <v>715</v>
      </c>
      <c r="D18" s="5" t="s">
        <v>696</v>
      </c>
      <c r="E18" s="6" t="s">
        <v>1699</v>
      </c>
      <c r="F18" s="7" t="s">
        <v>1700</v>
      </c>
      <c r="G18" s="8" t="s">
        <v>912</v>
      </c>
      <c r="H18" s="9">
        <v>1</v>
      </c>
      <c r="I18" s="29"/>
      <c r="J18" s="30">
        <f t="shared" si="1"/>
        <v>0</v>
      </c>
      <c r="K18" s="10"/>
      <c r="L18" s="16"/>
    </row>
    <row r="19" spans="2:12" s="1" customFormat="1" ht="11.4" x14ac:dyDescent="0.2">
      <c r="B19" s="14"/>
      <c r="C19" s="5" t="s">
        <v>718</v>
      </c>
      <c r="D19" s="5" t="s">
        <v>696</v>
      </c>
      <c r="E19" s="6" t="s">
        <v>1701</v>
      </c>
      <c r="F19" s="7" t="s">
        <v>1702</v>
      </c>
      <c r="G19" s="8" t="s">
        <v>912</v>
      </c>
      <c r="H19" s="9">
        <v>1</v>
      </c>
      <c r="I19" s="29"/>
      <c r="J19" s="30">
        <f t="shared" si="1"/>
        <v>0</v>
      </c>
      <c r="K19" s="10"/>
      <c r="L19" s="16"/>
    </row>
    <row r="20" spans="2:12" s="1" customFormat="1" ht="11.4" x14ac:dyDescent="0.2">
      <c r="B20" s="14"/>
      <c r="C20" s="5" t="s">
        <v>721</v>
      </c>
      <c r="D20" s="5" t="s">
        <v>696</v>
      </c>
      <c r="E20" s="6" t="s">
        <v>1703</v>
      </c>
      <c r="F20" s="7" t="s">
        <v>1704</v>
      </c>
      <c r="G20" s="8" t="s">
        <v>912</v>
      </c>
      <c r="H20" s="9">
        <v>1</v>
      </c>
      <c r="I20" s="29"/>
      <c r="J20" s="30">
        <f t="shared" si="1"/>
        <v>0</v>
      </c>
      <c r="K20" s="10"/>
      <c r="L20" s="16"/>
    </row>
    <row r="21" spans="2:12" s="1" customFormat="1" ht="11.4" x14ac:dyDescent="0.2">
      <c r="B21" s="14"/>
      <c r="C21" s="5" t="s">
        <v>724</v>
      </c>
      <c r="D21" s="5" t="s">
        <v>696</v>
      </c>
      <c r="E21" s="6" t="s">
        <v>1705</v>
      </c>
      <c r="F21" s="7" t="s">
        <v>1706</v>
      </c>
      <c r="G21" s="8" t="s">
        <v>912</v>
      </c>
      <c r="H21" s="9">
        <v>1</v>
      </c>
      <c r="I21" s="29"/>
      <c r="J21" s="30">
        <f t="shared" si="1"/>
        <v>0</v>
      </c>
      <c r="K21" s="10"/>
      <c r="L21" s="16"/>
    </row>
    <row r="22" spans="2:12" s="1" customFormat="1" ht="11.4" x14ac:dyDescent="0.2">
      <c r="B22" s="14"/>
      <c r="C22" s="5" t="s">
        <v>727</v>
      </c>
      <c r="D22" s="5" t="s">
        <v>696</v>
      </c>
      <c r="E22" s="6" t="s">
        <v>1707</v>
      </c>
      <c r="F22" s="7" t="s">
        <v>1708</v>
      </c>
      <c r="G22" s="8" t="s">
        <v>912</v>
      </c>
      <c r="H22" s="9">
        <v>1</v>
      </c>
      <c r="I22" s="29"/>
      <c r="J22" s="30">
        <f t="shared" si="1"/>
        <v>0</v>
      </c>
      <c r="K22" s="10"/>
      <c r="L22" s="16"/>
    </row>
    <row r="23" spans="2:12" s="1" customFormat="1" ht="11.4" x14ac:dyDescent="0.2">
      <c r="B23" s="14"/>
      <c r="C23" s="5" t="s">
        <v>730</v>
      </c>
      <c r="D23" s="5" t="s">
        <v>696</v>
      </c>
      <c r="E23" s="6" t="s">
        <v>1709</v>
      </c>
      <c r="F23" s="7" t="s">
        <v>1710</v>
      </c>
      <c r="G23" s="8" t="s">
        <v>699</v>
      </c>
      <c r="H23" s="9">
        <v>15</v>
      </c>
      <c r="I23" s="29"/>
      <c r="J23" s="30">
        <f t="shared" si="1"/>
        <v>0</v>
      </c>
      <c r="K23" s="10"/>
      <c r="L23" s="16"/>
    </row>
    <row r="24" spans="2:12" s="1" customFormat="1" ht="11.4" x14ac:dyDescent="0.2">
      <c r="B24" s="14"/>
      <c r="C24" s="5" t="s">
        <v>734</v>
      </c>
      <c r="D24" s="5" t="s">
        <v>696</v>
      </c>
      <c r="E24" s="6" t="s">
        <v>1711</v>
      </c>
      <c r="F24" s="7" t="s">
        <v>1712</v>
      </c>
      <c r="G24" s="8" t="s">
        <v>699</v>
      </c>
      <c r="H24" s="9">
        <v>15</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codeName="Hárok18">
    <tabColor theme="9" tint="0.39997558519241921"/>
  </sheetPr>
  <dimension ref="B1:O31"/>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1713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1689</v>
      </c>
      <c r="F12" s="7" t="s">
        <v>1690</v>
      </c>
      <c r="G12" s="8" t="s">
        <v>912</v>
      </c>
      <c r="H12" s="9">
        <v>12</v>
      </c>
      <c r="I12" s="29"/>
      <c r="J12" s="30">
        <f t="shared" ref="J12:J15" si="0">ROUND(I12*H12,2)</f>
        <v>0</v>
      </c>
      <c r="K12" s="10"/>
      <c r="L12" s="16"/>
    </row>
    <row r="13" spans="2:15" s="1" customFormat="1" ht="11.4" x14ac:dyDescent="0.2">
      <c r="B13" s="14"/>
      <c r="C13" s="5" t="s">
        <v>700</v>
      </c>
      <c r="D13" s="5" t="s">
        <v>696</v>
      </c>
      <c r="E13" s="6" t="s">
        <v>1693</v>
      </c>
      <c r="F13" s="7" t="s">
        <v>1694</v>
      </c>
      <c r="G13" s="8" t="s">
        <v>912</v>
      </c>
      <c r="H13" s="9">
        <v>2</v>
      </c>
      <c r="I13" s="29"/>
      <c r="J13" s="30">
        <f t="shared" si="0"/>
        <v>0</v>
      </c>
      <c r="K13" s="10"/>
      <c r="L13" s="16"/>
    </row>
    <row r="14" spans="2:15" s="20" customFormat="1" ht="11.4" x14ac:dyDescent="0.2">
      <c r="B14" s="19"/>
      <c r="C14" s="5" t="s">
        <v>703</v>
      </c>
      <c r="D14" s="5" t="s">
        <v>696</v>
      </c>
      <c r="E14" s="6" t="s">
        <v>1714</v>
      </c>
      <c r="F14" s="7" t="s">
        <v>1715</v>
      </c>
      <c r="G14" s="8" t="s">
        <v>912</v>
      </c>
      <c r="H14" s="9">
        <v>1</v>
      </c>
      <c r="I14" s="29"/>
      <c r="J14" s="30">
        <f t="shared" si="0"/>
        <v>0</v>
      </c>
      <c r="K14" s="10"/>
      <c r="L14" s="36"/>
    </row>
    <row r="15" spans="2:15" s="1" customFormat="1" ht="11.4" x14ac:dyDescent="0.2">
      <c r="B15" s="14"/>
      <c r="C15" s="5" t="s">
        <v>706</v>
      </c>
      <c r="D15" s="5" t="s">
        <v>696</v>
      </c>
      <c r="E15" s="6" t="s">
        <v>1695</v>
      </c>
      <c r="F15" s="7" t="s">
        <v>1696</v>
      </c>
      <c r="G15" s="8" t="s">
        <v>1294</v>
      </c>
      <c r="H15" s="9">
        <v>2</v>
      </c>
      <c r="I15" s="29"/>
      <c r="J15" s="30">
        <f t="shared" si="0"/>
        <v>0</v>
      </c>
      <c r="K15" s="10"/>
      <c r="L15" s="16"/>
    </row>
    <row r="16" spans="2:15" s="1" customFormat="1" ht="11.4" x14ac:dyDescent="0.2">
      <c r="B16" s="14"/>
      <c r="C16" s="5" t="s">
        <v>709</v>
      </c>
      <c r="D16" s="5" t="s">
        <v>696</v>
      </c>
      <c r="E16" s="6" t="s">
        <v>1716</v>
      </c>
      <c r="F16" s="7" t="s">
        <v>1717</v>
      </c>
      <c r="G16" s="8" t="s">
        <v>912</v>
      </c>
      <c r="H16" s="9">
        <v>1</v>
      </c>
      <c r="I16" s="29"/>
      <c r="J16" s="30">
        <f>ROUND(I16*H16,2)</f>
        <v>0</v>
      </c>
      <c r="K16" s="10"/>
      <c r="L16" s="16"/>
    </row>
    <row r="17" spans="2:12" s="1" customFormat="1" ht="11.4" x14ac:dyDescent="0.2">
      <c r="B17" s="14"/>
      <c r="C17" s="5" t="s">
        <v>712</v>
      </c>
      <c r="D17" s="5" t="s">
        <v>696</v>
      </c>
      <c r="E17" s="6" t="s">
        <v>1718</v>
      </c>
      <c r="F17" s="7" t="s">
        <v>1719</v>
      </c>
      <c r="G17" s="8" t="s">
        <v>912</v>
      </c>
      <c r="H17" s="9">
        <v>1</v>
      </c>
      <c r="I17" s="29"/>
      <c r="J17" s="30">
        <f t="shared" ref="J17:J26" si="1">ROUND(I17*H17,2)</f>
        <v>0</v>
      </c>
      <c r="K17" s="10"/>
      <c r="L17" s="16"/>
    </row>
    <row r="18" spans="2:12" s="1" customFormat="1" ht="11.4" x14ac:dyDescent="0.2">
      <c r="B18" s="14"/>
      <c r="C18" s="5" t="s">
        <v>715</v>
      </c>
      <c r="D18" s="5" t="s">
        <v>696</v>
      </c>
      <c r="E18" s="6" t="s">
        <v>1705</v>
      </c>
      <c r="F18" s="7" t="s">
        <v>1706</v>
      </c>
      <c r="G18" s="8" t="s">
        <v>912</v>
      </c>
      <c r="H18" s="9">
        <v>1</v>
      </c>
      <c r="I18" s="29"/>
      <c r="J18" s="30">
        <f t="shared" si="1"/>
        <v>0</v>
      </c>
      <c r="K18" s="10"/>
      <c r="L18" s="16"/>
    </row>
    <row r="19" spans="2:12" s="1" customFormat="1" ht="11.4" x14ac:dyDescent="0.2">
      <c r="B19" s="14"/>
      <c r="C19" s="5" t="s">
        <v>718</v>
      </c>
      <c r="D19" s="5" t="s">
        <v>696</v>
      </c>
      <c r="E19" s="6" t="s">
        <v>1707</v>
      </c>
      <c r="F19" s="7" t="s">
        <v>1708</v>
      </c>
      <c r="G19" s="8" t="s">
        <v>912</v>
      </c>
      <c r="H19" s="9">
        <v>1</v>
      </c>
      <c r="I19" s="29"/>
      <c r="J19" s="30">
        <f t="shared" si="1"/>
        <v>0</v>
      </c>
      <c r="K19" s="10"/>
      <c r="L19" s="16"/>
    </row>
    <row r="20" spans="2:12" s="1" customFormat="1" ht="11.4" x14ac:dyDescent="0.2">
      <c r="B20" s="14"/>
      <c r="C20" s="5" t="s">
        <v>721</v>
      </c>
      <c r="D20" s="5" t="s">
        <v>696</v>
      </c>
      <c r="E20" s="6" t="s">
        <v>1720</v>
      </c>
      <c r="F20" s="7" t="s">
        <v>1721</v>
      </c>
      <c r="G20" s="8" t="s">
        <v>699</v>
      </c>
      <c r="H20" s="9">
        <v>50</v>
      </c>
      <c r="I20" s="29"/>
      <c r="J20" s="30">
        <f t="shared" si="1"/>
        <v>0</v>
      </c>
      <c r="K20" s="10"/>
      <c r="L20" s="16"/>
    </row>
    <row r="21" spans="2:12" s="1" customFormat="1" ht="11.4" x14ac:dyDescent="0.2">
      <c r="B21" s="14"/>
      <c r="C21" s="5" t="s">
        <v>724</v>
      </c>
      <c r="D21" s="5" t="s">
        <v>696</v>
      </c>
      <c r="E21" s="6" t="s">
        <v>1722</v>
      </c>
      <c r="F21" s="7" t="s">
        <v>1723</v>
      </c>
      <c r="G21" s="8" t="s">
        <v>912</v>
      </c>
      <c r="H21" s="9">
        <v>1</v>
      </c>
      <c r="I21" s="29"/>
      <c r="J21" s="30">
        <f t="shared" si="1"/>
        <v>0</v>
      </c>
      <c r="K21" s="10"/>
      <c r="L21" s="16"/>
    </row>
    <row r="22" spans="2:12" s="1" customFormat="1" ht="11.4" x14ac:dyDescent="0.2">
      <c r="B22" s="14"/>
      <c r="C22" s="5" t="s">
        <v>727</v>
      </c>
      <c r="D22" s="5" t="s">
        <v>696</v>
      </c>
      <c r="E22" s="6" t="s">
        <v>1724</v>
      </c>
      <c r="F22" s="7" t="s">
        <v>1725</v>
      </c>
      <c r="G22" s="8" t="s">
        <v>912</v>
      </c>
      <c r="H22" s="9">
        <v>4</v>
      </c>
      <c r="I22" s="29"/>
      <c r="J22" s="30">
        <f t="shared" si="1"/>
        <v>0</v>
      </c>
      <c r="K22" s="10"/>
      <c r="L22" s="16"/>
    </row>
    <row r="23" spans="2:12" s="1" customFormat="1" ht="11.4" x14ac:dyDescent="0.2">
      <c r="B23" s="14"/>
      <c r="C23" s="5" t="s">
        <v>730</v>
      </c>
      <c r="D23" s="5" t="s">
        <v>696</v>
      </c>
      <c r="E23" s="6" t="s">
        <v>1697</v>
      </c>
      <c r="F23" s="7" t="s">
        <v>1698</v>
      </c>
      <c r="G23" s="8" t="s">
        <v>912</v>
      </c>
      <c r="H23" s="9">
        <v>1</v>
      </c>
      <c r="I23" s="29"/>
      <c r="J23" s="30">
        <f t="shared" si="1"/>
        <v>0</v>
      </c>
      <c r="K23" s="10"/>
      <c r="L23" s="16"/>
    </row>
    <row r="24" spans="2:12" s="1" customFormat="1" ht="11.4" x14ac:dyDescent="0.2">
      <c r="B24" s="14"/>
      <c r="C24" s="5" t="s">
        <v>734</v>
      </c>
      <c r="D24" s="5" t="s">
        <v>696</v>
      </c>
      <c r="E24" s="6" t="s">
        <v>1726</v>
      </c>
      <c r="F24" s="7" t="s">
        <v>1727</v>
      </c>
      <c r="G24" s="8" t="s">
        <v>699</v>
      </c>
      <c r="H24" s="9">
        <v>12</v>
      </c>
      <c r="I24" s="29"/>
      <c r="J24" s="30">
        <f t="shared" si="1"/>
        <v>0</v>
      </c>
      <c r="K24" s="10"/>
      <c r="L24" s="16"/>
    </row>
    <row r="25" spans="2:12" s="1" customFormat="1" ht="11.4" x14ac:dyDescent="0.2">
      <c r="B25" s="14"/>
      <c r="C25" s="5" t="s">
        <v>737</v>
      </c>
      <c r="D25" s="5" t="s">
        <v>696</v>
      </c>
      <c r="E25" s="6" t="s">
        <v>1728</v>
      </c>
      <c r="F25" s="7" t="s">
        <v>1729</v>
      </c>
      <c r="G25" s="8" t="s">
        <v>1464</v>
      </c>
      <c r="H25" s="9">
        <v>8</v>
      </c>
      <c r="I25" s="29"/>
      <c r="J25" s="30">
        <f t="shared" si="1"/>
        <v>0</v>
      </c>
      <c r="K25" s="10"/>
      <c r="L25" s="16"/>
    </row>
    <row r="26" spans="2:12" s="1" customFormat="1" ht="11.4" x14ac:dyDescent="0.2">
      <c r="B26" s="14"/>
      <c r="C26" s="5" t="s">
        <v>740</v>
      </c>
      <c r="D26" s="5" t="s">
        <v>696</v>
      </c>
      <c r="E26" s="6" t="s">
        <v>1730</v>
      </c>
      <c r="F26" s="7" t="s">
        <v>1731</v>
      </c>
      <c r="G26" s="8" t="s">
        <v>912</v>
      </c>
      <c r="H26" s="9">
        <v>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codeName="Hárok19">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1732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1733</v>
      </c>
      <c r="F12" s="7" t="s">
        <v>1734</v>
      </c>
      <c r="G12" s="8" t="s">
        <v>699</v>
      </c>
      <c r="H12" s="9">
        <v>2252</v>
      </c>
      <c r="I12" s="29"/>
      <c r="J12" s="30">
        <f t="shared" ref="J12:J15" si="0">ROUND(I12*H12,2)</f>
        <v>0</v>
      </c>
      <c r="K12" s="10"/>
      <c r="L12" s="16"/>
    </row>
    <row r="13" spans="2:15" s="1" customFormat="1" ht="11.4" x14ac:dyDescent="0.2">
      <c r="B13" s="14"/>
      <c r="C13" s="5" t="s">
        <v>700</v>
      </c>
      <c r="D13" s="5" t="s">
        <v>696</v>
      </c>
      <c r="E13" s="6" t="s">
        <v>1735</v>
      </c>
      <c r="F13" s="7" t="s">
        <v>1736</v>
      </c>
      <c r="G13" s="8" t="s">
        <v>699</v>
      </c>
      <c r="H13" s="9">
        <v>1107</v>
      </c>
      <c r="I13" s="29"/>
      <c r="J13" s="30">
        <f t="shared" si="0"/>
        <v>0</v>
      </c>
      <c r="K13" s="10"/>
      <c r="L13" s="16"/>
    </row>
    <row r="14" spans="2:15" s="20" customFormat="1" ht="11.4" x14ac:dyDescent="0.2">
      <c r="B14" s="19"/>
      <c r="C14" s="5" t="s">
        <v>703</v>
      </c>
      <c r="D14" s="5" t="s">
        <v>696</v>
      </c>
      <c r="E14" s="6" t="s">
        <v>1737</v>
      </c>
      <c r="F14" s="7" t="s">
        <v>1738</v>
      </c>
      <c r="G14" s="8" t="s">
        <v>699</v>
      </c>
      <c r="H14" s="9">
        <v>3241</v>
      </c>
      <c r="I14" s="29"/>
      <c r="J14" s="30">
        <f t="shared" si="0"/>
        <v>0</v>
      </c>
      <c r="K14" s="10"/>
      <c r="L14" s="36"/>
    </row>
    <row r="15" spans="2:15" s="1" customFormat="1" ht="11.4" x14ac:dyDescent="0.2">
      <c r="B15" s="14"/>
      <c r="C15" s="5" t="s">
        <v>706</v>
      </c>
      <c r="D15" s="5" t="s">
        <v>696</v>
      </c>
      <c r="E15" s="6" t="s">
        <v>1739</v>
      </c>
      <c r="F15" s="7" t="s">
        <v>1740</v>
      </c>
      <c r="G15" s="8" t="s">
        <v>699</v>
      </c>
      <c r="H15" s="9">
        <v>2598</v>
      </c>
      <c r="I15" s="29"/>
      <c r="J15" s="30">
        <f t="shared" si="0"/>
        <v>0</v>
      </c>
      <c r="K15" s="10"/>
      <c r="L15" s="16"/>
    </row>
    <row r="16" spans="2:15" s="1" customFormat="1" ht="11.4" x14ac:dyDescent="0.2">
      <c r="B16" s="14"/>
      <c r="C16" s="5" t="s">
        <v>709</v>
      </c>
      <c r="D16" s="5" t="s">
        <v>696</v>
      </c>
      <c r="E16" s="6" t="s">
        <v>1741</v>
      </c>
      <c r="F16" s="7" t="s">
        <v>1742</v>
      </c>
      <c r="G16" s="8" t="s">
        <v>699</v>
      </c>
      <c r="H16" s="9">
        <v>469</v>
      </c>
      <c r="I16" s="29"/>
      <c r="J16" s="30">
        <f>ROUND(I16*H16,2)</f>
        <v>0</v>
      </c>
      <c r="K16" s="10"/>
      <c r="L16" s="16"/>
    </row>
    <row r="17" spans="2:12" s="1" customFormat="1" ht="11.4" x14ac:dyDescent="0.2">
      <c r="B17" s="14"/>
      <c r="C17" s="5" t="s">
        <v>712</v>
      </c>
      <c r="D17" s="5" t="s">
        <v>696</v>
      </c>
      <c r="E17" s="6" t="s">
        <v>1743</v>
      </c>
      <c r="F17" s="7" t="s">
        <v>1744</v>
      </c>
      <c r="G17" s="8" t="s">
        <v>699</v>
      </c>
      <c r="H17" s="9">
        <v>490</v>
      </c>
      <c r="I17" s="29"/>
      <c r="J17" s="30">
        <f t="shared" ref="J17:J54" si="1">ROUND(I17*H17,2)</f>
        <v>0</v>
      </c>
      <c r="K17" s="10"/>
      <c r="L17" s="16"/>
    </row>
    <row r="18" spans="2:12" s="1" customFormat="1" ht="11.4" x14ac:dyDescent="0.2">
      <c r="B18" s="14"/>
      <c r="C18" s="5" t="s">
        <v>715</v>
      </c>
      <c r="D18" s="5" t="s">
        <v>696</v>
      </c>
      <c r="E18" s="6" t="s">
        <v>1745</v>
      </c>
      <c r="F18" s="7" t="s">
        <v>1746</v>
      </c>
      <c r="G18" s="8" t="s">
        <v>699</v>
      </c>
      <c r="H18" s="9">
        <v>1495</v>
      </c>
      <c r="I18" s="29"/>
      <c r="J18" s="30">
        <f t="shared" si="1"/>
        <v>0</v>
      </c>
      <c r="K18" s="10"/>
      <c r="L18" s="16"/>
    </row>
    <row r="19" spans="2:12" s="1" customFormat="1" ht="11.4" x14ac:dyDescent="0.2">
      <c r="B19" s="14"/>
      <c r="C19" s="5" t="s">
        <v>718</v>
      </c>
      <c r="D19" s="5" t="s">
        <v>696</v>
      </c>
      <c r="E19" s="6" t="s">
        <v>1747</v>
      </c>
      <c r="F19" s="7" t="s">
        <v>1748</v>
      </c>
      <c r="G19" s="8" t="s">
        <v>699</v>
      </c>
      <c r="H19" s="9">
        <v>135</v>
      </c>
      <c r="I19" s="29"/>
      <c r="J19" s="30">
        <f t="shared" si="1"/>
        <v>0</v>
      </c>
      <c r="K19" s="10"/>
      <c r="L19" s="16"/>
    </row>
    <row r="20" spans="2:12" s="1" customFormat="1" ht="11.4" x14ac:dyDescent="0.2">
      <c r="B20" s="14"/>
      <c r="C20" s="5" t="s">
        <v>721</v>
      </c>
      <c r="D20" s="5" t="s">
        <v>696</v>
      </c>
      <c r="E20" s="6" t="s">
        <v>1749</v>
      </c>
      <c r="F20" s="7" t="s">
        <v>1750</v>
      </c>
      <c r="G20" s="8" t="s">
        <v>699</v>
      </c>
      <c r="H20" s="9">
        <v>615</v>
      </c>
      <c r="I20" s="29"/>
      <c r="J20" s="30">
        <f t="shared" si="1"/>
        <v>0</v>
      </c>
      <c r="K20" s="10"/>
      <c r="L20" s="16"/>
    </row>
    <row r="21" spans="2:12" s="1" customFormat="1" ht="11.4" x14ac:dyDescent="0.2">
      <c r="B21" s="14"/>
      <c r="C21" s="5" t="s">
        <v>724</v>
      </c>
      <c r="D21" s="5" t="s">
        <v>696</v>
      </c>
      <c r="E21" s="6" t="s">
        <v>1751</v>
      </c>
      <c r="F21" s="7" t="s">
        <v>1752</v>
      </c>
      <c r="G21" s="8" t="s">
        <v>912</v>
      </c>
      <c r="H21" s="9">
        <v>6</v>
      </c>
      <c r="I21" s="29"/>
      <c r="J21" s="30">
        <f t="shared" si="1"/>
        <v>0</v>
      </c>
      <c r="K21" s="10"/>
      <c r="L21" s="16"/>
    </row>
    <row r="22" spans="2:12" s="1" customFormat="1" ht="11.4" x14ac:dyDescent="0.2">
      <c r="B22" s="14"/>
      <c r="C22" s="5" t="s">
        <v>727</v>
      </c>
      <c r="D22" s="5" t="s">
        <v>696</v>
      </c>
      <c r="E22" s="6" t="s">
        <v>1753</v>
      </c>
      <c r="F22" s="7" t="s">
        <v>1754</v>
      </c>
      <c r="G22" s="8" t="s">
        <v>912</v>
      </c>
      <c r="H22" s="9">
        <v>19</v>
      </c>
      <c r="I22" s="29"/>
      <c r="J22" s="30">
        <f t="shared" si="1"/>
        <v>0</v>
      </c>
      <c r="K22" s="10"/>
      <c r="L22" s="16"/>
    </row>
    <row r="23" spans="2:12" s="1" customFormat="1" ht="11.4" x14ac:dyDescent="0.2">
      <c r="B23" s="14"/>
      <c r="C23" s="5" t="s">
        <v>730</v>
      </c>
      <c r="D23" s="5" t="s">
        <v>696</v>
      </c>
      <c r="E23" s="6" t="s">
        <v>1755</v>
      </c>
      <c r="F23" s="7" t="s">
        <v>1706</v>
      </c>
      <c r="G23" s="8" t="s">
        <v>912</v>
      </c>
      <c r="H23" s="9">
        <v>49</v>
      </c>
      <c r="I23" s="29"/>
      <c r="J23" s="30">
        <f t="shared" si="1"/>
        <v>0</v>
      </c>
      <c r="K23" s="10"/>
      <c r="L23" s="16"/>
    </row>
    <row r="24" spans="2:12" s="1" customFormat="1" ht="11.4" x14ac:dyDescent="0.2">
      <c r="B24" s="14"/>
      <c r="C24" s="5" t="s">
        <v>734</v>
      </c>
      <c r="D24" s="5" t="s">
        <v>696</v>
      </c>
      <c r="E24" s="6" t="s">
        <v>1756</v>
      </c>
      <c r="F24" s="7" t="s">
        <v>1757</v>
      </c>
      <c r="G24" s="8" t="s">
        <v>912</v>
      </c>
      <c r="H24" s="9">
        <v>229</v>
      </c>
      <c r="I24" s="29"/>
      <c r="J24" s="30">
        <f t="shared" si="1"/>
        <v>0</v>
      </c>
      <c r="K24" s="10"/>
      <c r="L24" s="16"/>
    </row>
    <row r="25" spans="2:12" s="1" customFormat="1" ht="11.4" x14ac:dyDescent="0.2">
      <c r="B25" s="14"/>
      <c r="C25" s="5" t="s">
        <v>737</v>
      </c>
      <c r="D25" s="5" t="s">
        <v>696</v>
      </c>
      <c r="E25" s="6" t="s">
        <v>1758</v>
      </c>
      <c r="F25" s="7" t="s">
        <v>1759</v>
      </c>
      <c r="G25" s="8" t="s">
        <v>912</v>
      </c>
      <c r="H25" s="9">
        <v>1</v>
      </c>
      <c r="I25" s="29"/>
      <c r="J25" s="30">
        <f t="shared" ref="J25:J35" si="2">ROUND(I25*H25,2)</f>
        <v>0</v>
      </c>
      <c r="K25" s="10"/>
      <c r="L25" s="16"/>
    </row>
    <row r="26" spans="2:12" s="1" customFormat="1" ht="11.4" x14ac:dyDescent="0.2">
      <c r="B26" s="14"/>
      <c r="C26" s="5" t="s">
        <v>740</v>
      </c>
      <c r="D26" s="5" t="s">
        <v>696</v>
      </c>
      <c r="E26" s="6" t="s">
        <v>1760</v>
      </c>
      <c r="F26" s="7" t="s">
        <v>1761</v>
      </c>
      <c r="G26" s="8" t="s">
        <v>912</v>
      </c>
      <c r="H26" s="9">
        <v>2</v>
      </c>
      <c r="I26" s="29"/>
      <c r="J26" s="30">
        <f t="shared" si="2"/>
        <v>0</v>
      </c>
      <c r="K26" s="10"/>
      <c r="L26" s="16"/>
    </row>
    <row r="27" spans="2:12" s="1" customFormat="1" ht="11.4" x14ac:dyDescent="0.2">
      <c r="B27" s="14"/>
      <c r="C27" s="5" t="s">
        <v>743</v>
      </c>
      <c r="D27" s="5" t="s">
        <v>696</v>
      </c>
      <c r="E27" s="6" t="s">
        <v>1762</v>
      </c>
      <c r="F27" s="7" t="s">
        <v>1763</v>
      </c>
      <c r="G27" s="8" t="s">
        <v>912</v>
      </c>
      <c r="H27" s="9">
        <v>2</v>
      </c>
      <c r="I27" s="29"/>
      <c r="J27" s="30">
        <f t="shared" si="2"/>
        <v>0</v>
      </c>
      <c r="K27" s="10"/>
      <c r="L27" s="16"/>
    </row>
    <row r="28" spans="2:12" s="1" customFormat="1" ht="11.4" x14ac:dyDescent="0.2">
      <c r="B28" s="14"/>
      <c r="C28" s="5" t="s">
        <v>746</v>
      </c>
      <c r="D28" s="5" t="s">
        <v>696</v>
      </c>
      <c r="E28" s="6" t="s">
        <v>1288</v>
      </c>
      <c r="F28" s="7" t="s">
        <v>1289</v>
      </c>
      <c r="G28" s="8" t="s">
        <v>912</v>
      </c>
      <c r="H28" s="9">
        <v>22</v>
      </c>
      <c r="I28" s="29"/>
      <c r="J28" s="30">
        <f t="shared" si="2"/>
        <v>0</v>
      </c>
      <c r="K28" s="10"/>
      <c r="L28" s="16"/>
    </row>
    <row r="29" spans="2:12" s="1" customFormat="1" ht="11.4" x14ac:dyDescent="0.2">
      <c r="B29" s="14"/>
      <c r="C29" s="5" t="s">
        <v>749</v>
      </c>
      <c r="D29" s="5" t="s">
        <v>696</v>
      </c>
      <c r="E29" s="6" t="s">
        <v>1276</v>
      </c>
      <c r="F29" s="7" t="s">
        <v>1277</v>
      </c>
      <c r="G29" s="8" t="s">
        <v>912</v>
      </c>
      <c r="H29" s="9">
        <v>25</v>
      </c>
      <c r="I29" s="29"/>
      <c r="J29" s="30">
        <f t="shared" si="2"/>
        <v>0</v>
      </c>
      <c r="K29" s="10"/>
      <c r="L29" s="16"/>
    </row>
    <row r="30" spans="2:12" s="1" customFormat="1" ht="11.4" x14ac:dyDescent="0.2">
      <c r="B30" s="14"/>
      <c r="C30" s="5" t="s">
        <v>752</v>
      </c>
      <c r="D30" s="5" t="s">
        <v>696</v>
      </c>
      <c r="E30" s="6" t="s">
        <v>1764</v>
      </c>
      <c r="F30" s="7" t="s">
        <v>1765</v>
      </c>
      <c r="G30" s="8" t="s">
        <v>1294</v>
      </c>
      <c r="H30" s="9">
        <v>11</v>
      </c>
      <c r="I30" s="29"/>
      <c r="J30" s="30">
        <f t="shared" si="2"/>
        <v>0</v>
      </c>
      <c r="K30" s="10"/>
      <c r="L30" s="16"/>
    </row>
    <row r="31" spans="2:12" s="1" customFormat="1" ht="11.4" x14ac:dyDescent="0.2">
      <c r="B31" s="14"/>
      <c r="C31" s="5" t="s">
        <v>755</v>
      </c>
      <c r="D31" s="5" t="s">
        <v>696</v>
      </c>
      <c r="E31" s="6" t="s">
        <v>1766</v>
      </c>
      <c r="F31" s="7" t="s">
        <v>1767</v>
      </c>
      <c r="G31" s="8" t="s">
        <v>699</v>
      </c>
      <c r="H31" s="9">
        <v>7764</v>
      </c>
      <c r="I31" s="29"/>
      <c r="J31" s="30">
        <f t="shared" si="2"/>
        <v>0</v>
      </c>
      <c r="K31" s="10"/>
      <c r="L31" s="16"/>
    </row>
    <row r="32" spans="2:12" s="1" customFormat="1" ht="11.4" x14ac:dyDescent="0.2">
      <c r="B32" s="14"/>
      <c r="C32" s="5" t="s">
        <v>758</v>
      </c>
      <c r="D32" s="5" t="s">
        <v>696</v>
      </c>
      <c r="E32" s="6" t="s">
        <v>1768</v>
      </c>
      <c r="F32" s="7" t="s">
        <v>1769</v>
      </c>
      <c r="G32" s="8" t="s">
        <v>912</v>
      </c>
      <c r="H32" s="9">
        <v>1</v>
      </c>
      <c r="I32" s="29"/>
      <c r="J32" s="30">
        <f t="shared" si="2"/>
        <v>0</v>
      </c>
      <c r="K32" s="10"/>
      <c r="L32" s="16"/>
    </row>
    <row r="33" spans="2:12" s="1" customFormat="1" ht="11.4" x14ac:dyDescent="0.2">
      <c r="B33" s="14"/>
      <c r="C33" s="5" t="s">
        <v>761</v>
      </c>
      <c r="D33" s="5" t="s">
        <v>696</v>
      </c>
      <c r="E33" s="6" t="s">
        <v>1770</v>
      </c>
      <c r="F33" s="7" t="s">
        <v>1771</v>
      </c>
      <c r="G33" s="8" t="s">
        <v>699</v>
      </c>
      <c r="H33" s="9">
        <v>907</v>
      </c>
      <c r="I33" s="29"/>
      <c r="J33" s="30">
        <f t="shared" si="2"/>
        <v>0</v>
      </c>
      <c r="K33" s="10"/>
      <c r="L33" s="16"/>
    </row>
    <row r="34" spans="2:12" s="1" customFormat="1" ht="11.4" x14ac:dyDescent="0.2">
      <c r="B34" s="14"/>
      <c r="C34" s="5" t="s">
        <v>764</v>
      </c>
      <c r="D34" s="5" t="s">
        <v>696</v>
      </c>
      <c r="E34" s="6" t="s">
        <v>1262</v>
      </c>
      <c r="F34" s="7" t="s">
        <v>1263</v>
      </c>
      <c r="G34" s="8" t="s">
        <v>699</v>
      </c>
      <c r="H34" s="9">
        <v>8000</v>
      </c>
      <c r="I34" s="29"/>
      <c r="J34" s="30">
        <f t="shared" si="2"/>
        <v>0</v>
      </c>
      <c r="K34" s="10"/>
      <c r="L34" s="16"/>
    </row>
    <row r="35" spans="2:12" s="1" customFormat="1" ht="11.4" x14ac:dyDescent="0.2">
      <c r="B35" s="14"/>
      <c r="C35" s="5" t="s">
        <v>767</v>
      </c>
      <c r="D35" s="5" t="s">
        <v>696</v>
      </c>
      <c r="E35" s="6" t="s">
        <v>1266</v>
      </c>
      <c r="F35" s="7" t="s">
        <v>1267</v>
      </c>
      <c r="G35" s="8" t="s">
        <v>699</v>
      </c>
      <c r="H35" s="9">
        <v>8000</v>
      </c>
      <c r="I35" s="29"/>
      <c r="J35" s="30">
        <f t="shared" si="2"/>
        <v>0</v>
      </c>
      <c r="K35" s="10"/>
      <c r="L35" s="16"/>
    </row>
    <row r="36" spans="2:12" s="1" customFormat="1" ht="11.4" x14ac:dyDescent="0.2">
      <c r="B36" s="14"/>
      <c r="C36" s="5" t="s">
        <v>770</v>
      </c>
      <c r="D36" s="5" t="s">
        <v>696</v>
      </c>
      <c r="E36" s="6" t="s">
        <v>1772</v>
      </c>
      <c r="F36" s="7" t="s">
        <v>1773</v>
      </c>
      <c r="G36" s="8" t="s">
        <v>912</v>
      </c>
      <c r="H36" s="9">
        <v>24</v>
      </c>
      <c r="I36" s="29"/>
      <c r="J36" s="30">
        <f t="shared" si="1"/>
        <v>0</v>
      </c>
      <c r="K36" s="10"/>
      <c r="L36" s="16"/>
    </row>
    <row r="37" spans="2:12" s="1" customFormat="1" ht="11.4" x14ac:dyDescent="0.2">
      <c r="B37" s="14"/>
      <c r="C37" s="5" t="s">
        <v>773</v>
      </c>
      <c r="D37" s="5" t="s">
        <v>696</v>
      </c>
      <c r="E37" s="6" t="s">
        <v>1774</v>
      </c>
      <c r="F37" s="7" t="s">
        <v>1775</v>
      </c>
      <c r="G37" s="8" t="s">
        <v>912</v>
      </c>
      <c r="H37" s="9">
        <v>8</v>
      </c>
      <c r="I37" s="29"/>
      <c r="J37" s="30">
        <f t="shared" si="1"/>
        <v>0</v>
      </c>
      <c r="K37" s="10"/>
      <c r="L37" s="16"/>
    </row>
    <row r="38" spans="2:12" s="1" customFormat="1" ht="11.4" x14ac:dyDescent="0.2">
      <c r="B38" s="14"/>
      <c r="C38" s="5" t="s">
        <v>776</v>
      </c>
      <c r="D38" s="5" t="s">
        <v>696</v>
      </c>
      <c r="E38" s="6" t="s">
        <v>1264</v>
      </c>
      <c r="F38" s="7" t="s">
        <v>1265</v>
      </c>
      <c r="G38" s="8" t="s">
        <v>912</v>
      </c>
      <c r="H38" s="9">
        <v>24</v>
      </c>
      <c r="I38" s="29"/>
      <c r="J38" s="30">
        <f t="shared" si="1"/>
        <v>0</v>
      </c>
      <c r="K38" s="10"/>
      <c r="L38" s="16"/>
    </row>
    <row r="39" spans="2:12" s="1" customFormat="1" ht="11.4" x14ac:dyDescent="0.2">
      <c r="B39" s="14"/>
      <c r="C39" s="5" t="s">
        <v>779</v>
      </c>
      <c r="D39" s="5" t="s">
        <v>696</v>
      </c>
      <c r="E39" s="6" t="s">
        <v>1320</v>
      </c>
      <c r="F39" s="7" t="s">
        <v>1321</v>
      </c>
      <c r="G39" s="8" t="s">
        <v>912</v>
      </c>
      <c r="H39" s="9">
        <v>165</v>
      </c>
      <c r="I39" s="29"/>
      <c r="J39" s="30">
        <f t="shared" si="1"/>
        <v>0</v>
      </c>
      <c r="K39" s="10"/>
      <c r="L39" s="16"/>
    </row>
    <row r="40" spans="2:12" s="1" customFormat="1" ht="11.4" x14ac:dyDescent="0.2">
      <c r="B40" s="14"/>
      <c r="C40" s="5" t="s">
        <v>782</v>
      </c>
      <c r="D40" s="5" t="s">
        <v>696</v>
      </c>
      <c r="E40" s="6" t="s">
        <v>1776</v>
      </c>
      <c r="F40" s="7" t="s">
        <v>1777</v>
      </c>
      <c r="G40" s="8" t="s">
        <v>912</v>
      </c>
      <c r="H40" s="9">
        <v>3</v>
      </c>
      <c r="I40" s="29"/>
      <c r="J40" s="30">
        <f t="shared" si="1"/>
        <v>0</v>
      </c>
      <c r="K40" s="10"/>
      <c r="L40" s="16"/>
    </row>
    <row r="41" spans="2:12" s="1" customFormat="1" ht="11.4" x14ac:dyDescent="0.2">
      <c r="B41" s="14"/>
      <c r="C41" s="5" t="s">
        <v>785</v>
      </c>
      <c r="D41" s="5" t="s">
        <v>696</v>
      </c>
      <c r="E41" s="6" t="s">
        <v>1778</v>
      </c>
      <c r="F41" s="7" t="s">
        <v>1779</v>
      </c>
      <c r="G41" s="8" t="s">
        <v>912</v>
      </c>
      <c r="H41" s="9">
        <v>5</v>
      </c>
      <c r="I41" s="29"/>
      <c r="J41" s="30">
        <f t="shared" si="1"/>
        <v>0</v>
      </c>
      <c r="K41" s="10"/>
      <c r="L41" s="16"/>
    </row>
    <row r="42" spans="2:12" s="1" customFormat="1" ht="11.4" x14ac:dyDescent="0.2">
      <c r="B42" s="14"/>
      <c r="C42" s="5" t="s">
        <v>788</v>
      </c>
      <c r="D42" s="5" t="s">
        <v>696</v>
      </c>
      <c r="E42" s="6" t="s">
        <v>1282</v>
      </c>
      <c r="F42" s="7" t="s">
        <v>1283</v>
      </c>
      <c r="G42" s="8" t="s">
        <v>912</v>
      </c>
      <c r="H42" s="9">
        <v>4</v>
      </c>
      <c r="I42" s="29"/>
      <c r="J42" s="30">
        <f t="shared" si="1"/>
        <v>0</v>
      </c>
      <c r="K42" s="10"/>
      <c r="L42" s="16"/>
    </row>
    <row r="43" spans="2:12" s="20" customFormat="1" ht="25.95" customHeight="1" x14ac:dyDescent="0.25">
      <c r="B43" s="19"/>
      <c r="D43" s="21" t="s">
        <v>690</v>
      </c>
      <c r="E43" s="22" t="s">
        <v>1145</v>
      </c>
      <c r="F43" s="22" t="s">
        <v>1146</v>
      </c>
      <c r="I43" s="44"/>
      <c r="J43" s="23"/>
      <c r="K43" s="44"/>
      <c r="L43" s="36"/>
    </row>
    <row r="44" spans="2:12" s="1" customFormat="1" ht="11.4" x14ac:dyDescent="0.2">
      <c r="B44" s="14"/>
      <c r="C44" s="5" t="s">
        <v>791</v>
      </c>
      <c r="D44" s="5" t="s">
        <v>696</v>
      </c>
      <c r="E44" s="6" t="s">
        <v>1709</v>
      </c>
      <c r="F44" s="7" t="s">
        <v>1710</v>
      </c>
      <c r="G44" s="8" t="s">
        <v>699</v>
      </c>
      <c r="H44" s="9">
        <v>60</v>
      </c>
      <c r="I44" s="29"/>
      <c r="J44" s="30">
        <f t="shared" si="1"/>
        <v>0</v>
      </c>
      <c r="K44" s="10"/>
      <c r="L44" s="16"/>
    </row>
    <row r="45" spans="2:12" s="1" customFormat="1" ht="11.4" x14ac:dyDescent="0.2">
      <c r="B45" s="14"/>
      <c r="C45" s="5" t="s">
        <v>794</v>
      </c>
      <c r="D45" s="5" t="s">
        <v>696</v>
      </c>
      <c r="E45" s="6" t="s">
        <v>1780</v>
      </c>
      <c r="F45" s="7" t="s">
        <v>1781</v>
      </c>
      <c r="G45" s="8" t="s">
        <v>699</v>
      </c>
      <c r="H45" s="9">
        <v>200</v>
      </c>
      <c r="I45" s="29"/>
      <c r="J45" s="30">
        <f t="shared" si="1"/>
        <v>0</v>
      </c>
      <c r="K45" s="10"/>
      <c r="L45" s="16"/>
    </row>
    <row r="46" spans="2:12" s="20" customFormat="1" ht="25.95" customHeight="1" x14ac:dyDescent="0.25">
      <c r="B46" s="19"/>
      <c r="D46" s="21" t="s">
        <v>690</v>
      </c>
      <c r="E46" s="22" t="s">
        <v>1147</v>
      </c>
      <c r="F46" s="22" t="s">
        <v>1334</v>
      </c>
      <c r="I46" s="44"/>
      <c r="J46" s="23"/>
      <c r="K46" s="44"/>
      <c r="L46" s="36"/>
    </row>
    <row r="47" spans="2:12" s="1" customFormat="1" ht="11.4" x14ac:dyDescent="0.2">
      <c r="B47" s="14"/>
      <c r="C47" s="5" t="s">
        <v>797</v>
      </c>
      <c r="D47" s="5" t="s">
        <v>696</v>
      </c>
      <c r="E47" s="6" t="s">
        <v>1335</v>
      </c>
      <c r="F47" s="7" t="s">
        <v>1336</v>
      </c>
      <c r="G47" s="8" t="s">
        <v>912</v>
      </c>
      <c r="H47" s="9">
        <v>1</v>
      </c>
      <c r="I47" s="29"/>
      <c r="J47" s="30">
        <f t="shared" si="1"/>
        <v>0</v>
      </c>
      <c r="K47" s="10"/>
      <c r="L47" s="16"/>
    </row>
    <row r="48" spans="2:12" s="20" customFormat="1" ht="25.95" customHeight="1" x14ac:dyDescent="0.25">
      <c r="B48" s="19"/>
      <c r="D48" s="21" t="s">
        <v>690</v>
      </c>
      <c r="E48" s="22" t="s">
        <v>1782</v>
      </c>
      <c r="F48" s="22" t="s">
        <v>1138</v>
      </c>
      <c r="I48" s="44"/>
      <c r="J48" s="23"/>
      <c r="K48" s="44"/>
      <c r="L48" s="36"/>
    </row>
    <row r="49" spans="2:12" s="1" customFormat="1" ht="11.4" x14ac:dyDescent="0.2">
      <c r="B49" s="14"/>
      <c r="C49" s="5" t="s">
        <v>800</v>
      </c>
      <c r="D49" s="5" t="s">
        <v>696</v>
      </c>
      <c r="E49" s="6" t="s">
        <v>1783</v>
      </c>
      <c r="F49" s="7" t="s">
        <v>1784</v>
      </c>
      <c r="G49" s="8" t="s">
        <v>1426</v>
      </c>
      <c r="H49" s="9">
        <v>190</v>
      </c>
      <c r="I49" s="29"/>
      <c r="J49" s="30">
        <f t="shared" si="1"/>
        <v>0</v>
      </c>
      <c r="K49" s="10"/>
      <c r="L49" s="16"/>
    </row>
    <row r="50" spans="2:12" s="1" customFormat="1" ht="11.4" x14ac:dyDescent="0.2">
      <c r="B50" s="14"/>
      <c r="C50" s="5" t="s">
        <v>803</v>
      </c>
      <c r="D50" s="5" t="s">
        <v>696</v>
      </c>
      <c r="E50" s="6" t="s">
        <v>1785</v>
      </c>
      <c r="F50" s="7" t="s">
        <v>1317</v>
      </c>
      <c r="G50" s="8" t="s">
        <v>981</v>
      </c>
      <c r="H50" s="9">
        <v>1.1000000000000001</v>
      </c>
      <c r="I50" s="29"/>
      <c r="J50" s="30">
        <f t="shared" si="1"/>
        <v>0</v>
      </c>
      <c r="K50" s="10"/>
      <c r="L50" s="16"/>
    </row>
    <row r="51" spans="2:12" s="1" customFormat="1" ht="11.4" x14ac:dyDescent="0.2">
      <c r="B51" s="14"/>
      <c r="C51" s="5" t="s">
        <v>806</v>
      </c>
      <c r="D51" s="5" t="s">
        <v>696</v>
      </c>
      <c r="E51" s="6" t="s">
        <v>1139</v>
      </c>
      <c r="F51" s="7" t="s">
        <v>1140</v>
      </c>
      <c r="G51" s="8" t="s">
        <v>699</v>
      </c>
      <c r="H51" s="9">
        <v>1050</v>
      </c>
      <c r="I51" s="29"/>
      <c r="J51" s="30">
        <f t="shared" si="1"/>
        <v>0</v>
      </c>
      <c r="K51" s="10"/>
      <c r="L51" s="16"/>
    </row>
    <row r="52" spans="2:12" s="1" customFormat="1" ht="11.4" x14ac:dyDescent="0.2">
      <c r="B52" s="14"/>
      <c r="C52" s="5" t="s">
        <v>809</v>
      </c>
      <c r="D52" s="5" t="s">
        <v>696</v>
      </c>
      <c r="E52" s="6" t="s">
        <v>1326</v>
      </c>
      <c r="F52" s="7" t="s">
        <v>1327</v>
      </c>
      <c r="G52" s="8" t="s">
        <v>699</v>
      </c>
      <c r="H52" s="9">
        <v>190</v>
      </c>
      <c r="I52" s="29"/>
      <c r="J52" s="30">
        <f t="shared" si="1"/>
        <v>0</v>
      </c>
      <c r="K52" s="10"/>
      <c r="L52" s="16"/>
    </row>
    <row r="53" spans="2:12" s="1" customFormat="1" ht="11.4" x14ac:dyDescent="0.2">
      <c r="B53" s="14"/>
      <c r="C53" s="5" t="s">
        <v>812</v>
      </c>
      <c r="D53" s="5" t="s">
        <v>696</v>
      </c>
      <c r="E53" s="6" t="s">
        <v>1786</v>
      </c>
      <c r="F53" s="7" t="s">
        <v>1787</v>
      </c>
      <c r="G53" s="8" t="s">
        <v>699</v>
      </c>
      <c r="H53" s="9">
        <v>30</v>
      </c>
      <c r="I53" s="29"/>
      <c r="J53" s="30">
        <f t="shared" si="1"/>
        <v>0</v>
      </c>
      <c r="K53" s="10"/>
      <c r="L53" s="16"/>
    </row>
    <row r="54" spans="2:12" s="1" customFormat="1" ht="11.4" x14ac:dyDescent="0.2">
      <c r="B54" s="14"/>
      <c r="C54" s="5" t="s">
        <v>815</v>
      </c>
      <c r="D54" s="5" t="s">
        <v>696</v>
      </c>
      <c r="E54" s="6" t="s">
        <v>1788</v>
      </c>
      <c r="F54" s="7" t="s">
        <v>1789</v>
      </c>
      <c r="G54" s="8" t="s">
        <v>912</v>
      </c>
      <c r="H54" s="9">
        <v>1</v>
      </c>
      <c r="I54" s="29"/>
      <c r="J54" s="30">
        <f t="shared" si="1"/>
        <v>0</v>
      </c>
      <c r="K54" s="10"/>
      <c r="L54" s="16"/>
    </row>
    <row r="55" spans="2:12" s="1" customFormat="1" ht="11.4" x14ac:dyDescent="0.2">
      <c r="B55" s="14"/>
      <c r="C55" s="5" t="s">
        <v>818</v>
      </c>
      <c r="D55" s="5" t="s">
        <v>696</v>
      </c>
      <c r="E55" s="6" t="s">
        <v>1790</v>
      </c>
      <c r="F55" s="7" t="s">
        <v>1791</v>
      </c>
      <c r="G55" s="8" t="s">
        <v>699</v>
      </c>
      <c r="H55" s="9">
        <v>1050</v>
      </c>
      <c r="I55" s="29"/>
      <c r="J55" s="30">
        <f>ROUND(I55*H55,2)</f>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codeName="Hárok20">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1792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1793</v>
      </c>
      <c r="F12" s="7" t="s">
        <v>1794</v>
      </c>
      <c r="G12" s="8" t="s">
        <v>733</v>
      </c>
      <c r="H12" s="9">
        <v>16</v>
      </c>
      <c r="I12" s="29"/>
      <c r="J12" s="30">
        <f t="shared" ref="J12" si="0">ROUND(I12*H12,2)</f>
        <v>0</v>
      </c>
      <c r="K12" s="10"/>
      <c r="L12" s="16"/>
    </row>
    <row r="13" spans="2:15" s="1" customFormat="1" ht="11.4" x14ac:dyDescent="0.2">
      <c r="B13" s="14"/>
      <c r="C13" s="5" t="s">
        <v>700</v>
      </c>
      <c r="D13" s="5" t="s">
        <v>696</v>
      </c>
      <c r="E13" s="6" t="s">
        <v>1795</v>
      </c>
      <c r="F13" s="7" t="s">
        <v>1796</v>
      </c>
      <c r="G13" s="8" t="s">
        <v>733</v>
      </c>
      <c r="H13" s="9">
        <v>16</v>
      </c>
      <c r="I13" s="29"/>
      <c r="J13" s="30">
        <f>ROUND(I13*H13,2)</f>
        <v>0</v>
      </c>
      <c r="K13" s="10"/>
      <c r="L13" s="16"/>
    </row>
    <row r="14" spans="2:15" s="1" customFormat="1" ht="11.4" x14ac:dyDescent="0.2">
      <c r="B14" s="14"/>
      <c r="C14" s="5" t="s">
        <v>703</v>
      </c>
      <c r="D14" s="5" t="s">
        <v>696</v>
      </c>
      <c r="E14" s="6" t="s">
        <v>1797</v>
      </c>
      <c r="F14" s="7" t="s">
        <v>1798</v>
      </c>
      <c r="G14" s="8" t="s">
        <v>699</v>
      </c>
      <c r="H14" s="9">
        <v>45</v>
      </c>
      <c r="I14" s="29"/>
      <c r="J14" s="30">
        <f>ROUND(I14*H14,2)</f>
        <v>0</v>
      </c>
      <c r="K14" s="10"/>
      <c r="L14" s="16"/>
    </row>
    <row r="15" spans="2:15" s="20" customFormat="1" ht="15" x14ac:dyDescent="0.25">
      <c r="B15" s="19"/>
      <c r="D15" s="21" t="s">
        <v>690</v>
      </c>
      <c r="E15" s="22" t="s">
        <v>691</v>
      </c>
      <c r="F15" s="22" t="s">
        <v>692</v>
      </c>
      <c r="I15" s="44"/>
      <c r="J15" s="23"/>
      <c r="K15" s="44"/>
      <c r="L15" s="36"/>
    </row>
    <row r="16" spans="2:15" s="20" customFormat="1" ht="15" x14ac:dyDescent="0.25">
      <c r="B16" s="19"/>
      <c r="D16" s="21" t="s">
        <v>690</v>
      </c>
      <c r="E16" s="22" t="s">
        <v>1438</v>
      </c>
      <c r="F16" s="22" t="s">
        <v>1439</v>
      </c>
      <c r="I16" s="44"/>
      <c r="J16" s="23"/>
      <c r="K16" s="44"/>
      <c r="L16" s="36"/>
    </row>
    <row r="17" spans="2:12" s="1" customFormat="1" ht="11.4" x14ac:dyDescent="0.2">
      <c r="B17" s="14"/>
      <c r="C17" s="5" t="s">
        <v>706</v>
      </c>
      <c r="D17" s="5" t="s">
        <v>696</v>
      </c>
      <c r="E17" s="6" t="s">
        <v>1526</v>
      </c>
      <c r="F17" s="7" t="s">
        <v>1799</v>
      </c>
      <c r="G17" s="8" t="s">
        <v>699</v>
      </c>
      <c r="H17" s="9">
        <v>45</v>
      </c>
      <c r="I17" s="29"/>
      <c r="J17" s="30">
        <f t="shared" ref="J17:J26" si="1">ROUND(I17*H17,2)</f>
        <v>0</v>
      </c>
      <c r="K17" s="10"/>
      <c r="L17" s="16"/>
    </row>
    <row r="18" spans="2:12" s="1" customFormat="1" ht="22.8" x14ac:dyDescent="0.2">
      <c r="B18" s="14"/>
      <c r="C18" s="39" t="s">
        <v>709</v>
      </c>
      <c r="D18" s="39" t="s">
        <v>691</v>
      </c>
      <c r="E18" s="40" t="s">
        <v>1800</v>
      </c>
      <c r="F18" s="41" t="s">
        <v>1529</v>
      </c>
      <c r="G18" s="42" t="s">
        <v>699</v>
      </c>
      <c r="H18" s="43">
        <v>45</v>
      </c>
      <c r="I18" s="29"/>
      <c r="J18" s="30">
        <f t="shared" si="1"/>
        <v>0</v>
      </c>
      <c r="K18" s="10"/>
      <c r="L18" s="16"/>
    </row>
    <row r="19" spans="2:12" s="1" customFormat="1" ht="22.8" x14ac:dyDescent="0.2">
      <c r="B19" s="14"/>
      <c r="C19" s="39" t="s">
        <v>712</v>
      </c>
      <c r="D19" s="39" t="s">
        <v>691</v>
      </c>
      <c r="E19" s="40" t="s">
        <v>1801</v>
      </c>
      <c r="F19" s="41" t="s">
        <v>1802</v>
      </c>
      <c r="G19" s="42" t="s">
        <v>733</v>
      </c>
      <c r="H19" s="43">
        <v>1</v>
      </c>
      <c r="I19" s="29"/>
      <c r="J19" s="30">
        <f t="shared" si="1"/>
        <v>0</v>
      </c>
      <c r="K19" s="10"/>
      <c r="L19" s="16"/>
    </row>
    <row r="20" spans="2:12" s="1" customFormat="1" ht="22.8" x14ac:dyDescent="0.2">
      <c r="B20" s="14"/>
      <c r="C20" s="39" t="s">
        <v>715</v>
      </c>
      <c r="D20" s="39" t="s">
        <v>691</v>
      </c>
      <c r="E20" s="40" t="s">
        <v>1803</v>
      </c>
      <c r="F20" s="41" t="s">
        <v>1804</v>
      </c>
      <c r="G20" s="42" t="s">
        <v>699</v>
      </c>
      <c r="H20" s="43">
        <v>250</v>
      </c>
      <c r="I20" s="29"/>
      <c r="J20" s="30">
        <f t="shared" si="1"/>
        <v>0</v>
      </c>
      <c r="K20" s="10"/>
      <c r="L20" s="16"/>
    </row>
    <row r="21" spans="2:12" s="1" customFormat="1" ht="11.4" x14ac:dyDescent="0.2">
      <c r="B21" s="14"/>
      <c r="C21" s="5" t="s">
        <v>718</v>
      </c>
      <c r="D21" s="5" t="s">
        <v>696</v>
      </c>
      <c r="E21" s="6" t="s">
        <v>1805</v>
      </c>
      <c r="F21" s="7" t="s">
        <v>1806</v>
      </c>
      <c r="G21" s="8" t="s">
        <v>699</v>
      </c>
      <c r="H21" s="9">
        <v>205</v>
      </c>
      <c r="I21" s="29"/>
      <c r="J21" s="30">
        <f t="shared" si="1"/>
        <v>0</v>
      </c>
      <c r="K21" s="10"/>
      <c r="L21" s="16"/>
    </row>
    <row r="22" spans="2:12" s="1" customFormat="1" ht="11.4" x14ac:dyDescent="0.2">
      <c r="B22" s="14"/>
      <c r="C22" s="5" t="s">
        <v>721</v>
      </c>
      <c r="D22" s="5" t="s">
        <v>696</v>
      </c>
      <c r="E22" s="6" t="s">
        <v>1807</v>
      </c>
      <c r="F22" s="7" t="s">
        <v>1808</v>
      </c>
      <c r="G22" s="8" t="s">
        <v>699</v>
      </c>
      <c r="H22" s="9">
        <v>45</v>
      </c>
      <c r="I22" s="29"/>
      <c r="J22" s="30">
        <f t="shared" si="1"/>
        <v>0</v>
      </c>
      <c r="K22" s="10"/>
      <c r="L22" s="16"/>
    </row>
    <row r="23" spans="2:12" s="1" customFormat="1" ht="22.8" x14ac:dyDescent="0.2">
      <c r="B23" s="14"/>
      <c r="C23" s="39" t="s">
        <v>724</v>
      </c>
      <c r="D23" s="39" t="s">
        <v>691</v>
      </c>
      <c r="E23" s="40" t="s">
        <v>1809</v>
      </c>
      <c r="F23" s="41" t="s">
        <v>1810</v>
      </c>
      <c r="G23" s="42" t="s">
        <v>699</v>
      </c>
      <c r="H23" s="43">
        <v>56</v>
      </c>
      <c r="I23" s="29"/>
      <c r="J23" s="30">
        <f t="shared" si="1"/>
        <v>0</v>
      </c>
      <c r="K23" s="10"/>
      <c r="L23" s="16"/>
    </row>
    <row r="24" spans="2:12" s="1" customFormat="1" ht="11.4" x14ac:dyDescent="0.2">
      <c r="B24" s="14"/>
      <c r="C24" s="5" t="s">
        <v>727</v>
      </c>
      <c r="D24" s="5" t="s">
        <v>696</v>
      </c>
      <c r="E24" s="6" t="s">
        <v>1811</v>
      </c>
      <c r="F24" s="7" t="s">
        <v>1812</v>
      </c>
      <c r="G24" s="8" t="s">
        <v>699</v>
      </c>
      <c r="H24" s="9">
        <v>56</v>
      </c>
      <c r="I24" s="29"/>
      <c r="J24" s="30">
        <f t="shared" si="1"/>
        <v>0</v>
      </c>
      <c r="K24" s="10"/>
      <c r="L24" s="16"/>
    </row>
    <row r="25" spans="2:12" s="1" customFormat="1" ht="11.4" x14ac:dyDescent="0.2">
      <c r="B25" s="14"/>
      <c r="C25" s="5" t="s">
        <v>730</v>
      </c>
      <c r="D25" s="5" t="s">
        <v>696</v>
      </c>
      <c r="E25" s="6" t="s">
        <v>1813</v>
      </c>
      <c r="F25" s="7" t="s">
        <v>1554</v>
      </c>
      <c r="G25" s="8" t="s">
        <v>699</v>
      </c>
      <c r="H25" s="9">
        <v>2</v>
      </c>
      <c r="I25" s="29"/>
      <c r="J25" s="30">
        <f t="shared" si="1"/>
        <v>0</v>
      </c>
      <c r="K25" s="10"/>
      <c r="L25" s="16"/>
    </row>
    <row r="26" spans="2:12" s="1" customFormat="1" ht="22.8" x14ac:dyDescent="0.2">
      <c r="B26" s="14"/>
      <c r="C26" s="39" t="s">
        <v>734</v>
      </c>
      <c r="D26" s="39" t="s">
        <v>691</v>
      </c>
      <c r="E26" s="40" t="s">
        <v>1814</v>
      </c>
      <c r="F26" s="41" t="s">
        <v>1815</v>
      </c>
      <c r="G26" s="42" t="s">
        <v>699</v>
      </c>
      <c r="H26" s="43">
        <v>2</v>
      </c>
      <c r="I26" s="29"/>
      <c r="J26" s="30">
        <f t="shared" si="1"/>
        <v>0</v>
      </c>
      <c r="K26" s="10"/>
      <c r="L26" s="16"/>
    </row>
    <row r="27" spans="2:12" s="20" customFormat="1" ht="15" x14ac:dyDescent="0.25">
      <c r="B27" s="19"/>
      <c r="D27" s="21" t="s">
        <v>690</v>
      </c>
      <c r="E27" s="22" t="s">
        <v>693</v>
      </c>
      <c r="F27" s="22" t="s">
        <v>1338</v>
      </c>
      <c r="I27" s="44"/>
      <c r="J27" s="23"/>
      <c r="K27" s="44"/>
      <c r="L27" s="36"/>
    </row>
    <row r="28" spans="2:12" s="1" customFormat="1" ht="11.4" x14ac:dyDescent="0.2">
      <c r="B28" s="14"/>
      <c r="C28" s="5" t="s">
        <v>737</v>
      </c>
      <c r="D28" s="5" t="s">
        <v>696</v>
      </c>
      <c r="E28" s="6" t="s">
        <v>1816</v>
      </c>
      <c r="F28" s="7" t="s">
        <v>1817</v>
      </c>
      <c r="G28" s="8" t="s">
        <v>733</v>
      </c>
      <c r="H28" s="9">
        <v>29</v>
      </c>
      <c r="I28" s="29"/>
      <c r="J28" s="30">
        <f t="shared" ref="J28:J37" si="2">ROUND(I28*H28,2)</f>
        <v>0</v>
      </c>
      <c r="K28" s="10"/>
      <c r="L28" s="16"/>
    </row>
    <row r="29" spans="2:12" s="1" customFormat="1" ht="11.4" x14ac:dyDescent="0.2">
      <c r="B29" s="14"/>
      <c r="C29" s="39" t="s">
        <v>740</v>
      </c>
      <c r="D29" s="39" t="s">
        <v>691</v>
      </c>
      <c r="E29" s="40" t="s">
        <v>1818</v>
      </c>
      <c r="F29" s="41" t="s">
        <v>1819</v>
      </c>
      <c r="G29" s="42" t="s">
        <v>733</v>
      </c>
      <c r="H29" s="43">
        <v>29</v>
      </c>
      <c r="I29" s="29"/>
      <c r="J29" s="30">
        <f t="shared" si="2"/>
        <v>0</v>
      </c>
      <c r="K29" s="10"/>
      <c r="L29" s="16"/>
    </row>
    <row r="30" spans="2:12" s="1" customFormat="1" ht="11.4" x14ac:dyDescent="0.2">
      <c r="B30" s="14"/>
      <c r="C30" s="5" t="s">
        <v>743</v>
      </c>
      <c r="D30" s="5" t="s">
        <v>696</v>
      </c>
      <c r="E30" s="6" t="s">
        <v>1820</v>
      </c>
      <c r="F30" s="7" t="s">
        <v>1821</v>
      </c>
      <c r="G30" s="8" t="s">
        <v>699</v>
      </c>
      <c r="H30" s="9">
        <v>125</v>
      </c>
      <c r="I30" s="29"/>
      <c r="J30" s="30">
        <f t="shared" si="2"/>
        <v>0</v>
      </c>
      <c r="K30" s="10"/>
      <c r="L30" s="16"/>
    </row>
    <row r="31" spans="2:12" s="1" customFormat="1" ht="11.4" x14ac:dyDescent="0.2">
      <c r="B31" s="14"/>
      <c r="C31" s="39" t="s">
        <v>746</v>
      </c>
      <c r="D31" s="39" t="s">
        <v>691</v>
      </c>
      <c r="E31" s="40" t="s">
        <v>1822</v>
      </c>
      <c r="F31" s="41" t="s">
        <v>1823</v>
      </c>
      <c r="G31" s="42" t="s">
        <v>828</v>
      </c>
      <c r="H31" s="43">
        <v>118.75</v>
      </c>
      <c r="I31" s="29"/>
      <c r="J31" s="30">
        <f t="shared" si="2"/>
        <v>0</v>
      </c>
      <c r="K31" s="10"/>
      <c r="L31" s="16"/>
    </row>
    <row r="32" spans="2:12" s="1" customFormat="1" ht="11.4" x14ac:dyDescent="0.2">
      <c r="B32" s="14"/>
      <c r="C32" s="39" t="s">
        <v>749</v>
      </c>
      <c r="D32" s="39" t="s">
        <v>691</v>
      </c>
      <c r="E32" s="40" t="s">
        <v>1824</v>
      </c>
      <c r="F32" s="41" t="s">
        <v>1825</v>
      </c>
      <c r="G32" s="42" t="s">
        <v>828</v>
      </c>
      <c r="H32" s="43">
        <v>1.55</v>
      </c>
      <c r="I32" s="29"/>
      <c r="J32" s="30">
        <f t="shared" si="2"/>
        <v>0</v>
      </c>
      <c r="K32" s="10"/>
      <c r="L32" s="16"/>
    </row>
    <row r="33" spans="2:12" s="1" customFormat="1" ht="11.4" x14ac:dyDescent="0.2">
      <c r="B33" s="14"/>
      <c r="C33" s="5" t="s">
        <v>752</v>
      </c>
      <c r="D33" s="5" t="s">
        <v>696</v>
      </c>
      <c r="E33" s="6" t="s">
        <v>1826</v>
      </c>
      <c r="F33" s="7" t="s">
        <v>1827</v>
      </c>
      <c r="G33" s="8" t="s">
        <v>733</v>
      </c>
      <c r="H33" s="9">
        <v>5</v>
      </c>
      <c r="I33" s="29"/>
      <c r="J33" s="30">
        <f t="shared" si="2"/>
        <v>0</v>
      </c>
      <c r="K33" s="10"/>
      <c r="L33" s="16"/>
    </row>
    <row r="34" spans="2:12" s="1" customFormat="1" ht="11.4" x14ac:dyDescent="0.2">
      <c r="B34" s="14"/>
      <c r="C34" s="39" t="s">
        <v>755</v>
      </c>
      <c r="D34" s="39" t="s">
        <v>691</v>
      </c>
      <c r="E34" s="40" t="s">
        <v>1828</v>
      </c>
      <c r="F34" s="41" t="s">
        <v>1829</v>
      </c>
      <c r="G34" s="42" t="s">
        <v>733</v>
      </c>
      <c r="H34" s="43">
        <v>5</v>
      </c>
      <c r="I34" s="29"/>
      <c r="J34" s="30">
        <f t="shared" si="2"/>
        <v>0</v>
      </c>
      <c r="K34" s="10"/>
      <c r="L34" s="16"/>
    </row>
    <row r="35" spans="2:12" s="1" customFormat="1" ht="11.4" x14ac:dyDescent="0.2">
      <c r="B35" s="14"/>
      <c r="C35" s="5" t="s">
        <v>758</v>
      </c>
      <c r="D35" s="5" t="s">
        <v>696</v>
      </c>
      <c r="E35" s="6" t="s">
        <v>1830</v>
      </c>
      <c r="F35" s="7" t="s">
        <v>1831</v>
      </c>
      <c r="G35" s="8" t="s">
        <v>733</v>
      </c>
      <c r="H35" s="9">
        <v>5</v>
      </c>
      <c r="I35" s="29"/>
      <c r="J35" s="30">
        <f t="shared" si="2"/>
        <v>0</v>
      </c>
      <c r="K35" s="10"/>
      <c r="L35" s="16"/>
    </row>
    <row r="36" spans="2:12" s="1" customFormat="1" ht="11.4" x14ac:dyDescent="0.2">
      <c r="B36" s="14"/>
      <c r="C36" s="39" t="s">
        <v>761</v>
      </c>
      <c r="D36" s="39" t="s">
        <v>691</v>
      </c>
      <c r="E36" s="40" t="s">
        <v>1832</v>
      </c>
      <c r="F36" s="41" t="s">
        <v>1833</v>
      </c>
      <c r="G36" s="42" t="s">
        <v>733</v>
      </c>
      <c r="H36" s="43">
        <v>5</v>
      </c>
      <c r="I36" s="29"/>
      <c r="J36" s="30">
        <f t="shared" si="2"/>
        <v>0</v>
      </c>
      <c r="K36" s="10"/>
      <c r="L36" s="16"/>
    </row>
    <row r="37" spans="2:12" s="1" customFormat="1" ht="11.4" x14ac:dyDescent="0.2">
      <c r="B37" s="14"/>
      <c r="C37" s="39" t="s">
        <v>764</v>
      </c>
      <c r="D37" s="39" t="s">
        <v>691</v>
      </c>
      <c r="E37" s="40" t="s">
        <v>1834</v>
      </c>
      <c r="F37" s="41" t="s">
        <v>1835</v>
      </c>
      <c r="G37" s="42" t="s">
        <v>699</v>
      </c>
      <c r="H37" s="43">
        <v>5</v>
      </c>
      <c r="I37" s="29"/>
      <c r="J37" s="30">
        <f t="shared" si="2"/>
        <v>0</v>
      </c>
      <c r="K37" s="10"/>
      <c r="L37" s="16"/>
    </row>
    <row r="38" spans="2:12" s="1" customFormat="1" ht="38.4" x14ac:dyDescent="0.2">
      <c r="B38" s="14"/>
      <c r="D38" s="24" t="s">
        <v>1539</v>
      </c>
      <c r="F38" s="25" t="s">
        <v>1836</v>
      </c>
      <c r="I38" s="45"/>
      <c r="K38" s="45"/>
      <c r="L38" s="16"/>
    </row>
    <row r="39" spans="2:12" s="1" customFormat="1" ht="11.4" x14ac:dyDescent="0.2">
      <c r="B39" s="14"/>
      <c r="C39" s="5" t="s">
        <v>767</v>
      </c>
      <c r="D39" s="5" t="s">
        <v>696</v>
      </c>
      <c r="E39" s="6" t="s">
        <v>1837</v>
      </c>
      <c r="F39" s="7" t="s">
        <v>1838</v>
      </c>
      <c r="G39" s="8" t="s">
        <v>981</v>
      </c>
      <c r="H39" s="9">
        <v>20.25</v>
      </c>
      <c r="I39" s="29"/>
      <c r="J39" s="30">
        <f t="shared" ref="J39:J64" si="3">ROUND(I39*H39,2)</f>
        <v>0</v>
      </c>
      <c r="K39" s="10"/>
      <c r="L39" s="16"/>
    </row>
    <row r="40" spans="2:12" s="1" customFormat="1" ht="11.4" x14ac:dyDescent="0.2">
      <c r="B40" s="14"/>
      <c r="C40" s="39" t="s">
        <v>770</v>
      </c>
      <c r="D40" s="39" t="s">
        <v>691</v>
      </c>
      <c r="E40" s="40" t="s">
        <v>1839</v>
      </c>
      <c r="F40" s="41" t="s">
        <v>1840</v>
      </c>
      <c r="G40" s="42" t="s">
        <v>981</v>
      </c>
      <c r="H40" s="43">
        <v>20.25</v>
      </c>
      <c r="I40" s="29"/>
      <c r="J40" s="30">
        <f t="shared" si="3"/>
        <v>0</v>
      </c>
      <c r="K40" s="10"/>
      <c r="L40" s="16"/>
    </row>
    <row r="41" spans="2:12" s="1" customFormat="1" ht="11.4" x14ac:dyDescent="0.2">
      <c r="B41" s="14"/>
      <c r="C41" s="5" t="s">
        <v>773</v>
      </c>
      <c r="D41" s="5" t="s">
        <v>696</v>
      </c>
      <c r="E41" s="6" t="s">
        <v>1841</v>
      </c>
      <c r="F41" s="7" t="s">
        <v>1842</v>
      </c>
      <c r="G41" s="8" t="s">
        <v>733</v>
      </c>
      <c r="H41" s="9">
        <v>5</v>
      </c>
      <c r="I41" s="29"/>
      <c r="J41" s="30">
        <f t="shared" si="3"/>
        <v>0</v>
      </c>
      <c r="K41" s="10"/>
      <c r="L41" s="16"/>
    </row>
    <row r="42" spans="2:12" s="1" customFormat="1" ht="11.4" x14ac:dyDescent="0.2">
      <c r="B42" s="14"/>
      <c r="C42" s="39" t="s">
        <v>776</v>
      </c>
      <c r="D42" s="39" t="s">
        <v>691</v>
      </c>
      <c r="E42" s="40" t="s">
        <v>1843</v>
      </c>
      <c r="F42" s="41" t="s">
        <v>1844</v>
      </c>
      <c r="G42" s="42" t="s">
        <v>733</v>
      </c>
      <c r="H42" s="43">
        <v>5</v>
      </c>
      <c r="I42" s="29"/>
      <c r="J42" s="30">
        <f t="shared" si="3"/>
        <v>0</v>
      </c>
      <c r="K42" s="10"/>
      <c r="L42" s="16"/>
    </row>
    <row r="43" spans="2:12" s="1" customFormat="1" ht="11.4" x14ac:dyDescent="0.2">
      <c r="B43" s="14"/>
      <c r="C43" s="39" t="s">
        <v>779</v>
      </c>
      <c r="D43" s="39" t="s">
        <v>691</v>
      </c>
      <c r="E43" s="40" t="s">
        <v>1845</v>
      </c>
      <c r="F43" s="41" t="s">
        <v>1846</v>
      </c>
      <c r="G43" s="42" t="s">
        <v>733</v>
      </c>
      <c r="H43" s="43">
        <v>5</v>
      </c>
      <c r="I43" s="29"/>
      <c r="J43" s="30">
        <f t="shared" si="3"/>
        <v>0</v>
      </c>
      <c r="K43" s="10"/>
      <c r="L43" s="16"/>
    </row>
    <row r="44" spans="2:12" s="1" customFormat="1" ht="22.8" x14ac:dyDescent="0.2">
      <c r="B44" s="14"/>
      <c r="C44" s="5" t="s">
        <v>782</v>
      </c>
      <c r="D44" s="5" t="s">
        <v>696</v>
      </c>
      <c r="E44" s="6" t="s">
        <v>1847</v>
      </c>
      <c r="F44" s="7" t="s">
        <v>1848</v>
      </c>
      <c r="G44" s="8" t="s">
        <v>733</v>
      </c>
      <c r="H44" s="9">
        <v>5</v>
      </c>
      <c r="I44" s="29"/>
      <c r="J44" s="30">
        <f t="shared" si="3"/>
        <v>0</v>
      </c>
      <c r="K44" s="10"/>
      <c r="L44" s="16"/>
    </row>
    <row r="45" spans="2:12" s="1" customFormat="1" ht="22.8" x14ac:dyDescent="0.2">
      <c r="B45" s="14"/>
      <c r="C45" s="39" t="s">
        <v>785</v>
      </c>
      <c r="D45" s="39" t="s">
        <v>691</v>
      </c>
      <c r="E45" s="40" t="s">
        <v>1849</v>
      </c>
      <c r="F45" s="41" t="s">
        <v>1850</v>
      </c>
      <c r="G45" s="42" t="s">
        <v>733</v>
      </c>
      <c r="H45" s="43">
        <v>5</v>
      </c>
      <c r="I45" s="29"/>
      <c r="J45" s="30">
        <f t="shared" si="3"/>
        <v>0</v>
      </c>
      <c r="K45" s="10"/>
      <c r="L45" s="16"/>
    </row>
    <row r="46" spans="2:12" s="1" customFormat="1" ht="11.4" x14ac:dyDescent="0.2">
      <c r="B46" s="14"/>
      <c r="C46" s="5" t="s">
        <v>788</v>
      </c>
      <c r="D46" s="5" t="s">
        <v>696</v>
      </c>
      <c r="E46" s="6" t="s">
        <v>1851</v>
      </c>
      <c r="F46" s="7" t="s">
        <v>1852</v>
      </c>
      <c r="G46" s="8" t="s">
        <v>733</v>
      </c>
      <c r="H46" s="9">
        <v>9</v>
      </c>
      <c r="I46" s="29"/>
      <c r="J46" s="30">
        <f t="shared" si="3"/>
        <v>0</v>
      </c>
      <c r="K46" s="10"/>
      <c r="L46" s="16"/>
    </row>
    <row r="47" spans="2:12" s="1" customFormat="1" ht="11.4" x14ac:dyDescent="0.2">
      <c r="B47" s="14"/>
      <c r="C47" s="39" t="s">
        <v>791</v>
      </c>
      <c r="D47" s="39" t="s">
        <v>691</v>
      </c>
      <c r="E47" s="40" t="s">
        <v>1853</v>
      </c>
      <c r="F47" s="41" t="s">
        <v>1854</v>
      </c>
      <c r="G47" s="42" t="s">
        <v>733</v>
      </c>
      <c r="H47" s="43">
        <v>9</v>
      </c>
      <c r="I47" s="29"/>
      <c r="J47" s="30">
        <f t="shared" si="3"/>
        <v>0</v>
      </c>
      <c r="K47" s="10"/>
      <c r="L47" s="16"/>
    </row>
    <row r="48" spans="2:12" s="1" customFormat="1" ht="11.4" x14ac:dyDescent="0.2">
      <c r="B48" s="14"/>
      <c r="C48" s="5" t="s">
        <v>794</v>
      </c>
      <c r="D48" s="5" t="s">
        <v>696</v>
      </c>
      <c r="E48" s="6" t="s">
        <v>1855</v>
      </c>
      <c r="F48" s="7" t="s">
        <v>1856</v>
      </c>
      <c r="G48" s="8" t="s">
        <v>733</v>
      </c>
      <c r="H48" s="9">
        <v>1</v>
      </c>
      <c r="I48" s="29"/>
      <c r="J48" s="30">
        <f t="shared" si="3"/>
        <v>0</v>
      </c>
      <c r="K48" s="10"/>
      <c r="L48" s="16"/>
    </row>
    <row r="49" spans="2:12" s="1" customFormat="1" ht="22.8" x14ac:dyDescent="0.2">
      <c r="B49" s="14"/>
      <c r="C49" s="39" t="s">
        <v>797</v>
      </c>
      <c r="D49" s="39" t="s">
        <v>691</v>
      </c>
      <c r="E49" s="40" t="s">
        <v>1857</v>
      </c>
      <c r="F49" s="41" t="s">
        <v>1858</v>
      </c>
      <c r="G49" s="42" t="s">
        <v>733</v>
      </c>
      <c r="H49" s="43">
        <v>1</v>
      </c>
      <c r="I49" s="29"/>
      <c r="J49" s="30">
        <f t="shared" si="3"/>
        <v>0</v>
      </c>
      <c r="K49" s="10"/>
      <c r="L49" s="16"/>
    </row>
    <row r="50" spans="2:12" s="1" customFormat="1" ht="11.4" x14ac:dyDescent="0.2">
      <c r="B50" s="14"/>
      <c r="C50" s="5" t="s">
        <v>800</v>
      </c>
      <c r="D50" s="5" t="s">
        <v>696</v>
      </c>
      <c r="E50" s="6" t="s">
        <v>1859</v>
      </c>
      <c r="F50" s="7" t="s">
        <v>1860</v>
      </c>
      <c r="G50" s="8" t="s">
        <v>733</v>
      </c>
      <c r="H50" s="9">
        <v>1</v>
      </c>
      <c r="I50" s="29"/>
      <c r="J50" s="30">
        <f t="shared" si="3"/>
        <v>0</v>
      </c>
      <c r="K50" s="10"/>
      <c r="L50" s="16"/>
    </row>
    <row r="51" spans="2:12" s="1" customFormat="1" ht="11.4" x14ac:dyDescent="0.2">
      <c r="B51" s="14"/>
      <c r="C51" s="39" t="s">
        <v>803</v>
      </c>
      <c r="D51" s="39" t="s">
        <v>691</v>
      </c>
      <c r="E51" s="40" t="s">
        <v>1861</v>
      </c>
      <c r="F51" s="41" t="s">
        <v>1862</v>
      </c>
      <c r="G51" s="42" t="s">
        <v>733</v>
      </c>
      <c r="H51" s="43">
        <v>1</v>
      </c>
      <c r="I51" s="29"/>
      <c r="J51" s="30">
        <f t="shared" si="3"/>
        <v>0</v>
      </c>
      <c r="K51" s="10"/>
      <c r="L51" s="16"/>
    </row>
    <row r="52" spans="2:12" s="1" customFormat="1" ht="11.4" x14ac:dyDescent="0.2">
      <c r="B52" s="14"/>
      <c r="C52" s="5" t="s">
        <v>806</v>
      </c>
      <c r="D52" s="5" t="s">
        <v>696</v>
      </c>
      <c r="E52" s="6" t="s">
        <v>1863</v>
      </c>
      <c r="F52" s="7" t="s">
        <v>1864</v>
      </c>
      <c r="G52" s="8" t="s">
        <v>733</v>
      </c>
      <c r="H52" s="9">
        <v>1</v>
      </c>
      <c r="I52" s="29"/>
      <c r="J52" s="30">
        <f t="shared" si="3"/>
        <v>0</v>
      </c>
      <c r="K52" s="10"/>
      <c r="L52" s="16"/>
    </row>
    <row r="53" spans="2:12" s="1" customFormat="1" ht="11.4" x14ac:dyDescent="0.2">
      <c r="B53" s="14"/>
      <c r="C53" s="5" t="s">
        <v>809</v>
      </c>
      <c r="D53" s="5" t="s">
        <v>696</v>
      </c>
      <c r="E53" s="6" t="s">
        <v>1865</v>
      </c>
      <c r="F53" s="7" t="s">
        <v>1866</v>
      </c>
      <c r="G53" s="8" t="s">
        <v>733</v>
      </c>
      <c r="H53" s="9">
        <v>15</v>
      </c>
      <c r="I53" s="29"/>
      <c r="J53" s="30">
        <f t="shared" si="3"/>
        <v>0</v>
      </c>
      <c r="K53" s="10"/>
      <c r="L53" s="16"/>
    </row>
    <row r="54" spans="2:12" s="1" customFormat="1" ht="11.4" x14ac:dyDescent="0.2">
      <c r="B54" s="14"/>
      <c r="C54" s="39" t="s">
        <v>812</v>
      </c>
      <c r="D54" s="39" t="s">
        <v>691</v>
      </c>
      <c r="E54" s="40" t="s">
        <v>1867</v>
      </c>
      <c r="F54" s="41" t="s">
        <v>1868</v>
      </c>
      <c r="G54" s="42" t="s">
        <v>733</v>
      </c>
      <c r="H54" s="43">
        <v>15</v>
      </c>
      <c r="I54" s="29"/>
      <c r="J54" s="30">
        <f t="shared" si="3"/>
        <v>0</v>
      </c>
      <c r="K54" s="10"/>
      <c r="L54" s="16"/>
    </row>
    <row r="55" spans="2:12" s="1" customFormat="1" ht="11.4" x14ac:dyDescent="0.2">
      <c r="B55" s="14"/>
      <c r="C55" s="5" t="s">
        <v>815</v>
      </c>
      <c r="D55" s="5" t="s">
        <v>696</v>
      </c>
      <c r="E55" s="6" t="s">
        <v>1869</v>
      </c>
      <c r="F55" s="7" t="s">
        <v>1870</v>
      </c>
      <c r="G55" s="8" t="s">
        <v>733</v>
      </c>
      <c r="H55" s="9">
        <v>5</v>
      </c>
      <c r="I55" s="29"/>
      <c r="J55" s="30">
        <f t="shared" si="3"/>
        <v>0</v>
      </c>
      <c r="K55" s="10"/>
      <c r="L55" s="16"/>
    </row>
    <row r="56" spans="2:12" s="1" customFormat="1" ht="11.4" x14ac:dyDescent="0.2">
      <c r="B56" s="14"/>
      <c r="C56" s="39" t="s">
        <v>818</v>
      </c>
      <c r="D56" s="39" t="s">
        <v>691</v>
      </c>
      <c r="E56" s="40" t="s">
        <v>1871</v>
      </c>
      <c r="F56" s="41" t="s">
        <v>1872</v>
      </c>
      <c r="G56" s="42" t="s">
        <v>733</v>
      </c>
      <c r="H56" s="43">
        <v>5</v>
      </c>
      <c r="I56" s="29"/>
      <c r="J56" s="30">
        <f t="shared" si="3"/>
        <v>0</v>
      </c>
      <c r="K56" s="10"/>
      <c r="L56" s="16"/>
    </row>
    <row r="57" spans="2:12" s="1" customFormat="1" ht="11.4" x14ac:dyDescent="0.2">
      <c r="B57" s="14"/>
      <c r="C57" s="5" t="s">
        <v>822</v>
      </c>
      <c r="D57" s="5" t="s">
        <v>696</v>
      </c>
      <c r="E57" s="6" t="s">
        <v>1873</v>
      </c>
      <c r="F57" s="7" t="s">
        <v>1874</v>
      </c>
      <c r="G57" s="8" t="s">
        <v>699</v>
      </c>
      <c r="H57" s="9">
        <v>2</v>
      </c>
      <c r="I57" s="29"/>
      <c r="J57" s="30">
        <f t="shared" si="3"/>
        <v>0</v>
      </c>
      <c r="K57" s="10"/>
      <c r="L57" s="16"/>
    </row>
    <row r="58" spans="2:12" s="1" customFormat="1" ht="22.8" x14ac:dyDescent="0.2">
      <c r="B58" s="14"/>
      <c r="C58" s="39" t="s">
        <v>825</v>
      </c>
      <c r="D58" s="39" t="s">
        <v>691</v>
      </c>
      <c r="E58" s="40" t="s">
        <v>1875</v>
      </c>
      <c r="F58" s="41" t="s">
        <v>1876</v>
      </c>
      <c r="G58" s="42" t="s">
        <v>733</v>
      </c>
      <c r="H58" s="43">
        <v>1</v>
      </c>
      <c r="I58" s="29"/>
      <c r="J58" s="30">
        <f t="shared" si="3"/>
        <v>0</v>
      </c>
      <c r="K58" s="10"/>
      <c r="L58" s="16"/>
    </row>
    <row r="59" spans="2:12" s="1" customFormat="1" ht="11.4" x14ac:dyDescent="0.2">
      <c r="B59" s="14"/>
      <c r="C59" s="5" t="s">
        <v>829</v>
      </c>
      <c r="D59" s="5" t="s">
        <v>696</v>
      </c>
      <c r="E59" s="6" t="s">
        <v>1877</v>
      </c>
      <c r="F59" s="7" t="s">
        <v>1878</v>
      </c>
      <c r="G59" s="8" t="s">
        <v>699</v>
      </c>
      <c r="H59" s="9">
        <v>5</v>
      </c>
      <c r="I59" s="29"/>
      <c r="J59" s="30">
        <f t="shared" si="3"/>
        <v>0</v>
      </c>
      <c r="K59" s="10"/>
      <c r="L59" s="16"/>
    </row>
    <row r="60" spans="2:12" s="1" customFormat="1" ht="22.8" x14ac:dyDescent="0.2">
      <c r="B60" s="14"/>
      <c r="C60" s="39" t="s">
        <v>832</v>
      </c>
      <c r="D60" s="39" t="s">
        <v>691</v>
      </c>
      <c r="E60" s="40" t="s">
        <v>1879</v>
      </c>
      <c r="F60" s="41" t="s">
        <v>1880</v>
      </c>
      <c r="G60" s="42" t="s">
        <v>733</v>
      </c>
      <c r="H60" s="43">
        <v>1</v>
      </c>
      <c r="I60" s="29"/>
      <c r="J60" s="30">
        <f t="shared" si="3"/>
        <v>0</v>
      </c>
      <c r="K60" s="10"/>
      <c r="L60" s="16"/>
    </row>
    <row r="61" spans="2:12" s="1" customFormat="1" ht="22.8" x14ac:dyDescent="0.2">
      <c r="B61" s="14"/>
      <c r="C61" s="39" t="s">
        <v>835</v>
      </c>
      <c r="D61" s="39" t="s">
        <v>691</v>
      </c>
      <c r="E61" s="40" t="s">
        <v>1881</v>
      </c>
      <c r="F61" s="41" t="s">
        <v>1882</v>
      </c>
      <c r="G61" s="42" t="s">
        <v>1464</v>
      </c>
      <c r="H61" s="43">
        <v>4</v>
      </c>
      <c r="I61" s="29"/>
      <c r="J61" s="30">
        <f t="shared" si="3"/>
        <v>0</v>
      </c>
      <c r="K61" s="10"/>
      <c r="L61" s="16"/>
    </row>
    <row r="62" spans="2:12" s="1" customFormat="1" ht="22.8" x14ac:dyDescent="0.2">
      <c r="B62" s="14"/>
      <c r="C62" s="39" t="s">
        <v>838</v>
      </c>
      <c r="D62" s="39" t="s">
        <v>691</v>
      </c>
      <c r="E62" s="40" t="s">
        <v>1883</v>
      </c>
      <c r="F62" s="41" t="s">
        <v>1884</v>
      </c>
      <c r="G62" s="42" t="s">
        <v>1464</v>
      </c>
      <c r="H62" s="43">
        <v>4</v>
      </c>
      <c r="I62" s="29"/>
      <c r="J62" s="30">
        <f t="shared" si="3"/>
        <v>0</v>
      </c>
      <c r="K62" s="10"/>
      <c r="L62" s="16"/>
    </row>
    <row r="63" spans="2:12" s="1" customFormat="1" ht="22.8" x14ac:dyDescent="0.2">
      <c r="B63" s="14"/>
      <c r="C63" s="39" t="s">
        <v>841</v>
      </c>
      <c r="D63" s="39" t="s">
        <v>691</v>
      </c>
      <c r="E63" s="40" t="s">
        <v>1885</v>
      </c>
      <c r="F63" s="41" t="s">
        <v>1886</v>
      </c>
      <c r="G63" s="42" t="s">
        <v>733</v>
      </c>
      <c r="H63" s="43">
        <v>1</v>
      </c>
      <c r="I63" s="29"/>
      <c r="J63" s="30">
        <f t="shared" si="3"/>
        <v>0</v>
      </c>
      <c r="K63" s="10"/>
      <c r="L63" s="16"/>
    </row>
    <row r="64" spans="2:12" s="1" customFormat="1" ht="11.4" x14ac:dyDescent="0.2">
      <c r="B64" s="14"/>
      <c r="C64" s="39" t="s">
        <v>844</v>
      </c>
      <c r="D64" s="39" t="s">
        <v>691</v>
      </c>
      <c r="E64" s="40" t="s">
        <v>1569</v>
      </c>
      <c r="F64" s="41" t="s">
        <v>1887</v>
      </c>
      <c r="G64" s="42" t="s">
        <v>1464</v>
      </c>
      <c r="H64" s="43">
        <v>8</v>
      </c>
      <c r="I64" s="29"/>
      <c r="J64" s="30">
        <f t="shared" si="3"/>
        <v>0</v>
      </c>
      <c r="K64" s="10"/>
      <c r="L64" s="16"/>
    </row>
    <row r="65" spans="2:12" s="20" customFormat="1" ht="15" x14ac:dyDescent="0.25">
      <c r="B65" s="19"/>
      <c r="D65" s="21" t="s">
        <v>690</v>
      </c>
      <c r="E65" s="22" t="s">
        <v>976</v>
      </c>
      <c r="F65" s="22" t="s">
        <v>977</v>
      </c>
      <c r="I65" s="44"/>
      <c r="J65" s="23"/>
      <c r="K65" s="44"/>
      <c r="L65" s="36"/>
    </row>
    <row r="66" spans="2:12" s="1" customFormat="1" ht="11.4" x14ac:dyDescent="0.2">
      <c r="B66" s="14"/>
      <c r="C66" s="5" t="s">
        <v>847</v>
      </c>
      <c r="D66" s="5" t="s">
        <v>696</v>
      </c>
      <c r="E66" s="6" t="s">
        <v>1888</v>
      </c>
      <c r="F66" s="7" t="s">
        <v>1889</v>
      </c>
      <c r="G66" s="8" t="s">
        <v>733</v>
      </c>
      <c r="H66" s="9">
        <v>5</v>
      </c>
      <c r="I66" s="29"/>
      <c r="J66" s="30">
        <f>ROUND(I66*H66,2)</f>
        <v>0</v>
      </c>
      <c r="K66" s="10"/>
      <c r="L66" s="16"/>
    </row>
    <row r="67" spans="2:12" s="20" customFormat="1" ht="15" x14ac:dyDescent="0.25">
      <c r="B67" s="19"/>
      <c r="D67" s="21" t="s">
        <v>690</v>
      </c>
      <c r="E67" s="22" t="s">
        <v>1460</v>
      </c>
      <c r="F67" s="22" t="s">
        <v>1461</v>
      </c>
      <c r="I67" s="44"/>
      <c r="J67" s="23"/>
      <c r="K67" s="44"/>
      <c r="L67" s="36"/>
    </row>
    <row r="68" spans="2:12" s="1" customFormat="1" ht="11.4" x14ac:dyDescent="0.2">
      <c r="B68" s="14"/>
      <c r="C68" s="5" t="s">
        <v>850</v>
      </c>
      <c r="D68" s="5" t="s">
        <v>696</v>
      </c>
      <c r="E68" s="6" t="s">
        <v>1890</v>
      </c>
      <c r="F68" s="7" t="s">
        <v>1891</v>
      </c>
      <c r="G68" s="8" t="s">
        <v>1464</v>
      </c>
      <c r="H68" s="9">
        <v>4</v>
      </c>
      <c r="I68" s="29"/>
      <c r="J68" s="30">
        <f>ROUND(I68*H68,2)</f>
        <v>0</v>
      </c>
      <c r="K68" s="10"/>
      <c r="L68" s="16"/>
    </row>
    <row r="69" spans="2:12" s="1" customFormat="1" ht="11.4" x14ac:dyDescent="0.2">
      <c r="B69" s="14"/>
      <c r="C69" s="5" t="s">
        <v>853</v>
      </c>
      <c r="D69" s="5" t="s">
        <v>696</v>
      </c>
      <c r="E69" s="6" t="s">
        <v>1465</v>
      </c>
      <c r="F69" s="7" t="s">
        <v>1466</v>
      </c>
      <c r="G69" s="8" t="s">
        <v>1464</v>
      </c>
      <c r="H69" s="9">
        <v>10</v>
      </c>
      <c r="I69" s="29"/>
      <c r="J69" s="30">
        <f>ROUND(I69*H69,2)</f>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codeName="Hárok21">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1892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1687</v>
      </c>
      <c r="F12" s="7" t="s">
        <v>1688</v>
      </c>
      <c r="G12" s="8" t="s">
        <v>699</v>
      </c>
      <c r="H12" s="9">
        <v>32</v>
      </c>
      <c r="I12" s="29"/>
      <c r="J12" s="30">
        <f t="shared" ref="J12:J15" si="0">ROUND(I12*H12,2)</f>
        <v>0</v>
      </c>
      <c r="K12" s="10"/>
      <c r="L12" s="16"/>
    </row>
    <row r="13" spans="2:15" s="1" customFormat="1" ht="11.4" x14ac:dyDescent="0.2">
      <c r="B13" s="14"/>
      <c r="C13" s="5" t="s">
        <v>700</v>
      </c>
      <c r="D13" s="5" t="s">
        <v>696</v>
      </c>
      <c r="E13" s="6" t="s">
        <v>1709</v>
      </c>
      <c r="F13" s="7" t="s">
        <v>1710</v>
      </c>
      <c r="G13" s="8" t="s">
        <v>699</v>
      </c>
      <c r="H13" s="9">
        <v>32</v>
      </c>
      <c r="I13" s="29"/>
      <c r="J13" s="30">
        <f t="shared" si="0"/>
        <v>0</v>
      </c>
      <c r="K13" s="10"/>
      <c r="L13" s="16"/>
    </row>
    <row r="14" spans="2:15" s="20" customFormat="1" ht="11.4" x14ac:dyDescent="0.2">
      <c r="B14" s="19"/>
      <c r="C14" s="5" t="s">
        <v>703</v>
      </c>
      <c r="D14" s="5" t="s">
        <v>696</v>
      </c>
      <c r="E14" s="6" t="s">
        <v>1893</v>
      </c>
      <c r="F14" s="7" t="s">
        <v>1894</v>
      </c>
      <c r="G14" s="8" t="s">
        <v>912</v>
      </c>
      <c r="H14" s="9">
        <v>25</v>
      </c>
      <c r="I14" s="29"/>
      <c r="J14" s="30">
        <f t="shared" si="0"/>
        <v>0</v>
      </c>
      <c r="K14" s="10"/>
      <c r="L14" s="36"/>
    </row>
    <row r="15" spans="2:15" s="1" customFormat="1" ht="11.4" x14ac:dyDescent="0.2">
      <c r="B15" s="14"/>
      <c r="C15" s="5" t="s">
        <v>706</v>
      </c>
      <c r="D15" s="5" t="s">
        <v>696</v>
      </c>
      <c r="E15" s="6" t="s">
        <v>1691</v>
      </c>
      <c r="F15" s="7" t="s">
        <v>1692</v>
      </c>
      <c r="G15" s="8" t="s">
        <v>912</v>
      </c>
      <c r="H15" s="9">
        <v>2</v>
      </c>
      <c r="I15" s="29"/>
      <c r="J15" s="30">
        <f t="shared" si="0"/>
        <v>0</v>
      </c>
      <c r="K15" s="10"/>
      <c r="L15" s="16"/>
    </row>
    <row r="16" spans="2:15" s="1" customFormat="1" ht="11.4" x14ac:dyDescent="0.2">
      <c r="B16" s="14"/>
      <c r="C16" s="5" t="s">
        <v>709</v>
      </c>
      <c r="D16" s="5" t="s">
        <v>696</v>
      </c>
      <c r="E16" s="6" t="s">
        <v>1895</v>
      </c>
      <c r="F16" s="7" t="s">
        <v>1896</v>
      </c>
      <c r="G16" s="8" t="s">
        <v>912</v>
      </c>
      <c r="H16" s="9">
        <v>1</v>
      </c>
      <c r="I16" s="29"/>
      <c r="J16" s="30">
        <f>ROUND(I16*H16,2)</f>
        <v>0</v>
      </c>
      <c r="K16" s="10"/>
      <c r="L16" s="16"/>
    </row>
    <row r="17" spans="2:12" s="1" customFormat="1" ht="11.4" x14ac:dyDescent="0.2">
      <c r="B17" s="14"/>
      <c r="C17" s="5" t="s">
        <v>712</v>
      </c>
      <c r="D17" s="5" t="s">
        <v>696</v>
      </c>
      <c r="E17" s="6" t="s">
        <v>1897</v>
      </c>
      <c r="F17" s="7" t="s">
        <v>1898</v>
      </c>
      <c r="G17" s="8" t="s">
        <v>912</v>
      </c>
      <c r="H17" s="9">
        <v>1</v>
      </c>
      <c r="I17" s="29"/>
      <c r="J17" s="30">
        <f t="shared" ref="J17:J36" si="1">ROUND(I17*H17,2)</f>
        <v>0</v>
      </c>
      <c r="K17" s="10"/>
      <c r="L17" s="16"/>
    </row>
    <row r="18" spans="2:12" s="1" customFormat="1" ht="11.4" x14ac:dyDescent="0.2">
      <c r="B18" s="14"/>
      <c r="C18" s="5" t="s">
        <v>715</v>
      </c>
      <c r="D18" s="5" t="s">
        <v>696</v>
      </c>
      <c r="E18" s="6" t="s">
        <v>1899</v>
      </c>
      <c r="F18" s="7" t="s">
        <v>1900</v>
      </c>
      <c r="G18" s="8" t="s">
        <v>912</v>
      </c>
      <c r="H18" s="9">
        <v>1</v>
      </c>
      <c r="I18" s="29"/>
      <c r="J18" s="30">
        <f t="shared" si="1"/>
        <v>0</v>
      </c>
      <c r="K18" s="10"/>
      <c r="L18" s="16"/>
    </row>
    <row r="19" spans="2:12" s="1" customFormat="1" ht="11.4" x14ac:dyDescent="0.2">
      <c r="B19" s="14"/>
      <c r="C19" s="5" t="s">
        <v>718</v>
      </c>
      <c r="D19" s="5" t="s">
        <v>696</v>
      </c>
      <c r="E19" s="6" t="s">
        <v>1901</v>
      </c>
      <c r="F19" s="7" t="s">
        <v>1902</v>
      </c>
      <c r="G19" s="8" t="s">
        <v>912</v>
      </c>
      <c r="H19" s="9">
        <v>1</v>
      </c>
      <c r="I19" s="29"/>
      <c r="J19" s="30">
        <f t="shared" si="1"/>
        <v>0</v>
      </c>
      <c r="K19" s="10"/>
      <c r="L19" s="16"/>
    </row>
    <row r="20" spans="2:12" s="1" customFormat="1" ht="11.4" x14ac:dyDescent="0.2">
      <c r="B20" s="14"/>
      <c r="C20" s="5" t="s">
        <v>721</v>
      </c>
      <c r="D20" s="5" t="s">
        <v>696</v>
      </c>
      <c r="E20" s="6" t="s">
        <v>1903</v>
      </c>
      <c r="F20" s="7" t="s">
        <v>1904</v>
      </c>
      <c r="G20" s="8" t="s">
        <v>912</v>
      </c>
      <c r="H20" s="9">
        <v>2</v>
      </c>
      <c r="I20" s="29"/>
      <c r="J20" s="30">
        <f t="shared" si="1"/>
        <v>0</v>
      </c>
      <c r="K20" s="10"/>
      <c r="L20" s="16"/>
    </row>
    <row r="21" spans="2:12" s="1" customFormat="1" ht="11.4" x14ac:dyDescent="0.2">
      <c r="B21" s="14"/>
      <c r="C21" s="5" t="s">
        <v>724</v>
      </c>
      <c r="D21" s="5" t="s">
        <v>696</v>
      </c>
      <c r="E21" s="6" t="s">
        <v>1905</v>
      </c>
      <c r="F21" s="7" t="s">
        <v>1906</v>
      </c>
      <c r="G21" s="8" t="s">
        <v>912</v>
      </c>
      <c r="H21" s="9">
        <v>1</v>
      </c>
      <c r="I21" s="29"/>
      <c r="J21" s="30">
        <f t="shared" si="1"/>
        <v>0</v>
      </c>
      <c r="K21" s="10"/>
      <c r="L21" s="16"/>
    </row>
    <row r="22" spans="2:12" s="1" customFormat="1" ht="11.4" x14ac:dyDescent="0.2">
      <c r="B22" s="14"/>
      <c r="C22" s="5" t="s">
        <v>727</v>
      </c>
      <c r="D22" s="5" t="s">
        <v>696</v>
      </c>
      <c r="E22" s="6" t="s">
        <v>1907</v>
      </c>
      <c r="F22" s="7" t="s">
        <v>1908</v>
      </c>
      <c r="G22" s="8" t="s">
        <v>912</v>
      </c>
      <c r="H22" s="9">
        <v>3</v>
      </c>
      <c r="I22" s="29"/>
      <c r="J22" s="30">
        <f t="shared" si="1"/>
        <v>0</v>
      </c>
      <c r="K22" s="10"/>
      <c r="L22" s="16"/>
    </row>
    <row r="23" spans="2:12" s="1" customFormat="1" ht="11.4" x14ac:dyDescent="0.2">
      <c r="B23" s="14"/>
      <c r="C23" s="5" t="s">
        <v>730</v>
      </c>
      <c r="D23" s="5" t="s">
        <v>696</v>
      </c>
      <c r="E23" s="6" t="s">
        <v>1314</v>
      </c>
      <c r="F23" s="7" t="s">
        <v>1315</v>
      </c>
      <c r="G23" s="8" t="s">
        <v>912</v>
      </c>
      <c r="H23" s="9">
        <v>1</v>
      </c>
      <c r="I23" s="29"/>
      <c r="J23" s="30">
        <f t="shared" si="1"/>
        <v>0</v>
      </c>
      <c r="K23" s="10"/>
      <c r="L23" s="16"/>
    </row>
    <row r="24" spans="2:12" s="1" customFormat="1" ht="11.4" x14ac:dyDescent="0.2">
      <c r="B24" s="14"/>
      <c r="C24" s="5" t="s">
        <v>734</v>
      </c>
      <c r="D24" s="5" t="s">
        <v>696</v>
      </c>
      <c r="E24" s="6" t="s">
        <v>1909</v>
      </c>
      <c r="F24" s="7" t="s">
        <v>1910</v>
      </c>
      <c r="G24" s="8" t="s">
        <v>912</v>
      </c>
      <c r="H24" s="9">
        <v>1</v>
      </c>
      <c r="I24" s="29"/>
      <c r="J24" s="30">
        <f t="shared" si="1"/>
        <v>0</v>
      </c>
      <c r="K24" s="10"/>
      <c r="L24" s="16"/>
    </row>
    <row r="25" spans="2:12" s="1" customFormat="1" ht="11.4" x14ac:dyDescent="0.2">
      <c r="B25" s="14"/>
      <c r="C25" s="5" t="s">
        <v>737</v>
      </c>
      <c r="D25" s="5" t="s">
        <v>696</v>
      </c>
      <c r="E25" s="6" t="s">
        <v>1911</v>
      </c>
      <c r="F25" s="7" t="s">
        <v>1912</v>
      </c>
      <c r="G25" s="8" t="s">
        <v>912</v>
      </c>
      <c r="H25" s="9">
        <v>1</v>
      </c>
      <c r="I25" s="29"/>
      <c r="J25" s="30">
        <f t="shared" si="1"/>
        <v>0</v>
      </c>
      <c r="K25" s="10"/>
      <c r="L25" s="16"/>
    </row>
    <row r="26" spans="2:12" s="1" customFormat="1" ht="11.4" x14ac:dyDescent="0.2">
      <c r="B26" s="14"/>
      <c r="C26" s="5" t="s">
        <v>740</v>
      </c>
      <c r="D26" s="5" t="s">
        <v>696</v>
      </c>
      <c r="E26" s="6" t="s">
        <v>1913</v>
      </c>
      <c r="F26" s="7" t="s">
        <v>1914</v>
      </c>
      <c r="G26" s="8" t="s">
        <v>912</v>
      </c>
      <c r="H26" s="9">
        <v>1</v>
      </c>
      <c r="I26" s="29"/>
      <c r="J26" s="30">
        <f t="shared" si="1"/>
        <v>0</v>
      </c>
      <c r="K26" s="10"/>
      <c r="L26" s="16"/>
    </row>
    <row r="27" spans="2:12" s="1" customFormat="1" ht="11.4" x14ac:dyDescent="0.2">
      <c r="B27" s="14"/>
      <c r="C27" s="5" t="s">
        <v>743</v>
      </c>
      <c r="D27" s="5" t="s">
        <v>696</v>
      </c>
      <c r="E27" s="6" t="s">
        <v>1915</v>
      </c>
      <c r="F27" s="7" t="s">
        <v>1916</v>
      </c>
      <c r="G27" s="8" t="s">
        <v>912</v>
      </c>
      <c r="H27" s="9">
        <v>35</v>
      </c>
      <c r="I27" s="29"/>
      <c r="J27" s="30">
        <f t="shared" si="1"/>
        <v>0</v>
      </c>
      <c r="K27" s="10"/>
      <c r="L27" s="16"/>
    </row>
    <row r="28" spans="2:12" s="1" customFormat="1" ht="11.4" x14ac:dyDescent="0.2">
      <c r="B28" s="14"/>
      <c r="C28" s="5" t="s">
        <v>746</v>
      </c>
      <c r="D28" s="5" t="s">
        <v>696</v>
      </c>
      <c r="E28" s="6" t="s">
        <v>1917</v>
      </c>
      <c r="F28" s="7" t="s">
        <v>1918</v>
      </c>
      <c r="G28" s="8" t="s">
        <v>912</v>
      </c>
      <c r="H28" s="9">
        <v>25</v>
      </c>
      <c r="I28" s="29"/>
      <c r="J28" s="30">
        <f t="shared" si="1"/>
        <v>0</v>
      </c>
      <c r="K28" s="10"/>
      <c r="L28" s="16"/>
    </row>
    <row r="29" spans="2:12" s="1" customFormat="1" ht="11.4" x14ac:dyDescent="0.2">
      <c r="B29" s="14"/>
      <c r="C29" s="5" t="s">
        <v>749</v>
      </c>
      <c r="D29" s="5" t="s">
        <v>696</v>
      </c>
      <c r="E29" s="6" t="s">
        <v>1919</v>
      </c>
      <c r="F29" s="7" t="s">
        <v>1920</v>
      </c>
      <c r="G29" s="8" t="s">
        <v>912</v>
      </c>
      <c r="H29" s="9">
        <v>2</v>
      </c>
      <c r="I29" s="29"/>
      <c r="J29" s="30">
        <f t="shared" si="1"/>
        <v>0</v>
      </c>
      <c r="K29" s="10"/>
      <c r="L29" s="16"/>
    </row>
    <row r="30" spans="2:12" s="1" customFormat="1" ht="11.4" x14ac:dyDescent="0.2">
      <c r="B30" s="14"/>
      <c r="C30" s="5" t="s">
        <v>752</v>
      </c>
      <c r="D30" s="5" t="s">
        <v>696</v>
      </c>
      <c r="E30" s="6" t="s">
        <v>1921</v>
      </c>
      <c r="F30" s="7" t="s">
        <v>1922</v>
      </c>
      <c r="G30" s="8" t="s">
        <v>912</v>
      </c>
      <c r="H30" s="9">
        <v>1</v>
      </c>
      <c r="I30" s="29"/>
      <c r="J30" s="30">
        <f t="shared" si="1"/>
        <v>0</v>
      </c>
      <c r="K30" s="10"/>
      <c r="L30" s="16"/>
    </row>
    <row r="31" spans="2:12" s="1" customFormat="1" ht="11.4" x14ac:dyDescent="0.2">
      <c r="B31" s="14"/>
      <c r="C31" s="5" t="s">
        <v>755</v>
      </c>
      <c r="D31" s="5" t="s">
        <v>696</v>
      </c>
      <c r="E31" s="6" t="s">
        <v>1923</v>
      </c>
      <c r="F31" s="7" t="s">
        <v>1924</v>
      </c>
      <c r="G31" s="8" t="s">
        <v>912</v>
      </c>
      <c r="H31" s="9">
        <v>2</v>
      </c>
      <c r="I31" s="29"/>
      <c r="J31" s="30">
        <f t="shared" si="1"/>
        <v>0</v>
      </c>
      <c r="K31" s="10"/>
      <c r="L31" s="16"/>
    </row>
    <row r="32" spans="2:12" s="1" customFormat="1" ht="11.4" x14ac:dyDescent="0.2">
      <c r="B32" s="14"/>
      <c r="C32" s="5" t="s">
        <v>758</v>
      </c>
      <c r="D32" s="5" t="s">
        <v>696</v>
      </c>
      <c r="E32" s="6" t="s">
        <v>1925</v>
      </c>
      <c r="F32" s="7" t="s">
        <v>1926</v>
      </c>
      <c r="G32" s="8" t="s">
        <v>912</v>
      </c>
      <c r="H32" s="9">
        <v>4</v>
      </c>
      <c r="I32" s="29"/>
      <c r="J32" s="30">
        <f t="shared" si="1"/>
        <v>0</v>
      </c>
      <c r="K32" s="10"/>
      <c r="L32" s="16"/>
    </row>
    <row r="33" spans="2:12" s="1" customFormat="1" ht="11.4" x14ac:dyDescent="0.2">
      <c r="B33" s="14"/>
      <c r="C33" s="5" t="s">
        <v>761</v>
      </c>
      <c r="D33" s="5" t="s">
        <v>696</v>
      </c>
      <c r="E33" s="6" t="s">
        <v>1927</v>
      </c>
      <c r="F33" s="7" t="s">
        <v>1928</v>
      </c>
      <c r="G33" s="8" t="s">
        <v>912</v>
      </c>
      <c r="H33" s="9">
        <v>4</v>
      </c>
      <c r="I33" s="29"/>
      <c r="J33" s="30">
        <f t="shared" si="1"/>
        <v>0</v>
      </c>
      <c r="K33" s="10"/>
      <c r="L33" s="16"/>
    </row>
    <row r="34" spans="2:12" s="1" customFormat="1" ht="11.4" x14ac:dyDescent="0.2">
      <c r="B34" s="14"/>
      <c r="C34" s="5" t="s">
        <v>764</v>
      </c>
      <c r="D34" s="5" t="s">
        <v>696</v>
      </c>
      <c r="E34" s="6" t="s">
        <v>1929</v>
      </c>
      <c r="F34" s="7" t="s">
        <v>1930</v>
      </c>
      <c r="G34" s="8" t="s">
        <v>912</v>
      </c>
      <c r="H34" s="9">
        <v>1</v>
      </c>
      <c r="I34" s="29"/>
      <c r="J34" s="30">
        <f t="shared" si="1"/>
        <v>0</v>
      </c>
      <c r="K34" s="10"/>
      <c r="L34" s="16"/>
    </row>
    <row r="35" spans="2:12" s="1" customFormat="1" ht="11.4" x14ac:dyDescent="0.2">
      <c r="B35" s="14"/>
      <c r="C35" s="5" t="s">
        <v>767</v>
      </c>
      <c r="D35" s="5" t="s">
        <v>696</v>
      </c>
      <c r="E35" s="6" t="s">
        <v>1895</v>
      </c>
      <c r="F35" s="7" t="s">
        <v>1896</v>
      </c>
      <c r="G35" s="8" t="s">
        <v>912</v>
      </c>
      <c r="H35" s="9">
        <v>1</v>
      </c>
      <c r="I35" s="29"/>
      <c r="J35" s="30">
        <f t="shared" si="1"/>
        <v>0</v>
      </c>
      <c r="K35" s="10"/>
      <c r="L35" s="16"/>
    </row>
    <row r="36" spans="2:12" s="1" customFormat="1" ht="11.4" x14ac:dyDescent="0.2">
      <c r="B36" s="14"/>
      <c r="C36" s="5" t="s">
        <v>770</v>
      </c>
      <c r="D36" s="5" t="s">
        <v>696</v>
      </c>
      <c r="E36" s="6" t="s">
        <v>1691</v>
      </c>
      <c r="F36" s="7" t="s">
        <v>1692</v>
      </c>
      <c r="G36" s="8" t="s">
        <v>912</v>
      </c>
      <c r="H36" s="9">
        <v>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codeName="Hárok22">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1931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1932</v>
      </c>
      <c r="F12" s="7" t="s">
        <v>1933</v>
      </c>
      <c r="G12" s="8" t="s">
        <v>912</v>
      </c>
      <c r="H12" s="9">
        <v>2</v>
      </c>
      <c r="I12" s="29"/>
      <c r="J12" s="30">
        <f t="shared" ref="J12:J15" si="0">ROUND(I12*H12,2)</f>
        <v>0</v>
      </c>
      <c r="K12" s="10"/>
      <c r="L12" s="16"/>
    </row>
    <row r="13" spans="2:15" s="1" customFormat="1" ht="11.4" x14ac:dyDescent="0.2">
      <c r="B13" s="14"/>
      <c r="C13" s="5" t="s">
        <v>700</v>
      </c>
      <c r="D13" s="5" t="s">
        <v>696</v>
      </c>
      <c r="E13" s="6" t="s">
        <v>1934</v>
      </c>
      <c r="F13" s="7" t="s">
        <v>1935</v>
      </c>
      <c r="G13" s="8" t="s">
        <v>912</v>
      </c>
      <c r="H13" s="9">
        <v>12</v>
      </c>
      <c r="I13" s="29"/>
      <c r="J13" s="30">
        <f t="shared" si="0"/>
        <v>0</v>
      </c>
      <c r="K13" s="10"/>
      <c r="L13" s="16"/>
    </row>
    <row r="14" spans="2:15" s="20" customFormat="1" ht="11.4" x14ac:dyDescent="0.2">
      <c r="B14" s="19"/>
      <c r="C14" s="5" t="s">
        <v>703</v>
      </c>
      <c r="D14" s="5" t="s">
        <v>696</v>
      </c>
      <c r="E14" s="6" t="s">
        <v>1936</v>
      </c>
      <c r="F14" s="7" t="s">
        <v>1937</v>
      </c>
      <c r="G14" s="8" t="s">
        <v>912</v>
      </c>
      <c r="H14" s="9">
        <v>1</v>
      </c>
      <c r="I14" s="29"/>
      <c r="J14" s="30">
        <f t="shared" si="0"/>
        <v>0</v>
      </c>
      <c r="K14" s="10"/>
      <c r="L14" s="36"/>
    </row>
    <row r="15" spans="2:15" s="1" customFormat="1" ht="11.4" x14ac:dyDescent="0.2">
      <c r="B15" s="14"/>
      <c r="C15" s="5" t="s">
        <v>706</v>
      </c>
      <c r="D15" s="5" t="s">
        <v>696</v>
      </c>
      <c r="E15" s="6" t="s">
        <v>1938</v>
      </c>
      <c r="F15" s="7" t="s">
        <v>1939</v>
      </c>
      <c r="G15" s="8" t="s">
        <v>912</v>
      </c>
      <c r="H15" s="9">
        <v>10</v>
      </c>
      <c r="I15" s="29"/>
      <c r="J15" s="30">
        <f t="shared" si="0"/>
        <v>0</v>
      </c>
      <c r="K15" s="10"/>
      <c r="L15" s="16"/>
    </row>
    <row r="16" spans="2:15" s="1" customFormat="1" ht="11.4" x14ac:dyDescent="0.2">
      <c r="B16" s="14"/>
      <c r="C16" s="5" t="s">
        <v>709</v>
      </c>
      <c r="D16" s="5" t="s">
        <v>696</v>
      </c>
      <c r="E16" s="6" t="s">
        <v>1940</v>
      </c>
      <c r="F16" s="7" t="s">
        <v>1941</v>
      </c>
      <c r="G16" s="8" t="s">
        <v>912</v>
      </c>
      <c r="H16" s="9">
        <v>10</v>
      </c>
      <c r="I16" s="29"/>
      <c r="J16" s="30">
        <f>ROUND(I16*H16,2)</f>
        <v>0</v>
      </c>
      <c r="K16" s="10"/>
      <c r="L16" s="16"/>
    </row>
    <row r="17" spans="2:12" s="1" customFormat="1" ht="11.4" x14ac:dyDescent="0.2">
      <c r="B17" s="14"/>
      <c r="C17" s="5" t="s">
        <v>712</v>
      </c>
      <c r="D17" s="5" t="s">
        <v>696</v>
      </c>
      <c r="E17" s="6" t="s">
        <v>1942</v>
      </c>
      <c r="F17" s="7" t="s">
        <v>1943</v>
      </c>
      <c r="G17" s="8" t="s">
        <v>912</v>
      </c>
      <c r="H17" s="9">
        <v>4</v>
      </c>
      <c r="I17" s="29"/>
      <c r="J17" s="30">
        <f t="shared" ref="J17:J42" si="1">ROUND(I17*H17,2)</f>
        <v>0</v>
      </c>
      <c r="K17" s="10"/>
      <c r="L17" s="16"/>
    </row>
    <row r="18" spans="2:12" s="1" customFormat="1" ht="11.4" x14ac:dyDescent="0.2">
      <c r="B18" s="14"/>
      <c r="C18" s="5" t="s">
        <v>715</v>
      </c>
      <c r="D18" s="5" t="s">
        <v>696</v>
      </c>
      <c r="E18" s="6" t="s">
        <v>1917</v>
      </c>
      <c r="F18" s="7" t="s">
        <v>1918</v>
      </c>
      <c r="G18" s="8" t="s">
        <v>912</v>
      </c>
      <c r="H18" s="9">
        <v>4</v>
      </c>
      <c r="I18" s="29"/>
      <c r="J18" s="30">
        <f t="shared" si="1"/>
        <v>0</v>
      </c>
      <c r="K18" s="10"/>
      <c r="L18" s="16"/>
    </row>
    <row r="19" spans="2:12" s="1" customFormat="1" ht="11.4" x14ac:dyDescent="0.2">
      <c r="B19" s="14"/>
      <c r="C19" s="5" t="s">
        <v>718</v>
      </c>
      <c r="D19" s="5" t="s">
        <v>696</v>
      </c>
      <c r="E19" s="6" t="s">
        <v>1944</v>
      </c>
      <c r="F19" s="7" t="s">
        <v>1945</v>
      </c>
      <c r="G19" s="8" t="s">
        <v>912</v>
      </c>
      <c r="H19" s="9">
        <v>67</v>
      </c>
      <c r="I19" s="29"/>
      <c r="J19" s="30">
        <f t="shared" si="1"/>
        <v>0</v>
      </c>
      <c r="K19" s="10"/>
      <c r="L19" s="16"/>
    </row>
    <row r="20" spans="2:12" s="1" customFormat="1" ht="11.4" x14ac:dyDescent="0.2">
      <c r="B20" s="14"/>
      <c r="C20" s="5" t="s">
        <v>721</v>
      </c>
      <c r="D20" s="5" t="s">
        <v>696</v>
      </c>
      <c r="E20" s="6" t="s">
        <v>1946</v>
      </c>
      <c r="F20" s="7" t="s">
        <v>1947</v>
      </c>
      <c r="G20" s="8" t="s">
        <v>912</v>
      </c>
      <c r="H20" s="9">
        <v>1</v>
      </c>
      <c r="I20" s="29"/>
      <c r="J20" s="30">
        <f t="shared" si="1"/>
        <v>0</v>
      </c>
      <c r="K20" s="10"/>
      <c r="L20" s="16"/>
    </row>
    <row r="21" spans="2:12" s="1" customFormat="1" ht="11.4" x14ac:dyDescent="0.2">
      <c r="B21" s="14"/>
      <c r="C21" s="5" t="s">
        <v>724</v>
      </c>
      <c r="D21" s="5" t="s">
        <v>696</v>
      </c>
      <c r="E21" s="6" t="s">
        <v>1948</v>
      </c>
      <c r="F21" s="7" t="s">
        <v>1949</v>
      </c>
      <c r="G21" s="8" t="s">
        <v>912</v>
      </c>
      <c r="H21" s="9">
        <v>5</v>
      </c>
      <c r="I21" s="29"/>
      <c r="J21" s="30">
        <f t="shared" si="1"/>
        <v>0</v>
      </c>
      <c r="K21" s="10"/>
      <c r="L21" s="16"/>
    </row>
    <row r="22" spans="2:12" s="1" customFormat="1" ht="11.4" x14ac:dyDescent="0.2">
      <c r="B22" s="14"/>
      <c r="C22" s="5" t="s">
        <v>727</v>
      </c>
      <c r="D22" s="5" t="s">
        <v>696</v>
      </c>
      <c r="E22" s="6" t="s">
        <v>1950</v>
      </c>
      <c r="F22" s="7" t="s">
        <v>1951</v>
      </c>
      <c r="G22" s="8" t="s">
        <v>912</v>
      </c>
      <c r="H22" s="9">
        <v>1</v>
      </c>
      <c r="I22" s="29"/>
      <c r="J22" s="30">
        <f t="shared" si="1"/>
        <v>0</v>
      </c>
      <c r="K22" s="10"/>
      <c r="L22" s="16"/>
    </row>
    <row r="23" spans="2:12" s="1" customFormat="1" ht="11.4" x14ac:dyDescent="0.2">
      <c r="B23" s="14"/>
      <c r="C23" s="5" t="s">
        <v>730</v>
      </c>
      <c r="D23" s="5" t="s">
        <v>696</v>
      </c>
      <c r="E23" s="6" t="s">
        <v>1952</v>
      </c>
      <c r="F23" s="7" t="s">
        <v>1953</v>
      </c>
      <c r="G23" s="8" t="s">
        <v>912</v>
      </c>
      <c r="H23" s="9">
        <v>2</v>
      </c>
      <c r="I23" s="29"/>
      <c r="J23" s="30">
        <f t="shared" si="1"/>
        <v>0</v>
      </c>
      <c r="K23" s="10"/>
      <c r="L23" s="16"/>
    </row>
    <row r="24" spans="2:12" s="1" customFormat="1" ht="11.4" x14ac:dyDescent="0.2">
      <c r="B24" s="14"/>
      <c r="C24" s="5" t="s">
        <v>734</v>
      </c>
      <c r="D24" s="5" t="s">
        <v>696</v>
      </c>
      <c r="E24" s="6" t="s">
        <v>1691</v>
      </c>
      <c r="F24" s="7" t="s">
        <v>1692</v>
      </c>
      <c r="G24" s="8" t="s">
        <v>912</v>
      </c>
      <c r="H24" s="9">
        <v>1</v>
      </c>
      <c r="I24" s="29"/>
      <c r="J24" s="30">
        <f t="shared" si="1"/>
        <v>0</v>
      </c>
      <c r="K24" s="10"/>
      <c r="L24" s="16"/>
    </row>
    <row r="25" spans="2:12" s="1" customFormat="1" ht="11.4" x14ac:dyDescent="0.2">
      <c r="B25" s="14"/>
      <c r="C25" s="5" t="s">
        <v>737</v>
      </c>
      <c r="D25" s="5" t="s">
        <v>696</v>
      </c>
      <c r="E25" s="6" t="s">
        <v>1907</v>
      </c>
      <c r="F25" s="7" t="s">
        <v>1908</v>
      </c>
      <c r="G25" s="8" t="s">
        <v>912</v>
      </c>
      <c r="H25" s="9">
        <v>1</v>
      </c>
      <c r="I25" s="29"/>
      <c r="J25" s="30">
        <f t="shared" si="1"/>
        <v>0</v>
      </c>
      <c r="K25" s="10"/>
      <c r="L25" s="16"/>
    </row>
    <row r="26" spans="2:12" s="1" customFormat="1" ht="11.4" x14ac:dyDescent="0.2">
      <c r="B26" s="14"/>
      <c r="C26" s="5" t="s">
        <v>740</v>
      </c>
      <c r="D26" s="5" t="s">
        <v>696</v>
      </c>
      <c r="E26" s="6" t="s">
        <v>1954</v>
      </c>
      <c r="F26" s="7" t="s">
        <v>1955</v>
      </c>
      <c r="G26" s="8" t="s">
        <v>912</v>
      </c>
      <c r="H26" s="9">
        <v>2</v>
      </c>
      <c r="I26" s="29"/>
      <c r="J26" s="30">
        <f t="shared" si="1"/>
        <v>0</v>
      </c>
      <c r="K26" s="10"/>
      <c r="L26" s="16"/>
    </row>
    <row r="27" spans="2:12" s="1" customFormat="1" ht="11.4" x14ac:dyDescent="0.2">
      <c r="B27" s="14"/>
      <c r="C27" s="5" t="s">
        <v>743</v>
      </c>
      <c r="D27" s="5" t="s">
        <v>696</v>
      </c>
      <c r="E27" s="6" t="s">
        <v>1308</v>
      </c>
      <c r="F27" s="7" t="s">
        <v>1309</v>
      </c>
      <c r="G27" s="8" t="s">
        <v>699</v>
      </c>
      <c r="H27" s="9">
        <v>20</v>
      </c>
      <c r="I27" s="29"/>
      <c r="J27" s="30">
        <f t="shared" si="1"/>
        <v>0</v>
      </c>
      <c r="K27" s="10"/>
      <c r="L27" s="16"/>
    </row>
    <row r="28" spans="2:12" s="1" customFormat="1" ht="11.4" x14ac:dyDescent="0.2">
      <c r="B28" s="14"/>
      <c r="C28" s="5" t="s">
        <v>746</v>
      </c>
      <c r="D28" s="5" t="s">
        <v>696</v>
      </c>
      <c r="E28" s="6" t="s">
        <v>1956</v>
      </c>
      <c r="F28" s="7" t="s">
        <v>1957</v>
      </c>
      <c r="G28" s="8" t="s">
        <v>912</v>
      </c>
      <c r="H28" s="9">
        <v>7</v>
      </c>
      <c r="I28" s="29"/>
      <c r="J28" s="30">
        <f t="shared" si="1"/>
        <v>0</v>
      </c>
      <c r="K28" s="10"/>
      <c r="L28" s="16"/>
    </row>
    <row r="29" spans="2:12" s="1" customFormat="1" ht="11.4" x14ac:dyDescent="0.2">
      <c r="B29" s="14"/>
      <c r="C29" s="5" t="s">
        <v>749</v>
      </c>
      <c r="D29" s="5" t="s">
        <v>696</v>
      </c>
      <c r="E29" s="6" t="s">
        <v>1958</v>
      </c>
      <c r="F29" s="7" t="s">
        <v>1959</v>
      </c>
      <c r="G29" s="8" t="s">
        <v>699</v>
      </c>
      <c r="H29" s="9">
        <v>1580</v>
      </c>
      <c r="I29" s="29"/>
      <c r="J29" s="30">
        <f t="shared" si="1"/>
        <v>0</v>
      </c>
      <c r="K29" s="10"/>
      <c r="L29" s="16"/>
    </row>
    <row r="30" spans="2:12" s="1" customFormat="1" ht="11.4" x14ac:dyDescent="0.2">
      <c r="B30" s="14"/>
      <c r="C30" s="5" t="s">
        <v>752</v>
      </c>
      <c r="D30" s="5" t="s">
        <v>696</v>
      </c>
      <c r="E30" s="6" t="s">
        <v>1960</v>
      </c>
      <c r="F30" s="7" t="s">
        <v>1961</v>
      </c>
      <c r="G30" s="8" t="s">
        <v>699</v>
      </c>
      <c r="H30" s="9">
        <v>120</v>
      </c>
      <c r="I30" s="29"/>
      <c r="J30" s="30">
        <f t="shared" si="1"/>
        <v>0</v>
      </c>
      <c r="K30" s="10"/>
      <c r="L30" s="16"/>
    </row>
    <row r="31" spans="2:12" s="1" customFormat="1" ht="11.4" x14ac:dyDescent="0.2">
      <c r="B31" s="14"/>
      <c r="C31" s="5" t="s">
        <v>755</v>
      </c>
      <c r="D31" s="5" t="s">
        <v>696</v>
      </c>
      <c r="E31" s="6" t="s">
        <v>1697</v>
      </c>
      <c r="F31" s="7" t="s">
        <v>1698</v>
      </c>
      <c r="G31" s="8" t="s">
        <v>912</v>
      </c>
      <c r="H31" s="9">
        <v>4</v>
      </c>
      <c r="I31" s="29"/>
      <c r="J31" s="30">
        <f t="shared" si="1"/>
        <v>0</v>
      </c>
      <c r="K31" s="10"/>
      <c r="L31" s="16"/>
    </row>
    <row r="32" spans="2:12" s="1" customFormat="1" ht="11.4" x14ac:dyDescent="0.2">
      <c r="B32" s="14"/>
      <c r="C32" s="5" t="s">
        <v>758</v>
      </c>
      <c r="D32" s="5" t="s">
        <v>696</v>
      </c>
      <c r="E32" s="6" t="s">
        <v>1962</v>
      </c>
      <c r="F32" s="7" t="s">
        <v>1963</v>
      </c>
      <c r="G32" s="8" t="s">
        <v>699</v>
      </c>
      <c r="H32" s="9">
        <v>10</v>
      </c>
      <c r="I32" s="29"/>
      <c r="J32" s="30">
        <f t="shared" si="1"/>
        <v>0</v>
      </c>
      <c r="K32" s="10"/>
      <c r="L32" s="16"/>
    </row>
    <row r="33" spans="2:12" s="20" customFormat="1" ht="25.95" customHeight="1" x14ac:dyDescent="0.25">
      <c r="B33" s="19"/>
      <c r="D33" s="21" t="s">
        <v>690</v>
      </c>
      <c r="E33" s="22" t="s">
        <v>1145</v>
      </c>
      <c r="F33" s="22" t="s">
        <v>1146</v>
      </c>
      <c r="I33" s="44"/>
      <c r="J33" s="23"/>
      <c r="K33" s="44"/>
      <c r="L33" s="36"/>
    </row>
    <row r="34" spans="2:12" s="1" customFormat="1" ht="11.4" x14ac:dyDescent="0.2">
      <c r="B34" s="14"/>
      <c r="C34" s="5" t="s">
        <v>761</v>
      </c>
      <c r="D34" s="5" t="s">
        <v>696</v>
      </c>
      <c r="E34" s="6" t="s">
        <v>1780</v>
      </c>
      <c r="F34" s="7" t="s">
        <v>1781</v>
      </c>
      <c r="G34" s="8" t="s">
        <v>699</v>
      </c>
      <c r="H34" s="9">
        <v>300</v>
      </c>
      <c r="I34" s="29"/>
      <c r="J34" s="30">
        <f t="shared" si="1"/>
        <v>0</v>
      </c>
      <c r="K34" s="10"/>
      <c r="L34" s="16"/>
    </row>
    <row r="35" spans="2:12" s="1" customFormat="1" ht="11.4" x14ac:dyDescent="0.2">
      <c r="B35" s="14"/>
      <c r="C35" s="5" t="s">
        <v>764</v>
      </c>
      <c r="D35" s="5" t="s">
        <v>696</v>
      </c>
      <c r="E35" s="6" t="s">
        <v>1709</v>
      </c>
      <c r="F35" s="7" t="s">
        <v>1710</v>
      </c>
      <c r="G35" s="8" t="s">
        <v>699</v>
      </c>
      <c r="H35" s="9">
        <v>10</v>
      </c>
      <c r="I35" s="29"/>
      <c r="J35" s="30">
        <f t="shared" si="1"/>
        <v>0</v>
      </c>
      <c r="K35" s="10"/>
      <c r="L35" s="16"/>
    </row>
    <row r="36" spans="2:12" s="1" customFormat="1" ht="11.4" x14ac:dyDescent="0.2">
      <c r="B36" s="14"/>
      <c r="C36" s="5" t="s">
        <v>767</v>
      </c>
      <c r="D36" s="5" t="s">
        <v>696</v>
      </c>
      <c r="E36" s="6" t="s">
        <v>1964</v>
      </c>
      <c r="F36" s="7" t="s">
        <v>1965</v>
      </c>
      <c r="G36" s="8" t="s">
        <v>912</v>
      </c>
      <c r="H36" s="9">
        <v>7</v>
      </c>
      <c r="I36" s="29"/>
      <c r="J36" s="30">
        <f t="shared" si="1"/>
        <v>0</v>
      </c>
      <c r="K36" s="10"/>
      <c r="L36" s="16"/>
    </row>
    <row r="37" spans="2:12" s="1" customFormat="1" ht="11.4" x14ac:dyDescent="0.2">
      <c r="B37" s="14"/>
      <c r="C37" s="5" t="s">
        <v>770</v>
      </c>
      <c r="D37" s="5" t="s">
        <v>696</v>
      </c>
      <c r="E37" s="6" t="s">
        <v>1966</v>
      </c>
      <c r="F37" s="7" t="s">
        <v>1967</v>
      </c>
      <c r="G37" s="8" t="s">
        <v>699</v>
      </c>
      <c r="H37" s="9">
        <v>14</v>
      </c>
      <c r="I37" s="29"/>
      <c r="J37" s="30">
        <f t="shared" si="1"/>
        <v>0</v>
      </c>
      <c r="K37" s="10"/>
      <c r="L37" s="16"/>
    </row>
    <row r="38" spans="2:12" s="20" customFormat="1" ht="25.95" customHeight="1" x14ac:dyDescent="0.25">
      <c r="B38" s="19"/>
      <c r="D38" s="21" t="s">
        <v>690</v>
      </c>
      <c r="E38" s="22" t="s">
        <v>1147</v>
      </c>
      <c r="F38" s="22" t="s">
        <v>1138</v>
      </c>
      <c r="I38" s="44"/>
      <c r="J38" s="23"/>
      <c r="K38" s="44"/>
      <c r="L38" s="36"/>
    </row>
    <row r="39" spans="2:12" s="1" customFormat="1" ht="11.4" x14ac:dyDescent="0.2">
      <c r="B39" s="14"/>
      <c r="C39" s="5" t="s">
        <v>773</v>
      </c>
      <c r="D39" s="5" t="s">
        <v>696</v>
      </c>
      <c r="E39" s="6" t="s">
        <v>1324</v>
      </c>
      <c r="F39" s="7" t="s">
        <v>1325</v>
      </c>
      <c r="G39" s="8" t="s">
        <v>699</v>
      </c>
      <c r="H39" s="9">
        <v>14</v>
      </c>
      <c r="I39" s="29"/>
      <c r="J39" s="30">
        <f t="shared" si="1"/>
        <v>0</v>
      </c>
      <c r="K39" s="10"/>
      <c r="L39" s="16"/>
    </row>
    <row r="40" spans="2:12" s="1" customFormat="1" ht="11.4" x14ac:dyDescent="0.2">
      <c r="B40" s="14"/>
      <c r="C40" s="5" t="s">
        <v>776</v>
      </c>
      <c r="D40" s="5" t="s">
        <v>696</v>
      </c>
      <c r="E40" s="6" t="s">
        <v>1968</v>
      </c>
      <c r="F40" s="7" t="s">
        <v>1969</v>
      </c>
      <c r="G40" s="8" t="s">
        <v>699</v>
      </c>
      <c r="H40" s="9">
        <v>638</v>
      </c>
      <c r="I40" s="29"/>
      <c r="J40" s="30">
        <f t="shared" si="1"/>
        <v>0</v>
      </c>
      <c r="K40" s="10"/>
      <c r="L40" s="16"/>
    </row>
    <row r="41" spans="2:12" s="1" customFormat="1" ht="11.4" x14ac:dyDescent="0.2">
      <c r="B41" s="14"/>
      <c r="C41" s="5" t="s">
        <v>779</v>
      </c>
      <c r="D41" s="5" t="s">
        <v>696</v>
      </c>
      <c r="E41" s="6" t="s">
        <v>1970</v>
      </c>
      <c r="F41" s="7" t="s">
        <v>1971</v>
      </c>
      <c r="G41" s="8" t="s">
        <v>699</v>
      </c>
      <c r="H41" s="9">
        <v>638</v>
      </c>
      <c r="I41" s="29"/>
      <c r="J41" s="30">
        <f t="shared" si="1"/>
        <v>0</v>
      </c>
      <c r="K41" s="10"/>
      <c r="L41" s="16"/>
    </row>
    <row r="42" spans="2:12" s="1" customFormat="1" ht="11.4" x14ac:dyDescent="0.2">
      <c r="B42" s="14"/>
      <c r="C42" s="5" t="s">
        <v>782</v>
      </c>
      <c r="D42" s="5" t="s">
        <v>696</v>
      </c>
      <c r="E42" s="6" t="s">
        <v>1972</v>
      </c>
      <c r="F42" s="7" t="s">
        <v>1973</v>
      </c>
      <c r="G42" s="8" t="s">
        <v>912</v>
      </c>
      <c r="H42" s="9">
        <v>7</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codeName="Hárok23">
    <tabColor theme="9" tint="0.39997558519241921"/>
    <pageSetUpPr fitToPage="1"/>
  </sheetPr>
  <dimension ref="B1:O6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1974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1262</v>
      </c>
      <c r="F12" s="7" t="s">
        <v>1263</v>
      </c>
      <c r="G12" s="8" t="s">
        <v>699</v>
      </c>
      <c r="H12" s="9">
        <v>800</v>
      </c>
      <c r="I12" s="29"/>
      <c r="J12" s="30">
        <f t="shared" ref="J12:J15" si="0">ROUND(I12*H12,2)</f>
        <v>0</v>
      </c>
      <c r="K12" s="10"/>
      <c r="L12" s="16"/>
    </row>
    <row r="13" spans="2:15" s="1" customFormat="1" ht="11.4" x14ac:dyDescent="0.2">
      <c r="B13" s="14"/>
      <c r="C13" s="5" t="s">
        <v>700</v>
      </c>
      <c r="D13" s="5" t="s">
        <v>696</v>
      </c>
      <c r="E13" s="6" t="s">
        <v>1770</v>
      </c>
      <c r="F13" s="7" t="s">
        <v>1771</v>
      </c>
      <c r="G13" s="8" t="s">
        <v>699</v>
      </c>
      <c r="H13" s="9">
        <v>1400</v>
      </c>
      <c r="I13" s="29"/>
      <c r="J13" s="30">
        <f t="shared" si="0"/>
        <v>0</v>
      </c>
      <c r="K13" s="10"/>
      <c r="L13" s="16"/>
    </row>
    <row r="14" spans="2:15" s="20" customFormat="1" ht="11.4" x14ac:dyDescent="0.2">
      <c r="B14" s="19"/>
      <c r="C14" s="5" t="s">
        <v>703</v>
      </c>
      <c r="D14" s="5" t="s">
        <v>696</v>
      </c>
      <c r="E14" s="6" t="s">
        <v>1693</v>
      </c>
      <c r="F14" s="7" t="s">
        <v>1694</v>
      </c>
      <c r="G14" s="8" t="s">
        <v>912</v>
      </c>
      <c r="H14" s="9">
        <v>36</v>
      </c>
      <c r="I14" s="29"/>
      <c r="J14" s="30">
        <f t="shared" si="0"/>
        <v>0</v>
      </c>
      <c r="K14" s="10"/>
      <c r="L14" s="36"/>
    </row>
    <row r="15" spans="2:15" s="1" customFormat="1" ht="11.4" x14ac:dyDescent="0.2">
      <c r="B15" s="14"/>
      <c r="C15" s="5" t="s">
        <v>706</v>
      </c>
      <c r="D15" s="5" t="s">
        <v>696</v>
      </c>
      <c r="E15" s="6" t="s">
        <v>1276</v>
      </c>
      <c r="F15" s="7" t="s">
        <v>1277</v>
      </c>
      <c r="G15" s="8" t="s">
        <v>912</v>
      </c>
      <c r="H15" s="9">
        <v>44</v>
      </c>
      <c r="I15" s="29"/>
      <c r="J15" s="30">
        <f t="shared" si="0"/>
        <v>0</v>
      </c>
      <c r="K15" s="10"/>
      <c r="L15" s="16"/>
    </row>
    <row r="16" spans="2:15" s="1" customFormat="1" ht="11.4" x14ac:dyDescent="0.2">
      <c r="B16" s="14"/>
      <c r="C16" s="5" t="s">
        <v>709</v>
      </c>
      <c r="D16" s="5" t="s">
        <v>696</v>
      </c>
      <c r="E16" s="6" t="s">
        <v>1768</v>
      </c>
      <c r="F16" s="7" t="s">
        <v>1769</v>
      </c>
      <c r="G16" s="8" t="s">
        <v>912</v>
      </c>
      <c r="H16" s="9">
        <v>22</v>
      </c>
      <c r="I16" s="29"/>
      <c r="J16" s="30">
        <f>ROUND(I16*H16,2)</f>
        <v>0</v>
      </c>
      <c r="K16" s="10"/>
      <c r="L16" s="16"/>
    </row>
    <row r="17" spans="2:12" s="1" customFormat="1" ht="11.4" x14ac:dyDescent="0.2">
      <c r="B17" s="14"/>
      <c r="C17" s="5" t="s">
        <v>712</v>
      </c>
      <c r="D17" s="5" t="s">
        <v>696</v>
      </c>
      <c r="E17" s="6" t="s">
        <v>1975</v>
      </c>
      <c r="F17" s="7" t="s">
        <v>1976</v>
      </c>
      <c r="G17" s="8" t="s">
        <v>912</v>
      </c>
      <c r="H17" s="9">
        <v>1</v>
      </c>
      <c r="I17" s="29"/>
      <c r="J17" s="30">
        <f t="shared" ref="J17:J56" si="1">ROUND(I17*H17,2)</f>
        <v>0</v>
      </c>
      <c r="K17" s="10"/>
      <c r="L17" s="16"/>
    </row>
    <row r="18" spans="2:12" s="1" customFormat="1" ht="11.4" x14ac:dyDescent="0.2">
      <c r="B18" s="14"/>
      <c r="C18" s="5" t="s">
        <v>715</v>
      </c>
      <c r="D18" s="5" t="s">
        <v>696</v>
      </c>
      <c r="E18" s="6" t="s">
        <v>1977</v>
      </c>
      <c r="F18" s="7" t="s">
        <v>1978</v>
      </c>
      <c r="G18" s="8" t="s">
        <v>912</v>
      </c>
      <c r="H18" s="9">
        <v>2</v>
      </c>
      <c r="I18" s="29"/>
      <c r="J18" s="30">
        <f t="shared" si="1"/>
        <v>0</v>
      </c>
      <c r="K18" s="10"/>
      <c r="L18" s="16"/>
    </row>
    <row r="19" spans="2:12" s="1" customFormat="1" ht="11.4" x14ac:dyDescent="0.2">
      <c r="B19" s="14"/>
      <c r="C19" s="5" t="s">
        <v>718</v>
      </c>
      <c r="D19" s="5" t="s">
        <v>696</v>
      </c>
      <c r="E19" s="6" t="s">
        <v>1979</v>
      </c>
      <c r="F19" s="7" t="s">
        <v>1980</v>
      </c>
      <c r="G19" s="8" t="s">
        <v>912</v>
      </c>
      <c r="H19" s="9">
        <v>28</v>
      </c>
      <c r="I19" s="29"/>
      <c r="J19" s="30">
        <f t="shared" si="1"/>
        <v>0</v>
      </c>
      <c r="K19" s="10"/>
      <c r="L19" s="16"/>
    </row>
    <row r="20" spans="2:12" s="1" customFormat="1" ht="11.4" x14ac:dyDescent="0.2">
      <c r="B20" s="14"/>
      <c r="C20" s="5" t="s">
        <v>721</v>
      </c>
      <c r="D20" s="5" t="s">
        <v>696</v>
      </c>
      <c r="E20" s="6" t="s">
        <v>1981</v>
      </c>
      <c r="F20" s="7" t="s">
        <v>1982</v>
      </c>
      <c r="G20" s="8" t="s">
        <v>912</v>
      </c>
      <c r="H20" s="9">
        <v>6</v>
      </c>
      <c r="I20" s="29"/>
      <c r="J20" s="30">
        <f t="shared" si="1"/>
        <v>0</v>
      </c>
      <c r="K20" s="10"/>
      <c r="L20" s="16"/>
    </row>
    <row r="21" spans="2:12" s="1" customFormat="1" ht="11.4" x14ac:dyDescent="0.2">
      <c r="B21" s="14"/>
      <c r="C21" s="5" t="s">
        <v>724</v>
      </c>
      <c r="D21" s="5" t="s">
        <v>696</v>
      </c>
      <c r="E21" s="6" t="s">
        <v>1983</v>
      </c>
      <c r="F21" s="7" t="s">
        <v>1984</v>
      </c>
      <c r="G21" s="8" t="s">
        <v>912</v>
      </c>
      <c r="H21" s="9">
        <v>2</v>
      </c>
      <c r="I21" s="29"/>
      <c r="J21" s="30">
        <f t="shared" si="1"/>
        <v>0</v>
      </c>
      <c r="K21" s="10"/>
      <c r="L21" s="16"/>
    </row>
    <row r="22" spans="2:12" s="1" customFormat="1" ht="11.4" x14ac:dyDescent="0.2">
      <c r="B22" s="14"/>
      <c r="C22" s="5" t="s">
        <v>727</v>
      </c>
      <c r="D22" s="5" t="s">
        <v>696</v>
      </c>
      <c r="E22" s="6" t="s">
        <v>1985</v>
      </c>
      <c r="F22" s="7" t="s">
        <v>1986</v>
      </c>
      <c r="G22" s="8" t="s">
        <v>912</v>
      </c>
      <c r="H22" s="9">
        <v>1</v>
      </c>
      <c r="I22" s="29"/>
      <c r="J22" s="30">
        <f t="shared" si="1"/>
        <v>0</v>
      </c>
      <c r="K22" s="10"/>
      <c r="L22" s="16"/>
    </row>
    <row r="23" spans="2:12" s="1" customFormat="1" ht="11.4" x14ac:dyDescent="0.2">
      <c r="B23" s="14"/>
      <c r="C23" s="5" t="s">
        <v>730</v>
      </c>
      <c r="D23" s="5" t="s">
        <v>696</v>
      </c>
      <c r="E23" s="6" t="s">
        <v>1987</v>
      </c>
      <c r="F23" s="7" t="s">
        <v>1988</v>
      </c>
      <c r="G23" s="8" t="s">
        <v>912</v>
      </c>
      <c r="H23" s="9">
        <v>2</v>
      </c>
      <c r="I23" s="29"/>
      <c r="J23" s="30">
        <f t="shared" si="1"/>
        <v>0</v>
      </c>
      <c r="K23" s="10"/>
      <c r="L23" s="16"/>
    </row>
    <row r="24" spans="2:12" s="1" customFormat="1" ht="11.4" x14ac:dyDescent="0.2">
      <c r="B24" s="14"/>
      <c r="C24" s="5" t="s">
        <v>734</v>
      </c>
      <c r="D24" s="5" t="s">
        <v>696</v>
      </c>
      <c r="E24" s="6" t="s">
        <v>1989</v>
      </c>
      <c r="F24" s="7" t="s">
        <v>1990</v>
      </c>
      <c r="G24" s="8" t="s">
        <v>912</v>
      </c>
      <c r="H24" s="9">
        <v>1</v>
      </c>
      <c r="I24" s="29"/>
      <c r="J24" s="30">
        <f t="shared" si="1"/>
        <v>0</v>
      </c>
      <c r="K24" s="10"/>
      <c r="L24" s="16"/>
    </row>
    <row r="25" spans="2:12" s="1" customFormat="1" ht="11.4" x14ac:dyDescent="0.2">
      <c r="B25" s="14"/>
      <c r="C25" s="5" t="s">
        <v>737</v>
      </c>
      <c r="D25" s="5" t="s">
        <v>696</v>
      </c>
      <c r="E25" s="6" t="s">
        <v>1991</v>
      </c>
      <c r="F25" s="7" t="s">
        <v>1992</v>
      </c>
      <c r="G25" s="8" t="s">
        <v>912</v>
      </c>
      <c r="H25" s="9">
        <v>1</v>
      </c>
      <c r="I25" s="29"/>
      <c r="J25" s="30">
        <f t="shared" si="1"/>
        <v>0</v>
      </c>
      <c r="K25" s="10"/>
      <c r="L25" s="16"/>
    </row>
    <row r="26" spans="2:12" s="1" customFormat="1" ht="11.4" x14ac:dyDescent="0.2">
      <c r="B26" s="14"/>
      <c r="C26" s="5" t="s">
        <v>740</v>
      </c>
      <c r="D26" s="5" t="s">
        <v>696</v>
      </c>
      <c r="E26" s="6" t="s">
        <v>1993</v>
      </c>
      <c r="F26" s="7" t="s">
        <v>1994</v>
      </c>
      <c r="G26" s="8" t="s">
        <v>912</v>
      </c>
      <c r="H26" s="9">
        <v>1</v>
      </c>
      <c r="I26" s="29"/>
      <c r="J26" s="30">
        <f t="shared" si="1"/>
        <v>0</v>
      </c>
      <c r="K26" s="10"/>
      <c r="L26" s="16"/>
    </row>
    <row r="27" spans="2:12" s="1" customFormat="1" ht="11.4" x14ac:dyDescent="0.2">
      <c r="B27" s="14"/>
      <c r="C27" s="5" t="s">
        <v>743</v>
      </c>
      <c r="D27" s="5" t="s">
        <v>696</v>
      </c>
      <c r="E27" s="6" t="s">
        <v>1691</v>
      </c>
      <c r="F27" s="7" t="s">
        <v>1692</v>
      </c>
      <c r="G27" s="8" t="s">
        <v>912</v>
      </c>
      <c r="H27" s="9">
        <v>1</v>
      </c>
      <c r="I27" s="29"/>
      <c r="J27" s="30">
        <f t="shared" si="1"/>
        <v>0</v>
      </c>
      <c r="K27" s="10"/>
      <c r="L27" s="16"/>
    </row>
    <row r="28" spans="2:12" s="1" customFormat="1" ht="11.4" x14ac:dyDescent="0.2">
      <c r="B28" s="14"/>
      <c r="C28" s="5" t="s">
        <v>746</v>
      </c>
      <c r="D28" s="5" t="s">
        <v>696</v>
      </c>
      <c r="E28" s="6" t="s">
        <v>1995</v>
      </c>
      <c r="F28" s="7" t="s">
        <v>1996</v>
      </c>
      <c r="G28" s="8" t="s">
        <v>912</v>
      </c>
      <c r="H28" s="9">
        <v>1</v>
      </c>
      <c r="I28" s="29"/>
      <c r="J28" s="30">
        <f t="shared" si="1"/>
        <v>0</v>
      </c>
      <c r="K28" s="10"/>
      <c r="L28" s="16"/>
    </row>
    <row r="29" spans="2:12" s="1" customFormat="1" ht="11.4" x14ac:dyDescent="0.2">
      <c r="B29" s="14"/>
      <c r="C29" s="5" t="s">
        <v>749</v>
      </c>
      <c r="D29" s="5" t="s">
        <v>696</v>
      </c>
      <c r="E29" s="6" t="s">
        <v>1997</v>
      </c>
      <c r="F29" s="7" t="s">
        <v>1998</v>
      </c>
      <c r="G29" s="8" t="s">
        <v>912</v>
      </c>
      <c r="H29" s="9">
        <v>1</v>
      </c>
      <c r="I29" s="29"/>
      <c r="J29" s="30">
        <f t="shared" si="1"/>
        <v>0</v>
      </c>
      <c r="K29" s="10"/>
      <c r="L29" s="16"/>
    </row>
    <row r="30" spans="2:12" s="1" customFormat="1" ht="11.4" x14ac:dyDescent="0.2">
      <c r="B30" s="14"/>
      <c r="C30" s="5" t="s">
        <v>752</v>
      </c>
      <c r="D30" s="5" t="s">
        <v>696</v>
      </c>
      <c r="E30" s="6" t="s">
        <v>1999</v>
      </c>
      <c r="F30" s="7" t="s">
        <v>2000</v>
      </c>
      <c r="G30" s="8" t="s">
        <v>912</v>
      </c>
      <c r="H30" s="9">
        <v>6</v>
      </c>
      <c r="I30" s="29"/>
      <c r="J30" s="30">
        <f t="shared" si="1"/>
        <v>0</v>
      </c>
      <c r="K30" s="10"/>
      <c r="L30" s="16"/>
    </row>
    <row r="31" spans="2:12" s="1" customFormat="1" ht="11.4" x14ac:dyDescent="0.2">
      <c r="B31" s="14"/>
      <c r="C31" s="5" t="s">
        <v>755</v>
      </c>
      <c r="D31" s="5" t="s">
        <v>696</v>
      </c>
      <c r="E31" s="46" t="s">
        <v>2001</v>
      </c>
      <c r="F31" s="47" t="s">
        <v>2002</v>
      </c>
      <c r="G31" s="49" t="s">
        <v>912</v>
      </c>
      <c r="H31" s="50">
        <v>1</v>
      </c>
      <c r="I31" s="29"/>
      <c r="J31" s="30">
        <f t="shared" ref="J31" si="2">ROUND(I31*H31,2)</f>
        <v>0</v>
      </c>
      <c r="K31" s="10"/>
      <c r="L31" s="16"/>
    </row>
    <row r="32" spans="2:12" s="1" customFormat="1" ht="11.4" x14ac:dyDescent="0.2">
      <c r="B32" s="14"/>
      <c r="C32" s="5" t="s">
        <v>758</v>
      </c>
      <c r="D32" s="5" t="s">
        <v>696</v>
      </c>
      <c r="E32" s="46" t="s">
        <v>2003</v>
      </c>
      <c r="F32" s="47" t="s">
        <v>2004</v>
      </c>
      <c r="G32" s="49" t="s">
        <v>912</v>
      </c>
      <c r="H32" s="50">
        <v>1</v>
      </c>
      <c r="I32" s="29"/>
      <c r="J32" s="30">
        <f t="shared" ref="J32:J39" si="3">ROUND(I32*H32,2)</f>
        <v>0</v>
      </c>
      <c r="K32" s="10"/>
      <c r="L32" s="16"/>
    </row>
    <row r="33" spans="2:12" s="1" customFormat="1" ht="11.4" x14ac:dyDescent="0.2">
      <c r="B33" s="14"/>
      <c r="C33" s="5" t="s">
        <v>761</v>
      </c>
      <c r="D33" s="5" t="s">
        <v>696</v>
      </c>
      <c r="E33" s="6" t="s">
        <v>2005</v>
      </c>
      <c r="F33" s="7" t="s">
        <v>2006</v>
      </c>
      <c r="G33" s="8" t="s">
        <v>912</v>
      </c>
      <c r="H33" s="81">
        <v>72</v>
      </c>
      <c r="I33" s="29"/>
      <c r="J33" s="30">
        <f t="shared" si="3"/>
        <v>0</v>
      </c>
      <c r="K33" s="10"/>
      <c r="L33" s="16"/>
    </row>
    <row r="34" spans="2:12" s="1" customFormat="1" ht="11.4" x14ac:dyDescent="0.2">
      <c r="B34" s="14"/>
      <c r="C34" s="5" t="s">
        <v>764</v>
      </c>
      <c r="D34" s="5" t="s">
        <v>696</v>
      </c>
      <c r="E34" s="6" t="s">
        <v>2007</v>
      </c>
      <c r="F34" s="7" t="s">
        <v>2008</v>
      </c>
      <c r="G34" s="8" t="s">
        <v>912</v>
      </c>
      <c r="H34" s="9">
        <v>22</v>
      </c>
      <c r="I34" s="29"/>
      <c r="J34" s="30">
        <f t="shared" si="3"/>
        <v>0</v>
      </c>
      <c r="K34" s="10"/>
      <c r="L34" s="16"/>
    </row>
    <row r="35" spans="2:12" s="1" customFormat="1" ht="11.4" x14ac:dyDescent="0.2">
      <c r="B35" s="14"/>
      <c r="C35" s="5" t="s">
        <v>767</v>
      </c>
      <c r="D35" s="5" t="s">
        <v>696</v>
      </c>
      <c r="E35" s="6" t="s">
        <v>2009</v>
      </c>
      <c r="F35" s="7" t="s">
        <v>2010</v>
      </c>
      <c r="G35" s="8" t="s">
        <v>912</v>
      </c>
      <c r="H35" s="81">
        <v>3</v>
      </c>
      <c r="I35" s="29"/>
      <c r="J35" s="30">
        <f t="shared" si="3"/>
        <v>0</v>
      </c>
      <c r="K35" s="10"/>
      <c r="L35" s="16"/>
    </row>
    <row r="36" spans="2:12" s="1" customFormat="1" ht="11.4" x14ac:dyDescent="0.2">
      <c r="B36" s="14"/>
      <c r="C36" s="5" t="s">
        <v>770</v>
      </c>
      <c r="D36" s="5" t="s">
        <v>696</v>
      </c>
      <c r="E36" s="6" t="s">
        <v>1697</v>
      </c>
      <c r="F36" s="7" t="s">
        <v>1698</v>
      </c>
      <c r="G36" s="8" t="s">
        <v>912</v>
      </c>
      <c r="H36" s="9">
        <v>10</v>
      </c>
      <c r="I36" s="29"/>
      <c r="J36" s="30">
        <f t="shared" si="3"/>
        <v>0</v>
      </c>
      <c r="K36" s="10"/>
      <c r="L36" s="16"/>
    </row>
    <row r="37" spans="2:12" s="1" customFormat="1" ht="11.4" x14ac:dyDescent="0.2">
      <c r="B37" s="14"/>
      <c r="C37" s="5" t="s">
        <v>773</v>
      </c>
      <c r="D37" s="5" t="s">
        <v>696</v>
      </c>
      <c r="E37" s="6" t="s">
        <v>2011</v>
      </c>
      <c r="F37" s="7" t="s">
        <v>2012</v>
      </c>
      <c r="G37" s="8" t="s">
        <v>912</v>
      </c>
      <c r="H37" s="9">
        <v>1</v>
      </c>
      <c r="I37" s="29"/>
      <c r="J37" s="30">
        <f t="shared" si="3"/>
        <v>0</v>
      </c>
      <c r="K37" s="10"/>
      <c r="L37" s="16"/>
    </row>
    <row r="38" spans="2:12" s="1" customFormat="1" ht="11.4" x14ac:dyDescent="0.2">
      <c r="B38" s="14"/>
      <c r="C38" s="5" t="s">
        <v>776</v>
      </c>
      <c r="D38" s="5" t="s">
        <v>696</v>
      </c>
      <c r="E38" s="6" t="s">
        <v>1962</v>
      </c>
      <c r="F38" s="7" t="s">
        <v>1963</v>
      </c>
      <c r="G38" s="8" t="s">
        <v>699</v>
      </c>
      <c r="H38" s="9">
        <v>80</v>
      </c>
      <c r="I38" s="29"/>
      <c r="J38" s="30">
        <f t="shared" si="3"/>
        <v>0</v>
      </c>
      <c r="K38" s="10"/>
      <c r="L38" s="16"/>
    </row>
    <row r="39" spans="2:12" s="1" customFormat="1" ht="11.4" x14ac:dyDescent="0.2">
      <c r="B39" s="14"/>
      <c r="C39" s="5" t="s">
        <v>779</v>
      </c>
      <c r="D39" s="5" t="s">
        <v>696</v>
      </c>
      <c r="E39" s="6" t="s">
        <v>2013</v>
      </c>
      <c r="F39" s="7" t="s">
        <v>2014</v>
      </c>
      <c r="G39" s="8" t="s">
        <v>912</v>
      </c>
      <c r="H39" s="9">
        <v>2</v>
      </c>
      <c r="I39" s="29"/>
      <c r="J39" s="30">
        <f t="shared" si="3"/>
        <v>0</v>
      </c>
      <c r="K39" s="10"/>
      <c r="L39" s="16"/>
    </row>
    <row r="40" spans="2:12" s="1" customFormat="1" ht="11.4" x14ac:dyDescent="0.2">
      <c r="B40" s="14"/>
      <c r="C40" s="5" t="s">
        <v>782</v>
      </c>
      <c r="D40" s="5" t="s">
        <v>696</v>
      </c>
      <c r="E40" s="6" t="s">
        <v>2015</v>
      </c>
      <c r="F40" s="7" t="s">
        <v>2016</v>
      </c>
      <c r="G40" s="8" t="s">
        <v>912</v>
      </c>
      <c r="H40" s="9">
        <v>41</v>
      </c>
      <c r="I40" s="29"/>
      <c r="J40" s="30">
        <f t="shared" ref="J40:J50" si="4">ROUND(I40*H40,2)</f>
        <v>0</v>
      </c>
      <c r="K40" s="10"/>
      <c r="L40" s="16"/>
    </row>
    <row r="41" spans="2:12" s="1" customFormat="1" ht="11.4" x14ac:dyDescent="0.2">
      <c r="B41" s="14"/>
      <c r="C41" s="5" t="s">
        <v>785</v>
      </c>
      <c r="D41" s="5" t="s">
        <v>696</v>
      </c>
      <c r="E41" s="6" t="s">
        <v>2017</v>
      </c>
      <c r="F41" s="7" t="s">
        <v>2018</v>
      </c>
      <c r="G41" s="8" t="s">
        <v>912</v>
      </c>
      <c r="H41" s="9">
        <v>3</v>
      </c>
      <c r="I41" s="29"/>
      <c r="J41" s="30">
        <f t="shared" si="4"/>
        <v>0</v>
      </c>
      <c r="K41" s="10"/>
      <c r="L41" s="16"/>
    </row>
    <row r="42" spans="2:12" s="1" customFormat="1" ht="11.4" x14ac:dyDescent="0.2">
      <c r="B42" s="14"/>
      <c r="C42" s="5" t="s">
        <v>788</v>
      </c>
      <c r="D42" s="5" t="s">
        <v>696</v>
      </c>
      <c r="E42" s="6" t="s">
        <v>1720</v>
      </c>
      <c r="F42" s="7" t="s">
        <v>1721</v>
      </c>
      <c r="G42" s="8" t="s">
        <v>699</v>
      </c>
      <c r="H42" s="9">
        <v>120</v>
      </c>
      <c r="I42" s="29"/>
      <c r="J42" s="30">
        <f t="shared" si="4"/>
        <v>0</v>
      </c>
      <c r="K42" s="10"/>
      <c r="L42" s="16"/>
    </row>
    <row r="43" spans="2:12" s="20" customFormat="1" ht="25.95" customHeight="1" x14ac:dyDescent="0.25">
      <c r="B43" s="19"/>
      <c r="D43" s="21" t="s">
        <v>690</v>
      </c>
      <c r="E43" s="22" t="s">
        <v>1145</v>
      </c>
      <c r="F43" s="22" t="s">
        <v>1146</v>
      </c>
      <c r="I43" s="44"/>
      <c r="J43" s="23"/>
      <c r="K43" s="44"/>
      <c r="L43" s="36"/>
    </row>
    <row r="44" spans="2:12" s="1" customFormat="1" ht="11.4" x14ac:dyDescent="0.2">
      <c r="B44" s="14"/>
      <c r="C44" s="5">
        <v>32</v>
      </c>
      <c r="D44" s="5" t="s">
        <v>696</v>
      </c>
      <c r="E44" s="6" t="s">
        <v>2019</v>
      </c>
      <c r="F44" s="7" t="s">
        <v>2020</v>
      </c>
      <c r="G44" s="8" t="s">
        <v>912</v>
      </c>
      <c r="H44" s="9">
        <v>26</v>
      </c>
      <c r="I44" s="29"/>
      <c r="J44" s="30">
        <f t="shared" si="4"/>
        <v>0</v>
      </c>
      <c r="K44" s="10"/>
      <c r="L44" s="16"/>
    </row>
    <row r="45" spans="2:12" s="1" customFormat="1" ht="11.4" x14ac:dyDescent="0.2">
      <c r="B45" s="14"/>
      <c r="C45" s="5">
        <v>33</v>
      </c>
      <c r="D45" s="5" t="s">
        <v>696</v>
      </c>
      <c r="E45" s="6" t="s">
        <v>2021</v>
      </c>
      <c r="F45" s="7" t="s">
        <v>2022</v>
      </c>
      <c r="G45" s="8" t="s">
        <v>699</v>
      </c>
      <c r="H45" s="9">
        <v>1200</v>
      </c>
      <c r="I45" s="29"/>
      <c r="J45" s="30">
        <f t="shared" si="4"/>
        <v>0</v>
      </c>
      <c r="K45" s="10"/>
      <c r="L45" s="16"/>
    </row>
    <row r="46" spans="2:12" s="1" customFormat="1" ht="11.4" x14ac:dyDescent="0.2">
      <c r="B46" s="14"/>
      <c r="C46" s="5">
        <v>34</v>
      </c>
      <c r="D46" s="5" t="s">
        <v>696</v>
      </c>
      <c r="E46" s="6" t="s">
        <v>2023</v>
      </c>
      <c r="F46" s="7" t="s">
        <v>2024</v>
      </c>
      <c r="G46" s="8" t="s">
        <v>699</v>
      </c>
      <c r="H46" s="9">
        <v>240</v>
      </c>
      <c r="I46" s="29"/>
      <c r="J46" s="30">
        <f t="shared" si="4"/>
        <v>0</v>
      </c>
      <c r="K46" s="10"/>
      <c r="L46" s="16"/>
    </row>
    <row r="47" spans="2:12" s="1" customFormat="1" ht="11.4" x14ac:dyDescent="0.2">
      <c r="B47" s="14"/>
      <c r="C47" s="5">
        <v>35</v>
      </c>
      <c r="D47" s="5" t="s">
        <v>696</v>
      </c>
      <c r="E47" s="6" t="s">
        <v>2025</v>
      </c>
      <c r="F47" s="7" t="s">
        <v>2026</v>
      </c>
      <c r="G47" s="8" t="s">
        <v>699</v>
      </c>
      <c r="H47" s="9">
        <v>56</v>
      </c>
      <c r="I47" s="29"/>
      <c r="J47" s="30">
        <f t="shared" si="4"/>
        <v>0</v>
      </c>
      <c r="K47" s="10"/>
      <c r="L47" s="16"/>
    </row>
    <row r="48" spans="2:12" s="1" customFormat="1" ht="11.4" x14ac:dyDescent="0.2">
      <c r="B48" s="14"/>
      <c r="C48" s="5">
        <v>36</v>
      </c>
      <c r="D48" s="5" t="s">
        <v>696</v>
      </c>
      <c r="E48" s="6" t="s">
        <v>1709</v>
      </c>
      <c r="F48" s="7" t="s">
        <v>1710</v>
      </c>
      <c r="G48" s="8" t="s">
        <v>699</v>
      </c>
      <c r="H48" s="9">
        <v>12</v>
      </c>
      <c r="I48" s="29"/>
      <c r="J48" s="30">
        <f t="shared" si="4"/>
        <v>0</v>
      </c>
      <c r="K48" s="10"/>
      <c r="L48" s="16"/>
    </row>
    <row r="49" spans="2:12" s="1" customFormat="1" ht="11.4" x14ac:dyDescent="0.2">
      <c r="B49" s="14"/>
      <c r="C49" s="5">
        <v>37</v>
      </c>
      <c r="D49" s="5" t="s">
        <v>696</v>
      </c>
      <c r="E49" s="6" t="s">
        <v>1780</v>
      </c>
      <c r="F49" s="7" t="s">
        <v>1781</v>
      </c>
      <c r="G49" s="8" t="s">
        <v>699</v>
      </c>
      <c r="H49" s="9">
        <v>900</v>
      </c>
      <c r="I49" s="29"/>
      <c r="J49" s="30">
        <f t="shared" si="4"/>
        <v>0</v>
      </c>
      <c r="K49" s="10"/>
      <c r="L49" s="16"/>
    </row>
    <row r="50" spans="2:12" s="1" customFormat="1" ht="11.4" x14ac:dyDescent="0.2">
      <c r="B50" s="14"/>
      <c r="C50" s="5">
        <v>38</v>
      </c>
      <c r="D50" s="5" t="s">
        <v>696</v>
      </c>
      <c r="E50" s="6" t="s">
        <v>1964</v>
      </c>
      <c r="F50" s="7" t="s">
        <v>1965</v>
      </c>
      <c r="G50" s="8" t="s">
        <v>912</v>
      </c>
      <c r="H50" s="9">
        <v>6</v>
      </c>
      <c r="I50" s="29"/>
      <c r="J50" s="30">
        <f t="shared" si="4"/>
        <v>0</v>
      </c>
      <c r="K50" s="10"/>
      <c r="L50" s="16"/>
    </row>
    <row r="51" spans="2:12" s="1" customFormat="1" ht="11.4" x14ac:dyDescent="0.2">
      <c r="B51" s="14"/>
      <c r="C51" s="5">
        <v>39</v>
      </c>
      <c r="D51" s="5" t="s">
        <v>696</v>
      </c>
      <c r="E51" s="6" t="s">
        <v>1966</v>
      </c>
      <c r="F51" s="7" t="s">
        <v>1967</v>
      </c>
      <c r="G51" s="8" t="s">
        <v>699</v>
      </c>
      <c r="H51" s="9">
        <v>12</v>
      </c>
      <c r="I51" s="29"/>
      <c r="J51" s="30">
        <f t="shared" si="1"/>
        <v>0</v>
      </c>
      <c r="K51" s="10"/>
      <c r="L51" s="16"/>
    </row>
    <row r="52" spans="2:12" s="1" customFormat="1" ht="11.4" x14ac:dyDescent="0.2">
      <c r="B52" s="14"/>
      <c r="C52" s="5">
        <v>40</v>
      </c>
      <c r="D52" s="5" t="s">
        <v>696</v>
      </c>
      <c r="E52" s="6" t="s">
        <v>2027</v>
      </c>
      <c r="F52" s="7" t="s">
        <v>2028</v>
      </c>
      <c r="G52" s="8" t="s">
        <v>912</v>
      </c>
      <c r="H52" s="9">
        <v>1</v>
      </c>
      <c r="I52" s="29"/>
      <c r="J52" s="30">
        <f t="shared" si="1"/>
        <v>0</v>
      </c>
      <c r="K52" s="10"/>
      <c r="L52" s="16"/>
    </row>
    <row r="53" spans="2:12" s="20" customFormat="1" ht="25.95" customHeight="1" x14ac:dyDescent="0.25">
      <c r="B53" s="19"/>
      <c r="D53" s="21" t="s">
        <v>690</v>
      </c>
      <c r="E53" s="22" t="s">
        <v>1147</v>
      </c>
      <c r="F53" s="22" t="s">
        <v>1138</v>
      </c>
      <c r="I53" s="44"/>
      <c r="J53" s="23"/>
      <c r="K53" s="44"/>
      <c r="L53" s="36"/>
    </row>
    <row r="54" spans="2:12" s="1" customFormat="1" ht="11.4" x14ac:dyDescent="0.2">
      <c r="B54" s="14"/>
      <c r="C54" s="5">
        <v>41</v>
      </c>
      <c r="D54" s="5" t="s">
        <v>696</v>
      </c>
      <c r="E54" s="6" t="s">
        <v>1324</v>
      </c>
      <c r="F54" s="7" t="s">
        <v>1325</v>
      </c>
      <c r="G54" s="8" t="s">
        <v>699</v>
      </c>
      <c r="H54" s="9">
        <v>12</v>
      </c>
      <c r="I54" s="29"/>
      <c r="J54" s="30">
        <f t="shared" si="1"/>
        <v>0</v>
      </c>
      <c r="K54" s="10"/>
      <c r="L54" s="16"/>
    </row>
    <row r="55" spans="2:12" s="1" customFormat="1" ht="11.4" x14ac:dyDescent="0.2">
      <c r="B55" s="14"/>
      <c r="C55" s="5">
        <v>42</v>
      </c>
      <c r="D55" s="5" t="s">
        <v>696</v>
      </c>
      <c r="E55" s="6" t="s">
        <v>1968</v>
      </c>
      <c r="F55" s="7" t="s">
        <v>1969</v>
      </c>
      <c r="G55" s="8" t="s">
        <v>699</v>
      </c>
      <c r="H55" s="9">
        <v>73</v>
      </c>
      <c r="I55" s="29"/>
      <c r="J55" s="30">
        <f t="shared" si="1"/>
        <v>0</v>
      </c>
      <c r="K55" s="10"/>
      <c r="L55" s="16"/>
    </row>
    <row r="56" spans="2:12" s="1" customFormat="1" ht="11.4" x14ac:dyDescent="0.2">
      <c r="B56" s="14"/>
      <c r="C56" s="5">
        <v>43</v>
      </c>
      <c r="D56" s="5" t="s">
        <v>696</v>
      </c>
      <c r="E56" s="6" t="s">
        <v>2029</v>
      </c>
      <c r="F56" s="7" t="s">
        <v>2030</v>
      </c>
      <c r="G56" s="8" t="s">
        <v>912</v>
      </c>
      <c r="H56" s="9">
        <v>6</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ea5sfASVI5qN5JxSpZ6kFAyF/ez/SZemLw7hnPTZ41OHM+P9argqpAKYMYmr0hP3wmTr1S7bs1ya6HxljEyFxA==" saltValue="vSrGN93P9mE/ksvgnTPlF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codeName="Hárok24">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2031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39" t="s">
        <v>695</v>
      </c>
      <c r="D12" s="39" t="s">
        <v>691</v>
      </c>
      <c r="E12" s="40" t="s">
        <v>2032</v>
      </c>
      <c r="F12" s="41" t="s">
        <v>2033</v>
      </c>
      <c r="G12" s="42" t="s">
        <v>733</v>
      </c>
      <c r="H12" s="43">
        <v>1</v>
      </c>
      <c r="I12" s="29"/>
      <c r="J12" s="30">
        <f t="shared" ref="J12:J15" si="0">ROUND(I12*H12,2)</f>
        <v>0</v>
      </c>
      <c r="K12" s="10"/>
      <c r="L12" s="16"/>
    </row>
    <row r="13" spans="2:15" s="1" customFormat="1" ht="11.4" x14ac:dyDescent="0.2">
      <c r="B13" s="14"/>
      <c r="C13" s="5" t="s">
        <v>700</v>
      </c>
      <c r="D13" s="5" t="s">
        <v>696</v>
      </c>
      <c r="E13" s="6" t="s">
        <v>1541</v>
      </c>
      <c r="F13" s="7" t="s">
        <v>2034</v>
      </c>
      <c r="G13" s="8" t="s">
        <v>699</v>
      </c>
      <c r="H13" s="9">
        <v>10</v>
      </c>
      <c r="I13" s="29"/>
      <c r="J13" s="30">
        <f t="shared" si="0"/>
        <v>0</v>
      </c>
      <c r="K13" s="10"/>
      <c r="L13" s="16"/>
    </row>
    <row r="14" spans="2:15" s="1" customFormat="1" ht="22.8" x14ac:dyDescent="0.2">
      <c r="B14" s="14"/>
      <c r="C14" s="39" t="s">
        <v>703</v>
      </c>
      <c r="D14" s="39" t="s">
        <v>691</v>
      </c>
      <c r="E14" s="40" t="s">
        <v>1543</v>
      </c>
      <c r="F14" s="41" t="s">
        <v>1544</v>
      </c>
      <c r="G14" s="42" t="s">
        <v>699</v>
      </c>
      <c r="H14" s="43">
        <v>10</v>
      </c>
      <c r="I14" s="29"/>
      <c r="J14" s="30">
        <f t="shared" si="0"/>
        <v>0</v>
      </c>
      <c r="K14" s="10"/>
      <c r="L14" s="16"/>
    </row>
    <row r="15" spans="2:15" s="1" customFormat="1" ht="11.4" x14ac:dyDescent="0.2">
      <c r="B15" s="14"/>
      <c r="C15" s="5" t="s">
        <v>706</v>
      </c>
      <c r="D15" s="5" t="s">
        <v>696</v>
      </c>
      <c r="E15" s="6" t="s">
        <v>2035</v>
      </c>
      <c r="F15" s="7" t="s">
        <v>1564</v>
      </c>
      <c r="G15" s="8" t="s">
        <v>699</v>
      </c>
      <c r="H15" s="9">
        <v>32</v>
      </c>
      <c r="I15" s="29"/>
      <c r="J15" s="30">
        <f t="shared" si="0"/>
        <v>0</v>
      </c>
      <c r="K15" s="10"/>
      <c r="L15" s="16"/>
    </row>
    <row r="16" spans="2:15" s="1" customFormat="1" ht="22.8" x14ac:dyDescent="0.2">
      <c r="B16" s="14"/>
      <c r="C16" s="39" t="s">
        <v>709</v>
      </c>
      <c r="D16" s="39" t="s">
        <v>691</v>
      </c>
      <c r="E16" s="40" t="s">
        <v>2036</v>
      </c>
      <c r="F16" s="41" t="s">
        <v>2037</v>
      </c>
      <c r="G16" s="42" t="s">
        <v>699</v>
      </c>
      <c r="H16" s="43">
        <v>32</v>
      </c>
      <c r="I16" s="29"/>
      <c r="J16" s="30">
        <f>ROUND(I16*H16,2)</f>
        <v>0</v>
      </c>
      <c r="K16" s="10"/>
      <c r="L16" s="16"/>
    </row>
    <row r="17" spans="2:12" s="1" customFormat="1" ht="11.4" x14ac:dyDescent="0.2">
      <c r="B17" s="14"/>
      <c r="C17" s="5" t="s">
        <v>712</v>
      </c>
      <c r="D17" s="5" t="s">
        <v>696</v>
      </c>
      <c r="E17" s="6" t="s">
        <v>2038</v>
      </c>
      <c r="F17" s="7" t="s">
        <v>2039</v>
      </c>
      <c r="G17" s="8" t="s">
        <v>699</v>
      </c>
      <c r="H17" s="9">
        <v>40</v>
      </c>
      <c r="I17" s="29"/>
      <c r="J17" s="30">
        <f t="shared" ref="J17:J21" si="1">ROUND(I17*H17,2)</f>
        <v>0</v>
      </c>
      <c r="K17" s="10"/>
      <c r="L17" s="16"/>
    </row>
    <row r="18" spans="2:12" s="1" customFormat="1" ht="22.8" x14ac:dyDescent="0.2">
      <c r="B18" s="14"/>
      <c r="C18" s="39" t="s">
        <v>715</v>
      </c>
      <c r="D18" s="39" t="s">
        <v>691</v>
      </c>
      <c r="E18" s="40" t="s">
        <v>2040</v>
      </c>
      <c r="F18" s="41" t="s">
        <v>2041</v>
      </c>
      <c r="G18" s="42" t="s">
        <v>699</v>
      </c>
      <c r="H18" s="43">
        <v>40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693</v>
      </c>
      <c r="F20" s="22" t="s">
        <v>1338</v>
      </c>
      <c r="I20" s="44"/>
      <c r="J20" s="23"/>
      <c r="K20" s="44"/>
      <c r="L20" s="36"/>
    </row>
    <row r="21" spans="2:12" s="1" customFormat="1" ht="11.4" x14ac:dyDescent="0.2">
      <c r="B21" s="14"/>
      <c r="C21" s="5" t="s">
        <v>718</v>
      </c>
      <c r="D21" s="5" t="s">
        <v>696</v>
      </c>
      <c r="E21" s="6" t="s">
        <v>2042</v>
      </c>
      <c r="F21" s="7" t="s">
        <v>1625</v>
      </c>
      <c r="G21" s="8" t="s">
        <v>733</v>
      </c>
      <c r="H21" s="9">
        <v>103</v>
      </c>
      <c r="I21" s="29"/>
      <c r="J21" s="30">
        <f t="shared" si="1"/>
        <v>0</v>
      </c>
      <c r="K21" s="10"/>
      <c r="L21" s="16"/>
    </row>
    <row r="22" spans="2:12" s="1" customFormat="1" ht="11.4" x14ac:dyDescent="0.2">
      <c r="B22" s="14"/>
      <c r="C22" s="39" t="s">
        <v>721</v>
      </c>
      <c r="D22" s="39" t="s">
        <v>691</v>
      </c>
      <c r="E22" s="40" t="s">
        <v>2043</v>
      </c>
      <c r="F22" s="41" t="s">
        <v>2044</v>
      </c>
      <c r="G22" s="42" t="s">
        <v>733</v>
      </c>
      <c r="H22" s="43">
        <v>48</v>
      </c>
      <c r="I22" s="29"/>
      <c r="J22" s="30">
        <f>ROUND(I22*H22,2)</f>
        <v>0</v>
      </c>
      <c r="K22" s="10"/>
      <c r="L22" s="16"/>
    </row>
    <row r="23" spans="2:12" s="1" customFormat="1" ht="11.4" x14ac:dyDescent="0.2">
      <c r="B23" s="14"/>
      <c r="C23" s="39" t="s">
        <v>724</v>
      </c>
      <c r="D23" s="39" t="s">
        <v>691</v>
      </c>
      <c r="E23" s="40" t="s">
        <v>2045</v>
      </c>
      <c r="F23" s="41" t="s">
        <v>2046</v>
      </c>
      <c r="G23" s="42" t="s">
        <v>733</v>
      </c>
      <c r="H23" s="43">
        <v>15</v>
      </c>
      <c r="I23" s="29"/>
      <c r="J23" s="30">
        <f t="shared" ref="J23:J27" si="2">ROUND(I23*H23,2)</f>
        <v>0</v>
      </c>
      <c r="K23" s="10"/>
      <c r="L23" s="16"/>
    </row>
    <row r="24" spans="2:12" s="1" customFormat="1" ht="11.4" x14ac:dyDescent="0.2">
      <c r="B24" s="14"/>
      <c r="C24" s="39" t="s">
        <v>727</v>
      </c>
      <c r="D24" s="39" t="s">
        <v>691</v>
      </c>
      <c r="E24" s="40" t="s">
        <v>2047</v>
      </c>
      <c r="F24" s="41" t="s">
        <v>2048</v>
      </c>
      <c r="G24" s="42" t="s">
        <v>733</v>
      </c>
      <c r="H24" s="43">
        <v>40</v>
      </c>
      <c r="I24" s="29"/>
      <c r="J24" s="30">
        <f t="shared" si="2"/>
        <v>0</v>
      </c>
      <c r="K24" s="10"/>
      <c r="L24" s="16"/>
    </row>
    <row r="25" spans="2:12" s="1" customFormat="1" ht="11.4" x14ac:dyDescent="0.2">
      <c r="B25" s="14"/>
      <c r="C25" s="5" t="s">
        <v>730</v>
      </c>
      <c r="D25" s="5" t="s">
        <v>696</v>
      </c>
      <c r="E25" s="6" t="s">
        <v>2049</v>
      </c>
      <c r="F25" s="7" t="s">
        <v>2050</v>
      </c>
      <c r="G25" s="8" t="s">
        <v>699</v>
      </c>
      <c r="H25" s="9">
        <v>38</v>
      </c>
      <c r="I25" s="29"/>
      <c r="J25" s="30">
        <f t="shared" si="2"/>
        <v>0</v>
      </c>
      <c r="K25" s="10"/>
      <c r="L25" s="16"/>
    </row>
    <row r="26" spans="2:12" s="1" customFormat="1" ht="22.8" x14ac:dyDescent="0.2">
      <c r="B26" s="14"/>
      <c r="C26" s="39" t="s">
        <v>734</v>
      </c>
      <c r="D26" s="39" t="s">
        <v>691</v>
      </c>
      <c r="E26" s="40" t="s">
        <v>2051</v>
      </c>
      <c r="F26" s="41" t="s">
        <v>2052</v>
      </c>
      <c r="G26" s="42" t="s">
        <v>699</v>
      </c>
      <c r="H26" s="43">
        <v>38</v>
      </c>
      <c r="I26" s="29"/>
      <c r="J26" s="30">
        <f t="shared" si="2"/>
        <v>0</v>
      </c>
      <c r="K26" s="10"/>
      <c r="L26" s="16"/>
    </row>
    <row r="27" spans="2:12" s="1" customFormat="1" ht="11.4" x14ac:dyDescent="0.2">
      <c r="B27" s="14"/>
      <c r="C27" s="5" t="s">
        <v>737</v>
      </c>
      <c r="D27" s="5" t="s">
        <v>696</v>
      </c>
      <c r="E27" s="6" t="s">
        <v>1608</v>
      </c>
      <c r="F27" s="7" t="s">
        <v>1609</v>
      </c>
      <c r="G27" s="8" t="s">
        <v>733</v>
      </c>
      <c r="H27" s="9">
        <v>1</v>
      </c>
      <c r="I27" s="29"/>
      <c r="J27" s="30">
        <f t="shared" si="2"/>
        <v>0</v>
      </c>
      <c r="K27" s="10"/>
      <c r="L27" s="16"/>
    </row>
    <row r="28" spans="2:12" s="1" customFormat="1" ht="22.8" x14ac:dyDescent="0.2">
      <c r="B28" s="14"/>
      <c r="C28" s="39" t="s">
        <v>740</v>
      </c>
      <c r="D28" s="39" t="s">
        <v>691</v>
      </c>
      <c r="E28" s="40" t="s">
        <v>2053</v>
      </c>
      <c r="F28" s="41" t="s">
        <v>2054</v>
      </c>
      <c r="G28" s="42" t="s">
        <v>733</v>
      </c>
      <c r="H28" s="43">
        <v>1</v>
      </c>
      <c r="I28" s="29"/>
      <c r="J28" s="30">
        <f>ROUND(I28*H28,2)</f>
        <v>0</v>
      </c>
      <c r="K28" s="10"/>
      <c r="L28" s="16"/>
    </row>
    <row r="29" spans="2:12" s="1" customFormat="1" ht="11.4" x14ac:dyDescent="0.2">
      <c r="B29" s="14"/>
      <c r="C29" s="39" t="s">
        <v>743</v>
      </c>
      <c r="D29" s="39" t="s">
        <v>691</v>
      </c>
      <c r="E29" s="40" t="s">
        <v>1612</v>
      </c>
      <c r="F29" s="41" t="s">
        <v>1613</v>
      </c>
      <c r="G29" s="42" t="s">
        <v>733</v>
      </c>
      <c r="H29" s="43">
        <v>1</v>
      </c>
      <c r="I29" s="29"/>
      <c r="J29" s="30">
        <f t="shared" ref="J29:J33" si="3">ROUND(I29*H29,2)</f>
        <v>0</v>
      </c>
      <c r="K29" s="10"/>
      <c r="L29" s="16"/>
    </row>
    <row r="30" spans="2:12" s="1" customFormat="1" ht="11.4" x14ac:dyDescent="0.2">
      <c r="B30" s="14"/>
      <c r="C30" s="39" t="s">
        <v>746</v>
      </c>
      <c r="D30" s="39" t="s">
        <v>691</v>
      </c>
      <c r="E30" s="40" t="s">
        <v>2055</v>
      </c>
      <c r="F30" s="41" t="s">
        <v>2056</v>
      </c>
      <c r="G30" s="42" t="s">
        <v>733</v>
      </c>
      <c r="H30" s="43">
        <v>1</v>
      </c>
      <c r="I30" s="29"/>
      <c r="J30" s="30">
        <f t="shared" si="3"/>
        <v>0</v>
      </c>
      <c r="K30" s="10"/>
      <c r="L30" s="16"/>
    </row>
    <row r="31" spans="2:12" s="1" customFormat="1" ht="11.4" x14ac:dyDescent="0.2">
      <c r="B31" s="14"/>
      <c r="C31" s="5" t="s">
        <v>749</v>
      </c>
      <c r="D31" s="5" t="s">
        <v>696</v>
      </c>
      <c r="E31" s="6" t="s">
        <v>1579</v>
      </c>
      <c r="F31" s="7" t="s">
        <v>1580</v>
      </c>
      <c r="G31" s="8" t="s">
        <v>733</v>
      </c>
      <c r="H31" s="9">
        <v>1</v>
      </c>
      <c r="I31" s="29"/>
      <c r="J31" s="30">
        <f t="shared" si="3"/>
        <v>0</v>
      </c>
      <c r="K31" s="10"/>
      <c r="L31" s="16"/>
    </row>
    <row r="32" spans="2:12" s="1" customFormat="1" ht="11.4" x14ac:dyDescent="0.2">
      <c r="B32" s="14"/>
      <c r="C32" s="39" t="s">
        <v>752</v>
      </c>
      <c r="D32" s="39" t="s">
        <v>691</v>
      </c>
      <c r="E32" s="40" t="s">
        <v>1581</v>
      </c>
      <c r="F32" s="41" t="s">
        <v>1582</v>
      </c>
      <c r="G32" s="42" t="s">
        <v>1583</v>
      </c>
      <c r="H32" s="43">
        <v>1</v>
      </c>
      <c r="I32" s="29"/>
      <c r="J32" s="30">
        <f t="shared" si="3"/>
        <v>0</v>
      </c>
      <c r="K32" s="10"/>
      <c r="L32" s="16"/>
    </row>
    <row r="33" spans="2:12" s="1" customFormat="1" ht="11.4" x14ac:dyDescent="0.2">
      <c r="B33" s="14"/>
      <c r="C33" s="5" t="s">
        <v>755</v>
      </c>
      <c r="D33" s="5" t="s">
        <v>696</v>
      </c>
      <c r="E33" s="6" t="s">
        <v>2057</v>
      </c>
      <c r="F33" s="7" t="s">
        <v>2058</v>
      </c>
      <c r="G33" s="8" t="s">
        <v>733</v>
      </c>
      <c r="H33" s="9">
        <v>2</v>
      </c>
      <c r="I33" s="29"/>
      <c r="J33" s="30">
        <f t="shared" si="3"/>
        <v>0</v>
      </c>
      <c r="K33" s="10"/>
      <c r="L33" s="16"/>
    </row>
    <row r="34" spans="2:12" s="1" customFormat="1" ht="11.4" x14ac:dyDescent="0.2">
      <c r="B34" s="14"/>
      <c r="C34" s="39" t="s">
        <v>758</v>
      </c>
      <c r="D34" s="39" t="s">
        <v>691</v>
      </c>
      <c r="E34" s="40" t="s">
        <v>2059</v>
      </c>
      <c r="F34" s="41" t="s">
        <v>2060</v>
      </c>
      <c r="G34" s="42" t="s">
        <v>733</v>
      </c>
      <c r="H34" s="43">
        <v>2</v>
      </c>
      <c r="I34" s="29"/>
      <c r="J34" s="30">
        <f>ROUND(I34*H34,2)</f>
        <v>0</v>
      </c>
      <c r="K34" s="10"/>
      <c r="L34" s="16"/>
    </row>
    <row r="35" spans="2:12" s="1" customFormat="1" ht="11.4" x14ac:dyDescent="0.2">
      <c r="B35" s="14"/>
      <c r="C35" s="5" t="s">
        <v>761</v>
      </c>
      <c r="D35" s="5" t="s">
        <v>696</v>
      </c>
      <c r="E35" s="6" t="s">
        <v>2061</v>
      </c>
      <c r="F35" s="7" t="s">
        <v>2062</v>
      </c>
      <c r="G35" s="8" t="s">
        <v>733</v>
      </c>
      <c r="H35" s="9">
        <v>7</v>
      </c>
      <c r="I35" s="29"/>
      <c r="J35" s="30">
        <f t="shared" ref="J35:J39" si="4">ROUND(I35*H35,2)</f>
        <v>0</v>
      </c>
      <c r="K35" s="10"/>
      <c r="L35" s="16"/>
    </row>
    <row r="36" spans="2:12" s="1" customFormat="1" ht="11.4" x14ac:dyDescent="0.2">
      <c r="B36" s="14"/>
      <c r="C36" s="39" t="s">
        <v>764</v>
      </c>
      <c r="D36" s="39" t="s">
        <v>691</v>
      </c>
      <c r="E36" s="40" t="s">
        <v>1660</v>
      </c>
      <c r="F36" s="41" t="s">
        <v>1661</v>
      </c>
      <c r="G36" s="42" t="s">
        <v>733</v>
      </c>
      <c r="H36" s="43">
        <v>7</v>
      </c>
      <c r="I36" s="29"/>
      <c r="J36" s="30">
        <f t="shared" si="4"/>
        <v>0</v>
      </c>
      <c r="K36" s="10"/>
      <c r="L36" s="16"/>
    </row>
    <row r="37" spans="2:12" s="1" customFormat="1" ht="11.4" x14ac:dyDescent="0.2">
      <c r="B37" s="14"/>
      <c r="C37" s="5" t="s">
        <v>767</v>
      </c>
      <c r="D37" s="5" t="s">
        <v>696</v>
      </c>
      <c r="E37" s="6" t="s">
        <v>2063</v>
      </c>
      <c r="F37" s="7" t="s">
        <v>2064</v>
      </c>
      <c r="G37" s="8" t="s">
        <v>733</v>
      </c>
      <c r="H37" s="9">
        <v>5</v>
      </c>
      <c r="I37" s="29"/>
      <c r="J37" s="30">
        <f t="shared" si="4"/>
        <v>0</v>
      </c>
      <c r="K37" s="10"/>
      <c r="L37" s="16"/>
    </row>
    <row r="38" spans="2:12" s="1" customFormat="1" ht="11.4" x14ac:dyDescent="0.2">
      <c r="B38" s="14"/>
      <c r="C38" s="39" t="s">
        <v>770</v>
      </c>
      <c r="D38" s="39" t="s">
        <v>691</v>
      </c>
      <c r="E38" s="40" t="s">
        <v>2065</v>
      </c>
      <c r="F38" s="41" t="s">
        <v>2066</v>
      </c>
      <c r="G38" s="42" t="s">
        <v>733</v>
      </c>
      <c r="H38" s="43">
        <v>5</v>
      </c>
      <c r="I38" s="29"/>
      <c r="J38" s="30">
        <f t="shared" si="4"/>
        <v>0</v>
      </c>
      <c r="K38" s="10"/>
      <c r="L38" s="16"/>
    </row>
    <row r="39" spans="2:12" s="1" customFormat="1" ht="11.4" x14ac:dyDescent="0.2">
      <c r="B39" s="14"/>
      <c r="C39" s="5" t="s">
        <v>773</v>
      </c>
      <c r="D39" s="5" t="s">
        <v>696</v>
      </c>
      <c r="E39" s="6" t="s">
        <v>2067</v>
      </c>
      <c r="F39" s="7" t="s">
        <v>2068</v>
      </c>
      <c r="G39" s="8" t="s">
        <v>733</v>
      </c>
      <c r="H39" s="9">
        <v>1</v>
      </c>
      <c r="I39" s="29"/>
      <c r="J39" s="30">
        <f t="shared" si="4"/>
        <v>0</v>
      </c>
      <c r="K39" s="10"/>
      <c r="L39" s="16"/>
    </row>
    <row r="40" spans="2:12" s="1" customFormat="1" ht="11.4" x14ac:dyDescent="0.2">
      <c r="B40" s="14"/>
      <c r="C40" s="39" t="s">
        <v>776</v>
      </c>
      <c r="D40" s="39" t="s">
        <v>691</v>
      </c>
      <c r="E40" s="40" t="s">
        <v>2069</v>
      </c>
      <c r="F40" s="41" t="s">
        <v>2070</v>
      </c>
      <c r="G40" s="42" t="s">
        <v>733</v>
      </c>
      <c r="H40" s="43">
        <v>1</v>
      </c>
      <c r="I40" s="29"/>
      <c r="J40" s="30">
        <f>ROUND(I40*H40,2)</f>
        <v>0</v>
      </c>
      <c r="K40" s="10"/>
      <c r="L40" s="16"/>
    </row>
    <row r="41" spans="2:12" s="1" customFormat="1" ht="11.4" x14ac:dyDescent="0.2">
      <c r="B41" s="14"/>
      <c r="C41" s="5" t="s">
        <v>779</v>
      </c>
      <c r="D41" s="5" t="s">
        <v>696</v>
      </c>
      <c r="E41" s="6" t="s">
        <v>2071</v>
      </c>
      <c r="F41" s="7" t="s">
        <v>2072</v>
      </c>
      <c r="G41" s="8" t="s">
        <v>733</v>
      </c>
      <c r="H41" s="9">
        <v>3</v>
      </c>
      <c r="I41" s="29"/>
      <c r="J41" s="30">
        <f t="shared" ref="J41:J45" si="5">ROUND(I41*H41,2)</f>
        <v>0</v>
      </c>
      <c r="K41" s="10"/>
      <c r="L41" s="16"/>
    </row>
    <row r="42" spans="2:12" s="1" customFormat="1" ht="11.4" x14ac:dyDescent="0.2">
      <c r="B42" s="14"/>
      <c r="C42" s="39" t="s">
        <v>782</v>
      </c>
      <c r="D42" s="39" t="s">
        <v>691</v>
      </c>
      <c r="E42" s="40" t="s">
        <v>2073</v>
      </c>
      <c r="F42" s="41" t="s">
        <v>2074</v>
      </c>
      <c r="G42" s="42" t="s">
        <v>733</v>
      </c>
      <c r="H42" s="43">
        <v>3</v>
      </c>
      <c r="I42" s="29"/>
      <c r="J42" s="30">
        <f t="shared" si="5"/>
        <v>0</v>
      </c>
      <c r="K42" s="10"/>
      <c r="L42" s="16"/>
    </row>
    <row r="43" spans="2:12" s="1" customFormat="1" ht="11.4" x14ac:dyDescent="0.2">
      <c r="B43" s="14"/>
      <c r="C43" s="5" t="s">
        <v>785</v>
      </c>
      <c r="D43" s="5" t="s">
        <v>696</v>
      </c>
      <c r="E43" s="6" t="s">
        <v>1507</v>
      </c>
      <c r="F43" s="7" t="s">
        <v>1508</v>
      </c>
      <c r="G43" s="8" t="s">
        <v>733</v>
      </c>
      <c r="H43" s="9">
        <v>30</v>
      </c>
      <c r="I43" s="29"/>
      <c r="J43" s="30">
        <f t="shared" si="5"/>
        <v>0</v>
      </c>
      <c r="K43" s="10"/>
      <c r="L43" s="16"/>
    </row>
    <row r="44" spans="2:12" s="1" customFormat="1" ht="11.4" x14ac:dyDescent="0.2">
      <c r="B44" s="14"/>
      <c r="C44" s="39" t="s">
        <v>788</v>
      </c>
      <c r="D44" s="39" t="s">
        <v>691</v>
      </c>
      <c r="E44" s="40" t="s">
        <v>1509</v>
      </c>
      <c r="F44" s="41" t="s">
        <v>1510</v>
      </c>
      <c r="G44" s="42" t="s">
        <v>733</v>
      </c>
      <c r="H44" s="43">
        <v>30</v>
      </c>
      <c r="I44" s="29"/>
      <c r="J44" s="30">
        <f t="shared" si="5"/>
        <v>0</v>
      </c>
      <c r="K44" s="10"/>
      <c r="L44" s="16"/>
    </row>
    <row r="45" spans="2:12" s="1" customFormat="1" ht="11.4" x14ac:dyDescent="0.2">
      <c r="B45" s="14"/>
      <c r="C45" s="5" t="s">
        <v>791</v>
      </c>
      <c r="D45" s="5" t="s">
        <v>696</v>
      </c>
      <c r="E45" s="6" t="s">
        <v>2075</v>
      </c>
      <c r="F45" s="7" t="s">
        <v>2076</v>
      </c>
      <c r="G45" s="8" t="s">
        <v>733</v>
      </c>
      <c r="H45" s="9">
        <v>14</v>
      </c>
      <c r="I45" s="29"/>
      <c r="J45" s="30">
        <f t="shared" si="5"/>
        <v>0</v>
      </c>
      <c r="K45" s="10"/>
      <c r="L45" s="16"/>
    </row>
    <row r="46" spans="2:12" s="1" customFormat="1" ht="11.4" x14ac:dyDescent="0.2">
      <c r="B46" s="14"/>
      <c r="C46" s="39" t="s">
        <v>794</v>
      </c>
      <c r="D46" s="39" t="s">
        <v>691</v>
      </c>
      <c r="E46" s="40" t="s">
        <v>2077</v>
      </c>
      <c r="F46" s="41" t="s">
        <v>2078</v>
      </c>
      <c r="G46" s="42" t="s">
        <v>733</v>
      </c>
      <c r="H46" s="43">
        <v>2</v>
      </c>
      <c r="I46" s="29"/>
      <c r="J46" s="30">
        <f>ROUND(I46*H46,2)</f>
        <v>0</v>
      </c>
      <c r="K46" s="10"/>
      <c r="L46" s="16"/>
    </row>
    <row r="47" spans="2:12" s="1" customFormat="1" ht="11.4" x14ac:dyDescent="0.2">
      <c r="B47" s="14"/>
      <c r="C47" s="39" t="s">
        <v>797</v>
      </c>
      <c r="D47" s="39" t="s">
        <v>691</v>
      </c>
      <c r="E47" s="40" t="s">
        <v>2079</v>
      </c>
      <c r="F47" s="41" t="s">
        <v>2080</v>
      </c>
      <c r="G47" s="42" t="s">
        <v>733</v>
      </c>
      <c r="H47" s="43">
        <v>6</v>
      </c>
      <c r="I47" s="29"/>
      <c r="J47" s="30">
        <f t="shared" ref="J47:J51" si="6">ROUND(I47*H47,2)</f>
        <v>0</v>
      </c>
      <c r="K47" s="10"/>
      <c r="L47" s="16"/>
    </row>
    <row r="48" spans="2:12" s="1" customFormat="1" ht="11.4" x14ac:dyDescent="0.2">
      <c r="B48" s="14"/>
      <c r="C48" s="39" t="s">
        <v>800</v>
      </c>
      <c r="D48" s="39" t="s">
        <v>691</v>
      </c>
      <c r="E48" s="40" t="s">
        <v>2081</v>
      </c>
      <c r="F48" s="41" t="s">
        <v>2082</v>
      </c>
      <c r="G48" s="42" t="s">
        <v>733</v>
      </c>
      <c r="H48" s="43">
        <v>6</v>
      </c>
      <c r="I48" s="29"/>
      <c r="J48" s="30">
        <f t="shared" si="6"/>
        <v>0</v>
      </c>
      <c r="K48" s="10"/>
      <c r="L48" s="16"/>
    </row>
    <row r="49" spans="2:12" s="1" customFormat="1" ht="11.4" x14ac:dyDescent="0.2">
      <c r="B49" s="14"/>
      <c r="C49" s="5" t="s">
        <v>803</v>
      </c>
      <c r="D49" s="5" t="s">
        <v>696</v>
      </c>
      <c r="E49" s="6" t="s">
        <v>2083</v>
      </c>
      <c r="F49" s="7" t="s">
        <v>2084</v>
      </c>
      <c r="G49" s="8" t="s">
        <v>733</v>
      </c>
      <c r="H49" s="9">
        <v>12</v>
      </c>
      <c r="I49" s="29"/>
      <c r="J49" s="30">
        <f t="shared" si="6"/>
        <v>0</v>
      </c>
      <c r="K49" s="10"/>
      <c r="L49" s="16"/>
    </row>
    <row r="50" spans="2:12" s="1" customFormat="1" ht="11.4" x14ac:dyDescent="0.2">
      <c r="B50" s="14"/>
      <c r="C50" s="39" t="s">
        <v>806</v>
      </c>
      <c r="D50" s="39" t="s">
        <v>691</v>
      </c>
      <c r="E50" s="40" t="s">
        <v>2085</v>
      </c>
      <c r="F50" s="41" t="s">
        <v>2086</v>
      </c>
      <c r="G50" s="42" t="s">
        <v>733</v>
      </c>
      <c r="H50" s="43">
        <v>12</v>
      </c>
      <c r="I50" s="29"/>
      <c r="J50" s="30">
        <f t="shared" si="6"/>
        <v>0</v>
      </c>
      <c r="K50" s="10"/>
      <c r="L50" s="16"/>
    </row>
    <row r="51" spans="2:12" s="1" customFormat="1" ht="11.4" x14ac:dyDescent="0.2">
      <c r="B51" s="14"/>
      <c r="C51" s="39" t="s">
        <v>809</v>
      </c>
      <c r="D51" s="39" t="s">
        <v>691</v>
      </c>
      <c r="E51" s="40" t="s">
        <v>2087</v>
      </c>
      <c r="F51" s="41" t="s">
        <v>1887</v>
      </c>
      <c r="G51" s="42" t="s">
        <v>1464</v>
      </c>
      <c r="H51" s="43">
        <v>8</v>
      </c>
      <c r="I51" s="29"/>
      <c r="J51" s="30">
        <f t="shared" si="6"/>
        <v>0</v>
      </c>
      <c r="K51" s="10"/>
      <c r="L51" s="16"/>
    </row>
    <row r="52" spans="2:12" s="1" customFormat="1" ht="11.4" x14ac:dyDescent="0.2">
      <c r="B52" s="14"/>
      <c r="C52" s="39" t="s">
        <v>812</v>
      </c>
      <c r="D52" s="39" t="s">
        <v>691</v>
      </c>
      <c r="E52" s="40" t="s">
        <v>2088</v>
      </c>
      <c r="F52" s="41" t="s">
        <v>2089</v>
      </c>
      <c r="G52" s="42" t="s">
        <v>733</v>
      </c>
      <c r="H52" s="43">
        <v>1</v>
      </c>
      <c r="I52" s="29"/>
      <c r="J52" s="30">
        <f>ROUND(I52*H52,2)</f>
        <v>0</v>
      </c>
      <c r="K52" s="10"/>
      <c r="L52" s="16"/>
    </row>
    <row r="53" spans="2:12" s="1" customFormat="1" ht="11.4" x14ac:dyDescent="0.2">
      <c r="B53" s="14"/>
      <c r="C53" s="39" t="s">
        <v>815</v>
      </c>
      <c r="D53" s="39" t="s">
        <v>691</v>
      </c>
      <c r="E53" s="40" t="s">
        <v>2090</v>
      </c>
      <c r="F53" s="41" t="s">
        <v>2091</v>
      </c>
      <c r="G53" s="42" t="s">
        <v>733</v>
      </c>
      <c r="H53" s="43">
        <v>48</v>
      </c>
      <c r="I53" s="29"/>
      <c r="J53" s="30">
        <f t="shared" ref="J53:J56" si="7">ROUND(I53*H53,2)</f>
        <v>0</v>
      </c>
      <c r="K53" s="10"/>
      <c r="L53" s="16"/>
    </row>
    <row r="54" spans="2:12" s="1" customFormat="1" ht="11.4" x14ac:dyDescent="0.2">
      <c r="B54" s="14"/>
      <c r="C54" s="39" t="s">
        <v>818</v>
      </c>
      <c r="D54" s="39" t="s">
        <v>691</v>
      </c>
      <c r="E54" s="40" t="s">
        <v>2092</v>
      </c>
      <c r="F54" s="41" t="s">
        <v>2093</v>
      </c>
      <c r="G54" s="42" t="s">
        <v>733</v>
      </c>
      <c r="H54" s="43">
        <v>24</v>
      </c>
      <c r="I54" s="29"/>
      <c r="J54" s="30">
        <f t="shared" si="7"/>
        <v>0</v>
      </c>
      <c r="K54" s="10"/>
      <c r="L54" s="16"/>
    </row>
    <row r="55" spans="2:12" s="1" customFormat="1" ht="11.4" x14ac:dyDescent="0.2">
      <c r="B55" s="14"/>
      <c r="C55" s="39" t="s">
        <v>822</v>
      </c>
      <c r="D55" s="39" t="s">
        <v>691</v>
      </c>
      <c r="E55" s="40" t="s">
        <v>1530</v>
      </c>
      <c r="F55" s="41" t="s">
        <v>1531</v>
      </c>
      <c r="G55" s="42" t="s">
        <v>1532</v>
      </c>
      <c r="H55" s="43">
        <v>1</v>
      </c>
      <c r="I55" s="29"/>
      <c r="J55" s="30">
        <f t="shared" si="7"/>
        <v>0</v>
      </c>
      <c r="K55" s="10"/>
      <c r="L55" s="16"/>
    </row>
    <row r="56" spans="2:12" s="1" customFormat="1" ht="11.4" x14ac:dyDescent="0.2">
      <c r="B56" s="14"/>
      <c r="C56" s="39" t="s">
        <v>825</v>
      </c>
      <c r="D56" s="39" t="s">
        <v>691</v>
      </c>
      <c r="E56" s="40" t="s">
        <v>1533</v>
      </c>
      <c r="F56" s="41" t="s">
        <v>1534</v>
      </c>
      <c r="G56" s="42" t="s">
        <v>1532</v>
      </c>
      <c r="H56" s="43">
        <v>1</v>
      </c>
      <c r="I56" s="29"/>
      <c r="J56" s="30">
        <f t="shared" si="7"/>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codeName="Hárok25">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2094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2095</v>
      </c>
      <c r="F12" s="7" t="s">
        <v>2096</v>
      </c>
      <c r="G12" s="8" t="s">
        <v>699</v>
      </c>
      <c r="H12" s="9">
        <v>8520</v>
      </c>
      <c r="I12" s="29"/>
      <c r="J12" s="30">
        <f t="shared" ref="J12:J15" si="0">ROUND(I12*H12,2)</f>
        <v>0</v>
      </c>
      <c r="K12" s="10"/>
      <c r="L12" s="16"/>
    </row>
    <row r="13" spans="2:15" s="1" customFormat="1" ht="11.4" x14ac:dyDescent="0.2">
      <c r="B13" s="14"/>
      <c r="C13" s="5" t="s">
        <v>700</v>
      </c>
      <c r="D13" s="5" t="s">
        <v>696</v>
      </c>
      <c r="E13" s="6" t="s">
        <v>1705</v>
      </c>
      <c r="F13" s="7" t="s">
        <v>1706</v>
      </c>
      <c r="G13" s="8" t="s">
        <v>912</v>
      </c>
      <c r="H13" s="9">
        <v>16</v>
      </c>
      <c r="I13" s="29"/>
      <c r="J13" s="30">
        <f t="shared" si="0"/>
        <v>0</v>
      </c>
      <c r="K13" s="10"/>
      <c r="L13" s="16"/>
    </row>
    <row r="14" spans="2:15" s="20" customFormat="1" ht="11.4" x14ac:dyDescent="0.2">
      <c r="B14" s="19"/>
      <c r="C14" s="5" t="s">
        <v>703</v>
      </c>
      <c r="D14" s="5" t="s">
        <v>696</v>
      </c>
      <c r="E14" s="6" t="s">
        <v>2097</v>
      </c>
      <c r="F14" s="7" t="s">
        <v>2098</v>
      </c>
      <c r="G14" s="8" t="s">
        <v>912</v>
      </c>
      <c r="H14" s="9">
        <v>133</v>
      </c>
      <c r="I14" s="29"/>
      <c r="J14" s="30">
        <f t="shared" si="0"/>
        <v>0</v>
      </c>
      <c r="K14" s="10"/>
      <c r="L14" s="36"/>
    </row>
    <row r="15" spans="2:15" s="1" customFormat="1" ht="11.4" x14ac:dyDescent="0.2">
      <c r="B15" s="14"/>
      <c r="C15" s="5" t="s">
        <v>706</v>
      </c>
      <c r="D15" s="5" t="s">
        <v>696</v>
      </c>
      <c r="E15" s="6" t="s">
        <v>1780</v>
      </c>
      <c r="F15" s="7" t="s">
        <v>1781</v>
      </c>
      <c r="G15" s="8" t="s">
        <v>699</v>
      </c>
      <c r="H15" s="9">
        <v>570</v>
      </c>
      <c r="I15" s="29"/>
      <c r="J15" s="30">
        <f t="shared" si="0"/>
        <v>0</v>
      </c>
      <c r="K15" s="10"/>
      <c r="L15" s="16"/>
    </row>
    <row r="16" spans="2:15" s="1" customFormat="1" ht="11.4" x14ac:dyDescent="0.2">
      <c r="B16" s="14"/>
      <c r="C16" s="5" t="s">
        <v>709</v>
      </c>
      <c r="D16" s="5" t="s">
        <v>696</v>
      </c>
      <c r="E16" s="6" t="s">
        <v>1689</v>
      </c>
      <c r="F16" s="7" t="s">
        <v>1690</v>
      </c>
      <c r="G16" s="8" t="s">
        <v>912</v>
      </c>
      <c r="H16" s="9">
        <v>384</v>
      </c>
      <c r="I16" s="29"/>
      <c r="J16" s="30">
        <f>ROUND(I16*H16,2)</f>
        <v>0</v>
      </c>
      <c r="K16" s="10"/>
      <c r="L16" s="16"/>
    </row>
    <row r="17" spans="2:12" s="1" customFormat="1" ht="11.4" x14ac:dyDescent="0.2">
      <c r="B17" s="14"/>
      <c r="C17" s="5" t="s">
        <v>712</v>
      </c>
      <c r="D17" s="5" t="s">
        <v>696</v>
      </c>
      <c r="E17" s="6" t="s">
        <v>2099</v>
      </c>
      <c r="F17" s="7" t="s">
        <v>2100</v>
      </c>
      <c r="G17" s="8" t="s">
        <v>912</v>
      </c>
      <c r="H17" s="9">
        <v>2</v>
      </c>
      <c r="I17" s="29"/>
      <c r="J17" s="30">
        <f t="shared" ref="J17:J19" si="1">ROUND(I17*H17,2)</f>
        <v>0</v>
      </c>
      <c r="K17" s="10"/>
      <c r="L17" s="16"/>
    </row>
    <row r="18" spans="2:12" s="1" customFormat="1" ht="11.4" x14ac:dyDescent="0.2">
      <c r="B18" s="14"/>
      <c r="C18" s="5" t="s">
        <v>715</v>
      </c>
      <c r="D18" s="5" t="s">
        <v>696</v>
      </c>
      <c r="E18" s="6" t="s">
        <v>1691</v>
      </c>
      <c r="F18" s="7" t="s">
        <v>1692</v>
      </c>
      <c r="G18" s="8" t="s">
        <v>912</v>
      </c>
      <c r="H18" s="9">
        <v>1</v>
      </c>
      <c r="I18" s="29"/>
      <c r="J18" s="30">
        <f t="shared" si="1"/>
        <v>0</v>
      </c>
      <c r="K18" s="10"/>
      <c r="L18" s="16"/>
    </row>
    <row r="19" spans="2:12" s="1" customFormat="1" ht="11.4" x14ac:dyDescent="0.2">
      <c r="B19" s="14"/>
      <c r="C19" s="5" t="s">
        <v>718</v>
      </c>
      <c r="D19" s="5" t="s">
        <v>696</v>
      </c>
      <c r="E19" s="6" t="s">
        <v>2101</v>
      </c>
      <c r="F19" s="7" t="s">
        <v>2102</v>
      </c>
      <c r="G19" s="8" t="s">
        <v>912</v>
      </c>
      <c r="H19" s="9">
        <v>52</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codeName="Hárok26">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2103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2095</v>
      </c>
      <c r="F12" s="7" t="s">
        <v>1963</v>
      </c>
      <c r="G12" s="8" t="s">
        <v>699</v>
      </c>
      <c r="H12" s="9">
        <v>2150</v>
      </c>
      <c r="I12" s="29"/>
      <c r="J12" s="30">
        <f t="shared" ref="J12:J15" si="0">ROUND(I12*H12,2)</f>
        <v>0</v>
      </c>
      <c r="K12" s="10"/>
      <c r="L12" s="16"/>
    </row>
    <row r="13" spans="2:15" s="1" customFormat="1" ht="11.4" x14ac:dyDescent="0.2">
      <c r="B13" s="14"/>
      <c r="C13" s="5" t="s">
        <v>700</v>
      </c>
      <c r="D13" s="5" t="s">
        <v>696</v>
      </c>
      <c r="E13" s="6" t="s">
        <v>1705</v>
      </c>
      <c r="F13" s="7" t="s">
        <v>1706</v>
      </c>
      <c r="G13" s="8" t="s">
        <v>912</v>
      </c>
      <c r="H13" s="9">
        <v>5</v>
      </c>
      <c r="I13" s="29"/>
      <c r="J13" s="30">
        <f t="shared" si="0"/>
        <v>0</v>
      </c>
      <c r="K13" s="10"/>
      <c r="L13" s="16"/>
    </row>
    <row r="14" spans="2:15" s="20" customFormat="1" ht="11.4" x14ac:dyDescent="0.2">
      <c r="B14" s="19"/>
      <c r="C14" s="5" t="s">
        <v>703</v>
      </c>
      <c r="D14" s="5" t="s">
        <v>696</v>
      </c>
      <c r="E14" s="6" t="s">
        <v>2097</v>
      </c>
      <c r="F14" s="7" t="s">
        <v>2098</v>
      </c>
      <c r="G14" s="8" t="s">
        <v>912</v>
      </c>
      <c r="H14" s="9">
        <v>41</v>
      </c>
      <c r="I14" s="29"/>
      <c r="J14" s="30">
        <f t="shared" si="0"/>
        <v>0</v>
      </c>
      <c r="K14" s="10"/>
      <c r="L14" s="36"/>
    </row>
    <row r="15" spans="2:15" s="1" customFormat="1" ht="11.4" x14ac:dyDescent="0.2">
      <c r="B15" s="14"/>
      <c r="C15" s="5" t="s">
        <v>706</v>
      </c>
      <c r="D15" s="5" t="s">
        <v>696</v>
      </c>
      <c r="E15" s="6" t="s">
        <v>1780</v>
      </c>
      <c r="F15" s="7" t="s">
        <v>1781</v>
      </c>
      <c r="G15" s="8" t="s">
        <v>699</v>
      </c>
      <c r="H15" s="9">
        <v>258</v>
      </c>
      <c r="I15" s="29"/>
      <c r="J15" s="30">
        <f t="shared" si="0"/>
        <v>0</v>
      </c>
      <c r="K15" s="10"/>
      <c r="L15" s="16"/>
    </row>
    <row r="16" spans="2:15" s="1" customFormat="1" ht="11.4" x14ac:dyDescent="0.2">
      <c r="B16" s="14"/>
      <c r="C16" s="5" t="s">
        <v>709</v>
      </c>
      <c r="D16" s="5" t="s">
        <v>696</v>
      </c>
      <c r="E16" s="6" t="s">
        <v>1689</v>
      </c>
      <c r="F16" s="7" t="s">
        <v>1690</v>
      </c>
      <c r="G16" s="8" t="s">
        <v>912</v>
      </c>
      <c r="H16" s="9">
        <v>96</v>
      </c>
      <c r="I16" s="29"/>
      <c r="J16" s="30">
        <f>ROUND(I16*H16,2)</f>
        <v>0</v>
      </c>
      <c r="K16" s="10"/>
      <c r="L16" s="16"/>
    </row>
    <row r="17" spans="2:12" s="1" customFormat="1" ht="11.4" x14ac:dyDescent="0.2">
      <c r="B17" s="14"/>
      <c r="C17" s="5" t="s">
        <v>712</v>
      </c>
      <c r="D17" s="5" t="s">
        <v>696</v>
      </c>
      <c r="E17" s="6" t="s">
        <v>2099</v>
      </c>
      <c r="F17" s="7" t="s">
        <v>2100</v>
      </c>
      <c r="G17" s="8" t="s">
        <v>912</v>
      </c>
      <c r="H17" s="9">
        <v>1</v>
      </c>
      <c r="I17" s="29"/>
      <c r="J17" s="30">
        <f t="shared" ref="J17:J19" si="1">ROUND(I17*H17,2)</f>
        <v>0</v>
      </c>
      <c r="K17" s="10"/>
      <c r="L17" s="16"/>
    </row>
    <row r="18" spans="2:12" s="1" customFormat="1" ht="11.4" x14ac:dyDescent="0.2">
      <c r="B18" s="14"/>
      <c r="C18" s="5" t="s">
        <v>715</v>
      </c>
      <c r="D18" s="5" t="s">
        <v>696</v>
      </c>
      <c r="E18" s="6" t="s">
        <v>1691</v>
      </c>
      <c r="F18" s="7" t="s">
        <v>1692</v>
      </c>
      <c r="G18" s="8" t="s">
        <v>912</v>
      </c>
      <c r="H18" s="9">
        <v>1</v>
      </c>
      <c r="I18" s="29"/>
      <c r="J18" s="30">
        <f t="shared" si="1"/>
        <v>0</v>
      </c>
      <c r="K18" s="10"/>
      <c r="L18" s="16"/>
    </row>
    <row r="19" spans="2:12" s="1" customFormat="1" ht="11.4" x14ac:dyDescent="0.2">
      <c r="B19" s="14"/>
      <c r="C19" s="5" t="s">
        <v>718</v>
      </c>
      <c r="D19" s="5" t="s">
        <v>696</v>
      </c>
      <c r="E19" s="6" t="s">
        <v>2101</v>
      </c>
      <c r="F19" s="7" t="s">
        <v>2102</v>
      </c>
      <c r="G19" s="8" t="s">
        <v>912</v>
      </c>
      <c r="H19" s="9">
        <v>25</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codeName="Hárok27">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2104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6.4"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230</v>
      </c>
      <c r="I12" s="29"/>
      <c r="J12" s="30">
        <f t="shared" ref="J12:J15"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11.4" x14ac:dyDescent="0.2">
      <c r="B14" s="19"/>
      <c r="C14" s="5" t="s">
        <v>700</v>
      </c>
      <c r="D14" s="5" t="s">
        <v>696</v>
      </c>
      <c r="E14" s="6" t="s">
        <v>1394</v>
      </c>
      <c r="F14" s="7" t="s">
        <v>1395</v>
      </c>
      <c r="G14" s="8" t="s">
        <v>733</v>
      </c>
      <c r="H14" s="9">
        <v>2</v>
      </c>
      <c r="I14" s="29"/>
      <c r="J14" s="30">
        <f t="shared" si="0"/>
        <v>0</v>
      </c>
      <c r="K14" s="10"/>
      <c r="L14" s="36"/>
    </row>
    <row r="15" spans="2:15" s="1" customFormat="1" ht="11.4" x14ac:dyDescent="0.2">
      <c r="B15" s="14"/>
      <c r="C15" s="39" t="s">
        <v>703</v>
      </c>
      <c r="D15" s="39" t="s">
        <v>691</v>
      </c>
      <c r="E15" s="40" t="s">
        <v>1396</v>
      </c>
      <c r="F15" s="41" t="s">
        <v>1397</v>
      </c>
      <c r="G15" s="42" t="s">
        <v>733</v>
      </c>
      <c r="H15" s="43">
        <v>2</v>
      </c>
      <c r="I15" s="29"/>
      <c r="J15" s="30">
        <f t="shared" si="0"/>
        <v>0</v>
      </c>
      <c r="K15" s="10"/>
      <c r="L15" s="16"/>
    </row>
    <row r="16" spans="2:15" s="1" customFormat="1" ht="11.4" x14ac:dyDescent="0.2">
      <c r="B16" s="14"/>
      <c r="C16" s="5" t="s">
        <v>706</v>
      </c>
      <c r="D16" s="5" t="s">
        <v>696</v>
      </c>
      <c r="E16" s="6" t="s">
        <v>1398</v>
      </c>
      <c r="F16" s="7" t="s">
        <v>1399</v>
      </c>
      <c r="G16" s="8" t="s">
        <v>733</v>
      </c>
      <c r="H16" s="9">
        <v>2</v>
      </c>
      <c r="I16" s="29"/>
      <c r="J16" s="30">
        <f>ROUND(I16*H16,2)</f>
        <v>0</v>
      </c>
      <c r="K16" s="10"/>
      <c r="L16" s="16"/>
    </row>
    <row r="17" spans="2:12" s="1" customFormat="1" ht="11.4" x14ac:dyDescent="0.2">
      <c r="B17" s="14"/>
      <c r="C17" s="39" t="s">
        <v>709</v>
      </c>
      <c r="D17" s="39" t="s">
        <v>691</v>
      </c>
      <c r="E17" s="40" t="s">
        <v>1400</v>
      </c>
      <c r="F17" s="41" t="s">
        <v>1401</v>
      </c>
      <c r="G17" s="42" t="s">
        <v>733</v>
      </c>
      <c r="H17" s="43">
        <v>2</v>
      </c>
      <c r="I17" s="29"/>
      <c r="J17" s="30">
        <f t="shared" ref="J17:J98" si="1">ROUND(I17*H17,2)</f>
        <v>0</v>
      </c>
      <c r="K17" s="10"/>
      <c r="L17" s="16"/>
    </row>
    <row r="18" spans="2:12" s="1" customFormat="1" ht="11.4" x14ac:dyDescent="0.2">
      <c r="B18" s="14"/>
      <c r="C18" s="5" t="s">
        <v>712</v>
      </c>
      <c r="D18" s="5" t="s">
        <v>696</v>
      </c>
      <c r="E18" s="6" t="s">
        <v>1402</v>
      </c>
      <c r="F18" s="7" t="s">
        <v>1403</v>
      </c>
      <c r="G18" s="8" t="s">
        <v>699</v>
      </c>
      <c r="H18" s="9">
        <v>320</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976</v>
      </c>
      <c r="F20" s="22" t="s">
        <v>977</v>
      </c>
      <c r="I20" s="44"/>
      <c r="J20" s="23"/>
      <c r="K20" s="44"/>
      <c r="L20" s="36"/>
    </row>
    <row r="21" spans="2:12" s="1" customFormat="1" ht="11.4" x14ac:dyDescent="0.2">
      <c r="B21" s="14"/>
      <c r="C21" s="5" t="s">
        <v>715</v>
      </c>
      <c r="D21" s="5" t="s">
        <v>696</v>
      </c>
      <c r="E21" s="6" t="s">
        <v>1404</v>
      </c>
      <c r="F21" s="7" t="s">
        <v>1405</v>
      </c>
      <c r="G21" s="8" t="s">
        <v>699</v>
      </c>
      <c r="H21" s="9">
        <v>1425</v>
      </c>
      <c r="I21" s="29"/>
      <c r="J21" s="30">
        <f t="shared" si="1"/>
        <v>0</v>
      </c>
      <c r="K21" s="10"/>
      <c r="L21" s="16"/>
    </row>
    <row r="22" spans="2:12" s="1" customFormat="1" ht="22.8" x14ac:dyDescent="0.2">
      <c r="B22" s="14"/>
      <c r="C22" s="39" t="s">
        <v>718</v>
      </c>
      <c r="D22" s="39" t="s">
        <v>691</v>
      </c>
      <c r="E22" s="40" t="s">
        <v>1406</v>
      </c>
      <c r="F22" s="41" t="s">
        <v>1407</v>
      </c>
      <c r="G22" s="42" t="s">
        <v>699</v>
      </c>
      <c r="H22" s="43">
        <v>1425</v>
      </c>
      <c r="I22" s="29"/>
      <c r="J22" s="30">
        <f t="shared" si="1"/>
        <v>0</v>
      </c>
      <c r="K22" s="10"/>
      <c r="L22" s="16"/>
    </row>
    <row r="23" spans="2:12" s="1" customFormat="1" ht="11.4" x14ac:dyDescent="0.2">
      <c r="B23" s="14"/>
      <c r="C23" s="5" t="s">
        <v>721</v>
      </c>
      <c r="D23" s="5" t="s">
        <v>696</v>
      </c>
      <c r="E23" s="6" t="s">
        <v>1408</v>
      </c>
      <c r="F23" s="7" t="s">
        <v>1409</v>
      </c>
      <c r="G23" s="8" t="s">
        <v>1410</v>
      </c>
      <c r="H23" s="9">
        <v>3</v>
      </c>
      <c r="I23" s="29"/>
      <c r="J23" s="30">
        <f t="shared" si="1"/>
        <v>0</v>
      </c>
      <c r="K23" s="10"/>
      <c r="L23" s="16"/>
    </row>
    <row r="24" spans="2:12" s="1" customFormat="1" ht="11.4" x14ac:dyDescent="0.2">
      <c r="B24" s="14"/>
      <c r="C24" s="5" t="s">
        <v>724</v>
      </c>
      <c r="D24" s="5" t="s">
        <v>696</v>
      </c>
      <c r="E24" s="6" t="s">
        <v>1470</v>
      </c>
      <c r="F24" s="7" t="s">
        <v>1471</v>
      </c>
      <c r="G24" s="8" t="s">
        <v>981</v>
      </c>
      <c r="H24" s="9">
        <v>10.5</v>
      </c>
      <c r="I24" s="29"/>
      <c r="J24" s="30">
        <f t="shared" si="1"/>
        <v>0</v>
      </c>
      <c r="K24" s="10"/>
      <c r="L24" s="16"/>
    </row>
    <row r="25" spans="2:12" s="1" customFormat="1" ht="11.4" x14ac:dyDescent="0.2">
      <c r="B25" s="14"/>
      <c r="C25" s="5" t="s">
        <v>727</v>
      </c>
      <c r="D25" s="5" t="s">
        <v>696</v>
      </c>
      <c r="E25" s="6" t="s">
        <v>1472</v>
      </c>
      <c r="F25" s="7" t="s">
        <v>1473</v>
      </c>
      <c r="G25" s="8" t="s">
        <v>981</v>
      </c>
      <c r="H25" s="9">
        <v>10.5</v>
      </c>
      <c r="I25" s="29"/>
      <c r="J25" s="30">
        <f t="shared" si="1"/>
        <v>0</v>
      </c>
      <c r="K25" s="10"/>
      <c r="L25" s="16"/>
    </row>
    <row r="26" spans="2:12" s="1" customFormat="1" ht="11.4" x14ac:dyDescent="0.2">
      <c r="B26" s="14"/>
      <c r="C26" s="5" t="s">
        <v>730</v>
      </c>
      <c r="D26" s="5" t="s">
        <v>696</v>
      </c>
      <c r="E26" s="6" t="s">
        <v>1474</v>
      </c>
      <c r="F26" s="7" t="s">
        <v>1475</v>
      </c>
      <c r="G26" s="8" t="s">
        <v>699</v>
      </c>
      <c r="H26" s="9">
        <v>925</v>
      </c>
      <c r="I26" s="29"/>
      <c r="J26" s="30">
        <f t="shared" si="1"/>
        <v>0</v>
      </c>
      <c r="K26" s="10"/>
      <c r="L26" s="16"/>
    </row>
    <row r="27" spans="2:12" s="1" customFormat="1" ht="11.4" x14ac:dyDescent="0.2">
      <c r="B27" s="14"/>
      <c r="C27" s="5" t="s">
        <v>734</v>
      </c>
      <c r="D27" s="5" t="s">
        <v>696</v>
      </c>
      <c r="E27" s="6" t="s">
        <v>2105</v>
      </c>
      <c r="F27" s="7" t="s">
        <v>2106</v>
      </c>
      <c r="G27" s="8" t="s">
        <v>699</v>
      </c>
      <c r="H27" s="9">
        <v>150</v>
      </c>
      <c r="I27" s="29"/>
      <c r="J27" s="30">
        <f t="shared" si="1"/>
        <v>0</v>
      </c>
      <c r="K27" s="10"/>
      <c r="L27" s="16"/>
    </row>
    <row r="28" spans="2:12" s="1" customFormat="1" ht="11.4" x14ac:dyDescent="0.2">
      <c r="B28" s="14"/>
      <c r="C28" s="5" t="s">
        <v>737</v>
      </c>
      <c r="D28" s="5" t="s">
        <v>696</v>
      </c>
      <c r="E28" s="6" t="s">
        <v>1476</v>
      </c>
      <c r="F28" s="7" t="s">
        <v>1477</v>
      </c>
      <c r="G28" s="8" t="s">
        <v>733</v>
      </c>
      <c r="H28" s="9">
        <v>14</v>
      </c>
      <c r="I28" s="29"/>
      <c r="J28" s="30">
        <f t="shared" si="1"/>
        <v>0</v>
      </c>
      <c r="K28" s="10"/>
      <c r="L28" s="16"/>
    </row>
    <row r="29" spans="2:12" s="1" customFormat="1" ht="11.4" x14ac:dyDescent="0.2">
      <c r="B29" s="14"/>
      <c r="C29" s="5" t="s">
        <v>740</v>
      </c>
      <c r="D29" s="5" t="s">
        <v>696</v>
      </c>
      <c r="E29" s="6" t="s">
        <v>1413</v>
      </c>
      <c r="F29" s="7" t="s">
        <v>1414</v>
      </c>
      <c r="G29" s="8" t="s">
        <v>699</v>
      </c>
      <c r="H29" s="9">
        <v>1075</v>
      </c>
      <c r="I29" s="29"/>
      <c r="J29" s="30">
        <f t="shared" si="1"/>
        <v>0</v>
      </c>
      <c r="K29" s="10"/>
      <c r="L29" s="16"/>
    </row>
    <row r="30" spans="2:12" s="1" customFormat="1" ht="22.8" x14ac:dyDescent="0.2">
      <c r="B30" s="14"/>
      <c r="C30" s="39" t="s">
        <v>743</v>
      </c>
      <c r="D30" s="39" t="s">
        <v>691</v>
      </c>
      <c r="E30" s="40" t="s">
        <v>1415</v>
      </c>
      <c r="F30" s="41" t="s">
        <v>1416</v>
      </c>
      <c r="G30" s="42" t="s">
        <v>1175</v>
      </c>
      <c r="H30" s="43">
        <v>55.9</v>
      </c>
      <c r="I30" s="29"/>
      <c r="J30" s="30">
        <f t="shared" si="1"/>
        <v>0</v>
      </c>
      <c r="K30" s="10"/>
      <c r="L30" s="16"/>
    </row>
    <row r="31" spans="2:12" s="1" customFormat="1" ht="11.4" x14ac:dyDescent="0.2">
      <c r="B31" s="14"/>
      <c r="C31" s="5" t="s">
        <v>746</v>
      </c>
      <c r="D31" s="5" t="s">
        <v>696</v>
      </c>
      <c r="E31" s="6" t="s">
        <v>1417</v>
      </c>
      <c r="F31" s="7" t="s">
        <v>1418</v>
      </c>
      <c r="G31" s="8" t="s">
        <v>733</v>
      </c>
      <c r="H31" s="9">
        <v>20</v>
      </c>
      <c r="I31" s="29"/>
      <c r="J31" s="30">
        <f t="shared" si="1"/>
        <v>0</v>
      </c>
      <c r="K31" s="10"/>
      <c r="L31" s="16"/>
    </row>
    <row r="32" spans="2:12" s="1" customFormat="1" ht="11.4" x14ac:dyDescent="0.2">
      <c r="B32" s="14"/>
      <c r="C32" s="5" t="s">
        <v>749</v>
      </c>
      <c r="D32" s="5" t="s">
        <v>696</v>
      </c>
      <c r="E32" s="6" t="s">
        <v>995</v>
      </c>
      <c r="F32" s="7" t="s">
        <v>1419</v>
      </c>
      <c r="G32" s="8" t="s">
        <v>699</v>
      </c>
      <c r="H32" s="9">
        <v>1075</v>
      </c>
      <c r="I32" s="29"/>
      <c r="J32" s="30">
        <f t="shared" si="1"/>
        <v>0</v>
      </c>
      <c r="K32" s="10"/>
      <c r="L32" s="16"/>
    </row>
    <row r="33" spans="2:12" s="1" customFormat="1" ht="11.4" x14ac:dyDescent="0.2">
      <c r="B33" s="14"/>
      <c r="C33" s="39" t="s">
        <v>752</v>
      </c>
      <c r="D33" s="39" t="s">
        <v>691</v>
      </c>
      <c r="E33" s="40" t="s">
        <v>1420</v>
      </c>
      <c r="F33" s="41" t="s">
        <v>1421</v>
      </c>
      <c r="G33" s="42" t="s">
        <v>699</v>
      </c>
      <c r="H33" s="43">
        <v>1075</v>
      </c>
      <c r="I33" s="29"/>
      <c r="J33" s="30">
        <f t="shared" si="1"/>
        <v>0</v>
      </c>
      <c r="K33" s="10"/>
      <c r="L33" s="16"/>
    </row>
    <row r="34" spans="2:12" s="1" customFormat="1" ht="11.4" x14ac:dyDescent="0.2">
      <c r="B34" s="14"/>
      <c r="C34" s="5" t="s">
        <v>755</v>
      </c>
      <c r="D34" s="5" t="s">
        <v>696</v>
      </c>
      <c r="E34" s="6" t="s">
        <v>1478</v>
      </c>
      <c r="F34" s="7" t="s">
        <v>1479</v>
      </c>
      <c r="G34" s="8" t="s">
        <v>699</v>
      </c>
      <c r="H34" s="9">
        <v>925</v>
      </c>
      <c r="I34" s="29"/>
      <c r="J34" s="30">
        <f t="shared" si="1"/>
        <v>0</v>
      </c>
      <c r="K34" s="10"/>
      <c r="L34" s="16"/>
    </row>
    <row r="35" spans="2:12" s="1" customFormat="1" ht="11.4" x14ac:dyDescent="0.2">
      <c r="B35" s="14"/>
      <c r="C35" s="5" t="s">
        <v>758</v>
      </c>
      <c r="D35" s="5" t="s">
        <v>696</v>
      </c>
      <c r="E35" s="6" t="s">
        <v>2107</v>
      </c>
      <c r="F35" s="7" t="s">
        <v>2108</v>
      </c>
      <c r="G35" s="8" t="s">
        <v>699</v>
      </c>
      <c r="H35" s="9">
        <v>150</v>
      </c>
      <c r="I35" s="29"/>
      <c r="J35" s="30">
        <f t="shared" si="1"/>
        <v>0</v>
      </c>
      <c r="K35" s="10"/>
      <c r="L35" s="16"/>
    </row>
    <row r="36" spans="2:12" s="1" customFormat="1" ht="11.4" x14ac:dyDescent="0.2">
      <c r="B36" s="14"/>
      <c r="C36" s="5" t="s">
        <v>761</v>
      </c>
      <c r="D36" s="5" t="s">
        <v>696</v>
      </c>
      <c r="E36" s="6" t="s">
        <v>1424</v>
      </c>
      <c r="F36" s="7" t="s">
        <v>1425</v>
      </c>
      <c r="G36" s="8" t="s">
        <v>1426</v>
      </c>
      <c r="H36" s="9">
        <v>540</v>
      </c>
      <c r="I36" s="29"/>
      <c r="J36" s="30">
        <f t="shared" si="1"/>
        <v>0</v>
      </c>
      <c r="K36" s="10"/>
      <c r="L36" s="16"/>
    </row>
    <row r="37" spans="2:12" s="1" customFormat="1" ht="11.4" x14ac:dyDescent="0.2">
      <c r="B37" s="14"/>
      <c r="C37" s="5" t="s">
        <v>764</v>
      </c>
      <c r="D37" s="5" t="s">
        <v>696</v>
      </c>
      <c r="E37" s="6" t="s">
        <v>1427</v>
      </c>
      <c r="F37" s="7" t="s">
        <v>1428</v>
      </c>
      <c r="G37" s="8" t="s">
        <v>733</v>
      </c>
      <c r="H37" s="9">
        <v>20</v>
      </c>
      <c r="I37" s="29"/>
      <c r="J37" s="30">
        <f t="shared" si="1"/>
        <v>0</v>
      </c>
      <c r="K37" s="10"/>
      <c r="L37" s="16"/>
    </row>
    <row r="38" spans="2:12" s="1" customFormat="1" ht="11.4" x14ac:dyDescent="0.2">
      <c r="B38" s="14"/>
      <c r="C38" s="39" t="s">
        <v>767</v>
      </c>
      <c r="D38" s="39" t="s">
        <v>691</v>
      </c>
      <c r="E38" s="40" t="s">
        <v>1429</v>
      </c>
      <c r="F38" s="41" t="s">
        <v>1430</v>
      </c>
      <c r="G38" s="42" t="s">
        <v>733</v>
      </c>
      <c r="H38" s="43">
        <v>20</v>
      </c>
      <c r="I38" s="29"/>
      <c r="J38" s="30">
        <f t="shared" si="1"/>
        <v>0</v>
      </c>
      <c r="K38" s="10"/>
      <c r="L38" s="16"/>
    </row>
    <row r="39" spans="2:12" s="20" customFormat="1" ht="25.95" customHeight="1" x14ac:dyDescent="0.25">
      <c r="B39" s="19"/>
      <c r="D39" s="21" t="s">
        <v>690</v>
      </c>
      <c r="E39" s="22" t="s">
        <v>1432</v>
      </c>
      <c r="F39" s="22" t="s">
        <v>1433</v>
      </c>
      <c r="I39" s="44"/>
      <c r="J39" s="23"/>
      <c r="K39" s="44"/>
      <c r="L39" s="36"/>
    </row>
    <row r="40" spans="2:12" s="1" customFormat="1" ht="11.4" x14ac:dyDescent="0.2">
      <c r="B40" s="14"/>
      <c r="C40" s="5" t="s">
        <v>770</v>
      </c>
      <c r="D40" s="5" t="s">
        <v>696</v>
      </c>
      <c r="E40" s="6" t="s">
        <v>1434</v>
      </c>
      <c r="F40" s="7" t="s">
        <v>1435</v>
      </c>
      <c r="G40" s="8" t="s">
        <v>1410</v>
      </c>
      <c r="H40" s="9">
        <v>3</v>
      </c>
      <c r="I40" s="29"/>
      <c r="J40" s="30">
        <f t="shared" si="1"/>
        <v>0</v>
      </c>
      <c r="K40" s="10"/>
      <c r="L40" s="16"/>
    </row>
    <row r="41" spans="2:12" s="1" customFormat="1" ht="11.4" x14ac:dyDescent="0.2">
      <c r="B41" s="14"/>
      <c r="C41" s="5" t="s">
        <v>773</v>
      </c>
      <c r="D41" s="5" t="s">
        <v>696</v>
      </c>
      <c r="E41" s="6" t="s">
        <v>1436</v>
      </c>
      <c r="F41" s="7" t="s">
        <v>1437</v>
      </c>
      <c r="G41" s="8" t="s">
        <v>1410</v>
      </c>
      <c r="H41" s="9">
        <v>3</v>
      </c>
      <c r="I41" s="29"/>
      <c r="J41" s="30">
        <f t="shared" si="1"/>
        <v>0</v>
      </c>
      <c r="K41" s="10"/>
      <c r="L41" s="16"/>
    </row>
    <row r="42" spans="2:12" s="20" customFormat="1" ht="25.95" customHeight="1" x14ac:dyDescent="0.25">
      <c r="B42" s="19"/>
      <c r="D42" s="21" t="s">
        <v>690</v>
      </c>
      <c r="E42" s="22" t="s">
        <v>1438</v>
      </c>
      <c r="F42" s="22" t="s">
        <v>1439</v>
      </c>
      <c r="I42" s="44"/>
      <c r="J42" s="23"/>
      <c r="K42" s="44"/>
      <c r="L42" s="36"/>
    </row>
    <row r="43" spans="2:12" s="1" customFormat="1" ht="11.4" x14ac:dyDescent="0.2">
      <c r="B43" s="14"/>
      <c r="C43" s="5" t="s">
        <v>776</v>
      </c>
      <c r="D43" s="5" t="s">
        <v>696</v>
      </c>
      <c r="E43" s="6" t="s">
        <v>1480</v>
      </c>
      <c r="F43" s="7" t="s">
        <v>1481</v>
      </c>
      <c r="G43" s="8" t="s">
        <v>699</v>
      </c>
      <c r="H43" s="9">
        <v>230</v>
      </c>
      <c r="I43" s="29"/>
      <c r="J43" s="30">
        <f t="shared" si="1"/>
        <v>0</v>
      </c>
      <c r="K43" s="10"/>
      <c r="L43" s="16"/>
    </row>
    <row r="44" spans="2:12" s="1" customFormat="1" ht="11.4" x14ac:dyDescent="0.2">
      <c r="B44" s="14"/>
      <c r="C44" s="39" t="s">
        <v>779</v>
      </c>
      <c r="D44" s="39" t="s">
        <v>691</v>
      </c>
      <c r="E44" s="40" t="s">
        <v>1482</v>
      </c>
      <c r="F44" s="41" t="s">
        <v>1483</v>
      </c>
      <c r="G44" s="42" t="s">
        <v>699</v>
      </c>
      <c r="H44" s="43">
        <v>230</v>
      </c>
      <c r="I44" s="29"/>
      <c r="J44" s="30">
        <f t="shared" si="1"/>
        <v>0</v>
      </c>
      <c r="K44" s="10"/>
      <c r="L44" s="16"/>
    </row>
    <row r="45" spans="2:12" s="20" customFormat="1" ht="25.95" customHeight="1" x14ac:dyDescent="0.25">
      <c r="B45" s="19"/>
      <c r="D45" s="21" t="s">
        <v>690</v>
      </c>
      <c r="E45" s="22" t="s">
        <v>693</v>
      </c>
      <c r="F45" s="22" t="s">
        <v>1338</v>
      </c>
      <c r="I45" s="44"/>
      <c r="J45" s="23"/>
      <c r="K45" s="44"/>
      <c r="L45" s="36"/>
    </row>
    <row r="46" spans="2:12" s="1" customFormat="1" ht="11.4" x14ac:dyDescent="0.2">
      <c r="B46" s="14"/>
      <c r="C46" s="5" t="s">
        <v>782</v>
      </c>
      <c r="D46" s="5" t="s">
        <v>696</v>
      </c>
      <c r="E46" s="6" t="s">
        <v>1484</v>
      </c>
      <c r="F46" s="7" t="s">
        <v>1485</v>
      </c>
      <c r="G46" s="8" t="s">
        <v>733</v>
      </c>
      <c r="H46" s="9">
        <v>3</v>
      </c>
      <c r="I46" s="29"/>
      <c r="J46" s="30">
        <f>ROUND(I46*H46,2)</f>
        <v>0</v>
      </c>
      <c r="K46" s="10"/>
      <c r="L46" s="16"/>
    </row>
    <row r="47" spans="2:12" s="1" customFormat="1" ht="11.4" x14ac:dyDescent="0.2">
      <c r="B47" s="14"/>
      <c r="C47" s="5" t="s">
        <v>785</v>
      </c>
      <c r="D47" s="5" t="s">
        <v>696</v>
      </c>
      <c r="E47" s="6" t="s">
        <v>2109</v>
      </c>
      <c r="F47" s="7" t="s">
        <v>2110</v>
      </c>
      <c r="G47" s="8" t="s">
        <v>733</v>
      </c>
      <c r="H47" s="9">
        <v>4</v>
      </c>
      <c r="I47" s="29"/>
      <c r="J47" s="30">
        <f t="shared" ref="J47:J72" si="2">ROUND(I47*H47,2)</f>
        <v>0</v>
      </c>
      <c r="K47" s="10"/>
      <c r="L47" s="16"/>
    </row>
    <row r="48" spans="2:12" s="1" customFormat="1" ht="11.4" x14ac:dyDescent="0.2">
      <c r="B48" s="14"/>
      <c r="C48" s="5" t="s">
        <v>788</v>
      </c>
      <c r="D48" s="5" t="s">
        <v>696</v>
      </c>
      <c r="E48" s="6" t="s">
        <v>1486</v>
      </c>
      <c r="F48" s="7" t="s">
        <v>1487</v>
      </c>
      <c r="G48" s="8" t="s">
        <v>733</v>
      </c>
      <c r="H48" s="9">
        <v>3</v>
      </c>
      <c r="I48" s="29"/>
      <c r="J48" s="30">
        <f t="shared" si="2"/>
        <v>0</v>
      </c>
      <c r="K48" s="10"/>
      <c r="L48" s="16"/>
    </row>
    <row r="49" spans="2:12" s="1" customFormat="1" ht="11.4" x14ac:dyDescent="0.2">
      <c r="B49" s="14"/>
      <c r="C49" s="5" t="s">
        <v>791</v>
      </c>
      <c r="D49" s="5" t="s">
        <v>696</v>
      </c>
      <c r="E49" s="6" t="s">
        <v>2111</v>
      </c>
      <c r="F49" s="7" t="s">
        <v>2112</v>
      </c>
      <c r="G49" s="8" t="s">
        <v>733</v>
      </c>
      <c r="H49" s="9">
        <v>4</v>
      </c>
      <c r="I49" s="29"/>
      <c r="J49" s="30">
        <f t="shared" si="2"/>
        <v>0</v>
      </c>
      <c r="K49" s="10"/>
      <c r="L49" s="16"/>
    </row>
    <row r="50" spans="2:12" s="1" customFormat="1" ht="11.4" x14ac:dyDescent="0.2">
      <c r="B50" s="14"/>
      <c r="C50" s="5" t="s">
        <v>794</v>
      </c>
      <c r="D50" s="5" t="s">
        <v>696</v>
      </c>
      <c r="E50" s="6" t="s">
        <v>1339</v>
      </c>
      <c r="F50" s="7" t="s">
        <v>1340</v>
      </c>
      <c r="G50" s="8" t="s">
        <v>699</v>
      </c>
      <c r="H50" s="9">
        <v>320</v>
      </c>
      <c r="I50" s="29"/>
      <c r="J50" s="30">
        <f t="shared" si="2"/>
        <v>0</v>
      </c>
      <c r="K50" s="10"/>
      <c r="L50" s="16"/>
    </row>
    <row r="51" spans="2:12" s="1" customFormat="1" ht="34.200000000000003" x14ac:dyDescent="0.2">
      <c r="B51" s="14"/>
      <c r="C51" s="39" t="s">
        <v>797</v>
      </c>
      <c r="D51" s="39" t="s">
        <v>691</v>
      </c>
      <c r="E51" s="40" t="s">
        <v>1341</v>
      </c>
      <c r="F51" s="41" t="s">
        <v>1342</v>
      </c>
      <c r="G51" s="42" t="s">
        <v>699</v>
      </c>
      <c r="H51" s="43">
        <v>320</v>
      </c>
      <c r="I51" s="29"/>
      <c r="J51" s="30">
        <f t="shared" si="2"/>
        <v>0</v>
      </c>
      <c r="K51" s="10"/>
      <c r="L51" s="16"/>
    </row>
    <row r="52" spans="2:12" s="1" customFormat="1" ht="11.4" x14ac:dyDescent="0.2">
      <c r="B52" s="14"/>
      <c r="C52" s="5" t="s">
        <v>800</v>
      </c>
      <c r="D52" s="5" t="s">
        <v>696</v>
      </c>
      <c r="E52" s="6" t="s">
        <v>2113</v>
      </c>
      <c r="F52" s="7" t="s">
        <v>2114</v>
      </c>
      <c r="G52" s="8" t="s">
        <v>733</v>
      </c>
      <c r="H52" s="9">
        <v>3</v>
      </c>
      <c r="I52" s="29"/>
      <c r="J52" s="30">
        <f t="shared" si="2"/>
        <v>0</v>
      </c>
      <c r="K52" s="10"/>
      <c r="L52" s="16"/>
    </row>
    <row r="53" spans="2:12" s="1" customFormat="1" ht="11.4" x14ac:dyDescent="0.2">
      <c r="B53" s="14"/>
      <c r="C53" s="5" t="s">
        <v>803</v>
      </c>
      <c r="D53" s="5" t="s">
        <v>696</v>
      </c>
      <c r="E53" s="6" t="s">
        <v>2115</v>
      </c>
      <c r="F53" s="7" t="s">
        <v>2116</v>
      </c>
      <c r="G53" s="8" t="s">
        <v>699</v>
      </c>
      <c r="H53" s="9">
        <v>2950</v>
      </c>
      <c r="I53" s="29"/>
      <c r="J53" s="30">
        <f t="shared" si="2"/>
        <v>0</v>
      </c>
      <c r="K53" s="10"/>
      <c r="L53" s="16"/>
    </row>
    <row r="54" spans="2:12" s="1" customFormat="1" ht="22.8" x14ac:dyDescent="0.2">
      <c r="B54" s="14"/>
      <c r="C54" s="39" t="s">
        <v>806</v>
      </c>
      <c r="D54" s="39" t="s">
        <v>691</v>
      </c>
      <c r="E54" s="40" t="s">
        <v>2117</v>
      </c>
      <c r="F54" s="41" t="s">
        <v>2118</v>
      </c>
      <c r="G54" s="42" t="s">
        <v>699</v>
      </c>
      <c r="H54" s="43">
        <v>320</v>
      </c>
      <c r="I54" s="29"/>
      <c r="J54" s="30">
        <f t="shared" si="2"/>
        <v>0</v>
      </c>
      <c r="K54" s="10"/>
      <c r="L54" s="16"/>
    </row>
    <row r="55" spans="2:12" s="1" customFormat="1" ht="22.8" x14ac:dyDescent="0.2">
      <c r="B55" s="14"/>
      <c r="C55" s="39" t="s">
        <v>809</v>
      </c>
      <c r="D55" s="39" t="s">
        <v>691</v>
      </c>
      <c r="E55" s="40" t="s">
        <v>2119</v>
      </c>
      <c r="F55" s="41" t="s">
        <v>2120</v>
      </c>
      <c r="G55" s="42" t="s">
        <v>699</v>
      </c>
      <c r="H55" s="43">
        <v>190</v>
      </c>
      <c r="I55" s="29"/>
      <c r="J55" s="30">
        <f t="shared" si="2"/>
        <v>0</v>
      </c>
      <c r="K55" s="10"/>
      <c r="L55" s="16"/>
    </row>
    <row r="56" spans="2:12" s="1" customFormat="1" ht="22.8" x14ac:dyDescent="0.2">
      <c r="B56" s="14"/>
      <c r="C56" s="39" t="s">
        <v>812</v>
      </c>
      <c r="D56" s="39" t="s">
        <v>691</v>
      </c>
      <c r="E56" s="40" t="s">
        <v>2121</v>
      </c>
      <c r="F56" s="41" t="s">
        <v>2122</v>
      </c>
      <c r="G56" s="42" t="s">
        <v>699</v>
      </c>
      <c r="H56" s="43">
        <v>420</v>
      </c>
      <c r="I56" s="29"/>
      <c r="J56" s="30">
        <f t="shared" si="2"/>
        <v>0</v>
      </c>
      <c r="K56" s="10"/>
      <c r="L56" s="16"/>
    </row>
    <row r="57" spans="2:12" s="1" customFormat="1" ht="22.8" x14ac:dyDescent="0.2">
      <c r="B57" s="14"/>
      <c r="C57" s="39" t="s">
        <v>815</v>
      </c>
      <c r="D57" s="39" t="s">
        <v>691</v>
      </c>
      <c r="E57" s="40" t="s">
        <v>2123</v>
      </c>
      <c r="F57" s="41" t="s">
        <v>2124</v>
      </c>
      <c r="G57" s="42" t="s">
        <v>699</v>
      </c>
      <c r="H57" s="43">
        <v>420</v>
      </c>
      <c r="I57" s="29"/>
      <c r="J57" s="30">
        <f t="shared" si="2"/>
        <v>0</v>
      </c>
      <c r="K57" s="10"/>
      <c r="L57" s="16"/>
    </row>
    <row r="58" spans="2:12" s="1" customFormat="1" ht="22.8" x14ac:dyDescent="0.2">
      <c r="B58" s="14"/>
      <c r="C58" s="39" t="s">
        <v>818</v>
      </c>
      <c r="D58" s="39" t="s">
        <v>691</v>
      </c>
      <c r="E58" s="40" t="s">
        <v>2125</v>
      </c>
      <c r="F58" s="41" t="s">
        <v>2126</v>
      </c>
      <c r="G58" s="42" t="s">
        <v>699</v>
      </c>
      <c r="H58" s="43">
        <v>160</v>
      </c>
      <c r="I58" s="29"/>
      <c r="J58" s="30">
        <f t="shared" si="2"/>
        <v>0</v>
      </c>
      <c r="K58" s="10"/>
      <c r="L58" s="16"/>
    </row>
    <row r="59" spans="2:12" s="1" customFormat="1" ht="22.8" x14ac:dyDescent="0.2">
      <c r="B59" s="14"/>
      <c r="C59" s="39" t="s">
        <v>822</v>
      </c>
      <c r="D59" s="39" t="s">
        <v>691</v>
      </c>
      <c r="E59" s="40" t="s">
        <v>2127</v>
      </c>
      <c r="F59" s="41" t="s">
        <v>2128</v>
      </c>
      <c r="G59" s="42" t="s">
        <v>699</v>
      </c>
      <c r="H59" s="43">
        <v>160</v>
      </c>
      <c r="I59" s="29"/>
      <c r="J59" s="30">
        <f t="shared" si="2"/>
        <v>0</v>
      </c>
      <c r="K59" s="10"/>
      <c r="L59" s="16"/>
    </row>
    <row r="60" spans="2:12" s="1" customFormat="1" ht="22.8" x14ac:dyDescent="0.2">
      <c r="B60" s="14"/>
      <c r="C60" s="39" t="s">
        <v>825</v>
      </c>
      <c r="D60" s="39" t="s">
        <v>691</v>
      </c>
      <c r="E60" s="40" t="s">
        <v>2129</v>
      </c>
      <c r="F60" s="41" t="s">
        <v>2130</v>
      </c>
      <c r="G60" s="42" t="s">
        <v>699</v>
      </c>
      <c r="H60" s="43">
        <v>160</v>
      </c>
      <c r="I60" s="29"/>
      <c r="J60" s="30">
        <f t="shared" si="2"/>
        <v>0</v>
      </c>
      <c r="K60" s="10"/>
      <c r="L60" s="16"/>
    </row>
    <row r="61" spans="2:12" s="1" customFormat="1" ht="11.4" x14ac:dyDescent="0.2">
      <c r="B61" s="14"/>
      <c r="C61" s="39" t="s">
        <v>829</v>
      </c>
      <c r="D61" s="39" t="s">
        <v>691</v>
      </c>
      <c r="E61" s="40" t="s">
        <v>2131</v>
      </c>
      <c r="F61" s="41" t="s">
        <v>2132</v>
      </c>
      <c r="G61" s="42" t="s">
        <v>699</v>
      </c>
      <c r="H61" s="43">
        <v>330</v>
      </c>
      <c r="I61" s="29"/>
      <c r="J61" s="30">
        <f t="shared" si="2"/>
        <v>0</v>
      </c>
      <c r="K61" s="10"/>
      <c r="L61" s="16"/>
    </row>
    <row r="62" spans="2:12" s="1" customFormat="1" ht="11.4" x14ac:dyDescent="0.2">
      <c r="B62" s="14"/>
      <c r="C62" s="39" t="s">
        <v>832</v>
      </c>
      <c r="D62" s="39" t="s">
        <v>691</v>
      </c>
      <c r="E62" s="40" t="s">
        <v>2133</v>
      </c>
      <c r="F62" s="41" t="s">
        <v>2134</v>
      </c>
      <c r="G62" s="42" t="s">
        <v>699</v>
      </c>
      <c r="H62" s="43">
        <v>330</v>
      </c>
      <c r="I62" s="29"/>
      <c r="J62" s="30">
        <f t="shared" si="2"/>
        <v>0</v>
      </c>
      <c r="K62" s="10"/>
      <c r="L62" s="16"/>
    </row>
    <row r="63" spans="2:12" s="1" customFormat="1" ht="11.4" x14ac:dyDescent="0.2">
      <c r="B63" s="14"/>
      <c r="C63" s="5" t="s">
        <v>835</v>
      </c>
      <c r="D63" s="5" t="s">
        <v>696</v>
      </c>
      <c r="E63" s="6" t="s">
        <v>2135</v>
      </c>
      <c r="F63" s="7" t="s">
        <v>2136</v>
      </c>
      <c r="G63" s="8" t="s">
        <v>699</v>
      </c>
      <c r="H63" s="9">
        <v>200</v>
      </c>
      <c r="I63" s="29"/>
      <c r="J63" s="30">
        <f t="shared" si="2"/>
        <v>0</v>
      </c>
      <c r="K63" s="10"/>
      <c r="L63" s="16"/>
    </row>
    <row r="64" spans="2:12" s="1" customFormat="1" ht="34.200000000000003" x14ac:dyDescent="0.2">
      <c r="B64" s="14"/>
      <c r="C64" s="39" t="s">
        <v>838</v>
      </c>
      <c r="D64" s="39" t="s">
        <v>691</v>
      </c>
      <c r="E64" s="40" t="s">
        <v>2137</v>
      </c>
      <c r="F64" s="41" t="s">
        <v>2138</v>
      </c>
      <c r="G64" s="42" t="s">
        <v>699</v>
      </c>
      <c r="H64" s="43">
        <v>200</v>
      </c>
      <c r="I64" s="29"/>
      <c r="J64" s="30">
        <f t="shared" si="2"/>
        <v>0</v>
      </c>
      <c r="K64" s="10"/>
      <c r="L64" s="16"/>
    </row>
    <row r="65" spans="2:12" s="1" customFormat="1" ht="11.4" x14ac:dyDescent="0.2">
      <c r="B65" s="14"/>
      <c r="C65" s="5" t="s">
        <v>841</v>
      </c>
      <c r="D65" s="5" t="s">
        <v>696</v>
      </c>
      <c r="E65" s="6" t="s">
        <v>1488</v>
      </c>
      <c r="F65" s="7" t="s">
        <v>1489</v>
      </c>
      <c r="G65" s="8" t="s">
        <v>733</v>
      </c>
      <c r="H65" s="9">
        <v>1</v>
      </c>
      <c r="I65" s="29"/>
      <c r="J65" s="30">
        <f t="shared" si="2"/>
        <v>0</v>
      </c>
      <c r="K65" s="10"/>
      <c r="L65" s="16"/>
    </row>
    <row r="66" spans="2:12" s="1" customFormat="1" ht="11.4" x14ac:dyDescent="0.2">
      <c r="B66" s="14"/>
      <c r="C66" s="5" t="s">
        <v>844</v>
      </c>
      <c r="D66" s="5" t="s">
        <v>696</v>
      </c>
      <c r="E66" s="6" t="s">
        <v>2139</v>
      </c>
      <c r="F66" s="7" t="s">
        <v>2140</v>
      </c>
      <c r="G66" s="8" t="s">
        <v>733</v>
      </c>
      <c r="H66" s="9">
        <v>2</v>
      </c>
      <c r="I66" s="29"/>
      <c r="J66" s="30">
        <f t="shared" si="2"/>
        <v>0</v>
      </c>
      <c r="K66" s="10"/>
      <c r="L66" s="16"/>
    </row>
    <row r="67" spans="2:12" s="1" customFormat="1" ht="11.4" x14ac:dyDescent="0.2">
      <c r="B67" s="14"/>
      <c r="C67" s="5" t="s">
        <v>847</v>
      </c>
      <c r="D67" s="5" t="s">
        <v>696</v>
      </c>
      <c r="E67" s="6" t="s">
        <v>2141</v>
      </c>
      <c r="F67" s="7" t="s">
        <v>2142</v>
      </c>
      <c r="G67" s="8" t="s">
        <v>733</v>
      </c>
      <c r="H67" s="9">
        <v>1</v>
      </c>
      <c r="I67" s="29"/>
      <c r="J67" s="30">
        <f t="shared" si="2"/>
        <v>0</v>
      </c>
      <c r="K67" s="10"/>
      <c r="L67" s="16"/>
    </row>
    <row r="68" spans="2:12" s="1" customFormat="1" ht="11.4" x14ac:dyDescent="0.2">
      <c r="B68" s="14"/>
      <c r="C68" s="5" t="s">
        <v>850</v>
      </c>
      <c r="D68" s="5" t="s">
        <v>696</v>
      </c>
      <c r="E68" s="6" t="s">
        <v>2143</v>
      </c>
      <c r="F68" s="7" t="s">
        <v>2144</v>
      </c>
      <c r="G68" s="8" t="s">
        <v>733</v>
      </c>
      <c r="H68" s="9">
        <v>1</v>
      </c>
      <c r="I68" s="29"/>
      <c r="J68" s="30">
        <f t="shared" si="2"/>
        <v>0</v>
      </c>
      <c r="K68" s="10"/>
      <c r="L68" s="16"/>
    </row>
    <row r="69" spans="2:12" s="1" customFormat="1" ht="11.4" x14ac:dyDescent="0.2">
      <c r="B69" s="14"/>
      <c r="C69" s="5" t="s">
        <v>853</v>
      </c>
      <c r="D69" s="5" t="s">
        <v>696</v>
      </c>
      <c r="E69" s="6" t="s">
        <v>2145</v>
      </c>
      <c r="F69" s="7" t="s">
        <v>2146</v>
      </c>
      <c r="G69" s="8" t="s">
        <v>733</v>
      </c>
      <c r="H69" s="9">
        <v>1</v>
      </c>
      <c r="I69" s="29"/>
      <c r="J69" s="30">
        <f t="shared" si="2"/>
        <v>0</v>
      </c>
      <c r="K69" s="10"/>
      <c r="L69" s="16"/>
    </row>
    <row r="70" spans="2:12" s="1" customFormat="1" ht="11.4" x14ac:dyDescent="0.2">
      <c r="B70" s="14"/>
      <c r="C70" s="5" t="s">
        <v>856</v>
      </c>
      <c r="D70" s="5" t="s">
        <v>696</v>
      </c>
      <c r="E70" s="6" t="s">
        <v>2147</v>
      </c>
      <c r="F70" s="7" t="s">
        <v>2148</v>
      </c>
      <c r="G70" s="8" t="s">
        <v>733</v>
      </c>
      <c r="H70" s="9">
        <v>8</v>
      </c>
      <c r="I70" s="29"/>
      <c r="J70" s="30">
        <f t="shared" si="2"/>
        <v>0</v>
      </c>
      <c r="K70" s="10"/>
      <c r="L70" s="16"/>
    </row>
    <row r="71" spans="2:12" s="1" customFormat="1" ht="22.8" x14ac:dyDescent="0.2">
      <c r="B71" s="14"/>
      <c r="C71" s="39" t="s">
        <v>859</v>
      </c>
      <c r="D71" s="39" t="s">
        <v>691</v>
      </c>
      <c r="E71" s="40" t="s">
        <v>1490</v>
      </c>
      <c r="F71" s="41" t="s">
        <v>1491</v>
      </c>
      <c r="G71" s="42" t="s">
        <v>733</v>
      </c>
      <c r="H71" s="43">
        <v>5</v>
      </c>
      <c r="I71" s="29"/>
      <c r="J71" s="30">
        <f t="shared" si="2"/>
        <v>0</v>
      </c>
      <c r="K71" s="10"/>
      <c r="L71" s="16"/>
    </row>
    <row r="72" spans="2:12" s="1" customFormat="1" ht="22.8" x14ac:dyDescent="0.2">
      <c r="B72" s="14"/>
      <c r="C72" s="39" t="s">
        <v>862</v>
      </c>
      <c r="D72" s="39" t="s">
        <v>691</v>
      </c>
      <c r="E72" s="40" t="s">
        <v>2149</v>
      </c>
      <c r="F72" s="41" t="s">
        <v>2150</v>
      </c>
      <c r="G72" s="42" t="s">
        <v>733</v>
      </c>
      <c r="H72" s="43">
        <v>9</v>
      </c>
      <c r="I72" s="29"/>
      <c r="J72" s="30">
        <f t="shared" si="2"/>
        <v>0</v>
      </c>
      <c r="K72" s="10"/>
      <c r="L72" s="16"/>
    </row>
    <row r="73" spans="2:12" s="1" customFormat="1" ht="11.4" x14ac:dyDescent="0.2">
      <c r="B73" s="14"/>
      <c r="C73" s="39" t="s">
        <v>865</v>
      </c>
      <c r="D73" s="39" t="s">
        <v>691</v>
      </c>
      <c r="E73" s="40" t="s">
        <v>1492</v>
      </c>
      <c r="F73" s="41" t="s">
        <v>2151</v>
      </c>
      <c r="G73" s="42" t="s">
        <v>733</v>
      </c>
      <c r="H73" s="43">
        <v>8</v>
      </c>
      <c r="I73" s="29"/>
      <c r="J73" s="30">
        <f t="shared" si="1"/>
        <v>0</v>
      </c>
      <c r="K73" s="10"/>
      <c r="L73" s="16"/>
    </row>
    <row r="74" spans="2:12" s="1" customFormat="1" ht="11.4" x14ac:dyDescent="0.2">
      <c r="B74" s="14"/>
      <c r="C74" s="39" t="s">
        <v>868</v>
      </c>
      <c r="D74" s="39" t="s">
        <v>691</v>
      </c>
      <c r="E74" s="40" t="s">
        <v>2152</v>
      </c>
      <c r="F74" s="41" t="s">
        <v>2153</v>
      </c>
      <c r="G74" s="42" t="s">
        <v>733</v>
      </c>
      <c r="H74" s="43">
        <v>4</v>
      </c>
      <c r="I74" s="29"/>
      <c r="J74" s="30">
        <f t="shared" si="1"/>
        <v>0</v>
      </c>
      <c r="K74" s="10"/>
      <c r="L74" s="16"/>
    </row>
    <row r="75" spans="2:12" s="1" customFormat="1" ht="11.4" x14ac:dyDescent="0.2">
      <c r="B75" s="14"/>
      <c r="C75" s="5" t="s">
        <v>871</v>
      </c>
      <c r="D75" s="5" t="s">
        <v>696</v>
      </c>
      <c r="E75" s="6" t="s">
        <v>1363</v>
      </c>
      <c r="F75" s="7" t="s">
        <v>1364</v>
      </c>
      <c r="G75" s="8" t="s">
        <v>1365</v>
      </c>
      <c r="H75" s="9">
        <v>48</v>
      </c>
      <c r="I75" s="29"/>
      <c r="J75" s="30">
        <f t="shared" si="1"/>
        <v>0</v>
      </c>
      <c r="K75" s="10"/>
      <c r="L75" s="16"/>
    </row>
    <row r="76" spans="2:12" s="1" customFormat="1" ht="11.4" x14ac:dyDescent="0.2">
      <c r="B76" s="14"/>
      <c r="C76" s="5" t="s">
        <v>874</v>
      </c>
      <c r="D76" s="5" t="s">
        <v>696</v>
      </c>
      <c r="E76" s="6" t="s">
        <v>1366</v>
      </c>
      <c r="F76" s="7" t="s">
        <v>1367</v>
      </c>
      <c r="G76" s="8" t="s">
        <v>1365</v>
      </c>
      <c r="H76" s="9">
        <v>48</v>
      </c>
      <c r="I76" s="29"/>
      <c r="J76" s="30">
        <f t="shared" si="1"/>
        <v>0</v>
      </c>
      <c r="K76" s="10"/>
      <c r="L76" s="16"/>
    </row>
    <row r="77" spans="2:12" s="1" customFormat="1" ht="11.4" x14ac:dyDescent="0.2">
      <c r="B77" s="14"/>
      <c r="C77" s="39" t="s">
        <v>877</v>
      </c>
      <c r="D77" s="39" t="s">
        <v>691</v>
      </c>
      <c r="E77" s="40" t="s">
        <v>1368</v>
      </c>
      <c r="F77" s="41" t="s">
        <v>1369</v>
      </c>
      <c r="G77" s="42" t="s">
        <v>733</v>
      </c>
      <c r="H77" s="43">
        <v>48</v>
      </c>
      <c r="I77" s="29"/>
      <c r="J77" s="30">
        <f t="shared" si="1"/>
        <v>0</v>
      </c>
      <c r="K77" s="10"/>
      <c r="L77" s="16"/>
    </row>
    <row r="78" spans="2:12" s="1" customFormat="1" ht="11.4" x14ac:dyDescent="0.2">
      <c r="B78" s="14"/>
      <c r="C78" s="39" t="s">
        <v>880</v>
      </c>
      <c r="D78" s="39" t="s">
        <v>691</v>
      </c>
      <c r="E78" s="40" t="s">
        <v>1370</v>
      </c>
      <c r="F78" s="41" t="s">
        <v>1371</v>
      </c>
      <c r="G78" s="42" t="s">
        <v>733</v>
      </c>
      <c r="H78" s="43">
        <v>48</v>
      </c>
      <c r="I78" s="29"/>
      <c r="J78" s="30">
        <f t="shared" si="1"/>
        <v>0</v>
      </c>
      <c r="K78" s="10"/>
      <c r="L78" s="16"/>
    </row>
    <row r="79" spans="2:12" s="1" customFormat="1" ht="11.4" x14ac:dyDescent="0.2">
      <c r="B79" s="14"/>
      <c r="C79" s="39" t="s">
        <v>883</v>
      </c>
      <c r="D79" s="39" t="s">
        <v>691</v>
      </c>
      <c r="E79" s="40" t="s">
        <v>1372</v>
      </c>
      <c r="F79" s="41" t="s">
        <v>1373</v>
      </c>
      <c r="G79" s="42" t="s">
        <v>733</v>
      </c>
      <c r="H79" s="43">
        <v>48</v>
      </c>
      <c r="I79" s="29"/>
      <c r="J79" s="30">
        <f t="shared" si="1"/>
        <v>0</v>
      </c>
      <c r="K79" s="10"/>
      <c r="L79" s="16"/>
    </row>
    <row r="80" spans="2:12" s="1" customFormat="1" ht="22.8" x14ac:dyDescent="0.2">
      <c r="B80" s="14"/>
      <c r="C80" s="5" t="s">
        <v>886</v>
      </c>
      <c r="D80" s="5" t="s">
        <v>696</v>
      </c>
      <c r="E80" s="6" t="s">
        <v>1494</v>
      </c>
      <c r="F80" s="7" t="s">
        <v>1495</v>
      </c>
      <c r="G80" s="8" t="s">
        <v>733</v>
      </c>
      <c r="H80" s="9">
        <v>24</v>
      </c>
      <c r="I80" s="29"/>
      <c r="J80" s="30">
        <f t="shared" si="1"/>
        <v>0</v>
      </c>
      <c r="K80" s="10"/>
      <c r="L80" s="16"/>
    </row>
    <row r="81" spans="2:12" s="1" customFormat="1" ht="22.8" x14ac:dyDescent="0.2">
      <c r="B81" s="14"/>
      <c r="C81" s="39" t="s">
        <v>889</v>
      </c>
      <c r="D81" s="39" t="s">
        <v>691</v>
      </c>
      <c r="E81" s="40" t="s">
        <v>1496</v>
      </c>
      <c r="F81" s="41" t="s">
        <v>1377</v>
      </c>
      <c r="G81" s="42" t="s">
        <v>733</v>
      </c>
      <c r="H81" s="43">
        <v>24</v>
      </c>
      <c r="I81" s="29"/>
      <c r="J81" s="30">
        <f t="shared" si="1"/>
        <v>0</v>
      </c>
      <c r="K81" s="10"/>
      <c r="L81" s="16"/>
    </row>
    <row r="82" spans="2:12" s="1" customFormat="1" ht="11.4" x14ac:dyDescent="0.2">
      <c r="B82" s="14"/>
      <c r="C82" s="5" t="s">
        <v>892</v>
      </c>
      <c r="D82" s="5" t="s">
        <v>696</v>
      </c>
      <c r="E82" s="6" t="s">
        <v>1497</v>
      </c>
      <c r="F82" s="7" t="s">
        <v>1498</v>
      </c>
      <c r="G82" s="8" t="s">
        <v>733</v>
      </c>
      <c r="H82" s="9">
        <v>24</v>
      </c>
      <c r="I82" s="29"/>
      <c r="J82" s="30">
        <f t="shared" si="1"/>
        <v>0</v>
      </c>
      <c r="K82" s="10"/>
      <c r="L82" s="16"/>
    </row>
    <row r="83" spans="2:12" s="1" customFormat="1" ht="11.4" x14ac:dyDescent="0.2">
      <c r="B83" s="14"/>
      <c r="C83" s="5" t="s">
        <v>895</v>
      </c>
      <c r="D83" s="5" t="s">
        <v>696</v>
      </c>
      <c r="E83" s="6" t="s">
        <v>819</v>
      </c>
      <c r="F83" s="7" t="s">
        <v>820</v>
      </c>
      <c r="G83" s="8" t="s">
        <v>821</v>
      </c>
      <c r="H83" s="9">
        <v>323</v>
      </c>
      <c r="I83" s="29"/>
      <c r="J83" s="30">
        <f t="shared" si="1"/>
        <v>0</v>
      </c>
      <c r="K83" s="10"/>
      <c r="L83" s="16"/>
    </row>
    <row r="84" spans="2:12" s="1" customFormat="1" ht="11.4" x14ac:dyDescent="0.2">
      <c r="B84" s="14"/>
      <c r="C84" s="5" t="s">
        <v>898</v>
      </c>
      <c r="D84" s="5" t="s">
        <v>696</v>
      </c>
      <c r="E84" s="6" t="s">
        <v>2154</v>
      </c>
      <c r="F84" s="7" t="s">
        <v>2155</v>
      </c>
      <c r="G84" s="8" t="s">
        <v>733</v>
      </c>
      <c r="H84" s="9">
        <v>68</v>
      </c>
      <c r="I84" s="29"/>
      <c r="J84" s="30">
        <f t="shared" si="1"/>
        <v>0</v>
      </c>
      <c r="K84" s="10"/>
      <c r="L84" s="16"/>
    </row>
    <row r="85" spans="2:12" s="1" customFormat="1" ht="11.4" x14ac:dyDescent="0.2">
      <c r="B85" s="14"/>
      <c r="C85" s="5" t="s">
        <v>901</v>
      </c>
      <c r="D85" s="5" t="s">
        <v>696</v>
      </c>
      <c r="E85" s="6" t="s">
        <v>2156</v>
      </c>
      <c r="F85" s="7" t="s">
        <v>2157</v>
      </c>
      <c r="G85" s="8" t="s">
        <v>733</v>
      </c>
      <c r="H85" s="9">
        <v>4</v>
      </c>
      <c r="I85" s="29"/>
      <c r="J85" s="30">
        <f t="shared" si="1"/>
        <v>0</v>
      </c>
      <c r="K85" s="10"/>
      <c r="L85" s="16"/>
    </row>
    <row r="86" spans="2:12" s="1" customFormat="1" ht="22.8" x14ac:dyDescent="0.2">
      <c r="B86" s="14"/>
      <c r="C86" s="5" t="s">
        <v>904</v>
      </c>
      <c r="D86" s="5" t="s">
        <v>696</v>
      </c>
      <c r="E86" s="6" t="s">
        <v>2158</v>
      </c>
      <c r="F86" s="7" t="s">
        <v>2159</v>
      </c>
      <c r="G86" s="8" t="s">
        <v>733</v>
      </c>
      <c r="H86" s="9">
        <v>4</v>
      </c>
      <c r="I86" s="29"/>
      <c r="J86" s="30">
        <f t="shared" si="1"/>
        <v>0</v>
      </c>
      <c r="K86" s="10"/>
      <c r="L86" s="16"/>
    </row>
    <row r="87" spans="2:12" s="1" customFormat="1" ht="22.8" x14ac:dyDescent="0.2">
      <c r="B87" s="14"/>
      <c r="C87" s="5" t="s">
        <v>907</v>
      </c>
      <c r="D87" s="5" t="s">
        <v>696</v>
      </c>
      <c r="E87" s="6" t="s">
        <v>1382</v>
      </c>
      <c r="F87" s="7" t="s">
        <v>1383</v>
      </c>
      <c r="G87" s="8" t="s">
        <v>1365</v>
      </c>
      <c r="H87" s="9">
        <v>24</v>
      </c>
      <c r="I87" s="29"/>
      <c r="J87" s="30">
        <f t="shared" si="1"/>
        <v>0</v>
      </c>
      <c r="K87" s="10"/>
      <c r="L87" s="16"/>
    </row>
    <row r="88" spans="2:12" s="1" customFormat="1" ht="22.8" x14ac:dyDescent="0.2">
      <c r="B88" s="14"/>
      <c r="C88" s="5" t="s">
        <v>910</v>
      </c>
      <c r="D88" s="5" t="s">
        <v>696</v>
      </c>
      <c r="E88" s="6" t="s">
        <v>1384</v>
      </c>
      <c r="F88" s="7" t="s">
        <v>1385</v>
      </c>
      <c r="G88" s="8" t="s">
        <v>1365</v>
      </c>
      <c r="H88" s="9">
        <v>24</v>
      </c>
      <c r="I88" s="29"/>
      <c r="J88" s="30">
        <f t="shared" si="1"/>
        <v>0</v>
      </c>
      <c r="K88" s="10"/>
      <c r="L88" s="16"/>
    </row>
    <row r="89" spans="2:12" s="1" customFormat="1" ht="11.4" x14ac:dyDescent="0.2">
      <c r="B89" s="14"/>
      <c r="C89" s="5" t="s">
        <v>911</v>
      </c>
      <c r="D89" s="5" t="s">
        <v>696</v>
      </c>
      <c r="E89" s="6" t="s">
        <v>1386</v>
      </c>
      <c r="F89" s="7" t="s">
        <v>1387</v>
      </c>
      <c r="G89" s="8" t="s">
        <v>1365</v>
      </c>
      <c r="H89" s="9">
        <v>24</v>
      </c>
      <c r="I89" s="29"/>
      <c r="J89" s="30">
        <f t="shared" si="1"/>
        <v>0</v>
      </c>
      <c r="K89" s="10"/>
      <c r="L89" s="16"/>
    </row>
    <row r="90" spans="2:12" s="1" customFormat="1" ht="22.8" x14ac:dyDescent="0.2">
      <c r="B90" s="14"/>
      <c r="C90" s="5" t="s">
        <v>913</v>
      </c>
      <c r="D90" s="5" t="s">
        <v>696</v>
      </c>
      <c r="E90" s="6" t="s">
        <v>1388</v>
      </c>
      <c r="F90" s="7" t="s">
        <v>1389</v>
      </c>
      <c r="G90" s="8" t="s">
        <v>1365</v>
      </c>
      <c r="H90" s="9">
        <v>24</v>
      </c>
      <c r="I90" s="29"/>
      <c r="J90" s="30">
        <f t="shared" si="1"/>
        <v>0</v>
      </c>
      <c r="K90" s="10"/>
      <c r="L90" s="16"/>
    </row>
    <row r="91" spans="2:12" s="1" customFormat="1" ht="11.4" x14ac:dyDescent="0.2">
      <c r="B91" s="14"/>
      <c r="C91" s="5" t="s">
        <v>916</v>
      </c>
      <c r="D91" s="5" t="s">
        <v>696</v>
      </c>
      <c r="E91" s="6" t="s">
        <v>2160</v>
      </c>
      <c r="F91" s="7" t="s">
        <v>2161</v>
      </c>
      <c r="G91" s="8" t="s">
        <v>733</v>
      </c>
      <c r="H91" s="9">
        <v>2</v>
      </c>
      <c r="I91" s="29"/>
      <c r="J91" s="30">
        <f t="shared" si="1"/>
        <v>0</v>
      </c>
      <c r="K91" s="10"/>
      <c r="L91" s="16"/>
    </row>
    <row r="92" spans="2:12" s="1" customFormat="1" ht="11.4" x14ac:dyDescent="0.2">
      <c r="B92" s="14"/>
      <c r="C92" s="5" t="s">
        <v>919</v>
      </c>
      <c r="D92" s="5" t="s">
        <v>696</v>
      </c>
      <c r="E92" s="6" t="s">
        <v>1505</v>
      </c>
      <c r="F92" s="7" t="s">
        <v>1506</v>
      </c>
      <c r="G92" s="8" t="s">
        <v>821</v>
      </c>
      <c r="H92" s="9">
        <v>240</v>
      </c>
      <c r="I92" s="29"/>
      <c r="J92" s="30">
        <f t="shared" si="1"/>
        <v>0</v>
      </c>
      <c r="K92" s="10"/>
      <c r="L92" s="16"/>
    </row>
    <row r="93" spans="2:12" s="1" customFormat="1" ht="11.4" x14ac:dyDescent="0.2">
      <c r="B93" s="14"/>
      <c r="C93" s="5" t="s">
        <v>922</v>
      </c>
      <c r="D93" s="5" t="s">
        <v>696</v>
      </c>
      <c r="E93" s="6" t="s">
        <v>2162</v>
      </c>
      <c r="F93" s="7" t="s">
        <v>2163</v>
      </c>
      <c r="G93" s="8" t="s">
        <v>821</v>
      </c>
      <c r="H93" s="9">
        <v>240</v>
      </c>
      <c r="I93" s="29"/>
      <c r="J93" s="30">
        <f t="shared" si="1"/>
        <v>0</v>
      </c>
      <c r="K93" s="10"/>
      <c r="L93" s="16"/>
    </row>
    <row r="94" spans="2:12" s="1" customFormat="1" ht="11.4" x14ac:dyDescent="0.2">
      <c r="B94" s="14"/>
      <c r="C94" s="5" t="s">
        <v>925</v>
      </c>
      <c r="D94" s="5" t="s">
        <v>696</v>
      </c>
      <c r="E94" s="6" t="s">
        <v>1517</v>
      </c>
      <c r="F94" s="7" t="s">
        <v>1518</v>
      </c>
      <c r="G94" s="8" t="s">
        <v>1519</v>
      </c>
      <c r="H94" s="9">
        <v>1</v>
      </c>
      <c r="I94" s="29"/>
      <c r="J94" s="30">
        <f t="shared" si="1"/>
        <v>0</v>
      </c>
      <c r="K94" s="10"/>
      <c r="L94" s="16"/>
    </row>
    <row r="95" spans="2:12" s="1" customFormat="1" ht="11.4" x14ac:dyDescent="0.2">
      <c r="B95" s="14"/>
      <c r="C95" s="5" t="s">
        <v>928</v>
      </c>
      <c r="D95" s="5" t="s">
        <v>696</v>
      </c>
      <c r="E95" s="6" t="s">
        <v>1520</v>
      </c>
      <c r="F95" s="7" t="s">
        <v>1521</v>
      </c>
      <c r="G95" s="8" t="s">
        <v>1522</v>
      </c>
      <c r="H95" s="9">
        <v>3</v>
      </c>
      <c r="I95" s="29"/>
      <c r="J95" s="30">
        <f t="shared" si="1"/>
        <v>0</v>
      </c>
      <c r="K95" s="10"/>
      <c r="L95" s="16"/>
    </row>
    <row r="96" spans="2:12" s="1" customFormat="1" ht="11.4" x14ac:dyDescent="0.2">
      <c r="B96" s="14"/>
      <c r="C96" s="39" t="s">
        <v>931</v>
      </c>
      <c r="D96" s="39" t="s">
        <v>691</v>
      </c>
      <c r="E96" s="40" t="s">
        <v>1523</v>
      </c>
      <c r="F96" s="41" t="s">
        <v>1524</v>
      </c>
      <c r="G96" s="42" t="s">
        <v>1522</v>
      </c>
      <c r="H96" s="43">
        <v>3</v>
      </c>
      <c r="I96" s="29"/>
      <c r="J96" s="30">
        <f t="shared" si="1"/>
        <v>0</v>
      </c>
      <c r="K96" s="10"/>
      <c r="L96" s="16"/>
    </row>
    <row r="97" spans="2:12" s="20" customFormat="1" ht="25.95" customHeight="1" x14ac:dyDescent="0.25">
      <c r="B97" s="19"/>
      <c r="D97" s="21" t="s">
        <v>690</v>
      </c>
      <c r="E97" s="22" t="s">
        <v>1460</v>
      </c>
      <c r="F97" s="22" t="s">
        <v>1461</v>
      </c>
      <c r="I97" s="44"/>
      <c r="J97" s="23"/>
      <c r="K97" s="44"/>
      <c r="L97" s="36"/>
    </row>
    <row r="98" spans="2:12" s="1" customFormat="1" ht="11.4" x14ac:dyDescent="0.2">
      <c r="B98" s="14"/>
      <c r="C98" s="5">
        <v>80</v>
      </c>
      <c r="D98" s="5" t="s">
        <v>696</v>
      </c>
      <c r="E98" s="6" t="s">
        <v>1465</v>
      </c>
      <c r="F98" s="7" t="s">
        <v>1466</v>
      </c>
      <c r="G98" s="8" t="s">
        <v>1464</v>
      </c>
      <c r="H98" s="9">
        <v>24</v>
      </c>
      <c r="I98" s="29"/>
      <c r="J98" s="30">
        <f t="shared" si="1"/>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codeName="Hárok28">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2164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2165</v>
      </c>
      <c r="F12" s="7" t="s">
        <v>2166</v>
      </c>
      <c r="G12" s="8" t="s">
        <v>912</v>
      </c>
      <c r="H12" s="9">
        <v>1</v>
      </c>
      <c r="I12" s="29"/>
      <c r="J12" s="30">
        <f t="shared" ref="J12:J14" si="0">ROUND(I12*H12,2)</f>
        <v>0</v>
      </c>
      <c r="K12" s="10"/>
      <c r="L12" s="16"/>
    </row>
    <row r="13" spans="2:15" s="1" customFormat="1" ht="11.4" x14ac:dyDescent="0.2">
      <c r="B13" s="14"/>
      <c r="C13" s="5" t="s">
        <v>700</v>
      </c>
      <c r="D13" s="5" t="s">
        <v>696</v>
      </c>
      <c r="E13" s="6" t="s">
        <v>2167</v>
      </c>
      <c r="F13" s="7" t="s">
        <v>2168</v>
      </c>
      <c r="G13" s="8" t="s">
        <v>912</v>
      </c>
      <c r="H13" s="9">
        <v>9</v>
      </c>
      <c r="I13" s="29"/>
      <c r="J13" s="30">
        <f t="shared" si="0"/>
        <v>0</v>
      </c>
      <c r="K13" s="10"/>
      <c r="L13" s="16"/>
    </row>
    <row r="14" spans="2:15" s="20" customFormat="1" ht="11.4" x14ac:dyDescent="0.2">
      <c r="B14" s="19"/>
      <c r="C14" s="5" t="s">
        <v>703</v>
      </c>
      <c r="D14" s="5" t="s">
        <v>696</v>
      </c>
      <c r="E14" s="6" t="s">
        <v>2169</v>
      </c>
      <c r="F14" s="7" t="s">
        <v>2170</v>
      </c>
      <c r="G14" s="8" t="s">
        <v>912</v>
      </c>
      <c r="H14" s="9">
        <v>6</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codeName="Hárok29">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2171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125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976</v>
      </c>
      <c r="F14" s="22" t="s">
        <v>977</v>
      </c>
      <c r="I14" s="44"/>
      <c r="J14" s="23"/>
      <c r="K14" s="44"/>
      <c r="L14" s="36"/>
    </row>
    <row r="15" spans="2:15" s="1" customFormat="1" ht="11.4" x14ac:dyDescent="0.2">
      <c r="B15" s="14"/>
      <c r="C15" s="5" t="s">
        <v>700</v>
      </c>
      <c r="D15" s="5" t="s">
        <v>696</v>
      </c>
      <c r="E15" s="6" t="s">
        <v>1404</v>
      </c>
      <c r="F15" s="7" t="s">
        <v>1405</v>
      </c>
      <c r="G15" s="8" t="s">
        <v>699</v>
      </c>
      <c r="H15" s="9">
        <v>1225</v>
      </c>
      <c r="I15" s="29"/>
      <c r="J15" s="30">
        <f t="shared" si="0"/>
        <v>0</v>
      </c>
      <c r="K15" s="10"/>
      <c r="L15" s="16"/>
    </row>
    <row r="16" spans="2:15" s="1" customFormat="1" ht="22.8" x14ac:dyDescent="0.2">
      <c r="B16" s="14"/>
      <c r="C16" s="39" t="s">
        <v>703</v>
      </c>
      <c r="D16" s="39" t="s">
        <v>691</v>
      </c>
      <c r="E16" s="40" t="s">
        <v>1406</v>
      </c>
      <c r="F16" s="41" t="s">
        <v>1407</v>
      </c>
      <c r="G16" s="42" t="s">
        <v>699</v>
      </c>
      <c r="H16" s="43">
        <v>1225</v>
      </c>
      <c r="I16" s="29"/>
      <c r="J16" s="30">
        <f>ROUND(I16*H16,2)</f>
        <v>0</v>
      </c>
      <c r="K16" s="10"/>
      <c r="L16" s="16"/>
    </row>
    <row r="17" spans="2:12" s="1" customFormat="1" ht="11.4" x14ac:dyDescent="0.2">
      <c r="B17" s="14"/>
      <c r="C17" s="5" t="s">
        <v>706</v>
      </c>
      <c r="D17" s="5" t="s">
        <v>696</v>
      </c>
      <c r="E17" s="6" t="s">
        <v>1408</v>
      </c>
      <c r="F17" s="7" t="s">
        <v>1409</v>
      </c>
      <c r="G17" s="8" t="s">
        <v>1410</v>
      </c>
      <c r="H17" s="9">
        <v>1.3</v>
      </c>
      <c r="I17" s="29"/>
      <c r="J17" s="30">
        <f t="shared" ref="J17:J45" si="1">ROUND(I17*H17,2)</f>
        <v>0</v>
      </c>
      <c r="K17" s="10"/>
      <c r="L17" s="16"/>
    </row>
    <row r="18" spans="2:12" s="1" customFormat="1" ht="11.4" x14ac:dyDescent="0.2">
      <c r="B18" s="14"/>
      <c r="C18" s="5" t="s">
        <v>709</v>
      </c>
      <c r="D18" s="5" t="s">
        <v>696</v>
      </c>
      <c r="E18" s="6" t="s">
        <v>1470</v>
      </c>
      <c r="F18" s="7" t="s">
        <v>1471</v>
      </c>
      <c r="G18" s="8" t="s">
        <v>981</v>
      </c>
      <c r="H18" s="9">
        <v>22</v>
      </c>
      <c r="I18" s="29"/>
      <c r="J18" s="30">
        <f t="shared" si="1"/>
        <v>0</v>
      </c>
      <c r="K18" s="10"/>
      <c r="L18" s="16"/>
    </row>
    <row r="19" spans="2:12" s="1" customFormat="1" ht="11.4" x14ac:dyDescent="0.2">
      <c r="B19" s="14"/>
      <c r="C19" s="5" t="s">
        <v>712</v>
      </c>
      <c r="D19" s="5" t="s">
        <v>696</v>
      </c>
      <c r="E19" s="6" t="s">
        <v>1472</v>
      </c>
      <c r="F19" s="7" t="s">
        <v>1473</v>
      </c>
      <c r="G19" s="8" t="s">
        <v>981</v>
      </c>
      <c r="H19" s="9">
        <v>22</v>
      </c>
      <c r="I19" s="29"/>
      <c r="J19" s="30">
        <f t="shared" si="1"/>
        <v>0</v>
      </c>
      <c r="K19" s="10"/>
      <c r="L19" s="16"/>
    </row>
    <row r="20" spans="2:12" s="1" customFormat="1" ht="11.4" x14ac:dyDescent="0.2">
      <c r="B20" s="14"/>
      <c r="C20" s="5" t="s">
        <v>715</v>
      </c>
      <c r="D20" s="5" t="s">
        <v>696</v>
      </c>
      <c r="E20" s="6" t="s">
        <v>1474</v>
      </c>
      <c r="F20" s="7" t="s">
        <v>1475</v>
      </c>
      <c r="G20" s="8" t="s">
        <v>699</v>
      </c>
      <c r="H20" s="9">
        <v>1120</v>
      </c>
      <c r="I20" s="29"/>
      <c r="J20" s="30">
        <f t="shared" si="1"/>
        <v>0</v>
      </c>
      <c r="K20" s="10"/>
      <c r="L20" s="16"/>
    </row>
    <row r="21" spans="2:12" s="1" customFormat="1" ht="11.4" x14ac:dyDescent="0.2">
      <c r="B21" s="14"/>
      <c r="C21" s="5" t="s">
        <v>718</v>
      </c>
      <c r="D21" s="5" t="s">
        <v>696</v>
      </c>
      <c r="E21" s="6" t="s">
        <v>1411</v>
      </c>
      <c r="F21" s="7" t="s">
        <v>1412</v>
      </c>
      <c r="G21" s="8" t="s">
        <v>699</v>
      </c>
      <c r="H21" s="9">
        <v>15</v>
      </c>
      <c r="I21" s="29"/>
      <c r="J21" s="30">
        <f t="shared" si="1"/>
        <v>0</v>
      </c>
      <c r="K21" s="10"/>
      <c r="L21" s="16"/>
    </row>
    <row r="22" spans="2:12" s="1" customFormat="1" ht="11.4" x14ac:dyDescent="0.2">
      <c r="B22" s="14"/>
      <c r="C22" s="5" t="s">
        <v>721</v>
      </c>
      <c r="D22" s="5" t="s">
        <v>696</v>
      </c>
      <c r="E22" s="6" t="s">
        <v>989</v>
      </c>
      <c r="F22" s="7" t="s">
        <v>990</v>
      </c>
      <c r="G22" s="8" t="s">
        <v>699</v>
      </c>
      <c r="H22" s="9">
        <v>90</v>
      </c>
      <c r="I22" s="29"/>
      <c r="J22" s="30">
        <f t="shared" si="1"/>
        <v>0</v>
      </c>
      <c r="K22" s="10"/>
      <c r="L22" s="16"/>
    </row>
    <row r="23" spans="2:12" s="1" customFormat="1" ht="11.4" x14ac:dyDescent="0.2">
      <c r="B23" s="14"/>
      <c r="C23" s="5" t="s">
        <v>724</v>
      </c>
      <c r="D23" s="5" t="s">
        <v>696</v>
      </c>
      <c r="E23" s="6" t="s">
        <v>1476</v>
      </c>
      <c r="F23" s="7" t="s">
        <v>1477</v>
      </c>
      <c r="G23" s="8" t="s">
        <v>733</v>
      </c>
      <c r="H23" s="9">
        <v>14</v>
      </c>
      <c r="I23" s="29"/>
      <c r="J23" s="30">
        <f t="shared" si="1"/>
        <v>0</v>
      </c>
      <c r="K23" s="10"/>
      <c r="L23" s="16"/>
    </row>
    <row r="24" spans="2:12" s="1" customFormat="1" ht="11.4" x14ac:dyDescent="0.2">
      <c r="B24" s="14"/>
      <c r="C24" s="5" t="s">
        <v>727</v>
      </c>
      <c r="D24" s="5" t="s">
        <v>696</v>
      </c>
      <c r="E24" s="6" t="s">
        <v>1413</v>
      </c>
      <c r="F24" s="7" t="s">
        <v>1414</v>
      </c>
      <c r="G24" s="8" t="s">
        <v>699</v>
      </c>
      <c r="H24" s="9">
        <v>1225</v>
      </c>
      <c r="I24" s="29"/>
      <c r="J24" s="30">
        <f t="shared" si="1"/>
        <v>0</v>
      </c>
      <c r="K24" s="10"/>
      <c r="L24" s="16"/>
    </row>
    <row r="25" spans="2:12" s="1" customFormat="1" ht="22.8" x14ac:dyDescent="0.2">
      <c r="B25" s="14"/>
      <c r="C25" s="39" t="s">
        <v>730</v>
      </c>
      <c r="D25" s="39" t="s">
        <v>691</v>
      </c>
      <c r="E25" s="40" t="s">
        <v>1415</v>
      </c>
      <c r="F25" s="41" t="s">
        <v>1416</v>
      </c>
      <c r="G25" s="42" t="s">
        <v>1175</v>
      </c>
      <c r="H25" s="43">
        <v>63.7</v>
      </c>
      <c r="I25" s="29"/>
      <c r="J25" s="30">
        <f t="shared" si="1"/>
        <v>0</v>
      </c>
      <c r="K25" s="10"/>
      <c r="L25" s="16"/>
    </row>
    <row r="26" spans="2:12" s="1" customFormat="1" ht="11.4" x14ac:dyDescent="0.2">
      <c r="B26" s="14"/>
      <c r="C26" s="5" t="s">
        <v>734</v>
      </c>
      <c r="D26" s="5" t="s">
        <v>696</v>
      </c>
      <c r="E26" s="6" t="s">
        <v>1417</v>
      </c>
      <c r="F26" s="7" t="s">
        <v>1418</v>
      </c>
      <c r="G26" s="8" t="s">
        <v>733</v>
      </c>
      <c r="H26" s="9">
        <v>10</v>
      </c>
      <c r="I26" s="29"/>
      <c r="J26" s="30">
        <f t="shared" si="1"/>
        <v>0</v>
      </c>
      <c r="K26" s="10"/>
      <c r="L26" s="16"/>
    </row>
    <row r="27" spans="2:12" s="1" customFormat="1" ht="11.4" x14ac:dyDescent="0.2">
      <c r="B27" s="14"/>
      <c r="C27" s="5" t="s">
        <v>737</v>
      </c>
      <c r="D27" s="5" t="s">
        <v>696</v>
      </c>
      <c r="E27" s="6" t="s">
        <v>995</v>
      </c>
      <c r="F27" s="7" t="s">
        <v>1419</v>
      </c>
      <c r="G27" s="8" t="s">
        <v>699</v>
      </c>
      <c r="H27" s="9">
        <v>1225</v>
      </c>
      <c r="I27" s="29"/>
      <c r="J27" s="30">
        <f t="shared" si="1"/>
        <v>0</v>
      </c>
      <c r="K27" s="10"/>
      <c r="L27" s="16"/>
    </row>
    <row r="28" spans="2:12" s="1" customFormat="1" ht="11.4" x14ac:dyDescent="0.2">
      <c r="B28" s="14"/>
      <c r="C28" s="39" t="s">
        <v>740</v>
      </c>
      <c r="D28" s="39" t="s">
        <v>691</v>
      </c>
      <c r="E28" s="40" t="s">
        <v>1420</v>
      </c>
      <c r="F28" s="41" t="s">
        <v>1421</v>
      </c>
      <c r="G28" s="42" t="s">
        <v>699</v>
      </c>
      <c r="H28" s="43">
        <v>1225</v>
      </c>
      <c r="I28" s="29"/>
      <c r="J28" s="30">
        <f t="shared" si="1"/>
        <v>0</v>
      </c>
      <c r="K28" s="10"/>
      <c r="L28" s="16"/>
    </row>
    <row r="29" spans="2:12" s="1" customFormat="1" ht="11.4" x14ac:dyDescent="0.2">
      <c r="B29" s="14"/>
      <c r="C29" s="5" t="s">
        <v>743</v>
      </c>
      <c r="D29" s="5" t="s">
        <v>696</v>
      </c>
      <c r="E29" s="6" t="s">
        <v>1478</v>
      </c>
      <c r="F29" s="7" t="s">
        <v>1479</v>
      </c>
      <c r="G29" s="8" t="s">
        <v>699</v>
      </c>
      <c r="H29" s="9">
        <v>1120</v>
      </c>
      <c r="I29" s="29"/>
      <c r="J29" s="30">
        <f t="shared" si="1"/>
        <v>0</v>
      </c>
      <c r="K29" s="10"/>
      <c r="L29" s="16"/>
    </row>
    <row r="30" spans="2:12" s="1" customFormat="1" ht="11.4" x14ac:dyDescent="0.2">
      <c r="B30" s="14"/>
      <c r="C30" s="5" t="s">
        <v>746</v>
      </c>
      <c r="D30" s="5" t="s">
        <v>696</v>
      </c>
      <c r="E30" s="6" t="s">
        <v>1422</v>
      </c>
      <c r="F30" s="7" t="s">
        <v>1423</v>
      </c>
      <c r="G30" s="8" t="s">
        <v>699</v>
      </c>
      <c r="H30" s="9">
        <v>15</v>
      </c>
      <c r="I30" s="29"/>
      <c r="J30" s="30">
        <f t="shared" si="1"/>
        <v>0</v>
      </c>
      <c r="K30" s="10"/>
      <c r="L30" s="16"/>
    </row>
    <row r="31" spans="2:12" s="1" customFormat="1" ht="11.4" x14ac:dyDescent="0.2">
      <c r="B31" s="14"/>
      <c r="C31" s="5" t="s">
        <v>749</v>
      </c>
      <c r="D31" s="5" t="s">
        <v>696</v>
      </c>
      <c r="E31" s="6" t="s">
        <v>1019</v>
      </c>
      <c r="F31" s="7" t="s">
        <v>1020</v>
      </c>
      <c r="G31" s="8" t="s">
        <v>699</v>
      </c>
      <c r="H31" s="9">
        <v>90</v>
      </c>
      <c r="I31" s="29"/>
      <c r="J31" s="30">
        <f t="shared" si="1"/>
        <v>0</v>
      </c>
      <c r="K31" s="10"/>
      <c r="L31" s="16"/>
    </row>
    <row r="32" spans="2:12" s="1" customFormat="1" ht="11.4" x14ac:dyDescent="0.2">
      <c r="B32" s="14"/>
      <c r="C32" s="5" t="s">
        <v>752</v>
      </c>
      <c r="D32" s="5" t="s">
        <v>696</v>
      </c>
      <c r="E32" s="6" t="s">
        <v>1424</v>
      </c>
      <c r="F32" s="7" t="s">
        <v>1425</v>
      </c>
      <c r="G32" s="8" t="s">
        <v>1426</v>
      </c>
      <c r="H32" s="9">
        <v>620</v>
      </c>
      <c r="I32" s="29"/>
      <c r="J32" s="30">
        <f t="shared" si="1"/>
        <v>0</v>
      </c>
      <c r="K32" s="10"/>
      <c r="L32" s="16"/>
    </row>
    <row r="33" spans="2:12" s="1" customFormat="1" ht="11.4" x14ac:dyDescent="0.2">
      <c r="B33" s="14"/>
      <c r="C33" s="5" t="s">
        <v>755</v>
      </c>
      <c r="D33" s="5" t="s">
        <v>696</v>
      </c>
      <c r="E33" s="6" t="s">
        <v>1427</v>
      </c>
      <c r="F33" s="7" t="s">
        <v>1428</v>
      </c>
      <c r="G33" s="8" t="s">
        <v>733</v>
      </c>
      <c r="H33" s="9">
        <v>30</v>
      </c>
      <c r="I33" s="29"/>
      <c r="J33" s="30">
        <f t="shared" si="1"/>
        <v>0</v>
      </c>
      <c r="K33" s="10"/>
      <c r="L33" s="16"/>
    </row>
    <row r="34" spans="2:12" s="1" customFormat="1" ht="11.4" x14ac:dyDescent="0.2">
      <c r="B34" s="14"/>
      <c r="C34" s="39" t="s">
        <v>758</v>
      </c>
      <c r="D34" s="39" t="s">
        <v>691</v>
      </c>
      <c r="E34" s="40" t="s">
        <v>1429</v>
      </c>
      <c r="F34" s="41" t="s">
        <v>1430</v>
      </c>
      <c r="G34" s="42" t="s">
        <v>733</v>
      </c>
      <c r="H34" s="43">
        <v>30</v>
      </c>
      <c r="I34" s="29"/>
      <c r="J34" s="30">
        <f t="shared" si="1"/>
        <v>0</v>
      </c>
      <c r="K34" s="10"/>
      <c r="L34" s="16"/>
    </row>
    <row r="35" spans="2:12" s="20" customFormat="1" ht="25.95" customHeight="1" x14ac:dyDescent="0.25">
      <c r="B35" s="19"/>
      <c r="D35" s="21" t="s">
        <v>690</v>
      </c>
      <c r="E35" s="22" t="s">
        <v>1432</v>
      </c>
      <c r="F35" s="22" t="s">
        <v>1433</v>
      </c>
      <c r="I35" s="44"/>
      <c r="J35" s="23"/>
      <c r="K35" s="44"/>
      <c r="L35" s="36"/>
    </row>
    <row r="36" spans="2:12" s="1" customFormat="1" ht="11.4" x14ac:dyDescent="0.2">
      <c r="B36" s="14"/>
      <c r="C36" s="5" t="s">
        <v>761</v>
      </c>
      <c r="D36" s="5" t="s">
        <v>696</v>
      </c>
      <c r="E36" s="6" t="s">
        <v>1434</v>
      </c>
      <c r="F36" s="7" t="s">
        <v>1435</v>
      </c>
      <c r="G36" s="8" t="s">
        <v>1410</v>
      </c>
      <c r="H36" s="9">
        <v>1.3</v>
      </c>
      <c r="I36" s="29"/>
      <c r="J36" s="30">
        <f t="shared" si="1"/>
        <v>0</v>
      </c>
      <c r="K36" s="10"/>
      <c r="L36" s="16"/>
    </row>
    <row r="37" spans="2:12" s="1" customFormat="1" ht="11.4" x14ac:dyDescent="0.2">
      <c r="B37" s="14"/>
      <c r="C37" s="5" t="s">
        <v>764</v>
      </c>
      <c r="D37" s="5" t="s">
        <v>696</v>
      </c>
      <c r="E37" s="6" t="s">
        <v>1436</v>
      </c>
      <c r="F37" s="7" t="s">
        <v>1437</v>
      </c>
      <c r="G37" s="8" t="s">
        <v>1410</v>
      </c>
      <c r="H37" s="9">
        <v>1.3</v>
      </c>
      <c r="I37" s="29"/>
      <c r="J37" s="30">
        <f t="shared" si="1"/>
        <v>0</v>
      </c>
      <c r="K37" s="10"/>
      <c r="L37" s="16"/>
    </row>
    <row r="38" spans="2:12" s="20" customFormat="1" ht="25.95" customHeight="1" x14ac:dyDescent="0.25">
      <c r="B38" s="19"/>
      <c r="D38" s="21" t="s">
        <v>690</v>
      </c>
      <c r="E38" s="22" t="s">
        <v>1438</v>
      </c>
      <c r="F38" s="22" t="s">
        <v>1439</v>
      </c>
      <c r="I38" s="44"/>
      <c r="J38" s="23"/>
      <c r="K38" s="44"/>
      <c r="L38" s="36"/>
    </row>
    <row r="39" spans="2:12" s="1" customFormat="1" ht="11.4" x14ac:dyDescent="0.2">
      <c r="B39" s="14"/>
      <c r="C39" s="5" t="s">
        <v>767</v>
      </c>
      <c r="D39" s="5" t="s">
        <v>696</v>
      </c>
      <c r="E39" s="6" t="s">
        <v>1480</v>
      </c>
      <c r="F39" s="7" t="s">
        <v>1481</v>
      </c>
      <c r="G39" s="8" t="s">
        <v>699</v>
      </c>
      <c r="H39" s="9">
        <v>125</v>
      </c>
      <c r="I39" s="29"/>
      <c r="J39" s="30">
        <f t="shared" si="1"/>
        <v>0</v>
      </c>
      <c r="K39" s="10"/>
      <c r="L39" s="16"/>
    </row>
    <row r="40" spans="2:12" s="1" customFormat="1" ht="11.4" x14ac:dyDescent="0.2">
      <c r="B40" s="14"/>
      <c r="C40" s="39" t="s">
        <v>770</v>
      </c>
      <c r="D40" s="39" t="s">
        <v>691</v>
      </c>
      <c r="E40" s="40" t="s">
        <v>1482</v>
      </c>
      <c r="F40" s="41" t="s">
        <v>1483</v>
      </c>
      <c r="G40" s="42" t="s">
        <v>699</v>
      </c>
      <c r="H40" s="43">
        <v>125</v>
      </c>
      <c r="I40" s="29"/>
      <c r="J40" s="30">
        <f t="shared" si="1"/>
        <v>0</v>
      </c>
      <c r="K40" s="10"/>
      <c r="L40" s="16"/>
    </row>
    <row r="41" spans="2:12" s="20" customFormat="1" ht="25.95" customHeight="1" x14ac:dyDescent="0.25">
      <c r="B41" s="19"/>
      <c r="D41" s="21" t="s">
        <v>690</v>
      </c>
      <c r="E41" s="22" t="s">
        <v>693</v>
      </c>
      <c r="F41" s="22" t="s">
        <v>1338</v>
      </c>
      <c r="I41" s="44"/>
      <c r="J41" s="23"/>
      <c r="K41" s="44"/>
      <c r="L41" s="36"/>
    </row>
    <row r="42" spans="2:12" s="1" customFormat="1" ht="11.4" x14ac:dyDescent="0.2">
      <c r="B42" s="14"/>
      <c r="C42" s="5" t="s">
        <v>773</v>
      </c>
      <c r="D42" s="5" t="s">
        <v>696</v>
      </c>
      <c r="E42" s="6" t="s">
        <v>1484</v>
      </c>
      <c r="F42" s="7" t="s">
        <v>1485</v>
      </c>
      <c r="G42" s="8" t="s">
        <v>733</v>
      </c>
      <c r="H42" s="9">
        <v>1</v>
      </c>
      <c r="I42" s="29"/>
      <c r="J42" s="30">
        <f t="shared" si="1"/>
        <v>0</v>
      </c>
      <c r="K42" s="10"/>
      <c r="L42" s="16"/>
    </row>
    <row r="43" spans="2:12" s="1" customFormat="1" ht="11.4" x14ac:dyDescent="0.2">
      <c r="B43" s="14"/>
      <c r="C43" s="5" t="s">
        <v>776</v>
      </c>
      <c r="D43" s="5" t="s">
        <v>696</v>
      </c>
      <c r="E43" s="6" t="s">
        <v>2172</v>
      </c>
      <c r="F43" s="7" t="s">
        <v>2173</v>
      </c>
      <c r="G43" s="8" t="s">
        <v>733</v>
      </c>
      <c r="H43" s="9">
        <v>4</v>
      </c>
      <c r="I43" s="29"/>
      <c r="J43" s="30">
        <f t="shared" si="1"/>
        <v>0</v>
      </c>
      <c r="K43" s="10"/>
      <c r="L43" s="16"/>
    </row>
    <row r="44" spans="2:12" s="1" customFormat="1" ht="11.4" x14ac:dyDescent="0.2">
      <c r="B44" s="14"/>
      <c r="C44" s="5" t="s">
        <v>779</v>
      </c>
      <c r="D44" s="5" t="s">
        <v>696</v>
      </c>
      <c r="E44" s="6" t="s">
        <v>1486</v>
      </c>
      <c r="F44" s="7" t="s">
        <v>1487</v>
      </c>
      <c r="G44" s="8" t="s">
        <v>733</v>
      </c>
      <c r="H44" s="9">
        <v>1</v>
      </c>
      <c r="I44" s="29"/>
      <c r="J44" s="30">
        <f t="shared" si="1"/>
        <v>0</v>
      </c>
      <c r="K44" s="10"/>
      <c r="L44" s="16"/>
    </row>
    <row r="45" spans="2:12" s="1" customFormat="1" ht="11.4" x14ac:dyDescent="0.2">
      <c r="B45" s="14"/>
      <c r="C45" s="5" t="s">
        <v>782</v>
      </c>
      <c r="D45" s="5" t="s">
        <v>696</v>
      </c>
      <c r="E45" s="6" t="s">
        <v>2111</v>
      </c>
      <c r="F45" s="7" t="s">
        <v>2112</v>
      </c>
      <c r="G45" s="8" t="s">
        <v>733</v>
      </c>
      <c r="H45" s="9">
        <v>4</v>
      </c>
      <c r="I45" s="29"/>
      <c r="J45" s="30">
        <f t="shared" si="1"/>
        <v>0</v>
      </c>
      <c r="K45" s="10"/>
      <c r="L45" s="16"/>
    </row>
    <row r="46" spans="2:12" s="1" customFormat="1" ht="11.4" x14ac:dyDescent="0.2">
      <c r="B46" s="14"/>
      <c r="C46" s="5" t="s">
        <v>785</v>
      </c>
      <c r="D46" s="5" t="s">
        <v>696</v>
      </c>
      <c r="E46" s="6" t="s">
        <v>2139</v>
      </c>
      <c r="F46" s="7" t="s">
        <v>2140</v>
      </c>
      <c r="G46" s="8" t="s">
        <v>733</v>
      </c>
      <c r="H46" s="9">
        <v>6</v>
      </c>
      <c r="I46" s="29"/>
      <c r="J46" s="30">
        <f>ROUND(I46*H46,2)</f>
        <v>0</v>
      </c>
      <c r="K46" s="10"/>
      <c r="L46" s="16"/>
    </row>
    <row r="47" spans="2:12" s="1" customFormat="1" ht="11.4" x14ac:dyDescent="0.2">
      <c r="B47" s="14"/>
      <c r="C47" s="5" t="s">
        <v>788</v>
      </c>
      <c r="D47" s="5" t="s">
        <v>696</v>
      </c>
      <c r="E47" s="6" t="s">
        <v>2147</v>
      </c>
      <c r="F47" s="7" t="s">
        <v>2148</v>
      </c>
      <c r="G47" s="8" t="s">
        <v>733</v>
      </c>
      <c r="H47" s="9">
        <v>8</v>
      </c>
      <c r="I47" s="29"/>
      <c r="J47" s="30">
        <f t="shared" ref="J47:J68" si="2">ROUND(I47*H47,2)</f>
        <v>0</v>
      </c>
      <c r="K47" s="10"/>
      <c r="L47" s="16"/>
    </row>
    <row r="48" spans="2:12" s="1" customFormat="1" ht="22.8" x14ac:dyDescent="0.2">
      <c r="B48" s="14"/>
      <c r="C48" s="39" t="s">
        <v>791</v>
      </c>
      <c r="D48" s="39" t="s">
        <v>691</v>
      </c>
      <c r="E48" s="40" t="s">
        <v>2149</v>
      </c>
      <c r="F48" s="41" t="s">
        <v>2150</v>
      </c>
      <c r="G48" s="42" t="s">
        <v>733</v>
      </c>
      <c r="H48" s="43">
        <v>8</v>
      </c>
      <c r="I48" s="29"/>
      <c r="J48" s="30">
        <f t="shared" si="2"/>
        <v>0</v>
      </c>
      <c r="K48" s="10"/>
      <c r="L48" s="16"/>
    </row>
    <row r="49" spans="2:12" s="1" customFormat="1" ht="22.8" x14ac:dyDescent="0.2">
      <c r="B49" s="14"/>
      <c r="C49" s="39" t="s">
        <v>794</v>
      </c>
      <c r="D49" s="39" t="s">
        <v>691</v>
      </c>
      <c r="E49" s="40" t="s">
        <v>1490</v>
      </c>
      <c r="F49" s="41" t="s">
        <v>1491</v>
      </c>
      <c r="G49" s="42" t="s">
        <v>733</v>
      </c>
      <c r="H49" s="43">
        <v>6</v>
      </c>
      <c r="I49" s="29"/>
      <c r="J49" s="30">
        <f t="shared" si="2"/>
        <v>0</v>
      </c>
      <c r="K49" s="10"/>
      <c r="L49" s="16"/>
    </row>
    <row r="50" spans="2:12" s="1" customFormat="1" ht="11.4" x14ac:dyDescent="0.2">
      <c r="B50" s="14"/>
      <c r="C50" s="39" t="s">
        <v>797</v>
      </c>
      <c r="D50" s="39" t="s">
        <v>691</v>
      </c>
      <c r="E50" s="40" t="s">
        <v>1492</v>
      </c>
      <c r="F50" s="41" t="s">
        <v>2151</v>
      </c>
      <c r="G50" s="42" t="s">
        <v>733</v>
      </c>
      <c r="H50" s="43">
        <v>14</v>
      </c>
      <c r="I50" s="29"/>
      <c r="J50" s="30">
        <f t="shared" si="2"/>
        <v>0</v>
      </c>
      <c r="K50" s="10"/>
      <c r="L50" s="16"/>
    </row>
    <row r="51" spans="2:12" s="1" customFormat="1" ht="22.8" x14ac:dyDescent="0.2">
      <c r="B51" s="14"/>
      <c r="C51" s="5" t="s">
        <v>800</v>
      </c>
      <c r="D51" s="5" t="s">
        <v>696</v>
      </c>
      <c r="E51" s="6" t="s">
        <v>1494</v>
      </c>
      <c r="F51" s="7" t="s">
        <v>1495</v>
      </c>
      <c r="G51" s="8" t="s">
        <v>733</v>
      </c>
      <c r="H51" s="9">
        <v>14</v>
      </c>
      <c r="I51" s="29"/>
      <c r="J51" s="30">
        <f t="shared" si="2"/>
        <v>0</v>
      </c>
      <c r="K51" s="10"/>
      <c r="L51" s="16"/>
    </row>
    <row r="52" spans="2:12" s="1" customFormat="1" ht="22.8" x14ac:dyDescent="0.2">
      <c r="B52" s="14"/>
      <c r="C52" s="39" t="s">
        <v>803</v>
      </c>
      <c r="D52" s="39" t="s">
        <v>691</v>
      </c>
      <c r="E52" s="40" t="s">
        <v>1496</v>
      </c>
      <c r="F52" s="41" t="s">
        <v>1377</v>
      </c>
      <c r="G52" s="42" t="s">
        <v>733</v>
      </c>
      <c r="H52" s="43">
        <v>14</v>
      </c>
      <c r="I52" s="29"/>
      <c r="J52" s="30">
        <f t="shared" si="2"/>
        <v>0</v>
      </c>
      <c r="K52" s="10"/>
      <c r="L52" s="16"/>
    </row>
    <row r="53" spans="2:12" s="1" customFormat="1" ht="11.4" x14ac:dyDescent="0.2">
      <c r="B53" s="14"/>
      <c r="C53" s="5" t="s">
        <v>806</v>
      </c>
      <c r="D53" s="5" t="s">
        <v>696</v>
      </c>
      <c r="E53" s="6" t="s">
        <v>1497</v>
      </c>
      <c r="F53" s="7" t="s">
        <v>1498</v>
      </c>
      <c r="G53" s="8" t="s">
        <v>733</v>
      </c>
      <c r="H53" s="9">
        <v>14</v>
      </c>
      <c r="I53" s="29"/>
      <c r="J53" s="30">
        <f t="shared" si="2"/>
        <v>0</v>
      </c>
      <c r="K53" s="10"/>
      <c r="L53" s="16"/>
    </row>
    <row r="54" spans="2:12" s="1" customFormat="1" ht="11.4" x14ac:dyDescent="0.2">
      <c r="B54" s="14"/>
      <c r="C54" s="5" t="s">
        <v>809</v>
      </c>
      <c r="D54" s="5" t="s">
        <v>696</v>
      </c>
      <c r="E54" s="6" t="s">
        <v>819</v>
      </c>
      <c r="F54" s="7" t="s">
        <v>820</v>
      </c>
      <c r="G54" s="8" t="s">
        <v>821</v>
      </c>
      <c r="H54" s="9">
        <v>376</v>
      </c>
      <c r="I54" s="29"/>
      <c r="J54" s="30">
        <f t="shared" si="2"/>
        <v>0</v>
      </c>
      <c r="K54" s="10"/>
      <c r="L54" s="16"/>
    </row>
    <row r="55" spans="2:12" s="1" customFormat="1" ht="11.4" x14ac:dyDescent="0.2">
      <c r="B55" s="14"/>
      <c r="C55" s="5" t="s">
        <v>812</v>
      </c>
      <c r="D55" s="5" t="s">
        <v>696</v>
      </c>
      <c r="E55" s="6" t="s">
        <v>2115</v>
      </c>
      <c r="F55" s="7" t="s">
        <v>2116</v>
      </c>
      <c r="G55" s="8" t="s">
        <v>699</v>
      </c>
      <c r="H55" s="9">
        <v>2510</v>
      </c>
      <c r="I55" s="29"/>
      <c r="J55" s="30">
        <f t="shared" si="2"/>
        <v>0</v>
      </c>
      <c r="K55" s="10"/>
      <c r="L55" s="16"/>
    </row>
    <row r="56" spans="2:12" s="1" customFormat="1" ht="11.4" x14ac:dyDescent="0.2">
      <c r="B56" s="14"/>
      <c r="C56" s="39" t="s">
        <v>815</v>
      </c>
      <c r="D56" s="39" t="s">
        <v>691</v>
      </c>
      <c r="E56" s="40" t="s">
        <v>2131</v>
      </c>
      <c r="F56" s="41" t="s">
        <v>2132</v>
      </c>
      <c r="G56" s="42" t="s">
        <v>699</v>
      </c>
      <c r="H56" s="43">
        <v>1050</v>
      </c>
      <c r="I56" s="29"/>
      <c r="J56" s="30">
        <f t="shared" si="2"/>
        <v>0</v>
      </c>
      <c r="K56" s="10"/>
      <c r="L56" s="16"/>
    </row>
    <row r="57" spans="2:12" s="1" customFormat="1" ht="11.4" x14ac:dyDescent="0.2">
      <c r="B57" s="14"/>
      <c r="C57" s="39" t="s">
        <v>818</v>
      </c>
      <c r="D57" s="39" t="s">
        <v>691</v>
      </c>
      <c r="E57" s="40" t="s">
        <v>2133</v>
      </c>
      <c r="F57" s="41" t="s">
        <v>2134</v>
      </c>
      <c r="G57" s="42" t="s">
        <v>699</v>
      </c>
      <c r="H57" s="43">
        <v>1050</v>
      </c>
      <c r="I57" s="29"/>
      <c r="J57" s="30">
        <f t="shared" si="2"/>
        <v>0</v>
      </c>
      <c r="K57" s="10"/>
      <c r="L57" s="16"/>
    </row>
    <row r="58" spans="2:12" s="1" customFormat="1" ht="11.4" x14ac:dyDescent="0.2">
      <c r="B58" s="14"/>
      <c r="C58" s="39" t="s">
        <v>822</v>
      </c>
      <c r="D58" s="39" t="s">
        <v>691</v>
      </c>
      <c r="E58" s="40" t="s">
        <v>2174</v>
      </c>
      <c r="F58" s="41" t="s">
        <v>2175</v>
      </c>
      <c r="G58" s="42" t="s">
        <v>699</v>
      </c>
      <c r="H58" s="43">
        <v>410</v>
      </c>
      <c r="I58" s="29"/>
      <c r="J58" s="30">
        <f t="shared" si="2"/>
        <v>0</v>
      </c>
      <c r="K58" s="10"/>
      <c r="L58" s="16"/>
    </row>
    <row r="59" spans="2:12" s="1" customFormat="1" ht="11.4" x14ac:dyDescent="0.2">
      <c r="B59" s="14"/>
      <c r="C59" s="5" t="s">
        <v>825</v>
      </c>
      <c r="D59" s="5" t="s">
        <v>696</v>
      </c>
      <c r="E59" s="6" t="s">
        <v>2154</v>
      </c>
      <c r="F59" s="7" t="s">
        <v>2155</v>
      </c>
      <c r="G59" s="8" t="s">
        <v>733</v>
      </c>
      <c r="H59" s="9">
        <v>196</v>
      </c>
      <c r="I59" s="29"/>
      <c r="J59" s="30">
        <f t="shared" si="2"/>
        <v>0</v>
      </c>
      <c r="K59" s="10"/>
      <c r="L59" s="16"/>
    </row>
    <row r="60" spans="2:12" s="1" customFormat="1" ht="11.4" x14ac:dyDescent="0.2">
      <c r="B60" s="14"/>
      <c r="C60" s="5" t="s">
        <v>829</v>
      </c>
      <c r="D60" s="5" t="s">
        <v>696</v>
      </c>
      <c r="E60" s="6" t="s">
        <v>2176</v>
      </c>
      <c r="F60" s="7" t="s">
        <v>2177</v>
      </c>
      <c r="G60" s="8" t="s">
        <v>733</v>
      </c>
      <c r="H60" s="9">
        <v>3</v>
      </c>
      <c r="I60" s="29"/>
      <c r="J60" s="30">
        <f t="shared" si="2"/>
        <v>0</v>
      </c>
      <c r="K60" s="10"/>
      <c r="L60" s="16"/>
    </row>
    <row r="61" spans="2:12" s="1" customFormat="1" ht="11.4" x14ac:dyDescent="0.2">
      <c r="B61" s="14"/>
      <c r="C61" s="5" t="s">
        <v>832</v>
      </c>
      <c r="D61" s="5" t="s">
        <v>696</v>
      </c>
      <c r="E61" s="6" t="s">
        <v>2156</v>
      </c>
      <c r="F61" s="7" t="s">
        <v>2157</v>
      </c>
      <c r="G61" s="8" t="s">
        <v>733</v>
      </c>
      <c r="H61" s="9">
        <v>4</v>
      </c>
      <c r="I61" s="29"/>
      <c r="J61" s="30">
        <f t="shared" si="2"/>
        <v>0</v>
      </c>
      <c r="K61" s="10"/>
      <c r="L61" s="16"/>
    </row>
    <row r="62" spans="2:12" s="1" customFormat="1" ht="22.8" x14ac:dyDescent="0.2">
      <c r="B62" s="14"/>
      <c r="C62" s="5" t="s">
        <v>835</v>
      </c>
      <c r="D62" s="5" t="s">
        <v>696</v>
      </c>
      <c r="E62" s="6" t="s">
        <v>2178</v>
      </c>
      <c r="F62" s="7" t="s">
        <v>2179</v>
      </c>
      <c r="G62" s="8" t="s">
        <v>733</v>
      </c>
      <c r="H62" s="9">
        <v>3</v>
      </c>
      <c r="I62" s="29"/>
      <c r="J62" s="30">
        <f t="shared" si="2"/>
        <v>0</v>
      </c>
      <c r="K62" s="10"/>
      <c r="L62" s="16"/>
    </row>
    <row r="63" spans="2:12" s="1" customFormat="1" ht="22.8" x14ac:dyDescent="0.2">
      <c r="B63" s="14"/>
      <c r="C63" s="5" t="s">
        <v>838</v>
      </c>
      <c r="D63" s="5" t="s">
        <v>696</v>
      </c>
      <c r="E63" s="6" t="s">
        <v>2158</v>
      </c>
      <c r="F63" s="7" t="s">
        <v>2159</v>
      </c>
      <c r="G63" s="8" t="s">
        <v>733</v>
      </c>
      <c r="H63" s="9">
        <v>4</v>
      </c>
      <c r="I63" s="29"/>
      <c r="J63" s="30">
        <f t="shared" si="2"/>
        <v>0</v>
      </c>
      <c r="K63" s="10"/>
      <c r="L63" s="16"/>
    </row>
    <row r="64" spans="2:12" s="1" customFormat="1" ht="11.4" x14ac:dyDescent="0.2">
      <c r="B64" s="14"/>
      <c r="C64" s="5" t="s">
        <v>841</v>
      </c>
      <c r="D64" s="5" t="s">
        <v>696</v>
      </c>
      <c r="E64" s="6" t="s">
        <v>1517</v>
      </c>
      <c r="F64" s="7" t="s">
        <v>1518</v>
      </c>
      <c r="G64" s="8" t="s">
        <v>1519</v>
      </c>
      <c r="H64" s="9">
        <v>1</v>
      </c>
      <c r="I64" s="29"/>
      <c r="J64" s="30">
        <f t="shared" si="2"/>
        <v>0</v>
      </c>
      <c r="K64" s="10"/>
      <c r="L64" s="16"/>
    </row>
    <row r="65" spans="2:12" s="1" customFormat="1" ht="11.4" x14ac:dyDescent="0.2">
      <c r="B65" s="14"/>
      <c r="C65" s="5" t="s">
        <v>844</v>
      </c>
      <c r="D65" s="5" t="s">
        <v>696</v>
      </c>
      <c r="E65" s="6" t="s">
        <v>1520</v>
      </c>
      <c r="F65" s="7" t="s">
        <v>1521</v>
      </c>
      <c r="G65" s="8" t="s">
        <v>1522</v>
      </c>
      <c r="H65" s="9">
        <v>3</v>
      </c>
      <c r="I65" s="29"/>
      <c r="J65" s="30">
        <f t="shared" si="2"/>
        <v>0</v>
      </c>
      <c r="K65" s="10"/>
      <c r="L65" s="16"/>
    </row>
    <row r="66" spans="2:12" s="1" customFormat="1" ht="11.4" x14ac:dyDescent="0.2">
      <c r="B66" s="14"/>
      <c r="C66" s="39" t="s">
        <v>847</v>
      </c>
      <c r="D66" s="39" t="s">
        <v>691</v>
      </c>
      <c r="E66" s="40" t="s">
        <v>1523</v>
      </c>
      <c r="F66" s="41" t="s">
        <v>1524</v>
      </c>
      <c r="G66" s="42" t="s">
        <v>1522</v>
      </c>
      <c r="H66" s="43">
        <v>3</v>
      </c>
      <c r="I66" s="29"/>
      <c r="J66" s="30">
        <f t="shared" si="2"/>
        <v>0</v>
      </c>
      <c r="K66" s="10"/>
      <c r="L66" s="16"/>
    </row>
    <row r="67" spans="2:12" s="20" customFormat="1" ht="25.95" customHeight="1" x14ac:dyDescent="0.25">
      <c r="B67" s="19"/>
      <c r="D67" s="21" t="s">
        <v>690</v>
      </c>
      <c r="E67" s="22" t="s">
        <v>1460</v>
      </c>
      <c r="F67" s="22" t="s">
        <v>1461</v>
      </c>
      <c r="I67" s="44"/>
      <c r="J67" s="23"/>
      <c r="K67" s="44"/>
      <c r="L67" s="36"/>
    </row>
    <row r="68" spans="2:12" s="1" customFormat="1" ht="11.4" x14ac:dyDescent="0.2">
      <c r="B68" s="14"/>
      <c r="C68" s="5">
        <v>51</v>
      </c>
      <c r="D68" s="5" t="s">
        <v>696</v>
      </c>
      <c r="E68" s="6" t="s">
        <v>1465</v>
      </c>
      <c r="F68" s="7" t="s">
        <v>1466</v>
      </c>
      <c r="G68" s="8" t="s">
        <v>1464</v>
      </c>
      <c r="H68" s="9">
        <v>24</v>
      </c>
      <c r="I68" s="29"/>
      <c r="J68" s="30">
        <f t="shared" si="2"/>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codeName="Hárok30">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2180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2181</v>
      </c>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5" t="s">
        <v>695</v>
      </c>
      <c r="D12" s="5" t="s">
        <v>696</v>
      </c>
      <c r="E12" s="6" t="s">
        <v>2182</v>
      </c>
      <c r="F12" s="7" t="s">
        <v>2183</v>
      </c>
      <c r="G12" s="8" t="s">
        <v>733</v>
      </c>
      <c r="H12" s="9">
        <v>1</v>
      </c>
      <c r="I12" s="29"/>
      <c r="J12" s="30">
        <f t="shared" ref="J12:J15" si="0">ROUND(I12*H12,2)</f>
        <v>0</v>
      </c>
      <c r="K12" s="10"/>
      <c r="L12" s="16"/>
    </row>
    <row r="13" spans="2:15" s="1" customFormat="1" ht="11.4" x14ac:dyDescent="0.2">
      <c r="B13" s="14"/>
      <c r="C13" s="5" t="s">
        <v>700</v>
      </c>
      <c r="D13" s="5" t="s">
        <v>696</v>
      </c>
      <c r="E13" s="6" t="s">
        <v>2184</v>
      </c>
      <c r="F13" s="7" t="s">
        <v>2185</v>
      </c>
      <c r="G13" s="8" t="s">
        <v>1464</v>
      </c>
      <c r="H13" s="9">
        <v>8</v>
      </c>
      <c r="I13" s="29"/>
      <c r="J13" s="30">
        <f t="shared" si="0"/>
        <v>0</v>
      </c>
      <c r="K13" s="10"/>
      <c r="L13" s="16"/>
    </row>
    <row r="14" spans="2:15" s="20" customFormat="1" ht="11.4" x14ac:dyDescent="0.2">
      <c r="B14" s="19"/>
      <c r="C14" s="5" t="s">
        <v>703</v>
      </c>
      <c r="D14" s="5" t="s">
        <v>696</v>
      </c>
      <c r="E14" s="6" t="s">
        <v>2186</v>
      </c>
      <c r="F14" s="7" t="s">
        <v>2187</v>
      </c>
      <c r="G14" s="8" t="s">
        <v>733</v>
      </c>
      <c r="H14" s="9">
        <v>1</v>
      </c>
      <c r="I14" s="29"/>
      <c r="J14" s="30">
        <f t="shared" si="0"/>
        <v>0</v>
      </c>
      <c r="K14" s="10"/>
      <c r="L14" s="36"/>
    </row>
    <row r="15" spans="2:15" s="1" customFormat="1" ht="11.4" x14ac:dyDescent="0.2">
      <c r="B15" s="14"/>
      <c r="C15" s="5" t="s">
        <v>706</v>
      </c>
      <c r="D15" s="5" t="s">
        <v>696</v>
      </c>
      <c r="E15" s="6" t="s">
        <v>1820</v>
      </c>
      <c r="F15" s="7" t="s">
        <v>1821</v>
      </c>
      <c r="G15" s="8" t="s">
        <v>699</v>
      </c>
      <c r="H15" s="9">
        <v>20</v>
      </c>
      <c r="I15" s="29"/>
      <c r="J15" s="30">
        <f t="shared" si="0"/>
        <v>0</v>
      </c>
      <c r="K15" s="10"/>
      <c r="L15" s="16"/>
    </row>
    <row r="16" spans="2:15" s="1" customFormat="1" ht="11.4" x14ac:dyDescent="0.2">
      <c r="B16" s="14"/>
      <c r="C16" s="39" t="s">
        <v>709</v>
      </c>
      <c r="D16" s="39" t="s">
        <v>691</v>
      </c>
      <c r="E16" s="40" t="s">
        <v>1824</v>
      </c>
      <c r="F16" s="41" t="s">
        <v>1825</v>
      </c>
      <c r="G16" s="42" t="s">
        <v>828</v>
      </c>
      <c r="H16" s="43">
        <v>3.1</v>
      </c>
      <c r="I16" s="29"/>
      <c r="J16" s="30">
        <f>ROUND(I16*H16,2)</f>
        <v>0</v>
      </c>
      <c r="K16" s="10"/>
      <c r="L16" s="16"/>
    </row>
    <row r="17" spans="2:12" s="1" customFormat="1" ht="11.4" x14ac:dyDescent="0.2">
      <c r="B17" s="14"/>
      <c r="C17" s="39" t="s">
        <v>712</v>
      </c>
      <c r="D17" s="39" t="s">
        <v>691</v>
      </c>
      <c r="E17" s="40" t="s">
        <v>1822</v>
      </c>
      <c r="F17" s="41" t="s">
        <v>1823</v>
      </c>
      <c r="G17" s="42" t="s">
        <v>828</v>
      </c>
      <c r="H17" s="43">
        <v>19</v>
      </c>
      <c r="I17" s="29"/>
      <c r="J17" s="30">
        <f t="shared" ref="J17:J31" si="1">ROUND(I17*H17,2)</f>
        <v>0</v>
      </c>
      <c r="K17" s="10"/>
      <c r="L17" s="16"/>
    </row>
    <row r="18" spans="2:12" s="1" customFormat="1" ht="11.4" x14ac:dyDescent="0.2">
      <c r="B18" s="14"/>
      <c r="C18" s="5" t="s">
        <v>715</v>
      </c>
      <c r="D18" s="5" t="s">
        <v>696</v>
      </c>
      <c r="E18" s="6" t="s">
        <v>1826</v>
      </c>
      <c r="F18" s="7" t="s">
        <v>1827</v>
      </c>
      <c r="G18" s="8" t="s">
        <v>733</v>
      </c>
      <c r="H18" s="9">
        <v>10</v>
      </c>
      <c r="I18" s="29"/>
      <c r="J18" s="30">
        <f t="shared" si="1"/>
        <v>0</v>
      </c>
      <c r="K18" s="10"/>
      <c r="L18" s="16"/>
    </row>
    <row r="19" spans="2:12" s="1" customFormat="1" ht="11.4" x14ac:dyDescent="0.2">
      <c r="B19" s="14"/>
      <c r="C19" s="39" t="s">
        <v>718</v>
      </c>
      <c r="D19" s="39" t="s">
        <v>691</v>
      </c>
      <c r="E19" s="40" t="s">
        <v>1828</v>
      </c>
      <c r="F19" s="41" t="s">
        <v>1829</v>
      </c>
      <c r="G19" s="42" t="s">
        <v>733</v>
      </c>
      <c r="H19" s="43">
        <v>10</v>
      </c>
      <c r="I19" s="29"/>
      <c r="J19" s="30">
        <f t="shared" si="1"/>
        <v>0</v>
      </c>
      <c r="K19" s="10"/>
      <c r="L19" s="16"/>
    </row>
    <row r="20" spans="2:12" s="1" customFormat="1" ht="11.4" x14ac:dyDescent="0.2">
      <c r="B20" s="14"/>
      <c r="C20" s="5" t="s">
        <v>721</v>
      </c>
      <c r="D20" s="5" t="s">
        <v>696</v>
      </c>
      <c r="E20" s="6" t="s">
        <v>1830</v>
      </c>
      <c r="F20" s="7" t="s">
        <v>1831</v>
      </c>
      <c r="G20" s="8" t="s">
        <v>733</v>
      </c>
      <c r="H20" s="9">
        <v>10</v>
      </c>
      <c r="I20" s="29"/>
      <c r="J20" s="30">
        <f t="shared" si="1"/>
        <v>0</v>
      </c>
      <c r="K20" s="10"/>
      <c r="L20" s="16"/>
    </row>
    <row r="21" spans="2:12" s="1" customFormat="1" ht="11.4" x14ac:dyDescent="0.2">
      <c r="B21" s="14"/>
      <c r="C21" s="39" t="s">
        <v>724</v>
      </c>
      <c r="D21" s="39" t="s">
        <v>691</v>
      </c>
      <c r="E21" s="40" t="s">
        <v>1832</v>
      </c>
      <c r="F21" s="41" t="s">
        <v>1833</v>
      </c>
      <c r="G21" s="42" t="s">
        <v>733</v>
      </c>
      <c r="H21" s="43">
        <v>10</v>
      </c>
      <c r="I21" s="29"/>
      <c r="J21" s="30">
        <f t="shared" si="1"/>
        <v>0</v>
      </c>
      <c r="K21" s="10"/>
      <c r="L21" s="16"/>
    </row>
    <row r="22" spans="2:12" s="1" customFormat="1" ht="11.4" x14ac:dyDescent="0.2">
      <c r="B22" s="14"/>
      <c r="C22" s="5" t="s">
        <v>727</v>
      </c>
      <c r="D22" s="5" t="s">
        <v>696</v>
      </c>
      <c r="E22" s="6" t="s">
        <v>2188</v>
      </c>
      <c r="F22" s="7" t="s">
        <v>1806</v>
      </c>
      <c r="G22" s="8" t="s">
        <v>699</v>
      </c>
      <c r="H22" s="9">
        <v>575</v>
      </c>
      <c r="I22" s="29"/>
      <c r="J22" s="30">
        <f t="shared" si="1"/>
        <v>0</v>
      </c>
      <c r="K22" s="10"/>
      <c r="L22" s="16"/>
    </row>
    <row r="23" spans="2:12" s="1" customFormat="1" ht="11.4" x14ac:dyDescent="0.2">
      <c r="B23" s="14"/>
      <c r="C23" s="39" t="s">
        <v>730</v>
      </c>
      <c r="D23" s="39" t="s">
        <v>691</v>
      </c>
      <c r="E23" s="40" t="s">
        <v>2189</v>
      </c>
      <c r="F23" s="41" t="s">
        <v>2190</v>
      </c>
      <c r="G23" s="42" t="s">
        <v>699</v>
      </c>
      <c r="H23" s="43">
        <v>575</v>
      </c>
      <c r="I23" s="29"/>
      <c r="J23" s="30">
        <f t="shared" si="1"/>
        <v>0</v>
      </c>
      <c r="K23" s="10"/>
      <c r="L23" s="16"/>
    </row>
    <row r="24" spans="2:12" s="1" customFormat="1" ht="11.4" x14ac:dyDescent="0.2">
      <c r="B24" s="14"/>
      <c r="C24" s="5" t="s">
        <v>734</v>
      </c>
      <c r="D24" s="5" t="s">
        <v>696</v>
      </c>
      <c r="E24" s="6" t="s">
        <v>2191</v>
      </c>
      <c r="F24" s="7" t="s">
        <v>2192</v>
      </c>
      <c r="G24" s="8" t="s">
        <v>699</v>
      </c>
      <c r="H24" s="9">
        <v>5</v>
      </c>
      <c r="I24" s="29"/>
      <c r="J24" s="30">
        <f t="shared" si="1"/>
        <v>0</v>
      </c>
      <c r="K24" s="10"/>
      <c r="L24" s="16"/>
    </row>
    <row r="25" spans="2:12" s="1" customFormat="1" ht="11.4" x14ac:dyDescent="0.2">
      <c r="B25" s="14"/>
      <c r="C25" s="39" t="s">
        <v>737</v>
      </c>
      <c r="D25" s="39" t="s">
        <v>691</v>
      </c>
      <c r="E25" s="40" t="s">
        <v>2193</v>
      </c>
      <c r="F25" s="41" t="s">
        <v>2194</v>
      </c>
      <c r="G25" s="42" t="s">
        <v>699</v>
      </c>
      <c r="H25" s="43">
        <v>5</v>
      </c>
      <c r="I25" s="29"/>
      <c r="J25" s="30">
        <f t="shared" si="1"/>
        <v>0</v>
      </c>
      <c r="K25" s="10"/>
      <c r="L25" s="16"/>
    </row>
    <row r="26" spans="2:12" s="1" customFormat="1" ht="11.4" x14ac:dyDescent="0.2">
      <c r="B26" s="14"/>
      <c r="C26" s="5" t="s">
        <v>740</v>
      </c>
      <c r="D26" s="5" t="s">
        <v>696</v>
      </c>
      <c r="E26" s="6" t="s">
        <v>2195</v>
      </c>
      <c r="F26" s="7" t="s">
        <v>2196</v>
      </c>
      <c r="G26" s="8" t="s">
        <v>733</v>
      </c>
      <c r="H26" s="9">
        <v>10</v>
      </c>
      <c r="I26" s="29"/>
      <c r="J26" s="30">
        <f t="shared" si="1"/>
        <v>0</v>
      </c>
      <c r="K26" s="10"/>
      <c r="L26" s="16"/>
    </row>
    <row r="27" spans="2:12" s="1" customFormat="1" ht="19.2" x14ac:dyDescent="0.2">
      <c r="B27" s="14"/>
      <c r="D27" s="24" t="s">
        <v>1539</v>
      </c>
      <c r="F27" s="25" t="s">
        <v>2197</v>
      </c>
      <c r="I27" s="45"/>
      <c r="K27" s="45"/>
      <c r="L27" s="16"/>
    </row>
    <row r="28" spans="2:12" s="1" customFormat="1" ht="11.4" x14ac:dyDescent="0.2">
      <c r="B28" s="14"/>
      <c r="C28" s="39" t="s">
        <v>743</v>
      </c>
      <c r="D28" s="39" t="s">
        <v>691</v>
      </c>
      <c r="E28" s="40" t="s">
        <v>2198</v>
      </c>
      <c r="F28" s="41" t="s">
        <v>2199</v>
      </c>
      <c r="G28" s="42" t="s">
        <v>733</v>
      </c>
      <c r="H28" s="43">
        <v>10</v>
      </c>
      <c r="I28" s="29"/>
      <c r="J28" s="30">
        <f t="shared" si="1"/>
        <v>0</v>
      </c>
      <c r="K28" s="10"/>
      <c r="L28" s="16"/>
    </row>
    <row r="29" spans="2:12" s="1" customFormat="1" ht="11.4" x14ac:dyDescent="0.2">
      <c r="B29" s="14"/>
      <c r="C29" s="5" t="s">
        <v>746</v>
      </c>
      <c r="D29" s="5" t="s">
        <v>696</v>
      </c>
      <c r="E29" s="6" t="s">
        <v>2200</v>
      </c>
      <c r="F29" s="7" t="s">
        <v>2201</v>
      </c>
      <c r="G29" s="8" t="s">
        <v>733</v>
      </c>
      <c r="H29" s="9">
        <v>1</v>
      </c>
      <c r="I29" s="29"/>
      <c r="J29" s="30">
        <f t="shared" si="1"/>
        <v>0</v>
      </c>
      <c r="K29" s="10"/>
      <c r="L29" s="16"/>
    </row>
    <row r="30" spans="2:12" s="20" customFormat="1" ht="11.4" x14ac:dyDescent="0.2">
      <c r="B30" s="19"/>
      <c r="C30" s="5" t="s">
        <v>749</v>
      </c>
      <c r="D30" s="5" t="s">
        <v>696</v>
      </c>
      <c r="E30" s="6" t="s">
        <v>2202</v>
      </c>
      <c r="F30" s="7" t="s">
        <v>2203</v>
      </c>
      <c r="G30" s="8" t="s">
        <v>733</v>
      </c>
      <c r="H30" s="9">
        <v>1</v>
      </c>
      <c r="I30" s="29"/>
      <c r="J30" s="30">
        <f t="shared" si="1"/>
        <v>0</v>
      </c>
      <c r="K30" s="10"/>
      <c r="L30" s="36"/>
    </row>
    <row r="31" spans="2:12" s="1" customFormat="1" ht="11.4" x14ac:dyDescent="0.2">
      <c r="B31" s="14"/>
      <c r="C31" s="5" t="s">
        <v>752</v>
      </c>
      <c r="D31" s="5" t="s">
        <v>696</v>
      </c>
      <c r="E31" s="6" t="s">
        <v>2204</v>
      </c>
      <c r="F31" s="7" t="s">
        <v>2205</v>
      </c>
      <c r="G31" s="8" t="s">
        <v>733</v>
      </c>
      <c r="H31" s="9">
        <v>22</v>
      </c>
      <c r="I31" s="29"/>
      <c r="J31" s="30">
        <f t="shared" si="1"/>
        <v>0</v>
      </c>
      <c r="K31" s="10"/>
      <c r="L31" s="16"/>
    </row>
    <row r="32" spans="2:12" s="1" customFormat="1" ht="11.4" x14ac:dyDescent="0.2">
      <c r="B32" s="14"/>
      <c r="C32" s="39" t="s">
        <v>755</v>
      </c>
      <c r="D32" s="39" t="s">
        <v>691</v>
      </c>
      <c r="E32" s="40" t="s">
        <v>2206</v>
      </c>
      <c r="F32" s="41" t="s">
        <v>2207</v>
      </c>
      <c r="G32" s="42" t="s">
        <v>733</v>
      </c>
      <c r="H32" s="43">
        <v>22</v>
      </c>
      <c r="I32" s="29"/>
      <c r="J32" s="30">
        <f>ROUND(I32*H32,2)</f>
        <v>0</v>
      </c>
      <c r="K32" s="10"/>
      <c r="L32" s="16"/>
    </row>
    <row r="33" spans="2:12" s="1" customFormat="1" ht="11.4" x14ac:dyDescent="0.2">
      <c r="B33" s="14"/>
      <c r="C33" s="5" t="s">
        <v>758</v>
      </c>
      <c r="D33" s="5" t="s">
        <v>696</v>
      </c>
      <c r="E33" s="6" t="s">
        <v>2208</v>
      </c>
      <c r="F33" s="7" t="s">
        <v>2209</v>
      </c>
      <c r="G33" s="8" t="s">
        <v>733</v>
      </c>
      <c r="H33" s="9">
        <v>22</v>
      </c>
      <c r="I33" s="29"/>
      <c r="J33" s="30">
        <f t="shared" ref="J33:J44" si="2">ROUND(I33*H33,2)</f>
        <v>0</v>
      </c>
      <c r="K33" s="10"/>
      <c r="L33" s="16"/>
    </row>
    <row r="34" spans="2:12" s="1" customFormat="1" ht="11.4" x14ac:dyDescent="0.2">
      <c r="B34" s="14"/>
      <c r="C34" s="39" t="s">
        <v>761</v>
      </c>
      <c r="D34" s="39" t="s">
        <v>691</v>
      </c>
      <c r="E34" s="40" t="s">
        <v>2210</v>
      </c>
      <c r="F34" s="41" t="s">
        <v>2211</v>
      </c>
      <c r="G34" s="42" t="s">
        <v>733</v>
      </c>
      <c r="H34" s="43">
        <v>22</v>
      </c>
      <c r="I34" s="29"/>
      <c r="J34" s="30">
        <f t="shared" si="2"/>
        <v>0</v>
      </c>
      <c r="K34" s="10"/>
      <c r="L34" s="16"/>
    </row>
    <row r="35" spans="2:12" s="1" customFormat="1" ht="11.4" x14ac:dyDescent="0.2">
      <c r="B35" s="14"/>
      <c r="C35" s="5" t="s">
        <v>764</v>
      </c>
      <c r="D35" s="5" t="s">
        <v>696</v>
      </c>
      <c r="E35" s="6" t="s">
        <v>2212</v>
      </c>
      <c r="F35" s="7" t="s">
        <v>2213</v>
      </c>
      <c r="G35" s="8" t="s">
        <v>699</v>
      </c>
      <c r="H35" s="9">
        <v>30</v>
      </c>
      <c r="I35" s="29"/>
      <c r="J35" s="30">
        <f t="shared" si="2"/>
        <v>0</v>
      </c>
      <c r="K35" s="10"/>
      <c r="L35" s="16"/>
    </row>
    <row r="36" spans="2:12" s="1" customFormat="1" ht="11.4" x14ac:dyDescent="0.2">
      <c r="B36" s="14"/>
      <c r="C36" s="39" t="s">
        <v>767</v>
      </c>
      <c r="D36" s="39" t="s">
        <v>691</v>
      </c>
      <c r="E36" s="40" t="s">
        <v>2214</v>
      </c>
      <c r="F36" s="41" t="s">
        <v>2215</v>
      </c>
      <c r="G36" s="42" t="s">
        <v>699</v>
      </c>
      <c r="H36" s="43">
        <v>30</v>
      </c>
      <c r="I36" s="29"/>
      <c r="J36" s="30">
        <f t="shared" si="2"/>
        <v>0</v>
      </c>
      <c r="K36" s="10"/>
      <c r="L36" s="16"/>
    </row>
    <row r="37" spans="2:12" s="1" customFormat="1" ht="11.4" x14ac:dyDescent="0.2">
      <c r="B37" s="14"/>
      <c r="C37" s="5" t="s">
        <v>770</v>
      </c>
      <c r="D37" s="5" t="s">
        <v>696</v>
      </c>
      <c r="E37" s="6" t="s">
        <v>1877</v>
      </c>
      <c r="F37" s="7" t="s">
        <v>2216</v>
      </c>
      <c r="G37" s="8" t="s">
        <v>699</v>
      </c>
      <c r="H37" s="9">
        <v>30</v>
      </c>
      <c r="I37" s="29"/>
      <c r="J37" s="30">
        <f t="shared" si="2"/>
        <v>0</v>
      </c>
      <c r="K37" s="10"/>
      <c r="L37" s="16"/>
    </row>
    <row r="38" spans="2:12" s="1" customFormat="1" ht="11.4" x14ac:dyDescent="0.2">
      <c r="B38" s="14"/>
      <c r="C38" s="39" t="s">
        <v>773</v>
      </c>
      <c r="D38" s="39" t="s">
        <v>691</v>
      </c>
      <c r="E38" s="40" t="s">
        <v>2217</v>
      </c>
      <c r="F38" s="41" t="s">
        <v>2218</v>
      </c>
      <c r="G38" s="42" t="s">
        <v>733</v>
      </c>
      <c r="H38" s="43">
        <v>3</v>
      </c>
      <c r="I38" s="29"/>
      <c r="J38" s="30">
        <f t="shared" si="2"/>
        <v>0</v>
      </c>
      <c r="K38" s="10"/>
      <c r="L38" s="16"/>
    </row>
    <row r="39" spans="2:12" s="1" customFormat="1" ht="11.4" x14ac:dyDescent="0.2">
      <c r="B39" s="14"/>
      <c r="C39" s="5" t="s">
        <v>776</v>
      </c>
      <c r="D39" s="5" t="s">
        <v>696</v>
      </c>
      <c r="E39" s="6" t="s">
        <v>1837</v>
      </c>
      <c r="F39" s="7" t="s">
        <v>2219</v>
      </c>
      <c r="G39" s="8" t="s">
        <v>981</v>
      </c>
      <c r="H39" s="9">
        <v>7.04</v>
      </c>
      <c r="I39" s="29"/>
      <c r="J39" s="30">
        <f t="shared" si="2"/>
        <v>0</v>
      </c>
      <c r="K39" s="10"/>
      <c r="L39" s="16"/>
    </row>
    <row r="40" spans="2:12" s="1" customFormat="1" ht="11.4" x14ac:dyDescent="0.2">
      <c r="B40" s="14"/>
      <c r="C40" s="39" t="s">
        <v>779</v>
      </c>
      <c r="D40" s="39" t="s">
        <v>691</v>
      </c>
      <c r="E40" s="40" t="s">
        <v>1839</v>
      </c>
      <c r="F40" s="41" t="s">
        <v>1840</v>
      </c>
      <c r="G40" s="42" t="s">
        <v>981</v>
      </c>
      <c r="H40" s="43">
        <v>7.04</v>
      </c>
      <c r="I40" s="29"/>
      <c r="J40" s="30">
        <f t="shared" si="2"/>
        <v>0</v>
      </c>
      <c r="K40" s="10"/>
      <c r="L40" s="16"/>
    </row>
    <row r="41" spans="2:12" s="1" customFormat="1" ht="11.4" x14ac:dyDescent="0.2">
      <c r="B41" s="14"/>
      <c r="C41" s="5" t="s">
        <v>782</v>
      </c>
      <c r="D41" s="5" t="s">
        <v>696</v>
      </c>
      <c r="E41" s="6" t="s">
        <v>2220</v>
      </c>
      <c r="F41" s="7" t="s">
        <v>2221</v>
      </c>
      <c r="G41" s="8" t="s">
        <v>733</v>
      </c>
      <c r="H41" s="9">
        <v>3</v>
      </c>
      <c r="I41" s="29"/>
      <c r="J41" s="30">
        <f t="shared" si="2"/>
        <v>0</v>
      </c>
      <c r="K41" s="10"/>
      <c r="L41" s="16"/>
    </row>
    <row r="42" spans="2:12" s="1" customFormat="1" ht="11.4" x14ac:dyDescent="0.2">
      <c r="B42" s="14"/>
      <c r="C42" s="5" t="s">
        <v>785</v>
      </c>
      <c r="D42" s="5" t="s">
        <v>696</v>
      </c>
      <c r="E42" s="6" t="s">
        <v>2222</v>
      </c>
      <c r="F42" s="7" t="s">
        <v>2223</v>
      </c>
      <c r="G42" s="8" t="s">
        <v>733</v>
      </c>
      <c r="H42" s="9">
        <v>1</v>
      </c>
      <c r="I42" s="29"/>
      <c r="J42" s="30">
        <f t="shared" si="2"/>
        <v>0</v>
      </c>
      <c r="K42" s="10"/>
      <c r="L42" s="16"/>
    </row>
    <row r="43" spans="2:12" s="1" customFormat="1" ht="11.4" x14ac:dyDescent="0.2">
      <c r="B43" s="14"/>
      <c r="C43" s="39" t="s">
        <v>788</v>
      </c>
      <c r="D43" s="39" t="s">
        <v>691</v>
      </c>
      <c r="E43" s="40" t="s">
        <v>2224</v>
      </c>
      <c r="F43" s="41" t="s">
        <v>2225</v>
      </c>
      <c r="G43" s="42" t="s">
        <v>733</v>
      </c>
      <c r="H43" s="43">
        <v>1</v>
      </c>
      <c r="I43" s="29"/>
      <c r="J43" s="30">
        <f t="shared" si="2"/>
        <v>0</v>
      </c>
      <c r="K43" s="10"/>
      <c r="L43" s="16"/>
    </row>
    <row r="44" spans="2:12" s="1" customFormat="1" ht="11.4" x14ac:dyDescent="0.2">
      <c r="B44" s="14"/>
      <c r="C44" s="39" t="s">
        <v>791</v>
      </c>
      <c r="D44" s="39" t="s">
        <v>691</v>
      </c>
      <c r="E44" s="40" t="s">
        <v>2226</v>
      </c>
      <c r="F44" s="41" t="s">
        <v>2227</v>
      </c>
      <c r="G44" s="42" t="s">
        <v>733</v>
      </c>
      <c r="H44" s="43">
        <v>1</v>
      </c>
      <c r="I44" s="29"/>
      <c r="J44" s="30">
        <f t="shared" si="2"/>
        <v>0</v>
      </c>
      <c r="K44" s="10"/>
      <c r="L44" s="16"/>
    </row>
    <row r="45" spans="2:12" s="1" customFormat="1" ht="11.4" x14ac:dyDescent="0.2">
      <c r="B45" s="14"/>
      <c r="C45" s="39" t="s">
        <v>794</v>
      </c>
      <c r="D45" s="39" t="s">
        <v>691</v>
      </c>
      <c r="E45" s="40" t="s">
        <v>2228</v>
      </c>
      <c r="F45" s="41" t="s">
        <v>2229</v>
      </c>
      <c r="G45" s="42" t="s">
        <v>733</v>
      </c>
      <c r="H45" s="43">
        <v>1</v>
      </c>
      <c r="I45" s="29"/>
      <c r="J45" s="30">
        <f t="shared" ref="J45:J82" si="3">ROUND(I45*H45,2)</f>
        <v>0</v>
      </c>
      <c r="K45" s="10"/>
      <c r="L45" s="16"/>
    </row>
    <row r="46" spans="2:12" s="1" customFormat="1" ht="11.4" x14ac:dyDescent="0.2">
      <c r="B46" s="14"/>
      <c r="C46" s="39" t="s">
        <v>797</v>
      </c>
      <c r="D46" s="39" t="s">
        <v>691</v>
      </c>
      <c r="E46" s="40" t="s">
        <v>2230</v>
      </c>
      <c r="F46" s="41" t="s">
        <v>2231</v>
      </c>
      <c r="G46" s="42" t="s">
        <v>733</v>
      </c>
      <c r="H46" s="43">
        <v>1</v>
      </c>
      <c r="I46" s="29"/>
      <c r="J46" s="30">
        <f t="shared" ref="J46:J48" si="4">ROUND(I46*H46,2)</f>
        <v>0</v>
      </c>
      <c r="K46" s="10"/>
      <c r="L46" s="16"/>
    </row>
    <row r="47" spans="2:12" s="1" customFormat="1" ht="11.4" x14ac:dyDescent="0.2">
      <c r="B47" s="14"/>
      <c r="C47" s="39" t="s">
        <v>800</v>
      </c>
      <c r="D47" s="39" t="s">
        <v>691</v>
      </c>
      <c r="E47" s="40" t="s">
        <v>2232</v>
      </c>
      <c r="F47" s="41" t="s">
        <v>2233</v>
      </c>
      <c r="G47" s="42" t="s">
        <v>733</v>
      </c>
      <c r="H47" s="43">
        <v>1</v>
      </c>
      <c r="I47" s="29"/>
      <c r="J47" s="30">
        <f t="shared" si="4"/>
        <v>0</v>
      </c>
      <c r="K47" s="10"/>
      <c r="L47" s="16"/>
    </row>
    <row r="48" spans="2:12" s="1" customFormat="1" ht="11.4" x14ac:dyDescent="0.2">
      <c r="B48" s="14"/>
      <c r="C48" s="39" t="s">
        <v>803</v>
      </c>
      <c r="D48" s="39" t="s">
        <v>691</v>
      </c>
      <c r="E48" s="40" t="s">
        <v>2234</v>
      </c>
      <c r="F48" s="41" t="s">
        <v>2235</v>
      </c>
      <c r="G48" s="42" t="s">
        <v>733</v>
      </c>
      <c r="H48" s="43">
        <v>1</v>
      </c>
      <c r="I48" s="29"/>
      <c r="J48" s="30">
        <f t="shared" si="4"/>
        <v>0</v>
      </c>
      <c r="K48" s="10"/>
      <c r="L48" s="16"/>
    </row>
    <row r="49" spans="2:12" s="1" customFormat="1" ht="11.4" x14ac:dyDescent="0.2">
      <c r="B49" s="14"/>
      <c r="C49" s="39" t="s">
        <v>806</v>
      </c>
      <c r="D49" s="39" t="s">
        <v>691</v>
      </c>
      <c r="E49" s="40" t="s">
        <v>2236</v>
      </c>
      <c r="F49" s="41" t="s">
        <v>2237</v>
      </c>
      <c r="G49" s="42" t="s">
        <v>733</v>
      </c>
      <c r="H49" s="43">
        <v>2</v>
      </c>
      <c r="I49" s="29"/>
      <c r="J49" s="30">
        <f>ROUND(I49*H49,2)</f>
        <v>0</v>
      </c>
      <c r="K49" s="10"/>
      <c r="L49" s="16"/>
    </row>
    <row r="50" spans="2:12" s="1" customFormat="1" ht="11.4" x14ac:dyDescent="0.2">
      <c r="B50" s="14"/>
      <c r="C50" s="39" t="s">
        <v>809</v>
      </c>
      <c r="D50" s="39" t="s">
        <v>691</v>
      </c>
      <c r="E50" s="40" t="s">
        <v>2238</v>
      </c>
      <c r="F50" s="41" t="s">
        <v>2239</v>
      </c>
      <c r="G50" s="42" t="s">
        <v>733</v>
      </c>
      <c r="H50" s="43">
        <v>1</v>
      </c>
      <c r="I50" s="29"/>
      <c r="J50" s="30">
        <f t="shared" ref="J50:J81" si="5">ROUND(I50*H50,2)</f>
        <v>0</v>
      </c>
      <c r="K50" s="10"/>
      <c r="L50" s="16"/>
    </row>
    <row r="51" spans="2:12" s="1" customFormat="1" ht="11.4" x14ac:dyDescent="0.2">
      <c r="B51" s="14"/>
      <c r="C51" s="39" t="s">
        <v>812</v>
      </c>
      <c r="D51" s="39" t="s">
        <v>691</v>
      </c>
      <c r="E51" s="40" t="s">
        <v>2240</v>
      </c>
      <c r="F51" s="41" t="s">
        <v>2241</v>
      </c>
      <c r="G51" s="42" t="s">
        <v>733</v>
      </c>
      <c r="H51" s="43">
        <v>1</v>
      </c>
      <c r="I51" s="29"/>
      <c r="J51" s="30">
        <f t="shared" si="5"/>
        <v>0</v>
      </c>
      <c r="K51" s="10"/>
      <c r="L51" s="16"/>
    </row>
    <row r="52" spans="2:12" s="1" customFormat="1" ht="11.4" x14ac:dyDescent="0.2">
      <c r="B52" s="14"/>
      <c r="C52" s="39" t="s">
        <v>815</v>
      </c>
      <c r="D52" s="39" t="s">
        <v>691</v>
      </c>
      <c r="E52" s="40" t="s">
        <v>2242</v>
      </c>
      <c r="F52" s="41" t="s">
        <v>2243</v>
      </c>
      <c r="G52" s="42" t="s">
        <v>733</v>
      </c>
      <c r="H52" s="43">
        <v>1</v>
      </c>
      <c r="I52" s="29"/>
      <c r="J52" s="30">
        <f t="shared" si="5"/>
        <v>0</v>
      </c>
      <c r="K52" s="10"/>
      <c r="L52" s="16"/>
    </row>
    <row r="53" spans="2:12" s="1" customFormat="1" ht="11.4" x14ac:dyDescent="0.2">
      <c r="B53" s="14"/>
      <c r="C53" s="39" t="s">
        <v>818</v>
      </c>
      <c r="D53" s="39" t="s">
        <v>691</v>
      </c>
      <c r="E53" s="40" t="s">
        <v>2244</v>
      </c>
      <c r="F53" s="41" t="s">
        <v>2245</v>
      </c>
      <c r="G53" s="42" t="s">
        <v>733</v>
      </c>
      <c r="H53" s="43">
        <v>1</v>
      </c>
      <c r="I53" s="29"/>
      <c r="J53" s="30">
        <f t="shared" si="5"/>
        <v>0</v>
      </c>
      <c r="K53" s="10"/>
      <c r="L53" s="16"/>
    </row>
    <row r="54" spans="2:12" s="1" customFormat="1" ht="11.4" x14ac:dyDescent="0.2">
      <c r="B54" s="14"/>
      <c r="C54" s="39" t="s">
        <v>822</v>
      </c>
      <c r="D54" s="39" t="s">
        <v>691</v>
      </c>
      <c r="E54" s="40" t="s">
        <v>2246</v>
      </c>
      <c r="F54" s="41" t="s">
        <v>2247</v>
      </c>
      <c r="G54" s="42" t="s">
        <v>733</v>
      </c>
      <c r="H54" s="43">
        <v>1</v>
      </c>
      <c r="I54" s="29"/>
      <c r="J54" s="30">
        <f t="shared" si="5"/>
        <v>0</v>
      </c>
      <c r="K54" s="10"/>
      <c r="L54" s="16"/>
    </row>
    <row r="55" spans="2:12" s="1" customFormat="1" ht="11.4" x14ac:dyDescent="0.2">
      <c r="B55" s="14"/>
      <c r="C55" s="5" t="s">
        <v>825</v>
      </c>
      <c r="D55" s="5" t="s">
        <v>696</v>
      </c>
      <c r="E55" s="6" t="s">
        <v>2248</v>
      </c>
      <c r="F55" s="7" t="s">
        <v>2249</v>
      </c>
      <c r="G55" s="8" t="s">
        <v>1519</v>
      </c>
      <c r="H55" s="9">
        <v>1</v>
      </c>
      <c r="I55" s="29"/>
      <c r="J55" s="30">
        <f t="shared" si="5"/>
        <v>0</v>
      </c>
      <c r="K55" s="10"/>
      <c r="L55" s="16"/>
    </row>
    <row r="56" spans="2:12" s="1" customFormat="1" ht="11.4" x14ac:dyDescent="0.2">
      <c r="B56" s="14"/>
      <c r="C56" s="5" t="s">
        <v>829</v>
      </c>
      <c r="D56" s="5" t="s">
        <v>696</v>
      </c>
      <c r="E56" s="6" t="s">
        <v>2250</v>
      </c>
      <c r="F56" s="7" t="s">
        <v>2251</v>
      </c>
      <c r="G56" s="8" t="s">
        <v>1464</v>
      </c>
      <c r="H56" s="9">
        <v>8</v>
      </c>
      <c r="I56" s="29"/>
      <c r="J56" s="30">
        <f t="shared" si="5"/>
        <v>0</v>
      </c>
      <c r="K56" s="10"/>
      <c r="L56" s="16"/>
    </row>
    <row r="57" spans="2:12" s="1" customFormat="1" ht="11.4" x14ac:dyDescent="0.2">
      <c r="B57" s="14"/>
      <c r="C57" s="5" t="s">
        <v>832</v>
      </c>
      <c r="D57" s="5" t="s">
        <v>696</v>
      </c>
      <c r="E57" s="6" t="s">
        <v>2252</v>
      </c>
      <c r="F57" s="7" t="s">
        <v>2253</v>
      </c>
      <c r="G57" s="8" t="s">
        <v>1464</v>
      </c>
      <c r="H57" s="9">
        <v>8</v>
      </c>
      <c r="I57" s="29"/>
      <c r="J57" s="30">
        <f t="shared" si="5"/>
        <v>0</v>
      </c>
      <c r="K57" s="10"/>
      <c r="L57" s="16"/>
    </row>
    <row r="58" spans="2:12" s="1" customFormat="1" ht="11.4" x14ac:dyDescent="0.2">
      <c r="B58" s="14"/>
      <c r="C58" s="5" t="s">
        <v>835</v>
      </c>
      <c r="D58" s="5" t="s">
        <v>696</v>
      </c>
      <c r="E58" s="6" t="s">
        <v>2254</v>
      </c>
      <c r="F58" s="7" t="s">
        <v>2255</v>
      </c>
      <c r="G58" s="8" t="s">
        <v>1464</v>
      </c>
      <c r="H58" s="9">
        <v>8</v>
      </c>
      <c r="I58" s="29"/>
      <c r="J58" s="30">
        <f t="shared" si="5"/>
        <v>0</v>
      </c>
      <c r="K58" s="10"/>
      <c r="L58" s="16"/>
    </row>
    <row r="59" spans="2:12" s="1" customFormat="1" ht="11.4" x14ac:dyDescent="0.2">
      <c r="B59" s="14"/>
      <c r="C59" s="39" t="s">
        <v>838</v>
      </c>
      <c r="D59" s="39" t="s">
        <v>691</v>
      </c>
      <c r="E59" s="40" t="s">
        <v>2256</v>
      </c>
      <c r="F59" s="41" t="s">
        <v>2257</v>
      </c>
      <c r="G59" s="42" t="s">
        <v>733</v>
      </c>
      <c r="H59" s="43">
        <v>1</v>
      </c>
      <c r="I59" s="29"/>
      <c r="J59" s="30">
        <f t="shared" ref="J59:J63" si="6">ROUND(I59*H59,2)</f>
        <v>0</v>
      </c>
      <c r="K59" s="10"/>
      <c r="L59" s="16"/>
    </row>
    <row r="60" spans="2:12" s="1" customFormat="1" ht="11.4" x14ac:dyDescent="0.2">
      <c r="B60" s="14"/>
      <c r="C60" s="39" t="s">
        <v>841</v>
      </c>
      <c r="D60" s="39" t="s">
        <v>691</v>
      </c>
      <c r="E60" s="40" t="s">
        <v>2258</v>
      </c>
      <c r="F60" s="41" t="s">
        <v>2259</v>
      </c>
      <c r="G60" s="42" t="s">
        <v>733</v>
      </c>
      <c r="H60" s="43">
        <v>1</v>
      </c>
      <c r="I60" s="29"/>
      <c r="J60" s="30">
        <f t="shared" si="6"/>
        <v>0</v>
      </c>
      <c r="K60" s="10"/>
      <c r="L60" s="16"/>
    </row>
    <row r="61" spans="2:12" s="20" customFormat="1" ht="25.95" customHeight="1" x14ac:dyDescent="0.25">
      <c r="B61" s="19"/>
      <c r="D61" s="21" t="s">
        <v>690</v>
      </c>
      <c r="E61" s="22" t="s">
        <v>1438</v>
      </c>
      <c r="F61" s="22" t="s">
        <v>1439</v>
      </c>
      <c r="I61" s="44"/>
      <c r="J61" s="23"/>
      <c r="K61" s="44"/>
      <c r="L61" s="36"/>
    </row>
    <row r="62" spans="2:12" s="1" customFormat="1" ht="11.4" x14ac:dyDescent="0.2">
      <c r="B62" s="14"/>
      <c r="C62" s="5" t="s">
        <v>844</v>
      </c>
      <c r="D62" s="5" t="s">
        <v>696</v>
      </c>
      <c r="E62" s="6" t="s">
        <v>1440</v>
      </c>
      <c r="F62" s="7" t="s">
        <v>1441</v>
      </c>
      <c r="G62" s="8" t="s">
        <v>699</v>
      </c>
      <c r="H62" s="9">
        <v>20</v>
      </c>
      <c r="I62" s="29"/>
      <c r="J62" s="30">
        <f t="shared" si="6"/>
        <v>0</v>
      </c>
      <c r="K62" s="10"/>
      <c r="L62" s="16"/>
    </row>
    <row r="63" spans="2:12" s="1" customFormat="1" ht="11.4" x14ac:dyDescent="0.2">
      <c r="B63" s="14"/>
      <c r="C63" s="39" t="s">
        <v>847</v>
      </c>
      <c r="D63" s="39" t="s">
        <v>691</v>
      </c>
      <c r="E63" s="40" t="s">
        <v>1442</v>
      </c>
      <c r="F63" s="41" t="s">
        <v>1443</v>
      </c>
      <c r="G63" s="42" t="s">
        <v>699</v>
      </c>
      <c r="H63" s="43">
        <v>20</v>
      </c>
      <c r="I63" s="29"/>
      <c r="J63" s="30">
        <f t="shared" si="6"/>
        <v>0</v>
      </c>
      <c r="K63" s="10"/>
      <c r="L63" s="16"/>
    </row>
    <row r="64" spans="2:12" s="20" customFormat="1" ht="25.95" customHeight="1" x14ac:dyDescent="0.25">
      <c r="B64" s="19"/>
      <c r="D64" s="21" t="s">
        <v>690</v>
      </c>
      <c r="E64" s="22" t="s">
        <v>1170</v>
      </c>
      <c r="F64" s="22" t="s">
        <v>1171</v>
      </c>
      <c r="I64" s="44"/>
      <c r="J64" s="23"/>
      <c r="K64" s="44"/>
      <c r="L64" s="36"/>
    </row>
    <row r="65" spans="2:12" s="20" customFormat="1" ht="25.95" customHeight="1" x14ac:dyDescent="0.25">
      <c r="B65" s="19"/>
      <c r="D65" s="21" t="s">
        <v>690</v>
      </c>
      <c r="E65" s="22" t="s">
        <v>976</v>
      </c>
      <c r="F65" s="22" t="s">
        <v>977</v>
      </c>
      <c r="I65" s="44"/>
      <c r="J65" s="23"/>
      <c r="K65" s="44"/>
      <c r="L65" s="36"/>
    </row>
    <row r="66" spans="2:12" s="1" customFormat="1" ht="11.4" x14ac:dyDescent="0.2">
      <c r="B66" s="14"/>
      <c r="C66" s="5" t="s">
        <v>850</v>
      </c>
      <c r="D66" s="5" t="s">
        <v>696</v>
      </c>
      <c r="E66" s="6" t="s">
        <v>2260</v>
      </c>
      <c r="F66" s="7" t="s">
        <v>2261</v>
      </c>
      <c r="G66" s="8" t="s">
        <v>1410</v>
      </c>
      <c r="H66" s="9">
        <v>0.35199999999999998</v>
      </c>
      <c r="I66" s="29"/>
      <c r="J66" s="30">
        <f t="shared" ref="J66:J78" si="7">ROUND(I66*H66,2)</f>
        <v>0</v>
      </c>
      <c r="K66" s="10"/>
      <c r="L66" s="16"/>
    </row>
    <row r="67" spans="2:12" s="1" customFormat="1" ht="11.4" x14ac:dyDescent="0.2">
      <c r="B67" s="14"/>
      <c r="C67" s="39" t="s">
        <v>853</v>
      </c>
      <c r="D67" s="39" t="s">
        <v>691</v>
      </c>
      <c r="E67" s="40" t="s">
        <v>1429</v>
      </c>
      <c r="F67" s="41" t="s">
        <v>2262</v>
      </c>
      <c r="G67" s="42" t="s">
        <v>733</v>
      </c>
      <c r="H67" s="43">
        <v>22</v>
      </c>
      <c r="I67" s="29"/>
      <c r="J67" s="30">
        <f t="shared" si="7"/>
        <v>0</v>
      </c>
      <c r="K67" s="10"/>
      <c r="L67" s="16"/>
    </row>
    <row r="68" spans="2:12" s="1" customFormat="1" ht="11.4" x14ac:dyDescent="0.2">
      <c r="B68" s="14"/>
      <c r="C68" s="39" t="s">
        <v>856</v>
      </c>
      <c r="D68" s="39" t="s">
        <v>691</v>
      </c>
      <c r="E68" s="40" t="s">
        <v>2263</v>
      </c>
      <c r="F68" s="41" t="s">
        <v>2264</v>
      </c>
      <c r="G68" s="42" t="s">
        <v>828</v>
      </c>
      <c r="H68" s="43">
        <v>0.88</v>
      </c>
      <c r="I68" s="29"/>
      <c r="J68" s="30">
        <f t="shared" si="7"/>
        <v>0</v>
      </c>
      <c r="K68" s="10"/>
      <c r="L68" s="16"/>
    </row>
    <row r="69" spans="2:12" s="1" customFormat="1" ht="11.4" x14ac:dyDescent="0.2">
      <c r="B69" s="14"/>
      <c r="C69" s="5" t="s">
        <v>859</v>
      </c>
      <c r="D69" s="5" t="s">
        <v>696</v>
      </c>
      <c r="E69" s="6" t="s">
        <v>2265</v>
      </c>
      <c r="F69" s="7" t="s">
        <v>2266</v>
      </c>
      <c r="G69" s="8" t="s">
        <v>733</v>
      </c>
      <c r="H69" s="9">
        <v>10</v>
      </c>
      <c r="I69" s="29"/>
      <c r="J69" s="30">
        <f t="shared" si="7"/>
        <v>0</v>
      </c>
      <c r="K69" s="10"/>
      <c r="L69" s="16"/>
    </row>
    <row r="70" spans="2:12" s="1" customFormat="1" ht="11.4" x14ac:dyDescent="0.2">
      <c r="B70" s="14"/>
      <c r="C70" s="5" t="s">
        <v>862</v>
      </c>
      <c r="D70" s="5" t="s">
        <v>696</v>
      </c>
      <c r="E70" s="6" t="s">
        <v>1474</v>
      </c>
      <c r="F70" s="7" t="s">
        <v>1475</v>
      </c>
      <c r="G70" s="8" t="s">
        <v>699</v>
      </c>
      <c r="H70" s="9">
        <v>20</v>
      </c>
      <c r="I70" s="29"/>
      <c r="J70" s="30">
        <f t="shared" si="7"/>
        <v>0</v>
      </c>
      <c r="K70" s="10"/>
      <c r="L70" s="16"/>
    </row>
    <row r="71" spans="2:12" s="1" customFormat="1" ht="11.4" x14ac:dyDescent="0.2">
      <c r="B71" s="14"/>
      <c r="C71" s="5" t="s">
        <v>865</v>
      </c>
      <c r="D71" s="5" t="s">
        <v>696</v>
      </c>
      <c r="E71" s="6" t="s">
        <v>2267</v>
      </c>
      <c r="F71" s="7" t="s">
        <v>2268</v>
      </c>
      <c r="G71" s="8" t="s">
        <v>699</v>
      </c>
      <c r="H71" s="9">
        <v>352</v>
      </c>
      <c r="I71" s="29"/>
      <c r="J71" s="30">
        <f t="shared" si="7"/>
        <v>0</v>
      </c>
      <c r="K71" s="10"/>
      <c r="L71" s="16"/>
    </row>
    <row r="72" spans="2:12" s="1" customFormat="1" ht="11.4" x14ac:dyDescent="0.2">
      <c r="B72" s="14"/>
      <c r="C72" s="5" t="s">
        <v>868</v>
      </c>
      <c r="D72" s="5" t="s">
        <v>696</v>
      </c>
      <c r="E72" s="6" t="s">
        <v>2269</v>
      </c>
      <c r="F72" s="7" t="s">
        <v>2270</v>
      </c>
      <c r="G72" s="8" t="s">
        <v>699</v>
      </c>
      <c r="H72" s="9">
        <v>352</v>
      </c>
      <c r="I72" s="29"/>
      <c r="J72" s="30">
        <f t="shared" si="7"/>
        <v>0</v>
      </c>
      <c r="K72" s="10"/>
      <c r="L72" s="16"/>
    </row>
    <row r="73" spans="2:12" s="1" customFormat="1" ht="11.4" x14ac:dyDescent="0.2">
      <c r="B73" s="14"/>
      <c r="C73" s="39" t="s">
        <v>871</v>
      </c>
      <c r="D73" s="39" t="s">
        <v>691</v>
      </c>
      <c r="E73" s="40" t="s">
        <v>2271</v>
      </c>
      <c r="F73" s="41" t="s">
        <v>2272</v>
      </c>
      <c r="G73" s="42" t="s">
        <v>1175</v>
      </c>
      <c r="H73" s="43">
        <v>29.04</v>
      </c>
      <c r="I73" s="29"/>
      <c r="J73" s="30">
        <f t="shared" si="7"/>
        <v>0</v>
      </c>
      <c r="K73" s="10"/>
      <c r="L73" s="16"/>
    </row>
    <row r="74" spans="2:12" s="1" customFormat="1" ht="11.4" x14ac:dyDescent="0.2">
      <c r="B74" s="14"/>
      <c r="C74" s="5" t="s">
        <v>874</v>
      </c>
      <c r="D74" s="5" t="s">
        <v>696</v>
      </c>
      <c r="E74" s="6" t="s">
        <v>995</v>
      </c>
      <c r="F74" s="7" t="s">
        <v>1419</v>
      </c>
      <c r="G74" s="8" t="s">
        <v>699</v>
      </c>
      <c r="H74" s="9">
        <v>372</v>
      </c>
      <c r="I74" s="29"/>
      <c r="J74" s="30">
        <f t="shared" si="7"/>
        <v>0</v>
      </c>
      <c r="K74" s="10"/>
      <c r="L74" s="16"/>
    </row>
    <row r="75" spans="2:12" s="1" customFormat="1" ht="11.4" x14ac:dyDescent="0.2">
      <c r="B75" s="14"/>
      <c r="C75" s="39" t="s">
        <v>877</v>
      </c>
      <c r="D75" s="39" t="s">
        <v>691</v>
      </c>
      <c r="E75" s="40" t="s">
        <v>2273</v>
      </c>
      <c r="F75" s="41" t="s">
        <v>2274</v>
      </c>
      <c r="G75" s="42" t="s">
        <v>1410</v>
      </c>
      <c r="H75" s="43">
        <v>0.372</v>
      </c>
      <c r="I75" s="29"/>
      <c r="J75" s="30">
        <f t="shared" si="7"/>
        <v>0</v>
      </c>
      <c r="K75" s="10"/>
      <c r="L75" s="16"/>
    </row>
    <row r="76" spans="2:12" s="1" customFormat="1" ht="11.4" x14ac:dyDescent="0.2">
      <c r="B76" s="14"/>
      <c r="C76" s="5" t="s">
        <v>880</v>
      </c>
      <c r="D76" s="5" t="s">
        <v>696</v>
      </c>
      <c r="E76" s="6" t="s">
        <v>2275</v>
      </c>
      <c r="F76" s="7" t="s">
        <v>2276</v>
      </c>
      <c r="G76" s="8" t="s">
        <v>699</v>
      </c>
      <c r="H76" s="9">
        <v>352</v>
      </c>
      <c r="I76" s="29"/>
      <c r="J76" s="30">
        <f t="shared" si="7"/>
        <v>0</v>
      </c>
      <c r="K76" s="10"/>
      <c r="L76" s="16"/>
    </row>
    <row r="77" spans="2:12" s="1" customFormat="1" ht="11.4" x14ac:dyDescent="0.2">
      <c r="B77" s="14"/>
      <c r="C77" s="39" t="s">
        <v>883</v>
      </c>
      <c r="D77" s="39" t="s">
        <v>691</v>
      </c>
      <c r="E77" s="40" t="s">
        <v>2277</v>
      </c>
      <c r="F77" s="41" t="s">
        <v>2278</v>
      </c>
      <c r="G77" s="42" t="s">
        <v>733</v>
      </c>
      <c r="H77" s="43">
        <v>352</v>
      </c>
      <c r="I77" s="29"/>
      <c r="J77" s="30">
        <f t="shared" si="7"/>
        <v>0</v>
      </c>
      <c r="K77" s="10"/>
      <c r="L77" s="16"/>
    </row>
    <row r="78" spans="2:12" s="1" customFormat="1" ht="11.4" x14ac:dyDescent="0.2">
      <c r="B78" s="14"/>
      <c r="C78" s="39" t="s">
        <v>886</v>
      </c>
      <c r="D78" s="39" t="s">
        <v>691</v>
      </c>
      <c r="E78" s="40" t="s">
        <v>2279</v>
      </c>
      <c r="F78" s="41" t="s">
        <v>2280</v>
      </c>
      <c r="G78" s="42" t="s">
        <v>733</v>
      </c>
      <c r="H78" s="43">
        <v>352</v>
      </c>
      <c r="I78" s="29"/>
      <c r="J78" s="30">
        <f t="shared" si="7"/>
        <v>0</v>
      </c>
      <c r="K78" s="10"/>
      <c r="L78" s="16"/>
    </row>
    <row r="79" spans="2:12" s="1" customFormat="1" ht="11.4" x14ac:dyDescent="0.2">
      <c r="B79" s="14"/>
      <c r="C79" s="39" t="s">
        <v>889</v>
      </c>
      <c r="D79" s="39" t="s">
        <v>691</v>
      </c>
      <c r="E79" s="40" t="s">
        <v>2281</v>
      </c>
      <c r="F79" s="41" t="s">
        <v>2282</v>
      </c>
      <c r="G79" s="42" t="s">
        <v>733</v>
      </c>
      <c r="H79" s="43">
        <v>1408</v>
      </c>
      <c r="I79" s="29"/>
      <c r="J79" s="30">
        <f t="shared" si="5"/>
        <v>0</v>
      </c>
      <c r="K79" s="10"/>
      <c r="L79" s="16"/>
    </row>
    <row r="80" spans="2:12" s="1" customFormat="1" ht="11.4" x14ac:dyDescent="0.2">
      <c r="B80" s="14"/>
      <c r="C80" s="5" t="s">
        <v>892</v>
      </c>
      <c r="D80" s="5" t="s">
        <v>696</v>
      </c>
      <c r="E80" s="6" t="s">
        <v>1478</v>
      </c>
      <c r="F80" s="7" t="s">
        <v>1479</v>
      </c>
      <c r="G80" s="8" t="s">
        <v>699</v>
      </c>
      <c r="H80" s="9">
        <v>20</v>
      </c>
      <c r="I80" s="29"/>
      <c r="J80" s="30">
        <f t="shared" si="5"/>
        <v>0</v>
      </c>
      <c r="K80" s="10"/>
      <c r="L80" s="16"/>
    </row>
    <row r="81" spans="2:12" s="1" customFormat="1" ht="11.4" x14ac:dyDescent="0.2">
      <c r="B81" s="14"/>
      <c r="C81" s="5" t="s">
        <v>895</v>
      </c>
      <c r="D81" s="5" t="s">
        <v>696</v>
      </c>
      <c r="E81" s="6" t="s">
        <v>2283</v>
      </c>
      <c r="F81" s="7" t="s">
        <v>2284</v>
      </c>
      <c r="G81" s="8" t="s">
        <v>699</v>
      </c>
      <c r="H81" s="9">
        <v>352</v>
      </c>
      <c r="I81" s="29"/>
      <c r="J81" s="30">
        <f t="shared" si="5"/>
        <v>0</v>
      </c>
      <c r="K81" s="10"/>
      <c r="L81" s="16"/>
    </row>
    <row r="82" spans="2:12" s="1" customFormat="1" ht="11.4" x14ac:dyDescent="0.2">
      <c r="B82" s="14"/>
      <c r="C82" s="5" t="s">
        <v>898</v>
      </c>
      <c r="D82" s="5" t="s">
        <v>696</v>
      </c>
      <c r="E82" s="6" t="s">
        <v>2285</v>
      </c>
      <c r="F82" s="7" t="s">
        <v>1437</v>
      </c>
      <c r="G82" s="8" t="s">
        <v>1410</v>
      </c>
      <c r="H82" s="9">
        <v>0.35199999999999998</v>
      </c>
      <c r="I82" s="29"/>
      <c r="J82" s="30">
        <f t="shared" si="3"/>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codeName="Hárok31">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2286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1170</v>
      </c>
      <c r="F11" s="22" t="s">
        <v>1171</v>
      </c>
      <c r="J11" s="23"/>
      <c r="L11" s="36"/>
    </row>
    <row r="12" spans="2:15" s="1" customFormat="1" ht="11.4" x14ac:dyDescent="0.2">
      <c r="B12" s="14"/>
      <c r="C12" s="5" t="s">
        <v>695</v>
      </c>
      <c r="D12" s="5" t="s">
        <v>696</v>
      </c>
      <c r="E12" s="6" t="s">
        <v>2265</v>
      </c>
      <c r="F12" s="7" t="s">
        <v>2266</v>
      </c>
      <c r="G12" s="8" t="s">
        <v>733</v>
      </c>
      <c r="H12" s="9">
        <v>2</v>
      </c>
      <c r="I12" s="29"/>
      <c r="J12" s="30">
        <f t="shared" ref="J12:J60" si="0">ROUND(I12*H12,2)</f>
        <v>0</v>
      </c>
      <c r="K12" s="10"/>
      <c r="L12" s="16"/>
    </row>
    <row r="13" spans="2:15" s="20" customFormat="1" ht="25.95" customHeight="1" x14ac:dyDescent="0.25">
      <c r="B13" s="19"/>
      <c r="D13" s="21" t="s">
        <v>690</v>
      </c>
      <c r="E13" s="22" t="s">
        <v>976</v>
      </c>
      <c r="F13" s="22" t="s">
        <v>977</v>
      </c>
      <c r="I13" s="44"/>
      <c r="J13" s="23"/>
      <c r="K13" s="44"/>
      <c r="L13" s="36"/>
    </row>
    <row r="14" spans="2:15" s="1" customFormat="1" ht="11.4" x14ac:dyDescent="0.2">
      <c r="B14" s="14"/>
      <c r="C14" s="5" t="s">
        <v>700</v>
      </c>
      <c r="D14" s="5" t="s">
        <v>696</v>
      </c>
      <c r="E14" s="6" t="s">
        <v>1474</v>
      </c>
      <c r="F14" s="7" t="s">
        <v>1475</v>
      </c>
      <c r="G14" s="8" t="s">
        <v>699</v>
      </c>
      <c r="H14" s="9">
        <v>4</v>
      </c>
      <c r="I14" s="29"/>
      <c r="J14" s="30">
        <f t="shared" si="0"/>
        <v>0</v>
      </c>
      <c r="K14" s="10"/>
      <c r="L14" s="16"/>
    </row>
    <row r="15" spans="2:15" s="1" customFormat="1" ht="11.4" x14ac:dyDescent="0.2">
      <c r="B15" s="14"/>
      <c r="C15" s="5" t="s">
        <v>703</v>
      </c>
      <c r="D15" s="5" t="s">
        <v>696</v>
      </c>
      <c r="E15" s="6" t="s">
        <v>995</v>
      </c>
      <c r="F15" s="7" t="s">
        <v>1419</v>
      </c>
      <c r="G15" s="8" t="s">
        <v>699</v>
      </c>
      <c r="H15" s="9">
        <v>4</v>
      </c>
      <c r="I15" s="29"/>
      <c r="J15" s="30">
        <f t="shared" si="0"/>
        <v>0</v>
      </c>
      <c r="K15" s="10"/>
      <c r="L15" s="16"/>
    </row>
    <row r="16" spans="2:15" s="1" customFormat="1" ht="11.4" x14ac:dyDescent="0.2">
      <c r="B16" s="14"/>
      <c r="C16" s="39" t="s">
        <v>706</v>
      </c>
      <c r="D16" s="39" t="s">
        <v>691</v>
      </c>
      <c r="E16" s="40" t="s">
        <v>2273</v>
      </c>
      <c r="F16" s="41" t="s">
        <v>2274</v>
      </c>
      <c r="G16" s="42" t="s">
        <v>1410</v>
      </c>
      <c r="H16" s="43">
        <v>4.0000000000000001E-3</v>
      </c>
      <c r="I16" s="29"/>
      <c r="J16" s="30">
        <f t="shared" si="0"/>
        <v>0</v>
      </c>
      <c r="K16" s="10"/>
      <c r="L16" s="16"/>
    </row>
    <row r="17" spans="2:12" s="1" customFormat="1" ht="11.4" x14ac:dyDescent="0.2">
      <c r="B17" s="14"/>
      <c r="C17" s="5" t="s">
        <v>709</v>
      </c>
      <c r="D17" s="5" t="s">
        <v>696</v>
      </c>
      <c r="E17" s="6" t="s">
        <v>1478</v>
      </c>
      <c r="F17" s="7" t="s">
        <v>1479</v>
      </c>
      <c r="G17" s="8" t="s">
        <v>699</v>
      </c>
      <c r="H17" s="9">
        <v>4</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1338</v>
      </c>
      <c r="I19" s="44"/>
      <c r="J19" s="23"/>
      <c r="K19" s="44"/>
      <c r="L19" s="36"/>
    </row>
    <row r="20" spans="2:12" s="1" customFormat="1" ht="11.4" x14ac:dyDescent="0.2">
      <c r="B20" s="14"/>
      <c r="C20" s="39" t="s">
        <v>712</v>
      </c>
      <c r="D20" s="39" t="s">
        <v>691</v>
      </c>
      <c r="E20" s="40" t="s">
        <v>1569</v>
      </c>
      <c r="F20" s="41" t="s">
        <v>1887</v>
      </c>
      <c r="G20" s="42" t="s">
        <v>1464</v>
      </c>
      <c r="H20" s="43">
        <v>8</v>
      </c>
      <c r="I20" s="29"/>
      <c r="J20" s="30">
        <f t="shared" si="0"/>
        <v>0</v>
      </c>
      <c r="K20" s="10"/>
      <c r="L20" s="16"/>
    </row>
    <row r="21" spans="2:12" s="1" customFormat="1" ht="11.4" x14ac:dyDescent="0.2">
      <c r="B21" s="14"/>
      <c r="C21" s="5" t="s">
        <v>715</v>
      </c>
      <c r="D21" s="5" t="s">
        <v>696</v>
      </c>
      <c r="E21" s="6" t="s">
        <v>1820</v>
      </c>
      <c r="F21" s="7" t="s">
        <v>1821</v>
      </c>
      <c r="G21" s="8" t="s">
        <v>699</v>
      </c>
      <c r="H21" s="9">
        <v>4</v>
      </c>
      <c r="I21" s="29"/>
      <c r="J21" s="30">
        <f t="shared" si="0"/>
        <v>0</v>
      </c>
      <c r="K21" s="10"/>
      <c r="L21" s="16"/>
    </row>
    <row r="22" spans="2:12" s="1" customFormat="1" ht="11.4" x14ac:dyDescent="0.2">
      <c r="B22" s="14"/>
      <c r="C22" s="39" t="s">
        <v>718</v>
      </c>
      <c r="D22" s="39" t="s">
        <v>691</v>
      </c>
      <c r="E22" s="40" t="s">
        <v>1822</v>
      </c>
      <c r="F22" s="41" t="s">
        <v>1823</v>
      </c>
      <c r="G22" s="42" t="s">
        <v>828</v>
      </c>
      <c r="H22" s="43">
        <v>3.8</v>
      </c>
      <c r="I22" s="29"/>
      <c r="J22" s="30">
        <f t="shared" si="0"/>
        <v>0</v>
      </c>
      <c r="K22" s="10"/>
      <c r="L22" s="16"/>
    </row>
    <row r="23" spans="2:12" s="1" customFormat="1" ht="11.4" x14ac:dyDescent="0.2">
      <c r="B23" s="14"/>
      <c r="C23" s="5" t="s">
        <v>721</v>
      </c>
      <c r="D23" s="5" t="s">
        <v>696</v>
      </c>
      <c r="E23" s="6" t="s">
        <v>1826</v>
      </c>
      <c r="F23" s="7" t="s">
        <v>1827</v>
      </c>
      <c r="G23" s="8" t="s">
        <v>733</v>
      </c>
      <c r="H23" s="9">
        <v>2</v>
      </c>
      <c r="I23" s="29"/>
      <c r="J23" s="30">
        <f t="shared" si="0"/>
        <v>0</v>
      </c>
      <c r="K23" s="10"/>
      <c r="L23" s="16"/>
    </row>
    <row r="24" spans="2:12" s="1" customFormat="1" ht="11.4" x14ac:dyDescent="0.2">
      <c r="B24" s="14"/>
      <c r="C24" s="39" t="s">
        <v>724</v>
      </c>
      <c r="D24" s="39" t="s">
        <v>691</v>
      </c>
      <c r="E24" s="40" t="s">
        <v>1828</v>
      </c>
      <c r="F24" s="41" t="s">
        <v>1829</v>
      </c>
      <c r="G24" s="42" t="s">
        <v>733</v>
      </c>
      <c r="H24" s="43">
        <v>2</v>
      </c>
      <c r="I24" s="29"/>
      <c r="J24" s="30">
        <f t="shared" si="0"/>
        <v>0</v>
      </c>
      <c r="K24" s="10"/>
      <c r="L24" s="16"/>
    </row>
    <row r="25" spans="2:12" s="1" customFormat="1" ht="11.4" x14ac:dyDescent="0.2">
      <c r="B25" s="14"/>
      <c r="C25" s="5" t="s">
        <v>727</v>
      </c>
      <c r="D25" s="5" t="s">
        <v>696</v>
      </c>
      <c r="E25" s="6" t="s">
        <v>1830</v>
      </c>
      <c r="F25" s="7" t="s">
        <v>1831</v>
      </c>
      <c r="G25" s="8" t="s">
        <v>733</v>
      </c>
      <c r="H25" s="9">
        <v>2</v>
      </c>
      <c r="I25" s="29"/>
      <c r="J25" s="30">
        <f t="shared" si="0"/>
        <v>0</v>
      </c>
      <c r="K25" s="10"/>
      <c r="L25" s="16"/>
    </row>
    <row r="26" spans="2:12" s="1" customFormat="1" ht="11.4" x14ac:dyDescent="0.2">
      <c r="B26" s="14"/>
      <c r="C26" s="39" t="s">
        <v>730</v>
      </c>
      <c r="D26" s="39" t="s">
        <v>691</v>
      </c>
      <c r="E26" s="40" t="s">
        <v>1832</v>
      </c>
      <c r="F26" s="41" t="s">
        <v>1833</v>
      </c>
      <c r="G26" s="42" t="s">
        <v>733</v>
      </c>
      <c r="H26" s="43">
        <v>2</v>
      </c>
      <c r="I26" s="29"/>
      <c r="J26" s="30">
        <f t="shared" si="0"/>
        <v>0</v>
      </c>
      <c r="K26" s="10"/>
      <c r="L26" s="16"/>
    </row>
    <row r="27" spans="2:12" s="1" customFormat="1" ht="11.4" x14ac:dyDescent="0.2">
      <c r="B27" s="14"/>
      <c r="C27" s="5" t="s">
        <v>734</v>
      </c>
      <c r="D27" s="5" t="s">
        <v>696</v>
      </c>
      <c r="E27" s="6" t="s">
        <v>1793</v>
      </c>
      <c r="F27" s="7" t="s">
        <v>1794</v>
      </c>
      <c r="G27" s="8" t="s">
        <v>733</v>
      </c>
      <c r="H27" s="9">
        <v>1</v>
      </c>
      <c r="I27" s="29"/>
      <c r="J27" s="30">
        <f t="shared" si="0"/>
        <v>0</v>
      </c>
      <c r="K27" s="10"/>
      <c r="L27" s="16"/>
    </row>
    <row r="28" spans="2:12" s="1" customFormat="1" ht="11.4" x14ac:dyDescent="0.2">
      <c r="B28" s="14"/>
      <c r="C28" s="5" t="s">
        <v>737</v>
      </c>
      <c r="D28" s="5" t="s">
        <v>696</v>
      </c>
      <c r="E28" s="6" t="s">
        <v>2287</v>
      </c>
      <c r="F28" s="7" t="s">
        <v>2288</v>
      </c>
      <c r="G28" s="8" t="s">
        <v>733</v>
      </c>
      <c r="H28" s="9">
        <v>1</v>
      </c>
      <c r="I28" s="29"/>
      <c r="J28" s="30">
        <f t="shared" si="0"/>
        <v>0</v>
      </c>
      <c r="K28" s="10"/>
      <c r="L28" s="16"/>
    </row>
    <row r="29" spans="2:12" s="1" customFormat="1" ht="11.4" x14ac:dyDescent="0.2">
      <c r="B29" s="14"/>
      <c r="C29" s="39" t="s">
        <v>740</v>
      </c>
      <c r="D29" s="39" t="s">
        <v>691</v>
      </c>
      <c r="E29" s="40" t="s">
        <v>2289</v>
      </c>
      <c r="F29" s="41" t="s">
        <v>2290</v>
      </c>
      <c r="G29" s="42" t="s">
        <v>733</v>
      </c>
      <c r="H29" s="43">
        <v>2</v>
      </c>
      <c r="I29" s="29"/>
      <c r="J29" s="30">
        <f t="shared" si="0"/>
        <v>0</v>
      </c>
      <c r="K29" s="10"/>
      <c r="L29" s="16"/>
    </row>
    <row r="30" spans="2:12" s="1" customFormat="1" ht="11.4" x14ac:dyDescent="0.2">
      <c r="B30" s="14"/>
      <c r="C30" s="5" t="s">
        <v>743</v>
      </c>
      <c r="D30" s="5" t="s">
        <v>696</v>
      </c>
      <c r="E30" s="6" t="s">
        <v>1579</v>
      </c>
      <c r="F30" s="7" t="s">
        <v>1580</v>
      </c>
      <c r="G30" s="8" t="s">
        <v>733</v>
      </c>
      <c r="H30" s="9">
        <v>1</v>
      </c>
      <c r="I30" s="29"/>
      <c r="J30" s="30">
        <f t="shared" si="0"/>
        <v>0</v>
      </c>
      <c r="K30" s="10"/>
      <c r="L30" s="16"/>
    </row>
    <row r="31" spans="2:12" s="1" customFormat="1" ht="11.4" x14ac:dyDescent="0.2">
      <c r="B31" s="14"/>
      <c r="C31" s="39" t="s">
        <v>746</v>
      </c>
      <c r="D31" s="39" t="s">
        <v>691</v>
      </c>
      <c r="E31" s="40" t="s">
        <v>1581</v>
      </c>
      <c r="F31" s="41" t="s">
        <v>1582</v>
      </c>
      <c r="G31" s="42" t="s">
        <v>1583</v>
      </c>
      <c r="H31" s="43">
        <v>1</v>
      </c>
      <c r="I31" s="29"/>
      <c r="J31" s="30">
        <f t="shared" si="0"/>
        <v>0</v>
      </c>
      <c r="K31" s="10"/>
      <c r="L31" s="16"/>
    </row>
    <row r="32" spans="2:12" s="1" customFormat="1" ht="11.4" x14ac:dyDescent="0.2">
      <c r="B32" s="14"/>
      <c r="C32" s="5" t="s">
        <v>749</v>
      </c>
      <c r="D32" s="5" t="s">
        <v>696</v>
      </c>
      <c r="E32" s="6" t="s">
        <v>2291</v>
      </c>
      <c r="F32" s="7" t="s">
        <v>2292</v>
      </c>
      <c r="G32" s="8" t="s">
        <v>733</v>
      </c>
      <c r="H32" s="9">
        <v>1</v>
      </c>
      <c r="I32" s="29"/>
      <c r="J32" s="30">
        <f t="shared" si="0"/>
        <v>0</v>
      </c>
      <c r="K32" s="10"/>
      <c r="L32" s="16"/>
    </row>
    <row r="33" spans="2:12" s="1" customFormat="1" ht="11.4" x14ac:dyDescent="0.2">
      <c r="B33" s="14"/>
      <c r="C33" s="5" t="s">
        <v>752</v>
      </c>
      <c r="D33" s="5" t="s">
        <v>696</v>
      </c>
      <c r="E33" s="6" t="s">
        <v>2293</v>
      </c>
      <c r="F33" s="7" t="s">
        <v>2294</v>
      </c>
      <c r="G33" s="8" t="s">
        <v>733</v>
      </c>
      <c r="H33" s="9">
        <v>2</v>
      </c>
      <c r="I33" s="29"/>
      <c r="J33" s="30">
        <f t="shared" si="0"/>
        <v>0</v>
      </c>
      <c r="K33" s="10"/>
      <c r="L33" s="16"/>
    </row>
    <row r="34" spans="2:12" s="1" customFormat="1" ht="11.4" x14ac:dyDescent="0.2">
      <c r="B34" s="14"/>
      <c r="C34" s="39" t="s">
        <v>755</v>
      </c>
      <c r="D34" s="39" t="s">
        <v>691</v>
      </c>
      <c r="E34" s="40" t="s">
        <v>2295</v>
      </c>
      <c r="F34" s="41" t="s">
        <v>2296</v>
      </c>
      <c r="G34" s="42" t="s">
        <v>733</v>
      </c>
      <c r="H34" s="43">
        <v>2</v>
      </c>
      <c r="I34" s="29"/>
      <c r="J34" s="30">
        <f t="shared" si="0"/>
        <v>0</v>
      </c>
      <c r="K34" s="10"/>
      <c r="L34" s="16"/>
    </row>
    <row r="35" spans="2:12" s="1" customFormat="1" ht="11.4" x14ac:dyDescent="0.2">
      <c r="B35" s="14"/>
      <c r="C35" s="5" t="s">
        <v>758</v>
      </c>
      <c r="D35" s="5" t="s">
        <v>696</v>
      </c>
      <c r="E35" s="6" t="s">
        <v>1608</v>
      </c>
      <c r="F35" s="7" t="s">
        <v>1609</v>
      </c>
      <c r="G35" s="8" t="s">
        <v>733</v>
      </c>
      <c r="H35" s="9">
        <v>1</v>
      </c>
      <c r="I35" s="29"/>
      <c r="J35" s="30">
        <f t="shared" si="0"/>
        <v>0</v>
      </c>
      <c r="K35" s="10"/>
      <c r="L35" s="16"/>
    </row>
    <row r="36" spans="2:12" s="1" customFormat="1" ht="22.8" x14ac:dyDescent="0.2">
      <c r="B36" s="14"/>
      <c r="C36" s="39" t="s">
        <v>761</v>
      </c>
      <c r="D36" s="39" t="s">
        <v>691</v>
      </c>
      <c r="E36" s="40" t="s">
        <v>2297</v>
      </c>
      <c r="F36" s="41" t="s">
        <v>2298</v>
      </c>
      <c r="G36" s="42" t="s">
        <v>733</v>
      </c>
      <c r="H36" s="43">
        <v>1</v>
      </c>
      <c r="I36" s="29"/>
      <c r="J36" s="30">
        <f t="shared" si="0"/>
        <v>0</v>
      </c>
      <c r="K36" s="10"/>
      <c r="L36" s="16"/>
    </row>
    <row r="37" spans="2:12" s="1" customFormat="1" ht="11.4" x14ac:dyDescent="0.2">
      <c r="B37" s="14"/>
      <c r="C37" s="5" t="s">
        <v>764</v>
      </c>
      <c r="D37" s="5" t="s">
        <v>696</v>
      </c>
      <c r="E37" s="6" t="s">
        <v>2299</v>
      </c>
      <c r="F37" s="7" t="s">
        <v>2300</v>
      </c>
      <c r="G37" s="8" t="s">
        <v>699</v>
      </c>
      <c r="H37" s="9">
        <v>70</v>
      </c>
      <c r="I37" s="29"/>
      <c r="J37" s="30">
        <f t="shared" si="0"/>
        <v>0</v>
      </c>
      <c r="K37" s="10"/>
      <c r="L37" s="16"/>
    </row>
    <row r="38" spans="2:12" s="1" customFormat="1" ht="11.4" x14ac:dyDescent="0.2">
      <c r="B38" s="14"/>
      <c r="C38" s="39" t="s">
        <v>767</v>
      </c>
      <c r="D38" s="39" t="s">
        <v>691</v>
      </c>
      <c r="E38" s="40" t="s">
        <v>2301</v>
      </c>
      <c r="F38" s="41" t="s">
        <v>2302</v>
      </c>
      <c r="G38" s="42" t="s">
        <v>699</v>
      </c>
      <c r="H38" s="43">
        <v>70</v>
      </c>
      <c r="I38" s="29"/>
      <c r="J38" s="30">
        <f t="shared" si="0"/>
        <v>0</v>
      </c>
      <c r="K38" s="10"/>
      <c r="L38" s="16"/>
    </row>
    <row r="39" spans="2:12" s="1" customFormat="1" ht="11.4" x14ac:dyDescent="0.2">
      <c r="B39" s="14"/>
      <c r="C39" s="5" t="s">
        <v>770</v>
      </c>
      <c r="D39" s="5" t="s">
        <v>696</v>
      </c>
      <c r="E39" s="6" t="s">
        <v>1658</v>
      </c>
      <c r="F39" s="7" t="s">
        <v>1659</v>
      </c>
      <c r="G39" s="8" t="s">
        <v>733</v>
      </c>
      <c r="H39" s="9">
        <v>1</v>
      </c>
      <c r="I39" s="29"/>
      <c r="J39" s="30">
        <f t="shared" si="0"/>
        <v>0</v>
      </c>
      <c r="K39" s="10"/>
      <c r="L39" s="16"/>
    </row>
    <row r="40" spans="2:12" s="1" customFormat="1" ht="11.4" x14ac:dyDescent="0.2">
      <c r="B40" s="14"/>
      <c r="C40" s="39" t="s">
        <v>773</v>
      </c>
      <c r="D40" s="39" t="s">
        <v>691</v>
      </c>
      <c r="E40" s="40" t="s">
        <v>1660</v>
      </c>
      <c r="F40" s="41" t="s">
        <v>1661</v>
      </c>
      <c r="G40" s="42" t="s">
        <v>733</v>
      </c>
      <c r="H40" s="43">
        <v>1</v>
      </c>
      <c r="I40" s="29"/>
      <c r="J40" s="30">
        <f t="shared" si="0"/>
        <v>0</v>
      </c>
      <c r="K40" s="10"/>
      <c r="L40" s="16"/>
    </row>
    <row r="41" spans="2:12" s="1" customFormat="1" ht="11.4" x14ac:dyDescent="0.2">
      <c r="B41" s="14"/>
      <c r="C41" s="5" t="s">
        <v>776</v>
      </c>
      <c r="D41" s="5" t="s">
        <v>696</v>
      </c>
      <c r="E41" s="6" t="s">
        <v>1873</v>
      </c>
      <c r="F41" s="7" t="s">
        <v>1874</v>
      </c>
      <c r="G41" s="8" t="s">
        <v>699</v>
      </c>
      <c r="H41" s="9">
        <v>4</v>
      </c>
      <c r="I41" s="29"/>
      <c r="J41" s="30">
        <f t="shared" si="0"/>
        <v>0</v>
      </c>
      <c r="K41" s="10"/>
      <c r="L41" s="16"/>
    </row>
    <row r="42" spans="2:12" s="1" customFormat="1" ht="22.8" x14ac:dyDescent="0.2">
      <c r="B42" s="14"/>
      <c r="C42" s="39" t="s">
        <v>779</v>
      </c>
      <c r="D42" s="39" t="s">
        <v>691</v>
      </c>
      <c r="E42" s="40" t="s">
        <v>1875</v>
      </c>
      <c r="F42" s="41" t="s">
        <v>1876</v>
      </c>
      <c r="G42" s="42" t="s">
        <v>733</v>
      </c>
      <c r="H42" s="43">
        <v>2</v>
      </c>
      <c r="I42" s="29"/>
      <c r="J42" s="30">
        <f t="shared" si="0"/>
        <v>0</v>
      </c>
      <c r="K42" s="10"/>
      <c r="L42" s="16"/>
    </row>
    <row r="43" spans="2:12" s="1" customFormat="1" ht="11.4" x14ac:dyDescent="0.2">
      <c r="B43" s="14"/>
      <c r="C43" s="5" t="s">
        <v>782</v>
      </c>
      <c r="D43" s="5" t="s">
        <v>696</v>
      </c>
      <c r="E43" s="6" t="s">
        <v>1877</v>
      </c>
      <c r="F43" s="7" t="s">
        <v>2216</v>
      </c>
      <c r="G43" s="8" t="s">
        <v>699</v>
      </c>
      <c r="H43" s="9">
        <v>20</v>
      </c>
      <c r="I43" s="29"/>
      <c r="J43" s="30">
        <f t="shared" si="0"/>
        <v>0</v>
      </c>
      <c r="K43" s="10"/>
      <c r="L43" s="16"/>
    </row>
    <row r="44" spans="2:12" s="1" customFormat="1" ht="22.8" x14ac:dyDescent="0.2">
      <c r="B44" s="14"/>
      <c r="C44" s="39" t="s">
        <v>785</v>
      </c>
      <c r="D44" s="39" t="s">
        <v>691</v>
      </c>
      <c r="E44" s="40" t="s">
        <v>2217</v>
      </c>
      <c r="F44" s="41" t="s">
        <v>2218</v>
      </c>
      <c r="G44" s="42" t="s">
        <v>733</v>
      </c>
      <c r="H44" s="43">
        <v>2</v>
      </c>
      <c r="I44" s="29"/>
      <c r="J44" s="30">
        <f t="shared" si="0"/>
        <v>0</v>
      </c>
      <c r="K44" s="10"/>
      <c r="L44" s="16"/>
    </row>
    <row r="45" spans="2:12" s="1" customFormat="1" ht="11.4" x14ac:dyDescent="0.2">
      <c r="B45" s="14"/>
      <c r="C45" s="5" t="s">
        <v>788</v>
      </c>
      <c r="D45" s="5" t="s">
        <v>696</v>
      </c>
      <c r="E45" s="6" t="s">
        <v>2303</v>
      </c>
      <c r="F45" s="7" t="s">
        <v>2304</v>
      </c>
      <c r="G45" s="8" t="s">
        <v>733</v>
      </c>
      <c r="H45" s="9">
        <v>1</v>
      </c>
      <c r="I45" s="29"/>
      <c r="J45" s="30">
        <f t="shared" si="0"/>
        <v>0</v>
      </c>
      <c r="K45" s="10"/>
      <c r="L45" s="16"/>
    </row>
    <row r="46" spans="2:12" s="1" customFormat="1" ht="22.8" x14ac:dyDescent="0.2">
      <c r="B46" s="14"/>
      <c r="C46" s="39" t="s">
        <v>791</v>
      </c>
      <c r="D46" s="39" t="s">
        <v>691</v>
      </c>
      <c r="E46" s="40" t="s">
        <v>2305</v>
      </c>
      <c r="F46" s="41" t="s">
        <v>2306</v>
      </c>
      <c r="G46" s="42" t="s">
        <v>733</v>
      </c>
      <c r="H46" s="43">
        <v>1</v>
      </c>
      <c r="I46" s="29"/>
      <c r="J46" s="30">
        <f t="shared" si="0"/>
        <v>0</v>
      </c>
      <c r="K46" s="10"/>
      <c r="L46" s="16"/>
    </row>
    <row r="47" spans="2:12" s="1" customFormat="1" ht="11.4" x14ac:dyDescent="0.2">
      <c r="B47" s="14"/>
      <c r="C47" s="5" t="s">
        <v>794</v>
      </c>
      <c r="D47" s="5" t="s">
        <v>696</v>
      </c>
      <c r="E47" s="6" t="s">
        <v>2307</v>
      </c>
      <c r="F47" s="7" t="s">
        <v>2308</v>
      </c>
      <c r="G47" s="8" t="s">
        <v>733</v>
      </c>
      <c r="H47" s="9">
        <v>2</v>
      </c>
      <c r="I47" s="29"/>
      <c r="J47" s="30">
        <f t="shared" si="0"/>
        <v>0</v>
      </c>
      <c r="K47" s="10"/>
      <c r="L47" s="16"/>
    </row>
    <row r="48" spans="2:12" s="1" customFormat="1" ht="11.4" x14ac:dyDescent="0.2">
      <c r="B48" s="14"/>
      <c r="C48" s="39" t="s">
        <v>797</v>
      </c>
      <c r="D48" s="39" t="s">
        <v>691</v>
      </c>
      <c r="E48" s="40" t="s">
        <v>2309</v>
      </c>
      <c r="F48" s="41" t="s">
        <v>2310</v>
      </c>
      <c r="G48" s="42" t="s">
        <v>733</v>
      </c>
      <c r="H48" s="43">
        <v>2</v>
      </c>
      <c r="I48" s="29"/>
      <c r="J48" s="30">
        <f t="shared" si="0"/>
        <v>0</v>
      </c>
      <c r="K48" s="10"/>
      <c r="L48" s="16"/>
    </row>
    <row r="49" spans="2:12" s="20" customFormat="1" ht="25.95" customHeight="1" x14ac:dyDescent="0.25">
      <c r="B49" s="19"/>
      <c r="D49" s="21" t="s">
        <v>690</v>
      </c>
      <c r="E49" s="22" t="s">
        <v>1438</v>
      </c>
      <c r="F49" s="22" t="s">
        <v>1439</v>
      </c>
      <c r="I49" s="44"/>
      <c r="J49" s="23"/>
      <c r="K49" s="44"/>
      <c r="L49" s="36"/>
    </row>
    <row r="50" spans="2:12" s="1" customFormat="1" ht="11.4" x14ac:dyDescent="0.2">
      <c r="B50" s="14"/>
      <c r="C50" s="5" t="s">
        <v>800</v>
      </c>
      <c r="D50" s="5" t="s">
        <v>696</v>
      </c>
      <c r="E50" s="6" t="s">
        <v>1440</v>
      </c>
      <c r="F50" s="7" t="s">
        <v>1441</v>
      </c>
      <c r="G50" s="8" t="s">
        <v>699</v>
      </c>
      <c r="H50" s="9">
        <v>20</v>
      </c>
      <c r="I50" s="29"/>
      <c r="J50" s="30">
        <f t="shared" si="0"/>
        <v>0</v>
      </c>
      <c r="K50" s="10"/>
      <c r="L50" s="16"/>
    </row>
    <row r="51" spans="2:12" s="1" customFormat="1" ht="11.4" x14ac:dyDescent="0.2">
      <c r="B51" s="14"/>
      <c r="C51" s="39" t="s">
        <v>803</v>
      </c>
      <c r="D51" s="39" t="s">
        <v>691</v>
      </c>
      <c r="E51" s="40" t="s">
        <v>1442</v>
      </c>
      <c r="F51" s="41" t="s">
        <v>1443</v>
      </c>
      <c r="G51" s="42" t="s">
        <v>699</v>
      </c>
      <c r="H51" s="43">
        <v>20</v>
      </c>
      <c r="I51" s="29"/>
      <c r="J51" s="30">
        <f t="shared" si="0"/>
        <v>0</v>
      </c>
      <c r="K51" s="10"/>
      <c r="L51" s="16"/>
    </row>
    <row r="52" spans="2:12" s="1" customFormat="1" ht="11.4" x14ac:dyDescent="0.2">
      <c r="B52" s="14"/>
      <c r="C52" s="5" t="s">
        <v>806</v>
      </c>
      <c r="D52" s="5" t="s">
        <v>696</v>
      </c>
      <c r="E52" s="6" t="s">
        <v>1813</v>
      </c>
      <c r="F52" s="7" t="s">
        <v>1554</v>
      </c>
      <c r="G52" s="8" t="s">
        <v>699</v>
      </c>
      <c r="H52" s="9">
        <v>20</v>
      </c>
      <c r="I52" s="29"/>
      <c r="J52" s="30">
        <f t="shared" si="0"/>
        <v>0</v>
      </c>
      <c r="K52" s="10"/>
      <c r="L52" s="16"/>
    </row>
    <row r="53" spans="2:12" s="1" customFormat="1" ht="22.8" x14ac:dyDescent="0.2">
      <c r="B53" s="14"/>
      <c r="C53" s="39" t="s">
        <v>809</v>
      </c>
      <c r="D53" s="39" t="s">
        <v>691</v>
      </c>
      <c r="E53" s="40" t="s">
        <v>1814</v>
      </c>
      <c r="F53" s="41" t="s">
        <v>1815</v>
      </c>
      <c r="G53" s="42" t="s">
        <v>699</v>
      </c>
      <c r="H53" s="43">
        <v>20</v>
      </c>
      <c r="I53" s="29"/>
      <c r="J53" s="30">
        <f t="shared" si="0"/>
        <v>0</v>
      </c>
      <c r="K53" s="10"/>
      <c r="L53" s="16"/>
    </row>
    <row r="54" spans="2:12" s="1" customFormat="1" ht="11.4" x14ac:dyDescent="0.2">
      <c r="B54" s="14"/>
      <c r="C54" s="5" t="s">
        <v>812</v>
      </c>
      <c r="D54" s="5" t="s">
        <v>696</v>
      </c>
      <c r="E54" s="6" t="s">
        <v>2311</v>
      </c>
      <c r="F54" s="7" t="s">
        <v>2312</v>
      </c>
      <c r="G54" s="8" t="s">
        <v>699</v>
      </c>
      <c r="H54" s="9">
        <v>10</v>
      </c>
      <c r="I54" s="29"/>
      <c r="J54" s="30">
        <f t="shared" si="0"/>
        <v>0</v>
      </c>
      <c r="K54" s="10"/>
      <c r="L54" s="16"/>
    </row>
    <row r="55" spans="2:12" s="1" customFormat="1" ht="22.8" x14ac:dyDescent="0.2">
      <c r="B55" s="14"/>
      <c r="C55" s="39" t="s">
        <v>815</v>
      </c>
      <c r="D55" s="39" t="s">
        <v>691</v>
      </c>
      <c r="E55" s="40" t="s">
        <v>2313</v>
      </c>
      <c r="F55" s="41" t="s">
        <v>2314</v>
      </c>
      <c r="G55" s="42" t="s">
        <v>699</v>
      </c>
      <c r="H55" s="43">
        <v>10</v>
      </c>
      <c r="I55" s="29"/>
      <c r="J55" s="30">
        <f t="shared" si="0"/>
        <v>0</v>
      </c>
      <c r="K55" s="10"/>
      <c r="L55" s="16"/>
    </row>
    <row r="56" spans="2:12" s="1" customFormat="1" ht="11.4" x14ac:dyDescent="0.2">
      <c r="B56" s="14"/>
      <c r="C56" s="39" t="s">
        <v>818</v>
      </c>
      <c r="D56" s="39" t="s">
        <v>691</v>
      </c>
      <c r="E56" s="40" t="s">
        <v>2234</v>
      </c>
      <c r="F56" s="41" t="s">
        <v>2315</v>
      </c>
      <c r="G56" s="42" t="s">
        <v>733</v>
      </c>
      <c r="H56" s="43">
        <v>1</v>
      </c>
      <c r="I56" s="29"/>
      <c r="J56" s="30">
        <f t="shared" si="0"/>
        <v>0</v>
      </c>
      <c r="K56" s="10"/>
      <c r="L56" s="16"/>
    </row>
    <row r="57" spans="2:12" s="1" customFormat="1" ht="22.8" x14ac:dyDescent="0.2">
      <c r="B57" s="14"/>
      <c r="C57" s="39" t="s">
        <v>822</v>
      </c>
      <c r="D57" s="39" t="s">
        <v>691</v>
      </c>
      <c r="E57" s="40" t="s">
        <v>2316</v>
      </c>
      <c r="F57" s="41" t="s">
        <v>2317</v>
      </c>
      <c r="G57" s="42" t="s">
        <v>733</v>
      </c>
      <c r="H57" s="43">
        <v>1</v>
      </c>
      <c r="I57" s="29"/>
      <c r="J57" s="30">
        <f t="shared" si="0"/>
        <v>0</v>
      </c>
      <c r="K57" s="10"/>
      <c r="L57" s="16"/>
    </row>
    <row r="58" spans="2:12" s="1" customFormat="1" ht="11.4" x14ac:dyDescent="0.2">
      <c r="B58" s="14"/>
      <c r="C58" s="39" t="s">
        <v>825</v>
      </c>
      <c r="D58" s="39" t="s">
        <v>691</v>
      </c>
      <c r="E58" s="40" t="s">
        <v>2318</v>
      </c>
      <c r="F58" s="41" t="s">
        <v>2319</v>
      </c>
      <c r="G58" s="42" t="s">
        <v>733</v>
      </c>
      <c r="H58" s="43">
        <v>1</v>
      </c>
      <c r="I58" s="29"/>
      <c r="J58" s="30">
        <f t="shared" si="0"/>
        <v>0</v>
      </c>
      <c r="K58" s="10"/>
      <c r="L58" s="16"/>
    </row>
    <row r="59" spans="2:12" s="1" customFormat="1" ht="11.4" x14ac:dyDescent="0.2">
      <c r="B59" s="14"/>
      <c r="C59" s="5" t="s">
        <v>829</v>
      </c>
      <c r="D59" s="5" t="s">
        <v>696</v>
      </c>
      <c r="E59" s="6" t="s">
        <v>2320</v>
      </c>
      <c r="F59" s="7" t="s">
        <v>2321</v>
      </c>
      <c r="G59" s="8" t="s">
        <v>699</v>
      </c>
      <c r="H59" s="9">
        <v>70</v>
      </c>
      <c r="I59" s="29"/>
      <c r="J59" s="30">
        <f t="shared" si="0"/>
        <v>0</v>
      </c>
      <c r="K59" s="10"/>
      <c r="L59" s="16"/>
    </row>
    <row r="60" spans="2:12" s="1" customFormat="1" ht="22.8" x14ac:dyDescent="0.2">
      <c r="B60" s="14"/>
      <c r="C60" s="39" t="s">
        <v>832</v>
      </c>
      <c r="D60" s="39" t="s">
        <v>691</v>
      </c>
      <c r="E60" s="40" t="s">
        <v>2322</v>
      </c>
      <c r="F60" s="41" t="s">
        <v>2323</v>
      </c>
      <c r="G60" s="42" t="s">
        <v>699</v>
      </c>
      <c r="H60" s="43">
        <v>70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codeName="Hárok32">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2324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1687</v>
      </c>
      <c r="F12" s="7" t="s">
        <v>1688</v>
      </c>
      <c r="G12" s="8" t="s">
        <v>699</v>
      </c>
      <c r="H12" s="9">
        <v>10</v>
      </c>
      <c r="I12" s="29"/>
      <c r="J12" s="30">
        <f t="shared" ref="J12:J15" si="0">ROUND(I12*H12,2)</f>
        <v>0</v>
      </c>
      <c r="K12" s="10"/>
      <c r="L12" s="16"/>
    </row>
    <row r="13" spans="2:15" s="1" customFormat="1" ht="11.4" x14ac:dyDescent="0.2">
      <c r="B13" s="14"/>
      <c r="C13" s="5" t="s">
        <v>700</v>
      </c>
      <c r="D13" s="5" t="s">
        <v>696</v>
      </c>
      <c r="E13" s="6" t="s">
        <v>1689</v>
      </c>
      <c r="F13" s="7" t="s">
        <v>1690</v>
      </c>
      <c r="G13" s="8" t="s">
        <v>912</v>
      </c>
      <c r="H13" s="9">
        <v>24</v>
      </c>
      <c r="I13" s="29"/>
      <c r="J13" s="30">
        <f t="shared" si="0"/>
        <v>0</v>
      </c>
      <c r="K13" s="10"/>
      <c r="L13" s="16"/>
    </row>
    <row r="14" spans="2:15" s="20" customFormat="1" ht="11.4" x14ac:dyDescent="0.2">
      <c r="B14" s="19"/>
      <c r="C14" s="5" t="s">
        <v>703</v>
      </c>
      <c r="D14" s="5" t="s">
        <v>696</v>
      </c>
      <c r="E14" s="6" t="s">
        <v>1691</v>
      </c>
      <c r="F14" s="7" t="s">
        <v>1692</v>
      </c>
      <c r="G14" s="8" t="s">
        <v>912</v>
      </c>
      <c r="H14" s="9">
        <v>1</v>
      </c>
      <c r="I14" s="29"/>
      <c r="J14" s="30">
        <f t="shared" si="0"/>
        <v>0</v>
      </c>
      <c r="K14" s="10"/>
      <c r="L14" s="36"/>
    </row>
    <row r="15" spans="2:15" s="1" customFormat="1" ht="11.4" x14ac:dyDescent="0.2">
      <c r="B15" s="14"/>
      <c r="C15" s="5" t="s">
        <v>706</v>
      </c>
      <c r="D15" s="5" t="s">
        <v>696</v>
      </c>
      <c r="E15" s="6" t="s">
        <v>1693</v>
      </c>
      <c r="F15" s="7" t="s">
        <v>1694</v>
      </c>
      <c r="G15" s="8" t="s">
        <v>912</v>
      </c>
      <c r="H15" s="9">
        <v>4</v>
      </c>
      <c r="I15" s="29"/>
      <c r="J15" s="30">
        <f t="shared" si="0"/>
        <v>0</v>
      </c>
      <c r="K15" s="10"/>
      <c r="L15" s="16"/>
    </row>
    <row r="16" spans="2:15" s="1" customFormat="1" ht="11.4" x14ac:dyDescent="0.2">
      <c r="B16" s="14"/>
      <c r="C16" s="5" t="s">
        <v>709</v>
      </c>
      <c r="D16" s="5" t="s">
        <v>696</v>
      </c>
      <c r="E16" s="6" t="s">
        <v>2325</v>
      </c>
      <c r="F16" s="7" t="s">
        <v>2326</v>
      </c>
      <c r="G16" s="8" t="s">
        <v>912</v>
      </c>
      <c r="H16" s="9">
        <v>1</v>
      </c>
      <c r="I16" s="29"/>
      <c r="J16" s="30">
        <f>ROUND(I16*H16,2)</f>
        <v>0</v>
      </c>
      <c r="K16" s="10"/>
      <c r="L16" s="16"/>
    </row>
    <row r="17" spans="2:12" s="1" customFormat="1" ht="11.4" x14ac:dyDescent="0.2">
      <c r="B17" s="14"/>
      <c r="C17" s="5" t="s">
        <v>712</v>
      </c>
      <c r="D17" s="5" t="s">
        <v>696</v>
      </c>
      <c r="E17" s="6" t="s">
        <v>2327</v>
      </c>
      <c r="F17" s="7" t="s">
        <v>2328</v>
      </c>
      <c r="G17" s="8" t="s">
        <v>912</v>
      </c>
      <c r="H17" s="9">
        <v>1</v>
      </c>
      <c r="I17" s="29"/>
      <c r="J17" s="30">
        <f t="shared" ref="J17:J27" si="1">ROUND(I17*H17,2)</f>
        <v>0</v>
      </c>
      <c r="K17" s="10"/>
      <c r="L17" s="16"/>
    </row>
    <row r="18" spans="2:12" s="1" customFormat="1" ht="11.4" x14ac:dyDescent="0.2">
      <c r="B18" s="14"/>
      <c r="C18" s="5" t="s">
        <v>715</v>
      </c>
      <c r="D18" s="5" t="s">
        <v>696</v>
      </c>
      <c r="E18" s="6" t="s">
        <v>1695</v>
      </c>
      <c r="F18" s="7" t="s">
        <v>1696</v>
      </c>
      <c r="G18" s="8" t="s">
        <v>1294</v>
      </c>
      <c r="H18" s="9">
        <v>3</v>
      </c>
      <c r="I18" s="29"/>
      <c r="J18" s="30">
        <f t="shared" si="1"/>
        <v>0</v>
      </c>
      <c r="K18" s="10"/>
      <c r="L18" s="16"/>
    </row>
    <row r="19" spans="2:12" s="1" customFormat="1" ht="11.4" x14ac:dyDescent="0.2">
      <c r="B19" s="14"/>
      <c r="C19" s="5" t="s">
        <v>718</v>
      </c>
      <c r="D19" s="5" t="s">
        <v>696</v>
      </c>
      <c r="E19" s="6" t="s">
        <v>1716</v>
      </c>
      <c r="F19" s="7" t="s">
        <v>1717</v>
      </c>
      <c r="G19" s="8" t="s">
        <v>912</v>
      </c>
      <c r="H19" s="9">
        <v>1</v>
      </c>
      <c r="I19" s="29"/>
      <c r="J19" s="30">
        <f t="shared" si="1"/>
        <v>0</v>
      </c>
      <c r="K19" s="10"/>
      <c r="L19" s="16"/>
    </row>
    <row r="20" spans="2:12" s="1" customFormat="1" ht="11.4" x14ac:dyDescent="0.2">
      <c r="B20" s="14"/>
      <c r="C20" s="5" t="s">
        <v>721</v>
      </c>
      <c r="D20" s="5" t="s">
        <v>696</v>
      </c>
      <c r="E20" s="6" t="s">
        <v>2329</v>
      </c>
      <c r="F20" s="7" t="s">
        <v>2330</v>
      </c>
      <c r="G20" s="8" t="s">
        <v>912</v>
      </c>
      <c r="H20" s="9">
        <v>1</v>
      </c>
      <c r="I20" s="29"/>
      <c r="J20" s="30">
        <f t="shared" si="1"/>
        <v>0</v>
      </c>
      <c r="K20" s="10"/>
      <c r="L20" s="16"/>
    </row>
    <row r="21" spans="2:12" s="1" customFormat="1" ht="11.4" x14ac:dyDescent="0.2">
      <c r="B21" s="14"/>
      <c r="C21" s="5" t="s">
        <v>724</v>
      </c>
      <c r="D21" s="5" t="s">
        <v>696</v>
      </c>
      <c r="E21" s="6" t="s">
        <v>1718</v>
      </c>
      <c r="F21" s="7" t="s">
        <v>1719</v>
      </c>
      <c r="G21" s="8" t="s">
        <v>912</v>
      </c>
      <c r="H21" s="9">
        <v>1</v>
      </c>
      <c r="I21" s="29"/>
      <c r="J21" s="30">
        <f t="shared" si="1"/>
        <v>0</v>
      </c>
      <c r="K21" s="10"/>
      <c r="L21" s="16"/>
    </row>
    <row r="22" spans="2:12" s="1" customFormat="1" ht="11.4" x14ac:dyDescent="0.2">
      <c r="B22" s="14"/>
      <c r="C22" s="5" t="s">
        <v>727</v>
      </c>
      <c r="D22" s="5" t="s">
        <v>696</v>
      </c>
      <c r="E22" s="6" t="s">
        <v>1707</v>
      </c>
      <c r="F22" s="7" t="s">
        <v>1708</v>
      </c>
      <c r="G22" s="8" t="s">
        <v>912</v>
      </c>
      <c r="H22" s="9">
        <v>1</v>
      </c>
      <c r="I22" s="29"/>
      <c r="J22" s="30">
        <f t="shared" si="1"/>
        <v>0</v>
      </c>
      <c r="K22" s="10"/>
      <c r="L22" s="16"/>
    </row>
    <row r="23" spans="2:12" s="1" customFormat="1" ht="11.4" x14ac:dyDescent="0.2">
      <c r="B23" s="14"/>
      <c r="C23" s="5" t="s">
        <v>730</v>
      </c>
      <c r="D23" s="5" t="s">
        <v>696</v>
      </c>
      <c r="E23" s="6" t="s">
        <v>1709</v>
      </c>
      <c r="F23" s="7" t="s">
        <v>1710</v>
      </c>
      <c r="G23" s="8" t="s">
        <v>699</v>
      </c>
      <c r="H23" s="9">
        <v>10</v>
      </c>
      <c r="I23" s="29"/>
      <c r="J23" s="30">
        <f t="shared" si="1"/>
        <v>0</v>
      </c>
      <c r="K23" s="10"/>
      <c r="L23" s="16"/>
    </row>
    <row r="24" spans="2:12" s="1" customFormat="1" ht="11.4" x14ac:dyDescent="0.2">
      <c r="B24" s="14"/>
      <c r="C24" s="5" t="s">
        <v>734</v>
      </c>
      <c r="D24" s="5" t="s">
        <v>696</v>
      </c>
      <c r="E24" s="6" t="s">
        <v>1962</v>
      </c>
      <c r="F24" s="7" t="s">
        <v>1963</v>
      </c>
      <c r="G24" s="8" t="s">
        <v>699</v>
      </c>
      <c r="H24" s="9">
        <v>24</v>
      </c>
      <c r="I24" s="29"/>
      <c r="J24" s="30">
        <f t="shared" si="1"/>
        <v>0</v>
      </c>
      <c r="K24" s="10"/>
      <c r="L24" s="16"/>
    </row>
    <row r="25" spans="2:12" s="1" customFormat="1" ht="11.4" x14ac:dyDescent="0.2">
      <c r="B25" s="14"/>
      <c r="C25" s="5" t="s">
        <v>737</v>
      </c>
      <c r="D25" s="5" t="s">
        <v>696</v>
      </c>
      <c r="E25" s="6" t="s">
        <v>2097</v>
      </c>
      <c r="F25" s="7" t="s">
        <v>2098</v>
      </c>
      <c r="G25" s="8" t="s">
        <v>912</v>
      </c>
      <c r="H25" s="9">
        <v>1</v>
      </c>
      <c r="I25" s="29"/>
      <c r="J25" s="30">
        <f t="shared" si="1"/>
        <v>0</v>
      </c>
      <c r="K25" s="10"/>
      <c r="L25" s="16"/>
    </row>
    <row r="26" spans="2:12" s="1" customFormat="1" ht="11.4" x14ac:dyDescent="0.2">
      <c r="B26" s="14"/>
      <c r="C26" s="5" t="s">
        <v>740</v>
      </c>
      <c r="D26" s="5" t="s">
        <v>696</v>
      </c>
      <c r="E26" s="6" t="s">
        <v>2331</v>
      </c>
      <c r="F26" s="7" t="s">
        <v>2332</v>
      </c>
      <c r="G26" s="8" t="s">
        <v>912</v>
      </c>
      <c r="H26" s="9">
        <v>1</v>
      </c>
      <c r="I26" s="29"/>
      <c r="J26" s="30">
        <f t="shared" si="1"/>
        <v>0</v>
      </c>
      <c r="K26" s="10"/>
      <c r="L26" s="16"/>
    </row>
    <row r="27" spans="2:12" s="1" customFormat="1" ht="11.4" x14ac:dyDescent="0.2">
      <c r="B27" s="14"/>
      <c r="C27" s="5" t="s">
        <v>743</v>
      </c>
      <c r="D27" s="5" t="s">
        <v>696</v>
      </c>
      <c r="E27" s="6" t="s">
        <v>1730</v>
      </c>
      <c r="F27" s="7" t="s">
        <v>1731</v>
      </c>
      <c r="G27" s="8" t="s">
        <v>912</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codeName="Hárok33">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2333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976</v>
      </c>
      <c r="F11" s="22" t="s">
        <v>977</v>
      </c>
      <c r="J11" s="23"/>
      <c r="L11" s="36"/>
    </row>
    <row r="12" spans="2:15" s="1" customFormat="1" ht="11.4" x14ac:dyDescent="0.2">
      <c r="B12" s="14"/>
      <c r="C12" s="5" t="s">
        <v>695</v>
      </c>
      <c r="D12" s="5" t="s">
        <v>696</v>
      </c>
      <c r="E12" s="6" t="s">
        <v>2260</v>
      </c>
      <c r="F12" s="7" t="s">
        <v>2261</v>
      </c>
      <c r="G12" s="8" t="s">
        <v>1410</v>
      </c>
      <c r="H12" s="9">
        <v>1.4999999999999999E-2</v>
      </c>
      <c r="I12" s="29"/>
      <c r="J12" s="30">
        <f t="shared" ref="J12:J15" si="0">ROUND(I12*H12,2)</f>
        <v>0</v>
      </c>
      <c r="K12" s="10"/>
      <c r="L12" s="16"/>
    </row>
    <row r="13" spans="2:15" s="1" customFormat="1" ht="11.4" x14ac:dyDescent="0.2">
      <c r="B13" s="14"/>
      <c r="C13" s="39" t="s">
        <v>700</v>
      </c>
      <c r="D13" s="39" t="s">
        <v>691</v>
      </c>
      <c r="E13" s="40" t="s">
        <v>1429</v>
      </c>
      <c r="F13" s="41" t="s">
        <v>2262</v>
      </c>
      <c r="G13" s="42" t="s">
        <v>733</v>
      </c>
      <c r="H13" s="43">
        <v>2</v>
      </c>
      <c r="I13" s="29"/>
      <c r="J13" s="30">
        <f t="shared" si="0"/>
        <v>0</v>
      </c>
      <c r="K13" s="10"/>
      <c r="L13" s="16"/>
    </row>
    <row r="14" spans="2:15" s="1" customFormat="1" ht="11.4" x14ac:dyDescent="0.2">
      <c r="B14" s="14"/>
      <c r="C14" s="39" t="s">
        <v>703</v>
      </c>
      <c r="D14" s="39" t="s">
        <v>691</v>
      </c>
      <c r="E14" s="40" t="s">
        <v>2263</v>
      </c>
      <c r="F14" s="41" t="s">
        <v>2264</v>
      </c>
      <c r="G14" s="42" t="s">
        <v>828</v>
      </c>
      <c r="H14" s="43">
        <v>6.8000000000000005E-2</v>
      </c>
      <c r="I14" s="29"/>
      <c r="J14" s="30">
        <f t="shared" si="0"/>
        <v>0</v>
      </c>
      <c r="K14" s="10"/>
      <c r="L14" s="16"/>
    </row>
    <row r="15" spans="2:15" s="1" customFormat="1" ht="11.4" x14ac:dyDescent="0.2">
      <c r="B15" s="14"/>
      <c r="C15" s="5" t="s">
        <v>706</v>
      </c>
      <c r="D15" s="5" t="s">
        <v>696</v>
      </c>
      <c r="E15" s="6" t="s">
        <v>2265</v>
      </c>
      <c r="F15" s="7" t="s">
        <v>2266</v>
      </c>
      <c r="G15" s="8" t="s">
        <v>733</v>
      </c>
      <c r="H15" s="9">
        <v>1</v>
      </c>
      <c r="I15" s="29"/>
      <c r="J15" s="30">
        <f t="shared" si="0"/>
        <v>0</v>
      </c>
      <c r="K15" s="10"/>
      <c r="L15" s="16"/>
    </row>
    <row r="16" spans="2:15" s="1" customFormat="1" ht="22.8" x14ac:dyDescent="0.2">
      <c r="B16" s="14"/>
      <c r="C16" s="39" t="s">
        <v>709</v>
      </c>
      <c r="D16" s="39" t="s">
        <v>691</v>
      </c>
      <c r="E16" s="40" t="s">
        <v>2271</v>
      </c>
      <c r="F16" s="41" t="s">
        <v>2272</v>
      </c>
      <c r="G16" s="42" t="s">
        <v>1175</v>
      </c>
      <c r="H16" s="43">
        <v>0.79</v>
      </c>
      <c r="I16" s="29"/>
      <c r="J16" s="30">
        <f>ROUND(I16*H16,2)</f>
        <v>0</v>
      </c>
      <c r="K16" s="10"/>
      <c r="L16" s="16"/>
    </row>
    <row r="17" spans="2:12" s="1" customFormat="1" ht="11.4" x14ac:dyDescent="0.2">
      <c r="B17" s="14"/>
      <c r="C17" s="5" t="s">
        <v>712</v>
      </c>
      <c r="D17" s="5" t="s">
        <v>696</v>
      </c>
      <c r="E17" s="6" t="s">
        <v>1474</v>
      </c>
      <c r="F17" s="7" t="s">
        <v>1475</v>
      </c>
      <c r="G17" s="8" t="s">
        <v>699</v>
      </c>
      <c r="H17" s="9">
        <v>41</v>
      </c>
      <c r="I17" s="29"/>
      <c r="J17" s="30">
        <f t="shared" ref="J17:J40" si="1">ROUND(I17*H17,2)</f>
        <v>0</v>
      </c>
      <c r="K17" s="10"/>
      <c r="L17" s="16"/>
    </row>
    <row r="18" spans="2:12" s="1" customFormat="1" ht="11.4" x14ac:dyDescent="0.2">
      <c r="B18" s="14"/>
      <c r="C18" s="5" t="s">
        <v>715</v>
      </c>
      <c r="D18" s="5" t="s">
        <v>696</v>
      </c>
      <c r="E18" s="6" t="s">
        <v>995</v>
      </c>
      <c r="F18" s="7" t="s">
        <v>1419</v>
      </c>
      <c r="G18" s="8" t="s">
        <v>699</v>
      </c>
      <c r="H18" s="9">
        <v>41</v>
      </c>
      <c r="I18" s="29"/>
      <c r="J18" s="30">
        <f t="shared" si="1"/>
        <v>0</v>
      </c>
      <c r="K18" s="10"/>
      <c r="L18" s="16"/>
    </row>
    <row r="19" spans="2:12" s="1" customFormat="1" ht="11.4" x14ac:dyDescent="0.2">
      <c r="B19" s="14"/>
      <c r="C19" s="39" t="s">
        <v>718</v>
      </c>
      <c r="D19" s="39" t="s">
        <v>691</v>
      </c>
      <c r="E19" s="40" t="s">
        <v>2273</v>
      </c>
      <c r="F19" s="41" t="s">
        <v>2334</v>
      </c>
      <c r="G19" s="42" t="s">
        <v>1410</v>
      </c>
      <c r="H19" s="43">
        <v>4.1000000000000002E-2</v>
      </c>
      <c r="I19" s="29"/>
      <c r="J19" s="30">
        <f t="shared" si="1"/>
        <v>0</v>
      </c>
      <c r="K19" s="10"/>
      <c r="L19" s="16"/>
    </row>
    <row r="20" spans="2:12" s="1" customFormat="1" ht="11.4" x14ac:dyDescent="0.2">
      <c r="B20" s="14"/>
      <c r="C20" s="5" t="s">
        <v>721</v>
      </c>
      <c r="D20" s="5" t="s">
        <v>696</v>
      </c>
      <c r="E20" s="6" t="s">
        <v>2335</v>
      </c>
      <c r="F20" s="7" t="s">
        <v>2336</v>
      </c>
      <c r="G20" s="8" t="s">
        <v>699</v>
      </c>
      <c r="H20" s="9">
        <v>15</v>
      </c>
      <c r="I20" s="29"/>
      <c r="J20" s="30">
        <f t="shared" si="1"/>
        <v>0</v>
      </c>
      <c r="K20" s="10"/>
      <c r="L20" s="16"/>
    </row>
    <row r="21" spans="2:12" s="1" customFormat="1" ht="22.8" x14ac:dyDescent="0.2">
      <c r="B21" s="14"/>
      <c r="C21" s="39" t="s">
        <v>724</v>
      </c>
      <c r="D21" s="39" t="s">
        <v>691</v>
      </c>
      <c r="E21" s="40" t="s">
        <v>2337</v>
      </c>
      <c r="F21" s="41" t="s">
        <v>2338</v>
      </c>
      <c r="G21" s="42" t="s">
        <v>733</v>
      </c>
      <c r="H21" s="43">
        <v>15</v>
      </c>
      <c r="I21" s="29"/>
      <c r="J21" s="30">
        <f t="shared" si="1"/>
        <v>0</v>
      </c>
      <c r="K21" s="10"/>
      <c r="L21" s="16"/>
    </row>
    <row r="22" spans="2:12" s="1" customFormat="1" ht="22.8" x14ac:dyDescent="0.2">
      <c r="B22" s="14"/>
      <c r="C22" s="39" t="s">
        <v>727</v>
      </c>
      <c r="D22" s="39" t="s">
        <v>691</v>
      </c>
      <c r="E22" s="40" t="s">
        <v>2339</v>
      </c>
      <c r="F22" s="41" t="s">
        <v>2340</v>
      </c>
      <c r="G22" s="42" t="s">
        <v>733</v>
      </c>
      <c r="H22" s="43">
        <v>30</v>
      </c>
      <c r="I22" s="29"/>
      <c r="J22" s="30">
        <f t="shared" si="1"/>
        <v>0</v>
      </c>
      <c r="K22" s="10"/>
      <c r="L22" s="16"/>
    </row>
    <row r="23" spans="2:12" s="1" customFormat="1" ht="11.4" x14ac:dyDescent="0.2">
      <c r="B23" s="14"/>
      <c r="C23" s="5" t="s">
        <v>730</v>
      </c>
      <c r="D23" s="5" t="s">
        <v>696</v>
      </c>
      <c r="E23" s="6" t="s">
        <v>1478</v>
      </c>
      <c r="F23" s="7" t="s">
        <v>1479</v>
      </c>
      <c r="G23" s="8" t="s">
        <v>699</v>
      </c>
      <c r="H23" s="9">
        <v>41</v>
      </c>
      <c r="I23" s="29"/>
      <c r="J23" s="30">
        <f t="shared" si="1"/>
        <v>0</v>
      </c>
      <c r="K23" s="10"/>
      <c r="L23" s="16"/>
    </row>
    <row r="24" spans="2:12" s="1" customFormat="1" ht="11.4" x14ac:dyDescent="0.2">
      <c r="B24" s="14"/>
      <c r="C24" s="5" t="s">
        <v>734</v>
      </c>
      <c r="D24" s="5" t="s">
        <v>696</v>
      </c>
      <c r="E24" s="6" t="s">
        <v>2285</v>
      </c>
      <c r="F24" s="7" t="s">
        <v>1437</v>
      </c>
      <c r="G24" s="8" t="s">
        <v>1410</v>
      </c>
      <c r="H24" s="9">
        <v>1.4999999999999999E-2</v>
      </c>
      <c r="I24" s="29"/>
      <c r="J24" s="30">
        <f t="shared" si="1"/>
        <v>0</v>
      </c>
      <c r="K24" s="10"/>
      <c r="L24" s="16"/>
    </row>
    <row r="25" spans="2:12" s="20" customFormat="1" ht="15" x14ac:dyDescent="0.25">
      <c r="B25" s="19"/>
      <c r="D25" s="21" t="s">
        <v>690</v>
      </c>
      <c r="E25" s="22" t="s">
        <v>691</v>
      </c>
      <c r="F25" s="22" t="s">
        <v>692</v>
      </c>
      <c r="I25" s="44"/>
      <c r="J25" s="23"/>
      <c r="K25" s="44"/>
      <c r="L25" s="36"/>
    </row>
    <row r="26" spans="2:12" s="20" customFormat="1" ht="15" x14ac:dyDescent="0.25">
      <c r="B26" s="19"/>
      <c r="D26" s="21" t="s">
        <v>690</v>
      </c>
      <c r="E26" s="22" t="s">
        <v>693</v>
      </c>
      <c r="F26" s="22" t="s">
        <v>1338</v>
      </c>
      <c r="I26" s="44"/>
      <c r="J26" s="23"/>
      <c r="K26" s="44"/>
      <c r="L26" s="36"/>
    </row>
    <row r="27" spans="2:12" s="1" customFormat="1" ht="11.4" x14ac:dyDescent="0.2">
      <c r="B27" s="14"/>
      <c r="C27" s="39" t="s">
        <v>737</v>
      </c>
      <c r="D27" s="39" t="s">
        <v>691</v>
      </c>
      <c r="E27" s="40" t="s">
        <v>1569</v>
      </c>
      <c r="F27" s="41" t="s">
        <v>1887</v>
      </c>
      <c r="G27" s="42" t="s">
        <v>1464</v>
      </c>
      <c r="H27" s="43">
        <v>8</v>
      </c>
      <c r="I27" s="29"/>
      <c r="J27" s="30">
        <f t="shared" si="1"/>
        <v>0</v>
      </c>
      <c r="K27" s="10"/>
      <c r="L27" s="16"/>
    </row>
    <row r="28" spans="2:12" s="1" customFormat="1" ht="11.4" x14ac:dyDescent="0.2">
      <c r="B28" s="14"/>
      <c r="C28" s="5" t="s">
        <v>740</v>
      </c>
      <c r="D28" s="5" t="s">
        <v>696</v>
      </c>
      <c r="E28" s="6" t="s">
        <v>2341</v>
      </c>
      <c r="F28" s="7" t="s">
        <v>2342</v>
      </c>
      <c r="G28" s="8" t="s">
        <v>733</v>
      </c>
      <c r="H28" s="9">
        <v>5</v>
      </c>
      <c r="I28" s="29"/>
      <c r="J28" s="30">
        <f t="shared" si="1"/>
        <v>0</v>
      </c>
      <c r="K28" s="10"/>
      <c r="L28" s="16"/>
    </row>
    <row r="29" spans="2:12" s="1" customFormat="1" ht="11.4" x14ac:dyDescent="0.2">
      <c r="B29" s="14"/>
      <c r="C29" s="39" t="s">
        <v>743</v>
      </c>
      <c r="D29" s="39" t="s">
        <v>691</v>
      </c>
      <c r="E29" s="40" t="s">
        <v>2343</v>
      </c>
      <c r="F29" s="41" t="s">
        <v>2344</v>
      </c>
      <c r="G29" s="42" t="s">
        <v>733</v>
      </c>
      <c r="H29" s="43">
        <v>5</v>
      </c>
      <c r="I29" s="29"/>
      <c r="J29" s="30">
        <f t="shared" si="1"/>
        <v>0</v>
      </c>
      <c r="K29" s="10"/>
      <c r="L29" s="16"/>
    </row>
    <row r="30" spans="2:12" s="1" customFormat="1" ht="11.4" x14ac:dyDescent="0.2">
      <c r="B30" s="14"/>
      <c r="C30" s="5" t="s">
        <v>746</v>
      </c>
      <c r="D30" s="5" t="s">
        <v>696</v>
      </c>
      <c r="E30" s="6" t="s">
        <v>1820</v>
      </c>
      <c r="F30" s="7" t="s">
        <v>1821</v>
      </c>
      <c r="G30" s="8" t="s">
        <v>699</v>
      </c>
      <c r="H30" s="9">
        <v>26</v>
      </c>
      <c r="I30" s="29"/>
      <c r="J30" s="30">
        <f t="shared" si="1"/>
        <v>0</v>
      </c>
      <c r="K30" s="10"/>
      <c r="L30" s="16"/>
    </row>
    <row r="31" spans="2:12" s="1" customFormat="1" ht="11.4" x14ac:dyDescent="0.2">
      <c r="B31" s="14"/>
      <c r="C31" s="39" t="s">
        <v>749</v>
      </c>
      <c r="D31" s="39" t="s">
        <v>691</v>
      </c>
      <c r="E31" s="40" t="s">
        <v>1824</v>
      </c>
      <c r="F31" s="41" t="s">
        <v>1825</v>
      </c>
      <c r="G31" s="42" t="s">
        <v>828</v>
      </c>
      <c r="H31" s="43">
        <v>0.62</v>
      </c>
      <c r="I31" s="29"/>
      <c r="J31" s="30">
        <f t="shared" si="1"/>
        <v>0</v>
      </c>
      <c r="K31" s="10"/>
      <c r="L31" s="16"/>
    </row>
    <row r="32" spans="2:12" s="1" customFormat="1" ht="11.4" x14ac:dyDescent="0.2">
      <c r="B32" s="14"/>
      <c r="C32" s="39" t="s">
        <v>752</v>
      </c>
      <c r="D32" s="39" t="s">
        <v>691</v>
      </c>
      <c r="E32" s="40" t="s">
        <v>1822</v>
      </c>
      <c r="F32" s="41" t="s">
        <v>1823</v>
      </c>
      <c r="G32" s="42" t="s">
        <v>828</v>
      </c>
      <c r="H32" s="43">
        <v>24.7</v>
      </c>
      <c r="I32" s="29"/>
      <c r="J32" s="30">
        <f t="shared" si="1"/>
        <v>0</v>
      </c>
      <c r="K32" s="10"/>
      <c r="L32" s="16"/>
    </row>
    <row r="33" spans="2:12" s="1" customFormat="1" ht="11.4" x14ac:dyDescent="0.2">
      <c r="B33" s="14"/>
      <c r="C33" s="5" t="s">
        <v>755</v>
      </c>
      <c r="D33" s="5" t="s">
        <v>696</v>
      </c>
      <c r="E33" s="6" t="s">
        <v>1826</v>
      </c>
      <c r="F33" s="7" t="s">
        <v>1827</v>
      </c>
      <c r="G33" s="8" t="s">
        <v>733</v>
      </c>
      <c r="H33" s="9">
        <v>1</v>
      </c>
      <c r="I33" s="29"/>
      <c r="J33" s="30">
        <f t="shared" si="1"/>
        <v>0</v>
      </c>
      <c r="K33" s="10"/>
      <c r="L33" s="16"/>
    </row>
    <row r="34" spans="2:12" s="1" customFormat="1" ht="11.4" x14ac:dyDescent="0.2">
      <c r="B34" s="14"/>
      <c r="C34" s="39" t="s">
        <v>758</v>
      </c>
      <c r="D34" s="39" t="s">
        <v>691</v>
      </c>
      <c r="E34" s="40" t="s">
        <v>1828</v>
      </c>
      <c r="F34" s="41" t="s">
        <v>1829</v>
      </c>
      <c r="G34" s="42" t="s">
        <v>733</v>
      </c>
      <c r="H34" s="43">
        <v>1</v>
      </c>
      <c r="I34" s="29"/>
      <c r="J34" s="30">
        <f t="shared" si="1"/>
        <v>0</v>
      </c>
      <c r="K34" s="10"/>
      <c r="L34" s="16"/>
    </row>
    <row r="35" spans="2:12" s="1" customFormat="1" ht="11.4" x14ac:dyDescent="0.2">
      <c r="B35" s="14"/>
      <c r="C35" s="5" t="s">
        <v>761</v>
      </c>
      <c r="D35" s="5" t="s">
        <v>696</v>
      </c>
      <c r="E35" s="6" t="s">
        <v>1830</v>
      </c>
      <c r="F35" s="7" t="s">
        <v>1831</v>
      </c>
      <c r="G35" s="8" t="s">
        <v>733</v>
      </c>
      <c r="H35" s="9">
        <v>1</v>
      </c>
      <c r="I35" s="29"/>
      <c r="J35" s="30">
        <f t="shared" si="1"/>
        <v>0</v>
      </c>
      <c r="K35" s="10"/>
      <c r="L35" s="16"/>
    </row>
    <row r="36" spans="2:12" s="1" customFormat="1" ht="11.4" x14ac:dyDescent="0.2">
      <c r="B36" s="14"/>
      <c r="C36" s="39" t="s">
        <v>764</v>
      </c>
      <c r="D36" s="39" t="s">
        <v>691</v>
      </c>
      <c r="E36" s="40" t="s">
        <v>1832</v>
      </c>
      <c r="F36" s="41" t="s">
        <v>1833</v>
      </c>
      <c r="G36" s="42" t="s">
        <v>733</v>
      </c>
      <c r="H36" s="43">
        <v>1</v>
      </c>
      <c r="I36" s="29"/>
      <c r="J36" s="30">
        <f t="shared" si="1"/>
        <v>0</v>
      </c>
      <c r="K36" s="10"/>
      <c r="L36" s="16"/>
    </row>
    <row r="37" spans="2:12" s="1" customFormat="1" ht="11.4" x14ac:dyDescent="0.2">
      <c r="B37" s="14"/>
      <c r="C37" s="5" t="s">
        <v>767</v>
      </c>
      <c r="D37" s="5" t="s">
        <v>696</v>
      </c>
      <c r="E37" s="6" t="s">
        <v>1343</v>
      </c>
      <c r="F37" s="7" t="s">
        <v>1344</v>
      </c>
      <c r="G37" s="8" t="s">
        <v>733</v>
      </c>
      <c r="H37" s="9">
        <v>4</v>
      </c>
      <c r="I37" s="29"/>
      <c r="J37" s="30">
        <f t="shared" si="1"/>
        <v>0</v>
      </c>
      <c r="K37" s="10"/>
      <c r="L37" s="16"/>
    </row>
    <row r="38" spans="2:12" s="1" customFormat="1" ht="11.4" x14ac:dyDescent="0.2">
      <c r="B38" s="14"/>
      <c r="C38" s="5" t="s">
        <v>770</v>
      </c>
      <c r="D38" s="5" t="s">
        <v>696</v>
      </c>
      <c r="E38" s="6" t="s">
        <v>1345</v>
      </c>
      <c r="F38" s="7" t="s">
        <v>1346</v>
      </c>
      <c r="G38" s="8" t="s">
        <v>699</v>
      </c>
      <c r="H38" s="9">
        <v>685</v>
      </c>
      <c r="I38" s="29"/>
      <c r="J38" s="30">
        <f t="shared" si="1"/>
        <v>0</v>
      </c>
      <c r="K38" s="10"/>
      <c r="L38" s="16"/>
    </row>
    <row r="39" spans="2:12" s="1" customFormat="1" ht="34.200000000000003" x14ac:dyDescent="0.2">
      <c r="B39" s="14"/>
      <c r="C39" s="39" t="s">
        <v>773</v>
      </c>
      <c r="D39" s="39" t="s">
        <v>691</v>
      </c>
      <c r="E39" s="40" t="s">
        <v>2345</v>
      </c>
      <c r="F39" s="41" t="s">
        <v>2346</v>
      </c>
      <c r="G39" s="42" t="s">
        <v>699</v>
      </c>
      <c r="H39" s="43">
        <v>685</v>
      </c>
      <c r="I39" s="29"/>
      <c r="J39" s="30">
        <f t="shared" si="1"/>
        <v>0</v>
      </c>
      <c r="K39" s="10"/>
      <c r="L39" s="16"/>
    </row>
    <row r="40" spans="2:12" s="1" customFormat="1" ht="11.4" x14ac:dyDescent="0.2">
      <c r="B40" s="14"/>
      <c r="C40" s="5" t="s">
        <v>776</v>
      </c>
      <c r="D40" s="5" t="s">
        <v>696</v>
      </c>
      <c r="E40" s="6" t="s">
        <v>1349</v>
      </c>
      <c r="F40" s="7" t="s">
        <v>1350</v>
      </c>
      <c r="G40" s="8" t="s">
        <v>733</v>
      </c>
      <c r="H40" s="9">
        <v>4</v>
      </c>
      <c r="I40" s="29"/>
      <c r="J40" s="30">
        <f t="shared" si="1"/>
        <v>0</v>
      </c>
      <c r="K40" s="10"/>
      <c r="L40" s="16"/>
    </row>
    <row r="41" spans="2:12" s="1" customFormat="1" ht="11.4" x14ac:dyDescent="0.2">
      <c r="B41" s="14"/>
      <c r="C41" s="39" t="s">
        <v>779</v>
      </c>
      <c r="D41" s="39" t="s">
        <v>691</v>
      </c>
      <c r="E41" s="40" t="s">
        <v>1351</v>
      </c>
      <c r="F41" s="41" t="s">
        <v>1352</v>
      </c>
      <c r="G41" s="42" t="s">
        <v>733</v>
      </c>
      <c r="H41" s="43">
        <v>4</v>
      </c>
      <c r="I41" s="29"/>
      <c r="J41" s="30">
        <f t="shared" ref="J41:J58" si="2">ROUND(I41*H41,2)</f>
        <v>0</v>
      </c>
      <c r="K41" s="10"/>
      <c r="L41" s="16"/>
    </row>
    <row r="42" spans="2:12" s="20" customFormat="1" ht="11.4" x14ac:dyDescent="0.2">
      <c r="B42" s="19"/>
      <c r="C42" s="5" t="s">
        <v>782</v>
      </c>
      <c r="D42" s="5" t="s">
        <v>696</v>
      </c>
      <c r="E42" s="6" t="s">
        <v>2347</v>
      </c>
      <c r="F42" s="7" t="s">
        <v>2348</v>
      </c>
      <c r="G42" s="8" t="s">
        <v>733</v>
      </c>
      <c r="H42" s="9">
        <v>4</v>
      </c>
      <c r="I42" s="29"/>
      <c r="J42" s="30">
        <f t="shared" si="2"/>
        <v>0</v>
      </c>
      <c r="K42" s="10"/>
      <c r="L42" s="36"/>
    </row>
    <row r="43" spans="2:12" s="1" customFormat="1" ht="11.4" x14ac:dyDescent="0.2">
      <c r="B43" s="14"/>
      <c r="C43" s="5" t="s">
        <v>785</v>
      </c>
      <c r="D43" s="5" t="s">
        <v>696</v>
      </c>
      <c r="E43" s="6" t="s">
        <v>1374</v>
      </c>
      <c r="F43" s="7" t="s">
        <v>1375</v>
      </c>
      <c r="G43" s="8" t="s">
        <v>733</v>
      </c>
      <c r="H43" s="9">
        <v>14</v>
      </c>
      <c r="I43" s="29"/>
      <c r="J43" s="30">
        <f t="shared" si="2"/>
        <v>0</v>
      </c>
      <c r="K43" s="10"/>
      <c r="L43" s="16"/>
    </row>
    <row r="44" spans="2:12" s="1" customFormat="1" ht="11.4" x14ac:dyDescent="0.2">
      <c r="B44" s="14"/>
      <c r="C44" s="39" t="s">
        <v>788</v>
      </c>
      <c r="D44" s="39" t="s">
        <v>691</v>
      </c>
      <c r="E44" s="40" t="s">
        <v>1376</v>
      </c>
      <c r="F44" s="41" t="s">
        <v>1377</v>
      </c>
      <c r="G44" s="42" t="s">
        <v>733</v>
      </c>
      <c r="H44" s="43">
        <v>14</v>
      </c>
      <c r="I44" s="29"/>
      <c r="J44" s="30">
        <f t="shared" si="2"/>
        <v>0</v>
      </c>
      <c r="K44" s="10"/>
      <c r="L44" s="16"/>
    </row>
    <row r="45" spans="2:12" s="1" customFormat="1" ht="11.4" x14ac:dyDescent="0.2">
      <c r="B45" s="14"/>
      <c r="C45" s="5" t="s">
        <v>791</v>
      </c>
      <c r="D45" s="5" t="s">
        <v>696</v>
      </c>
      <c r="E45" s="6" t="s">
        <v>2349</v>
      </c>
      <c r="F45" s="7" t="s">
        <v>2350</v>
      </c>
      <c r="G45" s="8" t="s">
        <v>733</v>
      </c>
      <c r="H45" s="9">
        <v>1</v>
      </c>
      <c r="I45" s="29"/>
      <c r="J45" s="30">
        <f t="shared" si="2"/>
        <v>0</v>
      </c>
      <c r="K45" s="10"/>
      <c r="L45" s="16"/>
    </row>
    <row r="46" spans="2:12" s="1" customFormat="1" ht="22.8" x14ac:dyDescent="0.2">
      <c r="B46" s="14"/>
      <c r="C46" s="39" t="s">
        <v>794</v>
      </c>
      <c r="D46" s="39" t="s">
        <v>691</v>
      </c>
      <c r="E46" s="40" t="s">
        <v>2351</v>
      </c>
      <c r="F46" s="41" t="s">
        <v>2352</v>
      </c>
      <c r="G46" s="42" t="s">
        <v>733</v>
      </c>
      <c r="H46" s="43">
        <v>1</v>
      </c>
      <c r="I46" s="29"/>
      <c r="J46" s="30">
        <f t="shared" si="2"/>
        <v>0</v>
      </c>
      <c r="K46" s="10"/>
      <c r="L46" s="16"/>
    </row>
    <row r="47" spans="2:12" s="1" customFormat="1" ht="11.4" x14ac:dyDescent="0.2">
      <c r="B47" s="14"/>
      <c r="C47" s="5" t="s">
        <v>797</v>
      </c>
      <c r="D47" s="5" t="s">
        <v>696</v>
      </c>
      <c r="E47" s="6" t="s">
        <v>1579</v>
      </c>
      <c r="F47" s="7" t="s">
        <v>1580</v>
      </c>
      <c r="G47" s="8" t="s">
        <v>733</v>
      </c>
      <c r="H47" s="9">
        <v>1</v>
      </c>
      <c r="I47" s="29"/>
      <c r="J47" s="30">
        <f t="shared" si="2"/>
        <v>0</v>
      </c>
      <c r="K47" s="10"/>
      <c r="L47" s="16"/>
    </row>
    <row r="48" spans="2:12" s="1" customFormat="1" ht="11.4" x14ac:dyDescent="0.2">
      <c r="B48" s="14"/>
      <c r="C48" s="39" t="s">
        <v>800</v>
      </c>
      <c r="D48" s="39" t="s">
        <v>691</v>
      </c>
      <c r="E48" s="40" t="s">
        <v>1581</v>
      </c>
      <c r="F48" s="41" t="s">
        <v>1582</v>
      </c>
      <c r="G48" s="42" t="s">
        <v>1583</v>
      </c>
      <c r="H48" s="43">
        <v>1</v>
      </c>
      <c r="I48" s="29"/>
      <c r="J48" s="30">
        <f t="shared" si="2"/>
        <v>0</v>
      </c>
      <c r="K48" s="10"/>
      <c r="L48" s="16"/>
    </row>
    <row r="49" spans="2:12" s="1" customFormat="1" ht="11.4" x14ac:dyDescent="0.2">
      <c r="B49" s="14"/>
      <c r="C49" s="5" t="s">
        <v>803</v>
      </c>
      <c r="D49" s="5" t="s">
        <v>696</v>
      </c>
      <c r="E49" s="6" t="s">
        <v>2353</v>
      </c>
      <c r="F49" s="7" t="s">
        <v>2354</v>
      </c>
      <c r="G49" s="8" t="s">
        <v>733</v>
      </c>
      <c r="H49" s="9">
        <v>2</v>
      </c>
      <c r="I49" s="29"/>
      <c r="J49" s="30">
        <f t="shared" si="2"/>
        <v>0</v>
      </c>
      <c r="K49" s="10"/>
      <c r="L49" s="16"/>
    </row>
    <row r="50" spans="2:12" s="1" customFormat="1" ht="11.4" x14ac:dyDescent="0.2">
      <c r="B50" s="14"/>
      <c r="C50" s="5" t="s">
        <v>806</v>
      </c>
      <c r="D50" s="5" t="s">
        <v>696</v>
      </c>
      <c r="E50" s="6" t="s">
        <v>1386</v>
      </c>
      <c r="F50" s="7" t="s">
        <v>1387</v>
      </c>
      <c r="G50" s="8" t="s">
        <v>733</v>
      </c>
      <c r="H50" s="9">
        <v>2</v>
      </c>
      <c r="I50" s="29"/>
      <c r="J50" s="30">
        <f t="shared" si="2"/>
        <v>0</v>
      </c>
      <c r="K50" s="10"/>
      <c r="L50" s="16"/>
    </row>
    <row r="51" spans="2:12" s="1" customFormat="1" ht="22.8" x14ac:dyDescent="0.2">
      <c r="B51" s="14"/>
      <c r="C51" s="5" t="s">
        <v>809</v>
      </c>
      <c r="D51" s="5" t="s">
        <v>696</v>
      </c>
      <c r="E51" s="6" t="s">
        <v>1388</v>
      </c>
      <c r="F51" s="7" t="s">
        <v>2355</v>
      </c>
      <c r="G51" s="8" t="s">
        <v>1365</v>
      </c>
      <c r="H51" s="9">
        <v>8</v>
      </c>
      <c r="I51" s="29"/>
      <c r="J51" s="30">
        <f t="shared" si="2"/>
        <v>0</v>
      </c>
      <c r="K51" s="10"/>
      <c r="L51" s="16"/>
    </row>
    <row r="52" spans="2:12" s="1" customFormat="1" ht="22.8" x14ac:dyDescent="0.2">
      <c r="B52" s="14"/>
      <c r="C52" s="5" t="s">
        <v>812</v>
      </c>
      <c r="D52" s="5" t="s">
        <v>696</v>
      </c>
      <c r="E52" s="6" t="s">
        <v>2356</v>
      </c>
      <c r="F52" s="7" t="s">
        <v>2357</v>
      </c>
      <c r="G52" s="8" t="s">
        <v>733</v>
      </c>
      <c r="H52" s="9">
        <v>2</v>
      </c>
      <c r="I52" s="29"/>
      <c r="J52" s="30">
        <f t="shared" si="2"/>
        <v>0</v>
      </c>
      <c r="K52" s="10"/>
      <c r="L52" s="16"/>
    </row>
    <row r="53" spans="2:12" s="1" customFormat="1" ht="22.8" x14ac:dyDescent="0.2">
      <c r="B53" s="14"/>
      <c r="C53" s="5" t="s">
        <v>815</v>
      </c>
      <c r="D53" s="5" t="s">
        <v>696</v>
      </c>
      <c r="E53" s="6" t="s">
        <v>1390</v>
      </c>
      <c r="F53" s="7" t="s">
        <v>1391</v>
      </c>
      <c r="G53" s="8" t="s">
        <v>733</v>
      </c>
      <c r="H53" s="9">
        <v>2</v>
      </c>
      <c r="I53" s="29"/>
      <c r="J53" s="30">
        <f t="shared" si="2"/>
        <v>0</v>
      </c>
      <c r="K53" s="10"/>
      <c r="L53" s="16"/>
    </row>
    <row r="54" spans="2:12" s="1" customFormat="1" ht="11.4" x14ac:dyDescent="0.2">
      <c r="B54" s="14"/>
      <c r="C54" s="5" t="s">
        <v>818</v>
      </c>
      <c r="D54" s="5" t="s">
        <v>696</v>
      </c>
      <c r="E54" s="6" t="s">
        <v>2358</v>
      </c>
      <c r="F54" s="7" t="s">
        <v>2359</v>
      </c>
      <c r="G54" s="8" t="s">
        <v>733</v>
      </c>
      <c r="H54" s="9">
        <v>7</v>
      </c>
      <c r="I54" s="29"/>
      <c r="J54" s="30">
        <f t="shared" si="2"/>
        <v>0</v>
      </c>
      <c r="K54" s="10"/>
      <c r="L54" s="16"/>
    </row>
    <row r="55" spans="2:12" s="1" customFormat="1" ht="11.4" x14ac:dyDescent="0.2">
      <c r="B55" s="14"/>
      <c r="C55" s="39" t="s">
        <v>822</v>
      </c>
      <c r="D55" s="39" t="s">
        <v>691</v>
      </c>
      <c r="E55" s="40" t="s">
        <v>2360</v>
      </c>
      <c r="F55" s="41" t="s">
        <v>2361</v>
      </c>
      <c r="G55" s="42" t="s">
        <v>733</v>
      </c>
      <c r="H55" s="43">
        <v>1</v>
      </c>
      <c r="I55" s="29"/>
      <c r="J55" s="30">
        <f t="shared" si="2"/>
        <v>0</v>
      </c>
      <c r="K55" s="10"/>
      <c r="L55" s="16"/>
    </row>
    <row r="56" spans="2:12" s="1" customFormat="1" ht="22.8" x14ac:dyDescent="0.2">
      <c r="B56" s="14"/>
      <c r="C56" s="5" t="s">
        <v>825</v>
      </c>
      <c r="D56" s="5" t="s">
        <v>691</v>
      </c>
      <c r="E56" s="6" t="s">
        <v>2362</v>
      </c>
      <c r="F56" s="7" t="s">
        <v>2363</v>
      </c>
      <c r="G56" s="8" t="s">
        <v>733</v>
      </c>
      <c r="H56" s="9">
        <v>1</v>
      </c>
      <c r="I56" s="29"/>
      <c r="J56" s="30">
        <f t="shared" si="2"/>
        <v>0</v>
      </c>
      <c r="K56" s="10"/>
      <c r="L56" s="16"/>
    </row>
    <row r="57" spans="2:12" s="1" customFormat="1" ht="11.4" x14ac:dyDescent="0.2">
      <c r="B57" s="14"/>
      <c r="C57" s="39" t="s">
        <v>829</v>
      </c>
      <c r="D57" s="39" t="s">
        <v>691</v>
      </c>
      <c r="E57" s="40" t="s">
        <v>2364</v>
      </c>
      <c r="F57" s="41" t="s">
        <v>2365</v>
      </c>
      <c r="G57" s="42" t="s">
        <v>733</v>
      </c>
      <c r="H57" s="43">
        <v>1</v>
      </c>
      <c r="I57" s="29"/>
      <c r="J57" s="30">
        <f t="shared" si="2"/>
        <v>0</v>
      </c>
      <c r="K57" s="10"/>
      <c r="L57" s="16"/>
    </row>
    <row r="58" spans="2:12" s="1" customFormat="1" ht="22.8" x14ac:dyDescent="0.2">
      <c r="B58" s="14"/>
      <c r="C58" s="5" t="s">
        <v>832</v>
      </c>
      <c r="D58" s="5" t="s">
        <v>696</v>
      </c>
      <c r="E58" s="6" t="s">
        <v>2366</v>
      </c>
      <c r="F58" s="7" t="s">
        <v>2367</v>
      </c>
      <c r="G58" s="8" t="s">
        <v>733</v>
      </c>
      <c r="H58" s="9">
        <v>1</v>
      </c>
      <c r="I58" s="29"/>
      <c r="J58" s="30">
        <f t="shared" si="2"/>
        <v>0</v>
      </c>
      <c r="K58" s="10"/>
      <c r="L58" s="16"/>
    </row>
    <row r="59" spans="2:12" s="1" customFormat="1" ht="19.2" x14ac:dyDescent="0.2">
      <c r="B59" s="14"/>
      <c r="D59" s="24" t="s">
        <v>1539</v>
      </c>
      <c r="F59" s="25" t="s">
        <v>2197</v>
      </c>
      <c r="I59" s="45"/>
      <c r="K59" s="45"/>
      <c r="L59" s="16"/>
    </row>
    <row r="60" spans="2:12" s="1" customFormat="1" ht="11.4" x14ac:dyDescent="0.2">
      <c r="B60" s="14"/>
      <c r="C60" s="39" t="s">
        <v>835</v>
      </c>
      <c r="D60" s="39" t="s">
        <v>691</v>
      </c>
      <c r="E60" s="40" t="s">
        <v>2368</v>
      </c>
      <c r="F60" s="41" t="s">
        <v>2369</v>
      </c>
      <c r="G60" s="42" t="s">
        <v>733</v>
      </c>
      <c r="H60" s="43">
        <v>1</v>
      </c>
      <c r="I60" s="29"/>
      <c r="J60" s="30">
        <f t="shared" ref="J60:J101" si="3">ROUND(I60*H60,2)</f>
        <v>0</v>
      </c>
      <c r="K60" s="10"/>
      <c r="L60" s="16"/>
    </row>
    <row r="61" spans="2:12" s="1" customFormat="1" ht="11.4" x14ac:dyDescent="0.2">
      <c r="B61" s="14"/>
      <c r="C61" s="5" t="s">
        <v>838</v>
      </c>
      <c r="D61" s="5" t="s">
        <v>696</v>
      </c>
      <c r="E61" s="6" t="s">
        <v>1608</v>
      </c>
      <c r="F61" s="7" t="s">
        <v>1609</v>
      </c>
      <c r="G61" s="8" t="s">
        <v>733</v>
      </c>
      <c r="H61" s="9">
        <v>1</v>
      </c>
      <c r="I61" s="29"/>
      <c r="J61" s="30">
        <f t="shared" si="3"/>
        <v>0</v>
      </c>
      <c r="K61" s="10"/>
      <c r="L61" s="16"/>
    </row>
    <row r="62" spans="2:12" s="1" customFormat="1" ht="22.8" x14ac:dyDescent="0.2">
      <c r="B62" s="14"/>
      <c r="C62" s="39" t="s">
        <v>841</v>
      </c>
      <c r="D62" s="39" t="s">
        <v>691</v>
      </c>
      <c r="E62" s="40" t="s">
        <v>2297</v>
      </c>
      <c r="F62" s="41" t="s">
        <v>2298</v>
      </c>
      <c r="G62" s="42" t="s">
        <v>733</v>
      </c>
      <c r="H62" s="43">
        <v>1</v>
      </c>
      <c r="I62" s="29"/>
      <c r="J62" s="30">
        <f t="shared" si="3"/>
        <v>0</v>
      </c>
      <c r="K62" s="10"/>
      <c r="L62" s="16"/>
    </row>
    <row r="63" spans="2:12" s="1" customFormat="1" ht="11.4" x14ac:dyDescent="0.2">
      <c r="B63" s="14"/>
      <c r="C63" s="5" t="s">
        <v>844</v>
      </c>
      <c r="D63" s="5" t="s">
        <v>696</v>
      </c>
      <c r="E63" s="6" t="s">
        <v>1636</v>
      </c>
      <c r="F63" s="7" t="s">
        <v>1637</v>
      </c>
      <c r="G63" s="8" t="s">
        <v>733</v>
      </c>
      <c r="H63" s="9">
        <v>4</v>
      </c>
      <c r="I63" s="29"/>
      <c r="J63" s="30">
        <f t="shared" si="3"/>
        <v>0</v>
      </c>
      <c r="K63" s="10"/>
      <c r="L63" s="16"/>
    </row>
    <row r="64" spans="2:12" s="1" customFormat="1" ht="11.4" x14ac:dyDescent="0.2">
      <c r="B64" s="14"/>
      <c r="C64" s="39" t="s">
        <v>847</v>
      </c>
      <c r="D64" s="39" t="s">
        <v>691</v>
      </c>
      <c r="E64" s="40" t="s">
        <v>2370</v>
      </c>
      <c r="F64" s="41" t="s">
        <v>2371</v>
      </c>
      <c r="G64" s="42" t="s">
        <v>733</v>
      </c>
      <c r="H64" s="43">
        <v>4</v>
      </c>
      <c r="I64" s="29"/>
      <c r="J64" s="30">
        <f t="shared" si="3"/>
        <v>0</v>
      </c>
      <c r="K64" s="10"/>
      <c r="L64" s="16"/>
    </row>
    <row r="65" spans="2:12" s="1" customFormat="1" ht="11.4" x14ac:dyDescent="0.2">
      <c r="B65" s="14"/>
      <c r="C65" s="5" t="s">
        <v>850</v>
      </c>
      <c r="D65" s="5" t="s">
        <v>696</v>
      </c>
      <c r="E65" s="6" t="s">
        <v>2299</v>
      </c>
      <c r="F65" s="7" t="s">
        <v>2300</v>
      </c>
      <c r="G65" s="8" t="s">
        <v>699</v>
      </c>
      <c r="H65" s="9">
        <v>40</v>
      </c>
      <c r="I65" s="29"/>
      <c r="J65" s="30">
        <f t="shared" si="3"/>
        <v>0</v>
      </c>
      <c r="K65" s="10"/>
      <c r="L65" s="16"/>
    </row>
    <row r="66" spans="2:12" s="1" customFormat="1" ht="11.4" x14ac:dyDescent="0.2">
      <c r="B66" s="14"/>
      <c r="C66" s="39" t="s">
        <v>853</v>
      </c>
      <c r="D66" s="39" t="s">
        <v>691</v>
      </c>
      <c r="E66" s="40" t="s">
        <v>2372</v>
      </c>
      <c r="F66" s="41" t="s">
        <v>2373</v>
      </c>
      <c r="G66" s="42" t="s">
        <v>699</v>
      </c>
      <c r="H66" s="43">
        <v>40</v>
      </c>
      <c r="I66" s="29"/>
      <c r="J66" s="30">
        <f t="shared" si="3"/>
        <v>0</v>
      </c>
      <c r="K66" s="10"/>
      <c r="L66" s="16"/>
    </row>
    <row r="67" spans="2:12" s="1" customFormat="1" ht="11.4" x14ac:dyDescent="0.2">
      <c r="B67" s="14"/>
      <c r="C67" s="5" t="s">
        <v>856</v>
      </c>
      <c r="D67" s="5" t="s">
        <v>696</v>
      </c>
      <c r="E67" s="6" t="s">
        <v>1658</v>
      </c>
      <c r="F67" s="7" t="s">
        <v>1659</v>
      </c>
      <c r="G67" s="8" t="s">
        <v>733</v>
      </c>
      <c r="H67" s="9">
        <v>1</v>
      </c>
      <c r="I67" s="29"/>
      <c r="J67" s="30">
        <f t="shared" si="3"/>
        <v>0</v>
      </c>
      <c r="K67" s="10"/>
      <c r="L67" s="16"/>
    </row>
    <row r="68" spans="2:12" s="1" customFormat="1" ht="11.4" x14ac:dyDescent="0.2">
      <c r="B68" s="14"/>
      <c r="C68" s="39" t="s">
        <v>859</v>
      </c>
      <c r="D68" s="39" t="s">
        <v>691</v>
      </c>
      <c r="E68" s="40" t="s">
        <v>1660</v>
      </c>
      <c r="F68" s="41" t="s">
        <v>1661</v>
      </c>
      <c r="G68" s="42" t="s">
        <v>733</v>
      </c>
      <c r="H68" s="43">
        <v>1</v>
      </c>
      <c r="I68" s="29"/>
      <c r="J68" s="30">
        <f t="shared" si="3"/>
        <v>0</v>
      </c>
      <c r="K68" s="10"/>
      <c r="L68" s="16"/>
    </row>
    <row r="69" spans="2:12" s="1" customFormat="1" ht="11.4" x14ac:dyDescent="0.2">
      <c r="B69" s="14"/>
      <c r="C69" s="5" t="s">
        <v>862</v>
      </c>
      <c r="D69" s="5" t="s">
        <v>696</v>
      </c>
      <c r="E69" s="6" t="s">
        <v>2374</v>
      </c>
      <c r="F69" s="7" t="s">
        <v>2375</v>
      </c>
      <c r="G69" s="8" t="s">
        <v>733</v>
      </c>
      <c r="H69" s="9">
        <v>8</v>
      </c>
      <c r="I69" s="29"/>
      <c r="J69" s="30">
        <f t="shared" si="3"/>
        <v>0</v>
      </c>
      <c r="K69" s="10"/>
      <c r="L69" s="16"/>
    </row>
    <row r="70" spans="2:12" s="1" customFormat="1" ht="22.8" x14ac:dyDescent="0.2">
      <c r="B70" s="14"/>
      <c r="C70" s="39" t="s">
        <v>865</v>
      </c>
      <c r="D70" s="39" t="s">
        <v>691</v>
      </c>
      <c r="E70" s="40" t="s">
        <v>2376</v>
      </c>
      <c r="F70" s="41" t="s">
        <v>2377</v>
      </c>
      <c r="G70" s="42" t="s">
        <v>733</v>
      </c>
      <c r="H70" s="43">
        <v>4</v>
      </c>
      <c r="I70" s="29"/>
      <c r="J70" s="30">
        <f t="shared" si="3"/>
        <v>0</v>
      </c>
      <c r="K70" s="10"/>
      <c r="L70" s="16"/>
    </row>
    <row r="71" spans="2:12" s="1" customFormat="1" ht="22.8" x14ac:dyDescent="0.2">
      <c r="B71" s="14"/>
      <c r="C71" s="39" t="s">
        <v>868</v>
      </c>
      <c r="D71" s="39" t="s">
        <v>691</v>
      </c>
      <c r="E71" s="40" t="s">
        <v>2378</v>
      </c>
      <c r="F71" s="41" t="s">
        <v>2379</v>
      </c>
      <c r="G71" s="42" t="s">
        <v>733</v>
      </c>
      <c r="H71" s="43">
        <v>2</v>
      </c>
      <c r="I71" s="29"/>
      <c r="J71" s="30">
        <f t="shared" si="3"/>
        <v>0</v>
      </c>
      <c r="K71" s="10"/>
      <c r="L71" s="16"/>
    </row>
    <row r="72" spans="2:12" s="1" customFormat="1" ht="22.8" x14ac:dyDescent="0.2">
      <c r="B72" s="14"/>
      <c r="C72" s="39" t="s">
        <v>871</v>
      </c>
      <c r="D72" s="39" t="s">
        <v>691</v>
      </c>
      <c r="E72" s="40" t="s">
        <v>2380</v>
      </c>
      <c r="F72" s="41" t="s">
        <v>2381</v>
      </c>
      <c r="G72" s="42" t="s">
        <v>733</v>
      </c>
      <c r="H72" s="43">
        <v>1</v>
      </c>
      <c r="I72" s="29"/>
      <c r="J72" s="30">
        <f t="shared" si="3"/>
        <v>0</v>
      </c>
      <c r="K72" s="10"/>
      <c r="L72" s="16"/>
    </row>
    <row r="73" spans="2:12" s="1" customFormat="1" ht="22.8" x14ac:dyDescent="0.2">
      <c r="B73" s="14"/>
      <c r="C73" s="39" t="s">
        <v>874</v>
      </c>
      <c r="D73" s="39" t="s">
        <v>691</v>
      </c>
      <c r="E73" s="40" t="s">
        <v>2382</v>
      </c>
      <c r="F73" s="41" t="s">
        <v>2383</v>
      </c>
      <c r="G73" s="42" t="s">
        <v>733</v>
      </c>
      <c r="H73" s="43">
        <v>2</v>
      </c>
      <c r="I73" s="29"/>
      <c r="J73" s="30">
        <f t="shared" si="3"/>
        <v>0</v>
      </c>
      <c r="K73" s="10"/>
      <c r="L73" s="16"/>
    </row>
    <row r="74" spans="2:12" s="1" customFormat="1" ht="11.4" x14ac:dyDescent="0.2">
      <c r="B74" s="14"/>
      <c r="C74" s="5" t="s">
        <v>877</v>
      </c>
      <c r="D74" s="5" t="s">
        <v>696</v>
      </c>
      <c r="E74" s="6" t="s">
        <v>1873</v>
      </c>
      <c r="F74" s="7" t="s">
        <v>1874</v>
      </c>
      <c r="G74" s="8" t="s">
        <v>699</v>
      </c>
      <c r="H74" s="9">
        <v>2</v>
      </c>
      <c r="I74" s="29"/>
      <c r="J74" s="30">
        <f t="shared" si="3"/>
        <v>0</v>
      </c>
      <c r="K74" s="10"/>
      <c r="L74" s="16"/>
    </row>
    <row r="75" spans="2:12" s="1" customFormat="1" ht="22.8" x14ac:dyDescent="0.2">
      <c r="B75" s="14"/>
      <c r="C75" s="39" t="s">
        <v>880</v>
      </c>
      <c r="D75" s="39" t="s">
        <v>691</v>
      </c>
      <c r="E75" s="40" t="s">
        <v>2384</v>
      </c>
      <c r="F75" s="41" t="s">
        <v>2385</v>
      </c>
      <c r="G75" s="42" t="s">
        <v>733</v>
      </c>
      <c r="H75" s="43">
        <v>4</v>
      </c>
      <c r="I75" s="29"/>
      <c r="J75" s="30">
        <f t="shared" si="3"/>
        <v>0</v>
      </c>
      <c r="K75" s="10"/>
      <c r="L75" s="16"/>
    </row>
    <row r="76" spans="2:12" s="1" customFormat="1" ht="11.4" x14ac:dyDescent="0.2">
      <c r="B76" s="14"/>
      <c r="C76" s="5" t="s">
        <v>883</v>
      </c>
      <c r="D76" s="5" t="s">
        <v>696</v>
      </c>
      <c r="E76" s="6" t="s">
        <v>1877</v>
      </c>
      <c r="F76" s="7" t="s">
        <v>2216</v>
      </c>
      <c r="G76" s="8" t="s">
        <v>699</v>
      </c>
      <c r="H76" s="9">
        <v>70</v>
      </c>
      <c r="I76" s="29"/>
      <c r="J76" s="30">
        <f t="shared" si="3"/>
        <v>0</v>
      </c>
      <c r="K76" s="10"/>
      <c r="L76" s="16"/>
    </row>
    <row r="77" spans="2:12" s="1" customFormat="1" ht="22.8" x14ac:dyDescent="0.2">
      <c r="B77" s="14"/>
      <c r="C77" s="39" t="s">
        <v>886</v>
      </c>
      <c r="D77" s="39" t="s">
        <v>691</v>
      </c>
      <c r="E77" s="40" t="s">
        <v>2217</v>
      </c>
      <c r="F77" s="41" t="s">
        <v>2218</v>
      </c>
      <c r="G77" s="42" t="s">
        <v>733</v>
      </c>
      <c r="H77" s="43">
        <v>7</v>
      </c>
      <c r="I77" s="29"/>
      <c r="J77" s="30">
        <f t="shared" si="3"/>
        <v>0</v>
      </c>
      <c r="K77" s="10"/>
      <c r="L77" s="16"/>
    </row>
    <row r="78" spans="2:12" s="1" customFormat="1" ht="11.4" x14ac:dyDescent="0.2">
      <c r="B78" s="14"/>
      <c r="C78" s="5" t="s">
        <v>889</v>
      </c>
      <c r="D78" s="5" t="s">
        <v>696</v>
      </c>
      <c r="E78" s="6" t="s">
        <v>2386</v>
      </c>
      <c r="F78" s="7" t="s">
        <v>2387</v>
      </c>
      <c r="G78" s="8" t="s">
        <v>733</v>
      </c>
      <c r="H78" s="9">
        <v>4</v>
      </c>
      <c r="I78" s="29"/>
      <c r="J78" s="30">
        <f t="shared" si="3"/>
        <v>0</v>
      </c>
      <c r="K78" s="10"/>
      <c r="L78" s="16"/>
    </row>
    <row r="79" spans="2:12" s="1" customFormat="1" ht="22.8" x14ac:dyDescent="0.2">
      <c r="B79" s="14"/>
      <c r="C79" s="39" t="s">
        <v>892</v>
      </c>
      <c r="D79" s="39" t="s">
        <v>691</v>
      </c>
      <c r="E79" s="40" t="s">
        <v>2388</v>
      </c>
      <c r="F79" s="41" t="s">
        <v>2389</v>
      </c>
      <c r="G79" s="42" t="s">
        <v>733</v>
      </c>
      <c r="H79" s="43">
        <v>2</v>
      </c>
      <c r="I79" s="29"/>
      <c r="J79" s="30">
        <f t="shared" si="3"/>
        <v>0</v>
      </c>
      <c r="K79" s="10"/>
      <c r="L79" s="16"/>
    </row>
    <row r="80" spans="2:12" s="1" customFormat="1" ht="11.4" x14ac:dyDescent="0.2">
      <c r="B80" s="14"/>
      <c r="C80" s="39" t="s">
        <v>895</v>
      </c>
      <c r="D80" s="39" t="s">
        <v>691</v>
      </c>
      <c r="E80" s="40" t="s">
        <v>2390</v>
      </c>
      <c r="F80" s="41" t="s">
        <v>2391</v>
      </c>
      <c r="G80" s="42" t="s">
        <v>733</v>
      </c>
      <c r="H80" s="43">
        <v>2</v>
      </c>
      <c r="I80" s="29"/>
      <c r="J80" s="30">
        <f t="shared" si="3"/>
        <v>0</v>
      </c>
      <c r="K80" s="10"/>
      <c r="L80" s="16"/>
    </row>
    <row r="81" spans="2:12" s="1" customFormat="1" ht="11.4" x14ac:dyDescent="0.2">
      <c r="B81" s="14"/>
      <c r="C81" s="39" t="s">
        <v>898</v>
      </c>
      <c r="D81" s="39" t="s">
        <v>691</v>
      </c>
      <c r="E81" s="40" t="s">
        <v>2392</v>
      </c>
      <c r="F81" s="41" t="s">
        <v>2393</v>
      </c>
      <c r="G81" s="42" t="s">
        <v>733</v>
      </c>
      <c r="H81" s="43">
        <v>1</v>
      </c>
      <c r="I81" s="29"/>
      <c r="J81" s="30">
        <f t="shared" si="3"/>
        <v>0</v>
      </c>
      <c r="K81" s="10"/>
      <c r="L81" s="16"/>
    </row>
    <row r="82" spans="2:12" s="1" customFormat="1" ht="11.4" x14ac:dyDescent="0.2">
      <c r="B82" s="14"/>
      <c r="C82" s="5" t="s">
        <v>901</v>
      </c>
      <c r="D82" s="5" t="s">
        <v>696</v>
      </c>
      <c r="E82" s="6" t="s">
        <v>2394</v>
      </c>
      <c r="F82" s="7" t="s">
        <v>2395</v>
      </c>
      <c r="G82" s="8" t="s">
        <v>733</v>
      </c>
      <c r="H82" s="9">
        <v>2</v>
      </c>
      <c r="I82" s="29"/>
      <c r="J82" s="30">
        <f t="shared" si="3"/>
        <v>0</v>
      </c>
      <c r="K82" s="10"/>
      <c r="L82" s="16"/>
    </row>
    <row r="83" spans="2:12" s="1" customFormat="1" ht="22.8" x14ac:dyDescent="0.2">
      <c r="B83" s="14"/>
      <c r="C83" s="39" t="s">
        <v>904</v>
      </c>
      <c r="D83" s="39" t="s">
        <v>691</v>
      </c>
      <c r="E83" s="40" t="s">
        <v>2396</v>
      </c>
      <c r="F83" s="41" t="s">
        <v>2397</v>
      </c>
      <c r="G83" s="42" t="s">
        <v>733</v>
      </c>
      <c r="H83" s="43">
        <v>2</v>
      </c>
      <c r="I83" s="29"/>
      <c r="J83" s="30">
        <f t="shared" si="3"/>
        <v>0</v>
      </c>
      <c r="K83" s="10"/>
      <c r="L83" s="16"/>
    </row>
    <row r="84" spans="2:12" s="1" customFormat="1" ht="11.4" x14ac:dyDescent="0.2">
      <c r="B84" s="14"/>
      <c r="C84" s="5" t="s">
        <v>907</v>
      </c>
      <c r="D84" s="5" t="s">
        <v>696</v>
      </c>
      <c r="E84" s="6" t="s">
        <v>2398</v>
      </c>
      <c r="F84" s="7" t="s">
        <v>2399</v>
      </c>
      <c r="G84" s="8" t="s">
        <v>733</v>
      </c>
      <c r="H84" s="9">
        <v>3</v>
      </c>
      <c r="I84" s="29"/>
      <c r="J84" s="30">
        <f t="shared" si="3"/>
        <v>0</v>
      </c>
      <c r="K84" s="10"/>
      <c r="L84" s="16"/>
    </row>
    <row r="85" spans="2:12" s="1" customFormat="1" ht="11.4" x14ac:dyDescent="0.2">
      <c r="B85" s="14"/>
      <c r="C85" s="5" t="s">
        <v>910</v>
      </c>
      <c r="D85" s="5" t="s">
        <v>696</v>
      </c>
      <c r="E85" s="6" t="s">
        <v>2400</v>
      </c>
      <c r="F85" s="7" t="s">
        <v>2401</v>
      </c>
      <c r="G85" s="8" t="s">
        <v>733</v>
      </c>
      <c r="H85" s="9">
        <v>4</v>
      </c>
      <c r="I85" s="29"/>
      <c r="J85" s="30">
        <f t="shared" si="3"/>
        <v>0</v>
      </c>
      <c r="K85" s="10"/>
      <c r="L85" s="16"/>
    </row>
    <row r="86" spans="2:12" s="1" customFormat="1" ht="11.4" x14ac:dyDescent="0.2">
      <c r="B86" s="14"/>
      <c r="C86" s="5" t="s">
        <v>911</v>
      </c>
      <c r="D86" s="5" t="s">
        <v>696</v>
      </c>
      <c r="E86" s="6" t="s">
        <v>2402</v>
      </c>
      <c r="F86" s="7" t="s">
        <v>2403</v>
      </c>
      <c r="G86" s="8" t="s">
        <v>733</v>
      </c>
      <c r="H86" s="9">
        <v>7</v>
      </c>
      <c r="I86" s="29"/>
      <c r="J86" s="30">
        <f t="shared" si="3"/>
        <v>0</v>
      </c>
      <c r="K86" s="10"/>
      <c r="L86" s="16"/>
    </row>
    <row r="87" spans="2:12" s="1" customFormat="1" ht="22.8" x14ac:dyDescent="0.2">
      <c r="B87" s="14"/>
      <c r="C87" s="39" t="s">
        <v>913</v>
      </c>
      <c r="D87" s="39" t="s">
        <v>691</v>
      </c>
      <c r="E87" s="40" t="s">
        <v>2404</v>
      </c>
      <c r="F87" s="41" t="s">
        <v>2405</v>
      </c>
      <c r="G87" s="42" t="s">
        <v>733</v>
      </c>
      <c r="H87" s="43">
        <v>4</v>
      </c>
      <c r="I87" s="29"/>
      <c r="J87" s="30">
        <f t="shared" si="3"/>
        <v>0</v>
      </c>
      <c r="K87" s="10"/>
      <c r="L87" s="16"/>
    </row>
    <row r="88" spans="2:12" s="1" customFormat="1" ht="22.8" x14ac:dyDescent="0.2">
      <c r="B88" s="14"/>
      <c r="C88" s="39" t="s">
        <v>916</v>
      </c>
      <c r="D88" s="39" t="s">
        <v>691</v>
      </c>
      <c r="E88" s="40" t="s">
        <v>2406</v>
      </c>
      <c r="F88" s="41" t="s">
        <v>2407</v>
      </c>
      <c r="G88" s="42" t="s">
        <v>733</v>
      </c>
      <c r="H88" s="43">
        <v>3</v>
      </c>
      <c r="I88" s="29"/>
      <c r="J88" s="30">
        <f t="shared" si="3"/>
        <v>0</v>
      </c>
      <c r="K88" s="10"/>
      <c r="L88" s="16"/>
    </row>
    <row r="89" spans="2:12" s="1" customFormat="1" ht="11.4" x14ac:dyDescent="0.2">
      <c r="B89" s="14"/>
      <c r="C89" s="5" t="s">
        <v>919</v>
      </c>
      <c r="D89" s="5" t="s">
        <v>696</v>
      </c>
      <c r="E89" s="6" t="s">
        <v>2408</v>
      </c>
      <c r="F89" s="7" t="s">
        <v>2409</v>
      </c>
      <c r="G89" s="8" t="s">
        <v>699</v>
      </c>
      <c r="H89" s="9">
        <v>665</v>
      </c>
      <c r="I89" s="29"/>
      <c r="J89" s="30">
        <f t="shared" si="3"/>
        <v>0</v>
      </c>
      <c r="K89" s="10"/>
      <c r="L89" s="16"/>
    </row>
    <row r="90" spans="2:12" s="1" customFormat="1" ht="34.200000000000003" x14ac:dyDescent="0.2">
      <c r="B90" s="14"/>
      <c r="C90" s="39" t="s">
        <v>922</v>
      </c>
      <c r="D90" s="39" t="s">
        <v>691</v>
      </c>
      <c r="E90" s="40" t="s">
        <v>2410</v>
      </c>
      <c r="F90" s="41" t="s">
        <v>2411</v>
      </c>
      <c r="G90" s="42" t="s">
        <v>699</v>
      </c>
      <c r="H90" s="43">
        <v>665</v>
      </c>
      <c r="I90" s="29"/>
      <c r="J90" s="30">
        <f t="shared" si="3"/>
        <v>0</v>
      </c>
      <c r="K90" s="10"/>
      <c r="L90" s="16"/>
    </row>
    <row r="91" spans="2:12" s="1" customFormat="1" ht="11.4" x14ac:dyDescent="0.2">
      <c r="B91" s="14"/>
      <c r="C91" s="5" t="s">
        <v>925</v>
      </c>
      <c r="D91" s="5" t="s">
        <v>696</v>
      </c>
      <c r="E91" s="6" t="s">
        <v>1398</v>
      </c>
      <c r="F91" s="7" t="s">
        <v>1399</v>
      </c>
      <c r="G91" s="8" t="s">
        <v>733</v>
      </c>
      <c r="H91" s="9">
        <v>4</v>
      </c>
      <c r="I91" s="29"/>
      <c r="J91" s="30">
        <f t="shared" si="3"/>
        <v>0</v>
      </c>
      <c r="K91" s="10"/>
      <c r="L91" s="16"/>
    </row>
    <row r="92" spans="2:12" s="1" customFormat="1" ht="11.4" x14ac:dyDescent="0.2">
      <c r="B92" s="14"/>
      <c r="C92" s="39" t="s">
        <v>928</v>
      </c>
      <c r="D92" s="39" t="s">
        <v>691</v>
      </c>
      <c r="E92" s="40" t="s">
        <v>1400</v>
      </c>
      <c r="F92" s="41" t="s">
        <v>2412</v>
      </c>
      <c r="G92" s="42" t="s">
        <v>733</v>
      </c>
      <c r="H92" s="43">
        <v>4</v>
      </c>
      <c r="I92" s="29"/>
      <c r="J92" s="30">
        <f t="shared" si="3"/>
        <v>0</v>
      </c>
      <c r="K92" s="10"/>
      <c r="L92" s="16"/>
    </row>
    <row r="93" spans="2:12" s="1" customFormat="1" ht="11.4" x14ac:dyDescent="0.2">
      <c r="B93" s="14"/>
      <c r="C93" s="5" t="s">
        <v>931</v>
      </c>
      <c r="D93" s="5" t="s">
        <v>696</v>
      </c>
      <c r="E93" s="6" t="s">
        <v>2413</v>
      </c>
      <c r="F93" s="7" t="s">
        <v>1403</v>
      </c>
      <c r="G93" s="8" t="s">
        <v>699</v>
      </c>
      <c r="H93" s="9">
        <v>665</v>
      </c>
      <c r="I93" s="29"/>
      <c r="J93" s="30">
        <f t="shared" si="3"/>
        <v>0</v>
      </c>
      <c r="K93" s="10"/>
      <c r="L93" s="16"/>
    </row>
    <row r="94" spans="2:12" s="1" customFormat="1" ht="11.4" x14ac:dyDescent="0.2">
      <c r="B94" s="14"/>
      <c r="C94" s="5" t="s">
        <v>934</v>
      </c>
      <c r="D94" s="5" t="s">
        <v>696</v>
      </c>
      <c r="E94" s="6" t="s">
        <v>2414</v>
      </c>
      <c r="F94" s="7" t="s">
        <v>2415</v>
      </c>
      <c r="G94" s="8" t="s">
        <v>699</v>
      </c>
      <c r="H94" s="9">
        <v>665</v>
      </c>
      <c r="I94" s="29"/>
      <c r="J94" s="30">
        <f t="shared" si="3"/>
        <v>0</v>
      </c>
      <c r="K94" s="10"/>
      <c r="L94" s="16"/>
    </row>
    <row r="95" spans="2:12" s="1" customFormat="1" ht="11.4" x14ac:dyDescent="0.2">
      <c r="B95" s="14"/>
      <c r="C95" s="5" t="s">
        <v>937</v>
      </c>
      <c r="D95" s="5" t="s">
        <v>696</v>
      </c>
      <c r="E95" s="6" t="s">
        <v>1837</v>
      </c>
      <c r="F95" s="7" t="s">
        <v>2219</v>
      </c>
      <c r="G95" s="8" t="s">
        <v>981</v>
      </c>
      <c r="H95" s="9">
        <v>0.70399999999999996</v>
      </c>
      <c r="I95" s="29"/>
      <c r="J95" s="30">
        <f t="shared" si="3"/>
        <v>0</v>
      </c>
      <c r="K95" s="10"/>
      <c r="L95" s="16"/>
    </row>
    <row r="96" spans="2:12" s="1" customFormat="1" ht="11.4" x14ac:dyDescent="0.2">
      <c r="B96" s="14"/>
      <c r="C96" s="39" t="s">
        <v>940</v>
      </c>
      <c r="D96" s="39" t="s">
        <v>691</v>
      </c>
      <c r="E96" s="40" t="s">
        <v>1839</v>
      </c>
      <c r="F96" s="41" t="s">
        <v>1840</v>
      </c>
      <c r="G96" s="42" t="s">
        <v>981</v>
      </c>
      <c r="H96" s="43">
        <v>0.70399999999999996</v>
      </c>
      <c r="I96" s="29"/>
      <c r="J96" s="30">
        <f t="shared" si="3"/>
        <v>0</v>
      </c>
      <c r="K96" s="10"/>
      <c r="L96" s="16"/>
    </row>
    <row r="97" spans="2:12" s="1" customFormat="1" ht="11.4" x14ac:dyDescent="0.2">
      <c r="B97" s="14"/>
      <c r="C97" s="5" t="s">
        <v>943</v>
      </c>
      <c r="D97" s="5" t="s">
        <v>696</v>
      </c>
      <c r="E97" s="6" t="s">
        <v>2303</v>
      </c>
      <c r="F97" s="7" t="s">
        <v>2304</v>
      </c>
      <c r="G97" s="8" t="s">
        <v>733</v>
      </c>
      <c r="H97" s="9">
        <v>1</v>
      </c>
      <c r="I97" s="29"/>
      <c r="J97" s="30">
        <f t="shared" si="3"/>
        <v>0</v>
      </c>
      <c r="K97" s="10"/>
      <c r="L97" s="16"/>
    </row>
    <row r="98" spans="2:12" s="1" customFormat="1" ht="22.8" x14ac:dyDescent="0.2">
      <c r="B98" s="14"/>
      <c r="C98" s="39" t="s">
        <v>946</v>
      </c>
      <c r="D98" s="39" t="s">
        <v>691</v>
      </c>
      <c r="E98" s="40" t="s">
        <v>2305</v>
      </c>
      <c r="F98" s="41" t="s">
        <v>2306</v>
      </c>
      <c r="G98" s="42" t="s">
        <v>733</v>
      </c>
      <c r="H98" s="43">
        <v>1</v>
      </c>
      <c r="I98" s="29"/>
      <c r="J98" s="30">
        <f t="shared" si="3"/>
        <v>0</v>
      </c>
      <c r="K98" s="10"/>
      <c r="L98" s="16"/>
    </row>
    <row r="99" spans="2:12" s="1" customFormat="1" ht="11.4" x14ac:dyDescent="0.2">
      <c r="B99" s="14"/>
      <c r="C99" s="39" t="s">
        <v>949</v>
      </c>
      <c r="D99" s="39" t="s">
        <v>691</v>
      </c>
      <c r="E99" s="40" t="s">
        <v>2416</v>
      </c>
      <c r="F99" s="41" t="s">
        <v>2417</v>
      </c>
      <c r="G99" s="42" t="s">
        <v>733</v>
      </c>
      <c r="H99" s="43">
        <v>1</v>
      </c>
      <c r="I99" s="29"/>
      <c r="J99" s="30">
        <f t="shared" si="3"/>
        <v>0</v>
      </c>
      <c r="K99" s="10"/>
      <c r="L99" s="16"/>
    </row>
    <row r="100" spans="2:12" s="1" customFormat="1" ht="11.4" x14ac:dyDescent="0.2">
      <c r="B100" s="14"/>
      <c r="C100" s="5" t="s">
        <v>952</v>
      </c>
      <c r="D100" s="5" t="s">
        <v>696</v>
      </c>
      <c r="E100" s="6" t="s">
        <v>2307</v>
      </c>
      <c r="F100" s="7" t="s">
        <v>2308</v>
      </c>
      <c r="G100" s="8" t="s">
        <v>733</v>
      </c>
      <c r="H100" s="9">
        <v>2</v>
      </c>
      <c r="I100" s="29"/>
      <c r="J100" s="30">
        <f t="shared" si="3"/>
        <v>0</v>
      </c>
      <c r="K100" s="10"/>
      <c r="L100" s="16"/>
    </row>
    <row r="101" spans="2:12" s="1" customFormat="1" ht="11.4" x14ac:dyDescent="0.2">
      <c r="B101" s="14"/>
      <c r="C101" s="39" t="s">
        <v>955</v>
      </c>
      <c r="D101" s="39" t="s">
        <v>691</v>
      </c>
      <c r="E101" s="40" t="s">
        <v>2418</v>
      </c>
      <c r="F101" s="41" t="s">
        <v>2419</v>
      </c>
      <c r="G101" s="42" t="s">
        <v>733</v>
      </c>
      <c r="H101" s="43">
        <v>2</v>
      </c>
      <c r="I101" s="29"/>
      <c r="J101" s="30">
        <f t="shared" si="3"/>
        <v>0</v>
      </c>
      <c r="K101" s="10"/>
      <c r="L101" s="16"/>
    </row>
    <row r="102" spans="2:12" s="20" customFormat="1" ht="15" x14ac:dyDescent="0.25">
      <c r="B102" s="19"/>
      <c r="D102" s="21" t="s">
        <v>690</v>
      </c>
      <c r="E102" s="22" t="s">
        <v>1438</v>
      </c>
      <c r="F102" s="22" t="s">
        <v>1439</v>
      </c>
      <c r="I102" s="44"/>
      <c r="J102" s="23"/>
      <c r="K102" s="44"/>
      <c r="L102" s="36"/>
    </row>
    <row r="103" spans="2:12" s="1" customFormat="1" ht="11.4" x14ac:dyDescent="0.2">
      <c r="B103" s="14"/>
      <c r="C103" s="5" t="s">
        <v>958</v>
      </c>
      <c r="D103" s="5" t="s">
        <v>696</v>
      </c>
      <c r="E103" s="6" t="s">
        <v>2420</v>
      </c>
      <c r="F103" s="7" t="s">
        <v>2421</v>
      </c>
      <c r="G103" s="8" t="s">
        <v>699</v>
      </c>
      <c r="H103" s="9">
        <v>15</v>
      </c>
      <c r="I103" s="29"/>
      <c r="J103" s="30">
        <f t="shared" ref="J103:J113" si="4">ROUND(I103*H103,2)</f>
        <v>0</v>
      </c>
      <c r="K103" s="10"/>
      <c r="L103" s="16"/>
    </row>
    <row r="104" spans="2:12" s="1" customFormat="1" ht="22.8" x14ac:dyDescent="0.2">
      <c r="B104" s="14"/>
      <c r="C104" s="39" t="s">
        <v>961</v>
      </c>
      <c r="D104" s="39" t="s">
        <v>691</v>
      </c>
      <c r="E104" s="40" t="s">
        <v>2422</v>
      </c>
      <c r="F104" s="41" t="s">
        <v>2423</v>
      </c>
      <c r="G104" s="42" t="s">
        <v>699</v>
      </c>
      <c r="H104" s="43">
        <v>15</v>
      </c>
      <c r="I104" s="29"/>
      <c r="J104" s="30">
        <f t="shared" si="4"/>
        <v>0</v>
      </c>
      <c r="K104" s="10"/>
      <c r="L104" s="16"/>
    </row>
    <row r="105" spans="2:12" s="1" customFormat="1" ht="22.8" x14ac:dyDescent="0.2">
      <c r="B105" s="14"/>
      <c r="C105" s="39" t="s">
        <v>964</v>
      </c>
      <c r="D105" s="39" t="s">
        <v>691</v>
      </c>
      <c r="E105" s="40" t="s">
        <v>1801</v>
      </c>
      <c r="F105" s="41" t="s">
        <v>1531</v>
      </c>
      <c r="G105" s="42" t="s">
        <v>1532</v>
      </c>
      <c r="H105" s="43">
        <v>1</v>
      </c>
      <c r="I105" s="29"/>
      <c r="J105" s="30">
        <f t="shared" si="4"/>
        <v>0</v>
      </c>
      <c r="K105" s="10"/>
      <c r="L105" s="16"/>
    </row>
    <row r="106" spans="2:12" s="1" customFormat="1" ht="11.4" x14ac:dyDescent="0.2">
      <c r="B106" s="14"/>
      <c r="C106" s="39" t="s">
        <v>967</v>
      </c>
      <c r="D106" s="39" t="s">
        <v>691</v>
      </c>
      <c r="E106" s="40" t="s">
        <v>2424</v>
      </c>
      <c r="F106" s="41" t="s">
        <v>2425</v>
      </c>
      <c r="G106" s="42" t="s">
        <v>1464</v>
      </c>
      <c r="H106" s="43">
        <v>8</v>
      </c>
      <c r="I106" s="29"/>
      <c r="J106" s="30">
        <f t="shared" si="4"/>
        <v>0</v>
      </c>
      <c r="K106" s="10"/>
      <c r="L106" s="16"/>
    </row>
    <row r="107" spans="2:12" s="1" customFormat="1" ht="11.4" x14ac:dyDescent="0.2">
      <c r="B107" s="14"/>
      <c r="C107" s="39" t="s">
        <v>970</v>
      </c>
      <c r="D107" s="39" t="s">
        <v>691</v>
      </c>
      <c r="E107" s="40" t="s">
        <v>2426</v>
      </c>
      <c r="F107" s="41" t="s">
        <v>2427</v>
      </c>
      <c r="G107" s="42" t="s">
        <v>1464</v>
      </c>
      <c r="H107" s="43">
        <v>20</v>
      </c>
      <c r="I107" s="29"/>
      <c r="J107" s="30">
        <f t="shared" si="4"/>
        <v>0</v>
      </c>
      <c r="K107" s="10"/>
      <c r="L107" s="16"/>
    </row>
    <row r="108" spans="2:12" s="1" customFormat="1" ht="11.4" x14ac:dyDescent="0.2">
      <c r="B108" s="14"/>
      <c r="C108" s="5" t="s">
        <v>973</v>
      </c>
      <c r="D108" s="5" t="s">
        <v>696</v>
      </c>
      <c r="E108" s="6" t="s">
        <v>2428</v>
      </c>
      <c r="F108" s="7" t="s">
        <v>2429</v>
      </c>
      <c r="G108" s="8" t="s">
        <v>699</v>
      </c>
      <c r="H108" s="9">
        <v>665</v>
      </c>
      <c r="I108" s="29"/>
      <c r="J108" s="30">
        <f t="shared" si="4"/>
        <v>0</v>
      </c>
      <c r="K108" s="10"/>
      <c r="L108" s="16"/>
    </row>
    <row r="109" spans="2:12" s="1" customFormat="1" ht="22.8" x14ac:dyDescent="0.2">
      <c r="B109" s="14"/>
      <c r="C109" s="39" t="s">
        <v>978</v>
      </c>
      <c r="D109" s="39" t="s">
        <v>691</v>
      </c>
      <c r="E109" s="40" t="s">
        <v>2430</v>
      </c>
      <c r="F109" s="41" t="s">
        <v>2431</v>
      </c>
      <c r="G109" s="42" t="s">
        <v>699</v>
      </c>
      <c r="H109" s="43">
        <v>665</v>
      </c>
      <c r="I109" s="29"/>
      <c r="J109" s="30">
        <f t="shared" si="4"/>
        <v>0</v>
      </c>
      <c r="K109" s="10"/>
      <c r="L109" s="16"/>
    </row>
    <row r="110" spans="2:12" s="1" customFormat="1" ht="11.4" x14ac:dyDescent="0.2">
      <c r="B110" s="14"/>
      <c r="C110" s="5" t="s">
        <v>982</v>
      </c>
      <c r="D110" s="5" t="s">
        <v>696</v>
      </c>
      <c r="E110" s="6" t="s">
        <v>1813</v>
      </c>
      <c r="F110" s="7" t="s">
        <v>1554</v>
      </c>
      <c r="G110" s="8" t="s">
        <v>699</v>
      </c>
      <c r="H110" s="9">
        <v>22</v>
      </c>
      <c r="I110" s="29"/>
      <c r="J110" s="30">
        <f t="shared" si="4"/>
        <v>0</v>
      </c>
      <c r="K110" s="10"/>
      <c r="L110" s="16"/>
    </row>
    <row r="111" spans="2:12" s="1" customFormat="1" ht="22.8" x14ac:dyDescent="0.2">
      <c r="B111" s="14"/>
      <c r="C111" s="39" t="s">
        <v>985</v>
      </c>
      <c r="D111" s="39" t="s">
        <v>691</v>
      </c>
      <c r="E111" s="40" t="s">
        <v>1814</v>
      </c>
      <c r="F111" s="41" t="s">
        <v>1815</v>
      </c>
      <c r="G111" s="42" t="s">
        <v>699</v>
      </c>
      <c r="H111" s="43">
        <v>22</v>
      </c>
      <c r="I111" s="29"/>
      <c r="J111" s="30">
        <f t="shared" si="4"/>
        <v>0</v>
      </c>
      <c r="K111" s="10"/>
      <c r="L111" s="16"/>
    </row>
    <row r="112" spans="2:12" s="1" customFormat="1" ht="11.4" x14ac:dyDescent="0.2">
      <c r="B112" s="14"/>
      <c r="C112" s="5" t="s">
        <v>988</v>
      </c>
      <c r="D112" s="5" t="s">
        <v>696</v>
      </c>
      <c r="E112" s="6" t="s">
        <v>2311</v>
      </c>
      <c r="F112" s="7" t="s">
        <v>2312</v>
      </c>
      <c r="G112" s="8" t="s">
        <v>699</v>
      </c>
      <c r="H112" s="9">
        <v>10</v>
      </c>
      <c r="I112" s="29"/>
      <c r="J112" s="30">
        <f t="shared" si="4"/>
        <v>0</v>
      </c>
      <c r="K112" s="10"/>
      <c r="L112" s="16"/>
    </row>
    <row r="113" spans="2:12" s="1" customFormat="1" ht="22.8" x14ac:dyDescent="0.2">
      <c r="B113" s="14"/>
      <c r="C113" s="39" t="s">
        <v>991</v>
      </c>
      <c r="D113" s="39" t="s">
        <v>691</v>
      </c>
      <c r="E113" s="40" t="s">
        <v>2313</v>
      </c>
      <c r="F113" s="41" t="s">
        <v>2314</v>
      </c>
      <c r="G113" s="42" t="s">
        <v>699</v>
      </c>
      <c r="H113" s="43">
        <v>10</v>
      </c>
      <c r="I113" s="29"/>
      <c r="J113" s="30">
        <f t="shared" si="4"/>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codeName="Hárok34">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2432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2433</v>
      </c>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39" t="s">
        <v>695</v>
      </c>
      <c r="D12" s="39" t="s">
        <v>691</v>
      </c>
      <c r="E12" s="40" t="s">
        <v>1569</v>
      </c>
      <c r="F12" s="41" t="s">
        <v>1887</v>
      </c>
      <c r="G12" s="42" t="s">
        <v>1464</v>
      </c>
      <c r="H12" s="43">
        <v>8</v>
      </c>
      <c r="I12" s="29"/>
      <c r="J12" s="30">
        <f t="shared" ref="J12:J52" si="0">ROUND(I12*H12,2)</f>
        <v>0</v>
      </c>
      <c r="K12" s="10"/>
      <c r="L12" s="16"/>
    </row>
    <row r="13" spans="2:15" s="1" customFormat="1" ht="11.4" x14ac:dyDescent="0.2">
      <c r="B13" s="14"/>
      <c r="C13" s="5" t="s">
        <v>700</v>
      </c>
      <c r="D13" s="5" t="s">
        <v>696</v>
      </c>
      <c r="E13" s="6" t="s">
        <v>1820</v>
      </c>
      <c r="F13" s="7" t="s">
        <v>1821</v>
      </c>
      <c r="G13" s="8" t="s">
        <v>699</v>
      </c>
      <c r="H13" s="9">
        <v>33</v>
      </c>
      <c r="I13" s="29"/>
      <c r="J13" s="30">
        <f t="shared" si="0"/>
        <v>0</v>
      </c>
      <c r="K13" s="10"/>
      <c r="L13" s="16"/>
    </row>
    <row r="14" spans="2:15" s="1" customFormat="1" ht="11.4" x14ac:dyDescent="0.2">
      <c r="B14" s="14"/>
      <c r="C14" s="39" t="s">
        <v>703</v>
      </c>
      <c r="D14" s="39" t="s">
        <v>691</v>
      </c>
      <c r="E14" s="40" t="s">
        <v>1822</v>
      </c>
      <c r="F14" s="41" t="s">
        <v>1823</v>
      </c>
      <c r="G14" s="42" t="s">
        <v>828</v>
      </c>
      <c r="H14" s="43">
        <v>31.35</v>
      </c>
      <c r="I14" s="29"/>
      <c r="J14" s="30">
        <f t="shared" si="0"/>
        <v>0</v>
      </c>
      <c r="K14" s="10"/>
      <c r="L14" s="16"/>
    </row>
    <row r="15" spans="2:15" s="1" customFormat="1" ht="11.4" x14ac:dyDescent="0.2">
      <c r="B15" s="14"/>
      <c r="C15" s="5" t="s">
        <v>706</v>
      </c>
      <c r="D15" s="5" t="s">
        <v>696</v>
      </c>
      <c r="E15" s="6" t="s">
        <v>1826</v>
      </c>
      <c r="F15" s="7" t="s">
        <v>1827</v>
      </c>
      <c r="G15" s="8" t="s">
        <v>733</v>
      </c>
      <c r="H15" s="9">
        <v>4</v>
      </c>
      <c r="I15" s="29"/>
      <c r="J15" s="30">
        <f t="shared" si="0"/>
        <v>0</v>
      </c>
      <c r="K15" s="10"/>
      <c r="L15" s="16"/>
    </row>
    <row r="16" spans="2:15" s="1" customFormat="1" ht="11.4" x14ac:dyDescent="0.2">
      <c r="B16" s="14"/>
      <c r="C16" s="39" t="s">
        <v>709</v>
      </c>
      <c r="D16" s="39" t="s">
        <v>691</v>
      </c>
      <c r="E16" s="40" t="s">
        <v>1828</v>
      </c>
      <c r="F16" s="41" t="s">
        <v>1829</v>
      </c>
      <c r="G16" s="42" t="s">
        <v>733</v>
      </c>
      <c r="H16" s="43">
        <v>4</v>
      </c>
      <c r="I16" s="29"/>
      <c r="J16" s="30">
        <f t="shared" si="0"/>
        <v>0</v>
      </c>
      <c r="K16" s="10"/>
      <c r="L16" s="16"/>
    </row>
    <row r="17" spans="2:12" s="1" customFormat="1" ht="11.4" x14ac:dyDescent="0.2">
      <c r="B17" s="14"/>
      <c r="C17" s="5" t="s">
        <v>712</v>
      </c>
      <c r="D17" s="5" t="s">
        <v>696</v>
      </c>
      <c r="E17" s="6" t="s">
        <v>1830</v>
      </c>
      <c r="F17" s="7" t="s">
        <v>1831</v>
      </c>
      <c r="G17" s="8" t="s">
        <v>733</v>
      </c>
      <c r="H17" s="9">
        <v>4</v>
      </c>
      <c r="I17" s="29"/>
      <c r="J17" s="30">
        <f t="shared" si="0"/>
        <v>0</v>
      </c>
      <c r="K17" s="10"/>
      <c r="L17" s="16"/>
    </row>
    <row r="18" spans="2:12" s="1" customFormat="1" ht="11.4" x14ac:dyDescent="0.2">
      <c r="B18" s="14"/>
      <c r="C18" s="39" t="s">
        <v>715</v>
      </c>
      <c r="D18" s="39" t="s">
        <v>691</v>
      </c>
      <c r="E18" s="40" t="s">
        <v>1832</v>
      </c>
      <c r="F18" s="41" t="s">
        <v>1833</v>
      </c>
      <c r="G18" s="42" t="s">
        <v>733</v>
      </c>
      <c r="H18" s="43">
        <v>4</v>
      </c>
      <c r="I18" s="29"/>
      <c r="J18" s="30">
        <f t="shared" si="0"/>
        <v>0</v>
      </c>
      <c r="K18" s="10"/>
      <c r="L18" s="16"/>
    </row>
    <row r="19" spans="2:12" s="1" customFormat="1" ht="11.4" x14ac:dyDescent="0.2">
      <c r="B19" s="14"/>
      <c r="C19" s="5" t="s">
        <v>718</v>
      </c>
      <c r="D19" s="5" t="s">
        <v>696</v>
      </c>
      <c r="E19" s="6" t="s">
        <v>2434</v>
      </c>
      <c r="F19" s="7" t="s">
        <v>2435</v>
      </c>
      <c r="G19" s="8" t="s">
        <v>699</v>
      </c>
      <c r="H19" s="9">
        <v>695</v>
      </c>
      <c r="I19" s="29"/>
      <c r="J19" s="30">
        <f t="shared" si="0"/>
        <v>0</v>
      </c>
      <c r="K19" s="10"/>
      <c r="L19" s="16"/>
    </row>
    <row r="20" spans="2:12" s="1" customFormat="1" ht="11.4" x14ac:dyDescent="0.2">
      <c r="B20" s="14"/>
      <c r="C20" s="39" t="s">
        <v>721</v>
      </c>
      <c r="D20" s="39" t="s">
        <v>691</v>
      </c>
      <c r="E20" s="40" t="s">
        <v>2436</v>
      </c>
      <c r="F20" s="41" t="s">
        <v>2437</v>
      </c>
      <c r="G20" s="42" t="s">
        <v>699</v>
      </c>
      <c r="H20" s="43">
        <v>695</v>
      </c>
      <c r="I20" s="29"/>
      <c r="J20" s="30">
        <f t="shared" si="0"/>
        <v>0</v>
      </c>
      <c r="K20" s="10"/>
      <c r="L20" s="16"/>
    </row>
    <row r="21" spans="2:12" s="1" customFormat="1" ht="11.4" x14ac:dyDescent="0.2">
      <c r="B21" s="14"/>
      <c r="C21" s="5" t="s">
        <v>724</v>
      </c>
      <c r="D21" s="5" t="s">
        <v>696</v>
      </c>
      <c r="E21" s="6" t="s">
        <v>2438</v>
      </c>
      <c r="F21" s="7" t="s">
        <v>2439</v>
      </c>
      <c r="G21" s="8" t="s">
        <v>699</v>
      </c>
      <c r="H21" s="9">
        <v>10</v>
      </c>
      <c r="I21" s="29"/>
      <c r="J21" s="30">
        <f t="shared" si="0"/>
        <v>0</v>
      </c>
      <c r="K21" s="10"/>
      <c r="L21" s="16"/>
    </row>
    <row r="22" spans="2:12" s="1" customFormat="1" ht="11.4" x14ac:dyDescent="0.2">
      <c r="B22" s="14"/>
      <c r="C22" s="5" t="s">
        <v>727</v>
      </c>
      <c r="D22" s="5" t="s">
        <v>696</v>
      </c>
      <c r="E22" s="6" t="s">
        <v>1374</v>
      </c>
      <c r="F22" s="7" t="s">
        <v>1375</v>
      </c>
      <c r="G22" s="8" t="s">
        <v>733</v>
      </c>
      <c r="H22" s="9">
        <v>8</v>
      </c>
      <c r="I22" s="29"/>
      <c r="J22" s="30">
        <f t="shared" si="0"/>
        <v>0</v>
      </c>
      <c r="K22" s="10"/>
      <c r="L22" s="16"/>
    </row>
    <row r="23" spans="2:12" s="1" customFormat="1" ht="11.4" x14ac:dyDescent="0.2">
      <c r="B23" s="14"/>
      <c r="C23" s="39" t="s">
        <v>730</v>
      </c>
      <c r="D23" s="39" t="s">
        <v>691</v>
      </c>
      <c r="E23" s="40" t="s">
        <v>1376</v>
      </c>
      <c r="F23" s="41" t="s">
        <v>1377</v>
      </c>
      <c r="G23" s="42" t="s">
        <v>733</v>
      </c>
      <c r="H23" s="43">
        <v>8</v>
      </c>
      <c r="I23" s="29"/>
      <c r="J23" s="30">
        <f t="shared" si="0"/>
        <v>0</v>
      </c>
      <c r="K23" s="10"/>
      <c r="L23" s="16"/>
    </row>
    <row r="24" spans="2:12" s="1" customFormat="1" ht="11.4" x14ac:dyDescent="0.2">
      <c r="B24" s="14"/>
      <c r="C24" s="5" t="s">
        <v>734</v>
      </c>
      <c r="D24" s="5" t="s">
        <v>696</v>
      </c>
      <c r="E24" s="6" t="s">
        <v>1841</v>
      </c>
      <c r="F24" s="7" t="s">
        <v>1842</v>
      </c>
      <c r="G24" s="8" t="s">
        <v>733</v>
      </c>
      <c r="H24" s="9">
        <v>4</v>
      </c>
      <c r="I24" s="29"/>
      <c r="J24" s="30">
        <f t="shared" si="0"/>
        <v>0</v>
      </c>
      <c r="K24" s="10"/>
      <c r="L24" s="16"/>
    </row>
    <row r="25" spans="2:12" s="1" customFormat="1" ht="11.4" x14ac:dyDescent="0.2">
      <c r="B25" s="14"/>
      <c r="C25" s="39" t="s">
        <v>737</v>
      </c>
      <c r="D25" s="39" t="s">
        <v>691</v>
      </c>
      <c r="E25" s="40" t="s">
        <v>1843</v>
      </c>
      <c r="F25" s="41" t="s">
        <v>2440</v>
      </c>
      <c r="G25" s="42" t="s">
        <v>733</v>
      </c>
      <c r="H25" s="43">
        <v>4</v>
      </c>
      <c r="I25" s="29"/>
      <c r="J25" s="30">
        <f t="shared" si="0"/>
        <v>0</v>
      </c>
      <c r="K25" s="10"/>
      <c r="L25" s="16"/>
    </row>
    <row r="26" spans="2:12" s="1" customFormat="1" ht="11.4" x14ac:dyDescent="0.2">
      <c r="B26" s="14"/>
      <c r="C26" s="39" t="s">
        <v>740</v>
      </c>
      <c r="D26" s="39" t="s">
        <v>691</v>
      </c>
      <c r="E26" s="40" t="s">
        <v>1845</v>
      </c>
      <c r="F26" s="41" t="s">
        <v>1846</v>
      </c>
      <c r="G26" s="42" t="s">
        <v>733</v>
      </c>
      <c r="H26" s="43">
        <v>4</v>
      </c>
      <c r="I26" s="29"/>
      <c r="J26" s="30">
        <f t="shared" si="0"/>
        <v>0</v>
      </c>
      <c r="K26" s="10"/>
      <c r="L26" s="16"/>
    </row>
    <row r="27" spans="2:12" s="1" customFormat="1" ht="22.8" x14ac:dyDescent="0.2">
      <c r="B27" s="14"/>
      <c r="C27" s="5" t="s">
        <v>743</v>
      </c>
      <c r="D27" s="5" t="s">
        <v>696</v>
      </c>
      <c r="E27" s="6" t="s">
        <v>2441</v>
      </c>
      <c r="F27" s="7" t="s">
        <v>2442</v>
      </c>
      <c r="G27" s="8" t="s">
        <v>733</v>
      </c>
      <c r="H27" s="9">
        <v>12</v>
      </c>
      <c r="I27" s="29"/>
      <c r="J27" s="30">
        <f t="shared" si="0"/>
        <v>0</v>
      </c>
      <c r="K27" s="10"/>
      <c r="L27" s="16"/>
    </row>
    <row r="28" spans="2:12" s="1" customFormat="1" ht="11.4" x14ac:dyDescent="0.2">
      <c r="B28" s="14"/>
      <c r="C28" s="5" t="s">
        <v>746</v>
      </c>
      <c r="D28" s="5" t="s">
        <v>696</v>
      </c>
      <c r="E28" s="6" t="s">
        <v>2443</v>
      </c>
      <c r="F28" s="7" t="s">
        <v>2444</v>
      </c>
      <c r="G28" s="8" t="s">
        <v>699</v>
      </c>
      <c r="H28" s="9">
        <v>10</v>
      </c>
      <c r="I28" s="29"/>
      <c r="J28" s="30">
        <f t="shared" si="0"/>
        <v>0</v>
      </c>
      <c r="K28" s="10"/>
      <c r="L28" s="16"/>
    </row>
    <row r="29" spans="2:12" s="1" customFormat="1" ht="22.8" x14ac:dyDescent="0.2">
      <c r="B29" s="14"/>
      <c r="C29" s="39" t="s">
        <v>749</v>
      </c>
      <c r="D29" s="39" t="s">
        <v>691</v>
      </c>
      <c r="E29" s="40" t="s">
        <v>2193</v>
      </c>
      <c r="F29" s="41" t="s">
        <v>2194</v>
      </c>
      <c r="G29" s="42" t="s">
        <v>699</v>
      </c>
      <c r="H29" s="43">
        <v>10</v>
      </c>
      <c r="I29" s="29"/>
      <c r="J29" s="30">
        <f t="shared" si="0"/>
        <v>0</v>
      </c>
      <c r="K29" s="10"/>
      <c r="L29" s="16"/>
    </row>
    <row r="30" spans="2:12" s="1" customFormat="1" ht="11.4" x14ac:dyDescent="0.2">
      <c r="B30" s="14"/>
      <c r="C30" s="5" t="s">
        <v>752</v>
      </c>
      <c r="D30" s="5" t="s">
        <v>696</v>
      </c>
      <c r="E30" s="6" t="s">
        <v>2071</v>
      </c>
      <c r="F30" s="7" t="s">
        <v>2445</v>
      </c>
      <c r="G30" s="8" t="s">
        <v>733</v>
      </c>
      <c r="H30" s="9">
        <v>1</v>
      </c>
      <c r="I30" s="29"/>
      <c r="J30" s="30">
        <f t="shared" si="0"/>
        <v>0</v>
      </c>
      <c r="K30" s="10"/>
      <c r="L30" s="16"/>
    </row>
    <row r="31" spans="2:12" s="1" customFormat="1" ht="11.4" x14ac:dyDescent="0.2">
      <c r="B31" s="14"/>
      <c r="C31" s="39" t="s">
        <v>755</v>
      </c>
      <c r="D31" s="39" t="s">
        <v>691</v>
      </c>
      <c r="E31" s="40" t="s">
        <v>2446</v>
      </c>
      <c r="F31" s="41" t="s">
        <v>2447</v>
      </c>
      <c r="G31" s="42" t="s">
        <v>733</v>
      </c>
      <c r="H31" s="43">
        <v>1</v>
      </c>
      <c r="I31" s="29"/>
      <c r="J31" s="30">
        <f t="shared" si="0"/>
        <v>0</v>
      </c>
      <c r="K31" s="10"/>
      <c r="L31" s="16"/>
    </row>
    <row r="32" spans="2:12" s="1" customFormat="1" ht="11.4" x14ac:dyDescent="0.2">
      <c r="B32" s="14"/>
      <c r="C32" s="5" t="s">
        <v>758</v>
      </c>
      <c r="D32" s="5" t="s">
        <v>696</v>
      </c>
      <c r="E32" s="6" t="s">
        <v>1507</v>
      </c>
      <c r="F32" s="7" t="s">
        <v>1508</v>
      </c>
      <c r="G32" s="8" t="s">
        <v>733</v>
      </c>
      <c r="H32" s="9">
        <v>2</v>
      </c>
      <c r="I32" s="29"/>
      <c r="J32" s="30">
        <f t="shared" si="0"/>
        <v>0</v>
      </c>
      <c r="K32" s="10"/>
      <c r="L32" s="16"/>
    </row>
    <row r="33" spans="2:12" s="1" customFormat="1" ht="11.4" x14ac:dyDescent="0.2">
      <c r="B33" s="14"/>
      <c r="C33" s="39" t="s">
        <v>761</v>
      </c>
      <c r="D33" s="39" t="s">
        <v>691</v>
      </c>
      <c r="E33" s="40" t="s">
        <v>1509</v>
      </c>
      <c r="F33" s="41" t="s">
        <v>1510</v>
      </c>
      <c r="G33" s="42" t="s">
        <v>733</v>
      </c>
      <c r="H33" s="43">
        <v>2</v>
      </c>
      <c r="I33" s="29"/>
      <c r="J33" s="30">
        <f t="shared" si="0"/>
        <v>0</v>
      </c>
      <c r="K33" s="10"/>
      <c r="L33" s="16"/>
    </row>
    <row r="34" spans="2:12" s="1" customFormat="1" ht="11.4" x14ac:dyDescent="0.2">
      <c r="B34" s="14"/>
      <c r="C34" s="5" t="s">
        <v>764</v>
      </c>
      <c r="D34" s="5" t="s">
        <v>696</v>
      </c>
      <c r="E34" s="6" t="s">
        <v>1511</v>
      </c>
      <c r="F34" s="7" t="s">
        <v>2448</v>
      </c>
      <c r="G34" s="8" t="s">
        <v>733</v>
      </c>
      <c r="H34" s="9">
        <v>2</v>
      </c>
      <c r="I34" s="29"/>
      <c r="J34" s="30">
        <f t="shared" si="0"/>
        <v>0</v>
      </c>
      <c r="K34" s="10"/>
      <c r="L34" s="16"/>
    </row>
    <row r="35" spans="2:12" s="1" customFormat="1" ht="11.4" x14ac:dyDescent="0.2">
      <c r="B35" s="14"/>
      <c r="C35" s="39" t="s">
        <v>767</v>
      </c>
      <c r="D35" s="39" t="s">
        <v>691</v>
      </c>
      <c r="E35" s="40" t="s">
        <v>1513</v>
      </c>
      <c r="F35" s="41" t="s">
        <v>1514</v>
      </c>
      <c r="G35" s="42" t="s">
        <v>733</v>
      </c>
      <c r="H35" s="43">
        <v>2</v>
      </c>
      <c r="I35" s="29"/>
      <c r="J35" s="30">
        <f t="shared" si="0"/>
        <v>0</v>
      </c>
      <c r="K35" s="10"/>
      <c r="L35" s="16"/>
    </row>
    <row r="36" spans="2:12" s="1" customFormat="1" ht="11.4" x14ac:dyDescent="0.2">
      <c r="B36" s="14"/>
      <c r="C36" s="39" t="s">
        <v>770</v>
      </c>
      <c r="D36" s="39" t="s">
        <v>691</v>
      </c>
      <c r="E36" s="40" t="s">
        <v>1515</v>
      </c>
      <c r="F36" s="41" t="s">
        <v>1516</v>
      </c>
      <c r="G36" s="42" t="s">
        <v>733</v>
      </c>
      <c r="H36" s="43">
        <v>20</v>
      </c>
      <c r="I36" s="29"/>
      <c r="J36" s="30">
        <f t="shared" si="0"/>
        <v>0</v>
      </c>
      <c r="K36" s="10"/>
      <c r="L36" s="16"/>
    </row>
    <row r="37" spans="2:12" s="1" customFormat="1" ht="11.4" x14ac:dyDescent="0.2">
      <c r="B37" s="14"/>
      <c r="C37" s="5" t="s">
        <v>773</v>
      </c>
      <c r="D37" s="5" t="s">
        <v>696</v>
      </c>
      <c r="E37" s="6" t="s">
        <v>2449</v>
      </c>
      <c r="F37" s="7" t="s">
        <v>2450</v>
      </c>
      <c r="G37" s="8" t="s">
        <v>733</v>
      </c>
      <c r="H37" s="9">
        <v>4</v>
      </c>
      <c r="I37" s="29"/>
      <c r="J37" s="30">
        <f t="shared" si="0"/>
        <v>0</v>
      </c>
      <c r="K37" s="10"/>
      <c r="L37" s="16"/>
    </row>
    <row r="38" spans="2:12" s="1" customFormat="1" ht="11.4" x14ac:dyDescent="0.2">
      <c r="B38" s="14"/>
      <c r="C38" s="5" t="s">
        <v>776</v>
      </c>
      <c r="D38" s="5" t="s">
        <v>696</v>
      </c>
      <c r="E38" s="6" t="s">
        <v>2451</v>
      </c>
      <c r="F38" s="7" t="s">
        <v>2336</v>
      </c>
      <c r="G38" s="8" t="s">
        <v>699</v>
      </c>
      <c r="H38" s="9">
        <v>39</v>
      </c>
      <c r="I38" s="29"/>
      <c r="J38" s="30">
        <f t="shared" si="0"/>
        <v>0</v>
      </c>
      <c r="K38" s="10"/>
      <c r="L38" s="16"/>
    </row>
    <row r="39" spans="2:12" s="1" customFormat="1" ht="22.8" x14ac:dyDescent="0.2">
      <c r="B39" s="14"/>
      <c r="C39" s="39" t="s">
        <v>779</v>
      </c>
      <c r="D39" s="39" t="s">
        <v>691</v>
      </c>
      <c r="E39" s="40" t="s">
        <v>2452</v>
      </c>
      <c r="F39" s="41" t="s">
        <v>2453</v>
      </c>
      <c r="G39" s="42" t="s">
        <v>733</v>
      </c>
      <c r="H39" s="43">
        <v>39</v>
      </c>
      <c r="I39" s="29"/>
      <c r="J39" s="30">
        <f t="shared" si="0"/>
        <v>0</v>
      </c>
      <c r="K39" s="10"/>
      <c r="L39" s="16"/>
    </row>
    <row r="40" spans="2:12" s="1" customFormat="1" ht="11.4" x14ac:dyDescent="0.2">
      <c r="B40" s="14"/>
      <c r="C40" s="39" t="s">
        <v>782</v>
      </c>
      <c r="D40" s="39" t="s">
        <v>691</v>
      </c>
      <c r="E40" s="40" t="s">
        <v>2454</v>
      </c>
      <c r="F40" s="41" t="s">
        <v>2455</v>
      </c>
      <c r="G40" s="42" t="s">
        <v>733</v>
      </c>
      <c r="H40" s="43">
        <v>78</v>
      </c>
      <c r="I40" s="29"/>
      <c r="J40" s="30">
        <f t="shared" si="0"/>
        <v>0</v>
      </c>
      <c r="K40" s="10"/>
      <c r="L40" s="16"/>
    </row>
    <row r="41" spans="2:12" s="1" customFormat="1" ht="11.4" x14ac:dyDescent="0.2">
      <c r="B41" s="14"/>
      <c r="C41" s="5" t="s">
        <v>785</v>
      </c>
      <c r="D41" s="5" t="s">
        <v>696</v>
      </c>
      <c r="E41" s="6" t="s">
        <v>2456</v>
      </c>
      <c r="F41" s="7" t="s">
        <v>2457</v>
      </c>
      <c r="G41" s="8" t="s">
        <v>1410</v>
      </c>
      <c r="H41" s="9">
        <v>0.69499999999999995</v>
      </c>
      <c r="I41" s="29"/>
      <c r="J41" s="30">
        <f t="shared" si="0"/>
        <v>0</v>
      </c>
      <c r="K41" s="10"/>
      <c r="L41" s="16"/>
    </row>
    <row r="42" spans="2:12" s="20" customFormat="1" ht="25.95" customHeight="1" x14ac:dyDescent="0.25">
      <c r="B42" s="19"/>
      <c r="D42" s="21" t="s">
        <v>690</v>
      </c>
      <c r="E42" s="22" t="s">
        <v>1170</v>
      </c>
      <c r="F42" s="22" t="s">
        <v>1171</v>
      </c>
      <c r="I42" s="44"/>
      <c r="J42" s="23"/>
      <c r="K42" s="44"/>
      <c r="L42" s="36"/>
    </row>
    <row r="43" spans="2:12" s="20" customFormat="1" ht="25.95" customHeight="1" x14ac:dyDescent="0.25">
      <c r="B43" s="19"/>
      <c r="D43" s="21" t="s">
        <v>690</v>
      </c>
      <c r="E43" s="22" t="s">
        <v>976</v>
      </c>
      <c r="F43" s="22" t="s">
        <v>977</v>
      </c>
      <c r="I43" s="44"/>
      <c r="J43" s="23"/>
      <c r="K43" s="44"/>
      <c r="L43" s="36"/>
    </row>
    <row r="44" spans="2:12" s="1" customFormat="1" ht="11.4" x14ac:dyDescent="0.2">
      <c r="B44" s="14"/>
      <c r="C44" s="5" t="s">
        <v>788</v>
      </c>
      <c r="D44" s="5" t="s">
        <v>696</v>
      </c>
      <c r="E44" s="6" t="s">
        <v>1888</v>
      </c>
      <c r="F44" s="7" t="s">
        <v>1889</v>
      </c>
      <c r="G44" s="8" t="s">
        <v>733</v>
      </c>
      <c r="H44" s="9">
        <v>4</v>
      </c>
      <c r="I44" s="29"/>
      <c r="J44" s="30">
        <f t="shared" si="0"/>
        <v>0</v>
      </c>
      <c r="K44" s="10"/>
      <c r="L44" s="16"/>
    </row>
    <row r="45" spans="2:12" s="1" customFormat="1" ht="11.4" x14ac:dyDescent="0.2">
      <c r="B45" s="14"/>
      <c r="C45" s="5" t="s">
        <v>791</v>
      </c>
      <c r="D45" s="5" t="s">
        <v>696</v>
      </c>
      <c r="E45" s="6" t="s">
        <v>1474</v>
      </c>
      <c r="F45" s="7" t="s">
        <v>1475</v>
      </c>
      <c r="G45" s="8" t="s">
        <v>699</v>
      </c>
      <c r="H45" s="9">
        <v>72</v>
      </c>
      <c r="I45" s="29"/>
      <c r="J45" s="30">
        <f t="shared" si="0"/>
        <v>0</v>
      </c>
      <c r="K45" s="10"/>
      <c r="L45" s="16"/>
    </row>
    <row r="46" spans="2:12" s="1" customFormat="1" ht="11.4" x14ac:dyDescent="0.2">
      <c r="B46" s="14"/>
      <c r="C46" s="5" t="s">
        <v>794</v>
      </c>
      <c r="D46" s="5" t="s">
        <v>696</v>
      </c>
      <c r="E46" s="6" t="s">
        <v>2458</v>
      </c>
      <c r="F46" s="7" t="s">
        <v>2270</v>
      </c>
      <c r="G46" s="8" t="s">
        <v>699</v>
      </c>
      <c r="H46" s="9">
        <v>39</v>
      </c>
      <c r="I46" s="29"/>
      <c r="J46" s="30">
        <f t="shared" si="0"/>
        <v>0</v>
      </c>
      <c r="K46" s="10"/>
      <c r="L46" s="16"/>
    </row>
    <row r="47" spans="2:12" s="1" customFormat="1" ht="22.8" x14ac:dyDescent="0.2">
      <c r="B47" s="14"/>
      <c r="C47" s="39" t="s">
        <v>797</v>
      </c>
      <c r="D47" s="39" t="s">
        <v>691</v>
      </c>
      <c r="E47" s="40" t="s">
        <v>2271</v>
      </c>
      <c r="F47" s="41" t="s">
        <v>2272</v>
      </c>
      <c r="G47" s="42" t="s">
        <v>1175</v>
      </c>
      <c r="H47" s="43">
        <v>2.0499999999999998</v>
      </c>
      <c r="I47" s="29"/>
      <c r="J47" s="30">
        <f t="shared" si="0"/>
        <v>0</v>
      </c>
      <c r="K47" s="10"/>
      <c r="L47" s="16"/>
    </row>
    <row r="48" spans="2:12" s="1" customFormat="1" ht="11.4" x14ac:dyDescent="0.2">
      <c r="B48" s="14"/>
      <c r="C48" s="5" t="s">
        <v>800</v>
      </c>
      <c r="D48" s="5" t="s">
        <v>696</v>
      </c>
      <c r="E48" s="6" t="s">
        <v>995</v>
      </c>
      <c r="F48" s="7" t="s">
        <v>1419</v>
      </c>
      <c r="G48" s="8" t="s">
        <v>699</v>
      </c>
      <c r="H48" s="9">
        <v>72</v>
      </c>
      <c r="I48" s="29"/>
      <c r="J48" s="30">
        <f t="shared" si="0"/>
        <v>0</v>
      </c>
      <c r="K48" s="10"/>
      <c r="L48" s="16"/>
    </row>
    <row r="49" spans="2:12" s="1" customFormat="1" ht="11.4" x14ac:dyDescent="0.2">
      <c r="B49" s="14"/>
      <c r="C49" s="39" t="s">
        <v>803</v>
      </c>
      <c r="D49" s="39" t="s">
        <v>691</v>
      </c>
      <c r="E49" s="40" t="s">
        <v>2273</v>
      </c>
      <c r="F49" s="41" t="s">
        <v>2334</v>
      </c>
      <c r="G49" s="42" t="s">
        <v>1410</v>
      </c>
      <c r="H49" s="43">
        <v>7.1999999999999995E-2</v>
      </c>
      <c r="I49" s="29"/>
      <c r="J49" s="30">
        <f t="shared" si="0"/>
        <v>0</v>
      </c>
      <c r="K49" s="10"/>
      <c r="L49" s="16"/>
    </row>
    <row r="50" spans="2:12" s="1" customFormat="1" ht="11.4" x14ac:dyDescent="0.2">
      <c r="B50" s="14"/>
      <c r="C50" s="5" t="s">
        <v>806</v>
      </c>
      <c r="D50" s="5" t="s">
        <v>696</v>
      </c>
      <c r="E50" s="6" t="s">
        <v>1478</v>
      </c>
      <c r="F50" s="7" t="s">
        <v>1479</v>
      </c>
      <c r="G50" s="8" t="s">
        <v>699</v>
      </c>
      <c r="H50" s="9">
        <v>72</v>
      </c>
      <c r="I50" s="29"/>
      <c r="J50" s="30">
        <f t="shared" si="0"/>
        <v>0</v>
      </c>
      <c r="K50" s="10"/>
      <c r="L50" s="16"/>
    </row>
    <row r="51" spans="2:12" s="1" customFormat="1" ht="11.4" x14ac:dyDescent="0.2">
      <c r="B51" s="14"/>
      <c r="C51" s="5" t="s">
        <v>809</v>
      </c>
      <c r="D51" s="5" t="s">
        <v>696</v>
      </c>
      <c r="E51" s="6" t="s">
        <v>2459</v>
      </c>
      <c r="F51" s="7" t="s">
        <v>1409</v>
      </c>
      <c r="G51" s="8" t="s">
        <v>1410</v>
      </c>
      <c r="H51" s="9">
        <v>7.1999999999999995E-2</v>
      </c>
      <c r="I51" s="29"/>
      <c r="J51" s="30">
        <f t="shared" si="0"/>
        <v>0</v>
      </c>
      <c r="K51" s="10"/>
      <c r="L51" s="16"/>
    </row>
    <row r="52" spans="2:12" s="1" customFormat="1" ht="11.4" x14ac:dyDescent="0.2">
      <c r="B52" s="14"/>
      <c r="C52" s="5" t="s">
        <v>812</v>
      </c>
      <c r="D52" s="5" t="s">
        <v>696</v>
      </c>
      <c r="E52" s="6" t="s">
        <v>2460</v>
      </c>
      <c r="F52" s="7" t="s">
        <v>1437</v>
      </c>
      <c r="G52" s="8" t="s">
        <v>1410</v>
      </c>
      <c r="H52" s="9">
        <v>7.1999999999999995E-2</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codeName="Hárok35">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1687</v>
      </c>
      <c r="F12" s="7" t="s">
        <v>1688</v>
      </c>
      <c r="G12" s="8" t="s">
        <v>699</v>
      </c>
      <c r="H12" s="9">
        <v>10</v>
      </c>
      <c r="I12" s="29"/>
      <c r="J12" s="30">
        <f t="shared" ref="J12:J15" si="0">ROUND(I12*H12,2)</f>
        <v>0</v>
      </c>
      <c r="K12" s="10"/>
      <c r="L12" s="16"/>
    </row>
    <row r="13" spans="2:15" s="1" customFormat="1" ht="11.4" x14ac:dyDescent="0.2">
      <c r="B13" s="14"/>
      <c r="C13" s="5" t="s">
        <v>700</v>
      </c>
      <c r="D13" s="5" t="s">
        <v>696</v>
      </c>
      <c r="E13" s="6" t="s">
        <v>1689</v>
      </c>
      <c r="F13" s="7" t="s">
        <v>1690</v>
      </c>
      <c r="G13" s="8" t="s">
        <v>912</v>
      </c>
      <c r="H13" s="9">
        <v>12</v>
      </c>
      <c r="I13" s="29"/>
      <c r="J13" s="30">
        <f t="shared" si="0"/>
        <v>0</v>
      </c>
      <c r="K13" s="10"/>
      <c r="L13" s="16"/>
    </row>
    <row r="14" spans="2:15" s="20" customFormat="1" ht="11.4" x14ac:dyDescent="0.2">
      <c r="B14" s="19"/>
      <c r="C14" s="5" t="s">
        <v>703</v>
      </c>
      <c r="D14" s="5" t="s">
        <v>696</v>
      </c>
      <c r="E14" s="6" t="s">
        <v>1691</v>
      </c>
      <c r="F14" s="7" t="s">
        <v>1692</v>
      </c>
      <c r="G14" s="8" t="s">
        <v>912</v>
      </c>
      <c r="H14" s="9">
        <v>1</v>
      </c>
      <c r="I14" s="29"/>
      <c r="J14" s="30">
        <f t="shared" si="0"/>
        <v>0</v>
      </c>
      <c r="K14" s="10"/>
      <c r="L14" s="36"/>
    </row>
    <row r="15" spans="2:15" s="1" customFormat="1" ht="11.4" x14ac:dyDescent="0.2">
      <c r="B15" s="14"/>
      <c r="C15" s="5" t="s">
        <v>706</v>
      </c>
      <c r="D15" s="5" t="s">
        <v>696</v>
      </c>
      <c r="E15" s="6" t="s">
        <v>1693</v>
      </c>
      <c r="F15" s="7" t="s">
        <v>1694</v>
      </c>
      <c r="G15" s="8" t="s">
        <v>912</v>
      </c>
      <c r="H15" s="9">
        <v>2</v>
      </c>
      <c r="I15" s="29"/>
      <c r="J15" s="30">
        <f t="shared" si="0"/>
        <v>0</v>
      </c>
      <c r="K15" s="10"/>
      <c r="L15" s="16"/>
    </row>
    <row r="16" spans="2:15" s="1" customFormat="1" ht="11.4" x14ac:dyDescent="0.2">
      <c r="B16" s="14"/>
      <c r="C16" s="5" t="s">
        <v>709</v>
      </c>
      <c r="D16" s="5" t="s">
        <v>696</v>
      </c>
      <c r="E16" s="6" t="s">
        <v>1714</v>
      </c>
      <c r="F16" s="7" t="s">
        <v>1715</v>
      </c>
      <c r="G16" s="8" t="s">
        <v>912</v>
      </c>
      <c r="H16" s="9">
        <v>1</v>
      </c>
      <c r="I16" s="29"/>
      <c r="J16" s="30">
        <f>ROUND(I16*H16,2)</f>
        <v>0</v>
      </c>
      <c r="K16" s="10"/>
      <c r="L16" s="16"/>
    </row>
    <row r="17" spans="2:12" s="1" customFormat="1" ht="11.4" x14ac:dyDescent="0.2">
      <c r="B17" s="14"/>
      <c r="C17" s="5" t="s">
        <v>712</v>
      </c>
      <c r="D17" s="5" t="s">
        <v>696</v>
      </c>
      <c r="E17" s="6" t="s">
        <v>1695</v>
      </c>
      <c r="F17" s="7" t="s">
        <v>1696</v>
      </c>
      <c r="G17" s="8" t="s">
        <v>1294</v>
      </c>
      <c r="H17" s="9">
        <v>2</v>
      </c>
      <c r="I17" s="29"/>
      <c r="J17" s="30">
        <f t="shared" ref="J17:J23" si="1">ROUND(I17*H17,2)</f>
        <v>0</v>
      </c>
      <c r="K17" s="10"/>
      <c r="L17" s="16"/>
    </row>
    <row r="18" spans="2:12" s="1" customFormat="1" ht="11.4" x14ac:dyDescent="0.2">
      <c r="B18" s="14"/>
      <c r="C18" s="5" t="s">
        <v>715</v>
      </c>
      <c r="D18" s="5" t="s">
        <v>696</v>
      </c>
      <c r="E18" s="6" t="s">
        <v>1716</v>
      </c>
      <c r="F18" s="7" t="s">
        <v>1717</v>
      </c>
      <c r="G18" s="8" t="s">
        <v>912</v>
      </c>
      <c r="H18" s="9">
        <v>1</v>
      </c>
      <c r="I18" s="29"/>
      <c r="J18" s="30">
        <f t="shared" si="1"/>
        <v>0</v>
      </c>
      <c r="K18" s="10"/>
      <c r="L18" s="16"/>
    </row>
    <row r="19" spans="2:12" s="1" customFormat="1" ht="11.4" x14ac:dyDescent="0.2">
      <c r="B19" s="14"/>
      <c r="C19" s="5" t="s">
        <v>718</v>
      </c>
      <c r="D19" s="5" t="s">
        <v>696</v>
      </c>
      <c r="E19" s="6" t="s">
        <v>1718</v>
      </c>
      <c r="F19" s="7" t="s">
        <v>1719</v>
      </c>
      <c r="G19" s="8" t="s">
        <v>912</v>
      </c>
      <c r="H19" s="9">
        <v>1</v>
      </c>
      <c r="I19" s="29"/>
      <c r="J19" s="30">
        <f t="shared" si="1"/>
        <v>0</v>
      </c>
      <c r="K19" s="10"/>
      <c r="L19" s="16"/>
    </row>
    <row r="20" spans="2:12" s="1" customFormat="1" ht="11.4" x14ac:dyDescent="0.2">
      <c r="B20" s="14"/>
      <c r="C20" s="5" t="s">
        <v>721</v>
      </c>
      <c r="D20" s="5" t="s">
        <v>696</v>
      </c>
      <c r="E20" s="6" t="s">
        <v>1705</v>
      </c>
      <c r="F20" s="7" t="s">
        <v>1706</v>
      </c>
      <c r="G20" s="8" t="s">
        <v>912</v>
      </c>
      <c r="H20" s="9">
        <v>1</v>
      </c>
      <c r="I20" s="29"/>
      <c r="J20" s="30">
        <f t="shared" si="1"/>
        <v>0</v>
      </c>
      <c r="K20" s="10"/>
      <c r="L20" s="16"/>
    </row>
    <row r="21" spans="2:12" s="1" customFormat="1" ht="11.4" x14ac:dyDescent="0.2">
      <c r="B21" s="14"/>
      <c r="C21" s="5" t="s">
        <v>724</v>
      </c>
      <c r="D21" s="5" t="s">
        <v>696</v>
      </c>
      <c r="E21" s="6" t="s">
        <v>1707</v>
      </c>
      <c r="F21" s="7" t="s">
        <v>1708</v>
      </c>
      <c r="G21" s="8" t="s">
        <v>912</v>
      </c>
      <c r="H21" s="9">
        <v>1</v>
      </c>
      <c r="I21" s="29"/>
      <c r="J21" s="30">
        <f t="shared" si="1"/>
        <v>0</v>
      </c>
      <c r="K21" s="10"/>
      <c r="L21" s="16"/>
    </row>
    <row r="22" spans="2:12" s="1" customFormat="1" ht="11.4" x14ac:dyDescent="0.2">
      <c r="B22" s="14"/>
      <c r="C22" s="5" t="s">
        <v>727</v>
      </c>
      <c r="D22" s="5" t="s">
        <v>696</v>
      </c>
      <c r="E22" s="6" t="s">
        <v>1709</v>
      </c>
      <c r="F22" s="7" t="s">
        <v>1710</v>
      </c>
      <c r="G22" s="8" t="s">
        <v>699</v>
      </c>
      <c r="H22" s="9">
        <v>10</v>
      </c>
      <c r="I22" s="29"/>
      <c r="J22" s="30">
        <f t="shared" si="1"/>
        <v>0</v>
      </c>
      <c r="K22" s="10"/>
      <c r="L22" s="16"/>
    </row>
    <row r="23" spans="2:12" s="1" customFormat="1" ht="11.4" x14ac:dyDescent="0.2">
      <c r="B23" s="14"/>
      <c r="C23" s="5" t="s">
        <v>730</v>
      </c>
      <c r="D23" s="5" t="s">
        <v>696</v>
      </c>
      <c r="E23" s="6" t="s">
        <v>2331</v>
      </c>
      <c r="F23" s="7" t="s">
        <v>2332</v>
      </c>
      <c r="G23" s="8" t="s">
        <v>912</v>
      </c>
      <c r="H23" s="9">
        <v>1</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codeName="Hárok36">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695</v>
      </c>
      <c r="F10" s="22" t="s">
        <v>2463</v>
      </c>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5" t="s">
        <v>695</v>
      </c>
      <c r="D12" s="5" t="s">
        <v>696</v>
      </c>
      <c r="E12" s="6" t="s">
        <v>2182</v>
      </c>
      <c r="F12" s="7" t="s">
        <v>2183</v>
      </c>
      <c r="G12" s="8" t="s">
        <v>733</v>
      </c>
      <c r="H12" s="9">
        <v>1</v>
      </c>
      <c r="I12" s="29"/>
      <c r="J12" s="30">
        <f t="shared" ref="J12:J79" si="0">ROUND(I12*H12,2)</f>
        <v>0</v>
      </c>
      <c r="K12" s="10"/>
      <c r="L12" s="16"/>
    </row>
    <row r="13" spans="2:15" s="1" customFormat="1" ht="11.4" x14ac:dyDescent="0.2">
      <c r="B13" s="14"/>
      <c r="C13" s="5" t="s">
        <v>700</v>
      </c>
      <c r="D13" s="5" t="s">
        <v>696</v>
      </c>
      <c r="E13" s="6" t="s">
        <v>2184</v>
      </c>
      <c r="F13" s="7" t="s">
        <v>2185</v>
      </c>
      <c r="G13" s="8" t="s">
        <v>1464</v>
      </c>
      <c r="H13" s="9">
        <v>8</v>
      </c>
      <c r="I13" s="29"/>
      <c r="J13" s="30">
        <f t="shared" ref="J13:J15" si="1">ROUND(I13*H13,2)</f>
        <v>0</v>
      </c>
      <c r="K13" s="10"/>
      <c r="L13" s="16"/>
    </row>
    <row r="14" spans="2:15" s="20" customFormat="1" ht="11.4" x14ac:dyDescent="0.2">
      <c r="B14" s="19"/>
      <c r="C14" s="5" t="s">
        <v>703</v>
      </c>
      <c r="D14" s="5" t="s">
        <v>696</v>
      </c>
      <c r="E14" s="6" t="s">
        <v>2186</v>
      </c>
      <c r="F14" s="7" t="s">
        <v>2187</v>
      </c>
      <c r="G14" s="8" t="s">
        <v>733</v>
      </c>
      <c r="H14" s="9">
        <v>1</v>
      </c>
      <c r="I14" s="29"/>
      <c r="J14" s="30">
        <f t="shared" si="1"/>
        <v>0</v>
      </c>
      <c r="K14" s="10"/>
      <c r="L14" s="36"/>
    </row>
    <row r="15" spans="2:15" s="1" customFormat="1" ht="11.4" x14ac:dyDescent="0.2">
      <c r="B15" s="14"/>
      <c r="C15" s="5" t="s">
        <v>706</v>
      </c>
      <c r="D15" s="5" t="s">
        <v>696</v>
      </c>
      <c r="E15" s="6" t="s">
        <v>1820</v>
      </c>
      <c r="F15" s="7" t="s">
        <v>1821</v>
      </c>
      <c r="G15" s="8" t="s">
        <v>699</v>
      </c>
      <c r="H15" s="9">
        <v>23</v>
      </c>
      <c r="I15" s="29"/>
      <c r="J15" s="30">
        <f t="shared" si="1"/>
        <v>0</v>
      </c>
      <c r="K15" s="10"/>
      <c r="L15" s="16"/>
    </row>
    <row r="16" spans="2:15" s="1" customFormat="1" ht="11.4" x14ac:dyDescent="0.2">
      <c r="B16" s="14"/>
      <c r="C16" s="39" t="s">
        <v>709</v>
      </c>
      <c r="D16" s="39" t="s">
        <v>691</v>
      </c>
      <c r="E16" s="40" t="s">
        <v>1824</v>
      </c>
      <c r="F16" s="41" t="s">
        <v>1825</v>
      </c>
      <c r="G16" s="42" t="s">
        <v>828</v>
      </c>
      <c r="H16" s="43">
        <v>6.2</v>
      </c>
      <c r="I16" s="29"/>
      <c r="J16" s="30">
        <f>ROUND(I16*H16,2)</f>
        <v>0</v>
      </c>
      <c r="K16" s="10"/>
      <c r="L16" s="16"/>
    </row>
    <row r="17" spans="2:12" s="1" customFormat="1" ht="11.4" x14ac:dyDescent="0.2">
      <c r="B17" s="14"/>
      <c r="C17" s="39" t="s">
        <v>712</v>
      </c>
      <c r="D17" s="39" t="s">
        <v>691</v>
      </c>
      <c r="E17" s="40" t="s">
        <v>1822</v>
      </c>
      <c r="F17" s="41" t="s">
        <v>1823</v>
      </c>
      <c r="G17" s="42" t="s">
        <v>828</v>
      </c>
      <c r="H17" s="43">
        <v>21.85</v>
      </c>
      <c r="I17" s="29"/>
      <c r="J17" s="30">
        <f t="shared" ref="J17:J32" si="2">ROUND(I17*H17,2)</f>
        <v>0</v>
      </c>
      <c r="K17" s="10"/>
      <c r="L17" s="16"/>
    </row>
    <row r="18" spans="2:12" s="1" customFormat="1" ht="11.4" x14ac:dyDescent="0.2">
      <c r="B18" s="14"/>
      <c r="C18" s="5" t="s">
        <v>715</v>
      </c>
      <c r="D18" s="5" t="s">
        <v>696</v>
      </c>
      <c r="E18" s="6" t="s">
        <v>1826</v>
      </c>
      <c r="F18" s="7" t="s">
        <v>1827</v>
      </c>
      <c r="G18" s="8" t="s">
        <v>733</v>
      </c>
      <c r="H18" s="9">
        <v>10</v>
      </c>
      <c r="I18" s="29"/>
      <c r="J18" s="30">
        <f t="shared" si="2"/>
        <v>0</v>
      </c>
      <c r="K18" s="10"/>
      <c r="L18" s="16"/>
    </row>
    <row r="19" spans="2:12" s="1" customFormat="1" ht="11.4" x14ac:dyDescent="0.2">
      <c r="B19" s="14"/>
      <c r="C19" s="39" t="s">
        <v>718</v>
      </c>
      <c r="D19" s="39" t="s">
        <v>691</v>
      </c>
      <c r="E19" s="40" t="s">
        <v>1828</v>
      </c>
      <c r="F19" s="41" t="s">
        <v>1829</v>
      </c>
      <c r="G19" s="42" t="s">
        <v>733</v>
      </c>
      <c r="H19" s="43">
        <v>10</v>
      </c>
      <c r="I19" s="29"/>
      <c r="J19" s="30">
        <f t="shared" si="2"/>
        <v>0</v>
      </c>
      <c r="K19" s="10"/>
      <c r="L19" s="16"/>
    </row>
    <row r="20" spans="2:12" s="1" customFormat="1" ht="11.4" x14ac:dyDescent="0.2">
      <c r="B20" s="14"/>
      <c r="C20" s="5" t="s">
        <v>721</v>
      </c>
      <c r="D20" s="5" t="s">
        <v>696</v>
      </c>
      <c r="E20" s="6" t="s">
        <v>1830</v>
      </c>
      <c r="F20" s="7" t="s">
        <v>1831</v>
      </c>
      <c r="G20" s="8" t="s">
        <v>733</v>
      </c>
      <c r="H20" s="9">
        <v>10</v>
      </c>
      <c r="I20" s="29"/>
      <c r="J20" s="30">
        <f t="shared" si="2"/>
        <v>0</v>
      </c>
      <c r="K20" s="10"/>
      <c r="L20" s="16"/>
    </row>
    <row r="21" spans="2:12" s="1" customFormat="1" ht="11.4" x14ac:dyDescent="0.2">
      <c r="B21" s="14"/>
      <c r="C21" s="39" t="s">
        <v>724</v>
      </c>
      <c r="D21" s="39" t="s">
        <v>691</v>
      </c>
      <c r="E21" s="40" t="s">
        <v>1832</v>
      </c>
      <c r="F21" s="41" t="s">
        <v>1833</v>
      </c>
      <c r="G21" s="42" t="s">
        <v>733</v>
      </c>
      <c r="H21" s="43">
        <v>10</v>
      </c>
      <c r="I21" s="29"/>
      <c r="J21" s="30">
        <f t="shared" si="2"/>
        <v>0</v>
      </c>
      <c r="K21" s="10"/>
      <c r="L21" s="16"/>
    </row>
    <row r="22" spans="2:12" s="1" customFormat="1" ht="11.4" x14ac:dyDescent="0.2">
      <c r="B22" s="14"/>
      <c r="C22" s="5" t="s">
        <v>727</v>
      </c>
      <c r="D22" s="5" t="s">
        <v>696</v>
      </c>
      <c r="E22" s="6" t="s">
        <v>2188</v>
      </c>
      <c r="F22" s="7" t="s">
        <v>1806</v>
      </c>
      <c r="G22" s="8" t="s">
        <v>699</v>
      </c>
      <c r="H22" s="9">
        <v>680</v>
      </c>
      <c r="I22" s="29"/>
      <c r="J22" s="30">
        <f t="shared" si="2"/>
        <v>0</v>
      </c>
      <c r="K22" s="10"/>
      <c r="L22" s="16"/>
    </row>
    <row r="23" spans="2:12" s="1" customFormat="1" ht="11.4" x14ac:dyDescent="0.2">
      <c r="B23" s="14"/>
      <c r="C23" s="39" t="s">
        <v>730</v>
      </c>
      <c r="D23" s="39" t="s">
        <v>691</v>
      </c>
      <c r="E23" s="40" t="s">
        <v>2189</v>
      </c>
      <c r="F23" s="41" t="s">
        <v>2190</v>
      </c>
      <c r="G23" s="42" t="s">
        <v>699</v>
      </c>
      <c r="H23" s="43">
        <v>680</v>
      </c>
      <c r="I23" s="29"/>
      <c r="J23" s="30">
        <f t="shared" si="2"/>
        <v>0</v>
      </c>
      <c r="K23" s="10"/>
      <c r="L23" s="16"/>
    </row>
    <row r="24" spans="2:12" s="1" customFormat="1" ht="11.4" x14ac:dyDescent="0.2">
      <c r="B24" s="14"/>
      <c r="C24" s="5" t="s">
        <v>734</v>
      </c>
      <c r="D24" s="5" t="s">
        <v>696</v>
      </c>
      <c r="E24" s="6" t="s">
        <v>2191</v>
      </c>
      <c r="F24" s="7" t="s">
        <v>2192</v>
      </c>
      <c r="G24" s="8" t="s">
        <v>699</v>
      </c>
      <c r="H24" s="9">
        <v>5</v>
      </c>
      <c r="I24" s="29"/>
      <c r="J24" s="30">
        <f t="shared" si="2"/>
        <v>0</v>
      </c>
      <c r="K24" s="10"/>
      <c r="L24" s="16"/>
    </row>
    <row r="25" spans="2:12" s="1" customFormat="1" ht="22.8" x14ac:dyDescent="0.2">
      <c r="B25" s="14"/>
      <c r="C25" s="39" t="s">
        <v>737</v>
      </c>
      <c r="D25" s="39" t="s">
        <v>691</v>
      </c>
      <c r="E25" s="40" t="s">
        <v>2193</v>
      </c>
      <c r="F25" s="41" t="s">
        <v>2194</v>
      </c>
      <c r="G25" s="42" t="s">
        <v>699</v>
      </c>
      <c r="H25" s="43">
        <v>5</v>
      </c>
      <c r="I25" s="29"/>
      <c r="J25" s="30">
        <f t="shared" si="2"/>
        <v>0</v>
      </c>
      <c r="K25" s="10"/>
      <c r="L25" s="16"/>
    </row>
    <row r="26" spans="2:12" s="1" customFormat="1" ht="11.4" x14ac:dyDescent="0.2">
      <c r="B26" s="14"/>
      <c r="C26" s="5" t="s">
        <v>740</v>
      </c>
      <c r="D26" s="5" t="s">
        <v>696</v>
      </c>
      <c r="E26" s="6" t="s">
        <v>2195</v>
      </c>
      <c r="F26" s="7" t="s">
        <v>2196</v>
      </c>
      <c r="G26" s="8" t="s">
        <v>733</v>
      </c>
      <c r="H26" s="9">
        <v>10</v>
      </c>
      <c r="I26" s="29"/>
      <c r="J26" s="30">
        <f t="shared" si="2"/>
        <v>0</v>
      </c>
      <c r="K26" s="10"/>
      <c r="L26" s="16"/>
    </row>
    <row r="27" spans="2:12" s="1" customFormat="1" ht="19.2" x14ac:dyDescent="0.2">
      <c r="B27" s="14"/>
      <c r="D27" s="24" t="s">
        <v>1539</v>
      </c>
      <c r="F27" s="25" t="s">
        <v>2197</v>
      </c>
      <c r="I27" s="45"/>
      <c r="K27" s="45"/>
      <c r="L27" s="16"/>
    </row>
    <row r="28" spans="2:12" s="1" customFormat="1" ht="11.4" x14ac:dyDescent="0.2">
      <c r="B28" s="14"/>
      <c r="C28" s="39" t="s">
        <v>743</v>
      </c>
      <c r="D28" s="39" t="s">
        <v>691</v>
      </c>
      <c r="E28" s="40" t="s">
        <v>2198</v>
      </c>
      <c r="F28" s="41" t="s">
        <v>2199</v>
      </c>
      <c r="G28" s="42" t="s">
        <v>733</v>
      </c>
      <c r="H28" s="43">
        <v>10</v>
      </c>
      <c r="I28" s="29"/>
      <c r="J28" s="30">
        <f t="shared" si="2"/>
        <v>0</v>
      </c>
      <c r="K28" s="10"/>
      <c r="L28" s="16"/>
    </row>
    <row r="29" spans="2:12" s="1" customFormat="1" ht="11.4" x14ac:dyDescent="0.2">
      <c r="B29" s="14"/>
      <c r="C29" s="5" t="s">
        <v>746</v>
      </c>
      <c r="D29" s="5" t="s">
        <v>696</v>
      </c>
      <c r="E29" s="6" t="s">
        <v>2200</v>
      </c>
      <c r="F29" s="7" t="s">
        <v>2201</v>
      </c>
      <c r="G29" s="8" t="s">
        <v>733</v>
      </c>
      <c r="H29" s="9">
        <v>1</v>
      </c>
      <c r="I29" s="29"/>
      <c r="J29" s="30">
        <f t="shared" si="2"/>
        <v>0</v>
      </c>
      <c r="K29" s="10"/>
      <c r="L29" s="16"/>
    </row>
    <row r="30" spans="2:12" s="1" customFormat="1" ht="11.4" x14ac:dyDescent="0.2">
      <c r="B30" s="14"/>
      <c r="C30" s="5" t="s">
        <v>749</v>
      </c>
      <c r="D30" s="5" t="s">
        <v>696</v>
      </c>
      <c r="E30" s="6" t="s">
        <v>2202</v>
      </c>
      <c r="F30" s="7" t="s">
        <v>2203</v>
      </c>
      <c r="G30" s="8" t="s">
        <v>733</v>
      </c>
      <c r="H30" s="9">
        <v>1</v>
      </c>
      <c r="I30" s="29"/>
      <c r="J30" s="30">
        <f t="shared" si="2"/>
        <v>0</v>
      </c>
      <c r="K30" s="10"/>
      <c r="L30" s="16"/>
    </row>
    <row r="31" spans="2:12" s="20" customFormat="1" ht="11.4" x14ac:dyDescent="0.2">
      <c r="B31" s="19"/>
      <c r="C31" s="5" t="s">
        <v>752</v>
      </c>
      <c r="D31" s="5" t="s">
        <v>696</v>
      </c>
      <c r="E31" s="6" t="s">
        <v>2204</v>
      </c>
      <c r="F31" s="7" t="s">
        <v>2205</v>
      </c>
      <c r="G31" s="8" t="s">
        <v>733</v>
      </c>
      <c r="H31" s="9">
        <v>22</v>
      </c>
      <c r="I31" s="29"/>
      <c r="J31" s="30">
        <f t="shared" si="2"/>
        <v>0</v>
      </c>
      <c r="K31" s="10"/>
      <c r="L31" s="36"/>
    </row>
    <row r="32" spans="2:12" s="1" customFormat="1" ht="11.4" x14ac:dyDescent="0.2">
      <c r="B32" s="14"/>
      <c r="C32" s="39" t="s">
        <v>755</v>
      </c>
      <c r="D32" s="39" t="s">
        <v>691</v>
      </c>
      <c r="E32" s="40" t="s">
        <v>2206</v>
      </c>
      <c r="F32" s="41" t="s">
        <v>2207</v>
      </c>
      <c r="G32" s="42" t="s">
        <v>733</v>
      </c>
      <c r="H32" s="43">
        <v>22</v>
      </c>
      <c r="I32" s="29"/>
      <c r="J32" s="30">
        <f t="shared" si="2"/>
        <v>0</v>
      </c>
      <c r="K32" s="10"/>
      <c r="L32" s="16"/>
    </row>
    <row r="33" spans="2:12" s="1" customFormat="1" ht="11.4" x14ac:dyDescent="0.2">
      <c r="B33" s="14"/>
      <c r="C33" s="5" t="s">
        <v>758</v>
      </c>
      <c r="D33" s="5" t="s">
        <v>696</v>
      </c>
      <c r="E33" s="6" t="s">
        <v>2208</v>
      </c>
      <c r="F33" s="7" t="s">
        <v>2209</v>
      </c>
      <c r="G33" s="8" t="s">
        <v>733</v>
      </c>
      <c r="H33" s="9">
        <v>22</v>
      </c>
      <c r="I33" s="29"/>
      <c r="J33" s="30">
        <f>ROUND(I33*H33,2)</f>
        <v>0</v>
      </c>
      <c r="K33" s="10"/>
      <c r="L33" s="16"/>
    </row>
    <row r="34" spans="2:12" s="1" customFormat="1" ht="11.4" x14ac:dyDescent="0.2">
      <c r="B34" s="14"/>
      <c r="C34" s="39" t="s">
        <v>761</v>
      </c>
      <c r="D34" s="39" t="s">
        <v>691</v>
      </c>
      <c r="E34" s="40" t="s">
        <v>2210</v>
      </c>
      <c r="F34" s="41" t="s">
        <v>2211</v>
      </c>
      <c r="G34" s="42" t="s">
        <v>733</v>
      </c>
      <c r="H34" s="43">
        <v>22</v>
      </c>
      <c r="I34" s="29"/>
      <c r="J34" s="30">
        <f t="shared" ref="J34:J47" si="3">ROUND(I34*H34,2)</f>
        <v>0</v>
      </c>
      <c r="K34" s="10"/>
      <c r="L34" s="16"/>
    </row>
    <row r="35" spans="2:12" s="1" customFormat="1" ht="11.4" x14ac:dyDescent="0.2">
      <c r="B35" s="14"/>
      <c r="C35" s="5" t="s">
        <v>764</v>
      </c>
      <c r="D35" s="5" t="s">
        <v>696</v>
      </c>
      <c r="E35" s="6" t="s">
        <v>2212</v>
      </c>
      <c r="F35" s="7" t="s">
        <v>2213</v>
      </c>
      <c r="G35" s="8" t="s">
        <v>699</v>
      </c>
      <c r="H35" s="9">
        <v>30</v>
      </c>
      <c r="I35" s="29"/>
      <c r="J35" s="30">
        <f t="shared" si="3"/>
        <v>0</v>
      </c>
      <c r="K35" s="10"/>
      <c r="L35" s="16"/>
    </row>
    <row r="36" spans="2:12" s="1" customFormat="1" ht="22.8" x14ac:dyDescent="0.2">
      <c r="B36" s="14"/>
      <c r="C36" s="39" t="s">
        <v>767</v>
      </c>
      <c r="D36" s="39" t="s">
        <v>691</v>
      </c>
      <c r="E36" s="40" t="s">
        <v>2214</v>
      </c>
      <c r="F36" s="41" t="s">
        <v>2215</v>
      </c>
      <c r="G36" s="42" t="s">
        <v>699</v>
      </c>
      <c r="H36" s="43">
        <v>30</v>
      </c>
      <c r="I36" s="29"/>
      <c r="J36" s="30">
        <f t="shared" si="3"/>
        <v>0</v>
      </c>
      <c r="K36" s="10"/>
      <c r="L36" s="16"/>
    </row>
    <row r="37" spans="2:12" s="1" customFormat="1" ht="11.4" x14ac:dyDescent="0.2">
      <c r="B37" s="14"/>
      <c r="C37" s="5" t="s">
        <v>770</v>
      </c>
      <c r="D37" s="5" t="s">
        <v>696</v>
      </c>
      <c r="E37" s="6" t="s">
        <v>1877</v>
      </c>
      <c r="F37" s="7" t="s">
        <v>2216</v>
      </c>
      <c r="G37" s="8" t="s">
        <v>699</v>
      </c>
      <c r="H37" s="9">
        <v>30</v>
      </c>
      <c r="I37" s="29"/>
      <c r="J37" s="30">
        <f t="shared" si="3"/>
        <v>0</v>
      </c>
      <c r="K37" s="10"/>
      <c r="L37" s="16"/>
    </row>
    <row r="38" spans="2:12" s="1" customFormat="1" ht="22.8" x14ac:dyDescent="0.2">
      <c r="B38" s="14"/>
      <c r="C38" s="39" t="s">
        <v>773</v>
      </c>
      <c r="D38" s="39" t="s">
        <v>691</v>
      </c>
      <c r="E38" s="40" t="s">
        <v>2217</v>
      </c>
      <c r="F38" s="41" t="s">
        <v>2218</v>
      </c>
      <c r="G38" s="42" t="s">
        <v>733</v>
      </c>
      <c r="H38" s="43">
        <v>3</v>
      </c>
      <c r="I38" s="29"/>
      <c r="J38" s="30">
        <f t="shared" si="3"/>
        <v>0</v>
      </c>
      <c r="K38" s="10"/>
      <c r="L38" s="16"/>
    </row>
    <row r="39" spans="2:12" s="1" customFormat="1" ht="11.4" x14ac:dyDescent="0.2">
      <c r="B39" s="14"/>
      <c r="C39" s="5" t="s">
        <v>776</v>
      </c>
      <c r="D39" s="5" t="s">
        <v>696</v>
      </c>
      <c r="E39" s="6" t="s">
        <v>1837</v>
      </c>
      <c r="F39" s="7" t="s">
        <v>2219</v>
      </c>
      <c r="G39" s="8" t="s">
        <v>981</v>
      </c>
      <c r="H39" s="9">
        <v>7.04</v>
      </c>
      <c r="I39" s="29"/>
      <c r="J39" s="30">
        <f t="shared" si="3"/>
        <v>0</v>
      </c>
      <c r="K39" s="10"/>
      <c r="L39" s="16"/>
    </row>
    <row r="40" spans="2:12" s="1" customFormat="1" ht="11.4" x14ac:dyDescent="0.2">
      <c r="B40" s="14"/>
      <c r="C40" s="39" t="s">
        <v>779</v>
      </c>
      <c r="D40" s="39" t="s">
        <v>691</v>
      </c>
      <c r="E40" s="40" t="s">
        <v>1839</v>
      </c>
      <c r="F40" s="41" t="s">
        <v>1840</v>
      </c>
      <c r="G40" s="42" t="s">
        <v>981</v>
      </c>
      <c r="H40" s="43">
        <v>7.04</v>
      </c>
      <c r="I40" s="29"/>
      <c r="J40" s="30">
        <f t="shared" si="3"/>
        <v>0</v>
      </c>
      <c r="K40" s="10"/>
      <c r="L40" s="16"/>
    </row>
    <row r="41" spans="2:12" s="1" customFormat="1" ht="11.4" x14ac:dyDescent="0.2">
      <c r="B41" s="14"/>
      <c r="C41" s="5" t="s">
        <v>782</v>
      </c>
      <c r="D41" s="5" t="s">
        <v>696</v>
      </c>
      <c r="E41" s="6" t="s">
        <v>2220</v>
      </c>
      <c r="F41" s="7" t="s">
        <v>2221</v>
      </c>
      <c r="G41" s="8" t="s">
        <v>733</v>
      </c>
      <c r="H41" s="9">
        <v>3</v>
      </c>
      <c r="I41" s="29"/>
      <c r="J41" s="30">
        <f t="shared" si="3"/>
        <v>0</v>
      </c>
      <c r="K41" s="10"/>
      <c r="L41" s="16"/>
    </row>
    <row r="42" spans="2:12" s="1" customFormat="1" ht="11.4" x14ac:dyDescent="0.2">
      <c r="B42" s="14"/>
      <c r="C42" s="5" t="s">
        <v>785</v>
      </c>
      <c r="D42" s="5" t="s">
        <v>696</v>
      </c>
      <c r="E42" s="6" t="s">
        <v>2222</v>
      </c>
      <c r="F42" s="7" t="s">
        <v>2223</v>
      </c>
      <c r="G42" s="8" t="s">
        <v>733</v>
      </c>
      <c r="H42" s="9">
        <v>1</v>
      </c>
      <c r="I42" s="29"/>
      <c r="J42" s="30">
        <f t="shared" si="3"/>
        <v>0</v>
      </c>
      <c r="K42" s="10"/>
      <c r="L42" s="16"/>
    </row>
    <row r="43" spans="2:12" s="1" customFormat="1" ht="11.4" x14ac:dyDescent="0.2">
      <c r="B43" s="14"/>
      <c r="C43" s="39" t="s">
        <v>788</v>
      </c>
      <c r="D43" s="39" t="s">
        <v>691</v>
      </c>
      <c r="E43" s="40" t="s">
        <v>2224</v>
      </c>
      <c r="F43" s="41" t="s">
        <v>2225</v>
      </c>
      <c r="G43" s="42" t="s">
        <v>733</v>
      </c>
      <c r="H43" s="43">
        <v>1</v>
      </c>
      <c r="I43" s="29"/>
      <c r="J43" s="30">
        <f t="shared" si="3"/>
        <v>0</v>
      </c>
      <c r="K43" s="10"/>
      <c r="L43" s="16"/>
    </row>
    <row r="44" spans="2:12" s="1" customFormat="1" ht="11.4" x14ac:dyDescent="0.2">
      <c r="B44" s="14"/>
      <c r="C44" s="39" t="s">
        <v>791</v>
      </c>
      <c r="D44" s="39" t="s">
        <v>691</v>
      </c>
      <c r="E44" s="40" t="s">
        <v>2226</v>
      </c>
      <c r="F44" s="41" t="s">
        <v>2227</v>
      </c>
      <c r="G44" s="42" t="s">
        <v>733</v>
      </c>
      <c r="H44" s="43">
        <v>1</v>
      </c>
      <c r="I44" s="29"/>
      <c r="J44" s="30">
        <f t="shared" si="3"/>
        <v>0</v>
      </c>
      <c r="K44" s="10"/>
      <c r="L44" s="16"/>
    </row>
    <row r="45" spans="2:12" s="1" customFormat="1" ht="11.4" x14ac:dyDescent="0.2">
      <c r="B45" s="14"/>
      <c r="C45" s="39" t="s">
        <v>794</v>
      </c>
      <c r="D45" s="39" t="s">
        <v>691</v>
      </c>
      <c r="E45" s="40" t="s">
        <v>2228</v>
      </c>
      <c r="F45" s="41" t="s">
        <v>2229</v>
      </c>
      <c r="G45" s="42" t="s">
        <v>733</v>
      </c>
      <c r="H45" s="43">
        <v>1</v>
      </c>
      <c r="I45" s="29"/>
      <c r="J45" s="30">
        <f t="shared" si="3"/>
        <v>0</v>
      </c>
      <c r="K45" s="10"/>
      <c r="L45" s="16"/>
    </row>
    <row r="46" spans="2:12" s="1" customFormat="1" ht="11.4" x14ac:dyDescent="0.2">
      <c r="B46" s="14"/>
      <c r="C46" s="39" t="s">
        <v>797</v>
      </c>
      <c r="D46" s="39" t="s">
        <v>691</v>
      </c>
      <c r="E46" s="40" t="s">
        <v>2230</v>
      </c>
      <c r="F46" s="41" t="s">
        <v>2231</v>
      </c>
      <c r="G46" s="42" t="s">
        <v>733</v>
      </c>
      <c r="H46" s="43">
        <v>1</v>
      </c>
      <c r="I46" s="29"/>
      <c r="J46" s="30">
        <f t="shared" si="3"/>
        <v>0</v>
      </c>
      <c r="K46" s="10"/>
      <c r="L46" s="16"/>
    </row>
    <row r="47" spans="2:12" s="1" customFormat="1" ht="11.4" x14ac:dyDescent="0.2">
      <c r="B47" s="14"/>
      <c r="C47" s="39" t="s">
        <v>800</v>
      </c>
      <c r="D47" s="39" t="s">
        <v>691</v>
      </c>
      <c r="E47" s="40" t="s">
        <v>2232</v>
      </c>
      <c r="F47" s="41" t="s">
        <v>2233</v>
      </c>
      <c r="G47" s="42" t="s">
        <v>733</v>
      </c>
      <c r="H47" s="43">
        <v>1</v>
      </c>
      <c r="I47" s="29"/>
      <c r="J47" s="30">
        <f t="shared" si="3"/>
        <v>0</v>
      </c>
      <c r="K47" s="10"/>
      <c r="L47" s="16"/>
    </row>
    <row r="48" spans="2:12" s="1" customFormat="1" ht="11.4" x14ac:dyDescent="0.2">
      <c r="B48" s="14"/>
      <c r="C48" s="39" t="s">
        <v>803</v>
      </c>
      <c r="D48" s="39" t="s">
        <v>691</v>
      </c>
      <c r="E48" s="40" t="s">
        <v>2234</v>
      </c>
      <c r="F48" s="41" t="s">
        <v>2235</v>
      </c>
      <c r="G48" s="42" t="s">
        <v>733</v>
      </c>
      <c r="H48" s="43">
        <v>1</v>
      </c>
      <c r="I48" s="29"/>
      <c r="J48" s="30">
        <f>ROUND(I48*H48,2)</f>
        <v>0</v>
      </c>
      <c r="K48" s="10"/>
      <c r="L48" s="16"/>
    </row>
    <row r="49" spans="2:12" s="1" customFormat="1" ht="11.4" x14ac:dyDescent="0.2">
      <c r="B49" s="14"/>
      <c r="C49" s="39" t="s">
        <v>806</v>
      </c>
      <c r="D49" s="39" t="s">
        <v>691</v>
      </c>
      <c r="E49" s="40" t="s">
        <v>2236</v>
      </c>
      <c r="F49" s="41" t="s">
        <v>2237</v>
      </c>
      <c r="G49" s="42" t="s">
        <v>733</v>
      </c>
      <c r="H49" s="43">
        <v>2</v>
      </c>
      <c r="I49" s="29"/>
      <c r="J49" s="30">
        <f t="shared" ref="J49:J63" si="4">ROUND(I49*H49,2)</f>
        <v>0</v>
      </c>
      <c r="K49" s="10"/>
      <c r="L49" s="16"/>
    </row>
    <row r="50" spans="2:12" s="1" customFormat="1" ht="11.4" x14ac:dyDescent="0.2">
      <c r="B50" s="14"/>
      <c r="C50" s="39" t="s">
        <v>809</v>
      </c>
      <c r="D50" s="39" t="s">
        <v>691</v>
      </c>
      <c r="E50" s="40" t="s">
        <v>2238</v>
      </c>
      <c r="F50" s="41" t="s">
        <v>2239</v>
      </c>
      <c r="G50" s="42" t="s">
        <v>733</v>
      </c>
      <c r="H50" s="43">
        <v>1</v>
      </c>
      <c r="I50" s="29"/>
      <c r="J50" s="30">
        <f t="shared" si="4"/>
        <v>0</v>
      </c>
      <c r="K50" s="10"/>
      <c r="L50" s="16"/>
    </row>
    <row r="51" spans="2:12" s="1" customFormat="1" ht="22.8" x14ac:dyDescent="0.2">
      <c r="B51" s="14"/>
      <c r="C51" s="39" t="s">
        <v>812</v>
      </c>
      <c r="D51" s="39" t="s">
        <v>691</v>
      </c>
      <c r="E51" s="40" t="s">
        <v>2240</v>
      </c>
      <c r="F51" s="41" t="s">
        <v>2241</v>
      </c>
      <c r="G51" s="42" t="s">
        <v>733</v>
      </c>
      <c r="H51" s="43">
        <v>1</v>
      </c>
      <c r="I51" s="29"/>
      <c r="J51" s="30">
        <f t="shared" si="4"/>
        <v>0</v>
      </c>
      <c r="K51" s="10"/>
      <c r="L51" s="16"/>
    </row>
    <row r="52" spans="2:12" s="1" customFormat="1" ht="11.4" x14ac:dyDescent="0.2">
      <c r="B52" s="14"/>
      <c r="C52" s="39" t="s">
        <v>815</v>
      </c>
      <c r="D52" s="39" t="s">
        <v>691</v>
      </c>
      <c r="E52" s="40" t="s">
        <v>2242</v>
      </c>
      <c r="F52" s="41" t="s">
        <v>2243</v>
      </c>
      <c r="G52" s="42" t="s">
        <v>733</v>
      </c>
      <c r="H52" s="43">
        <v>1</v>
      </c>
      <c r="I52" s="29"/>
      <c r="J52" s="30">
        <f t="shared" si="4"/>
        <v>0</v>
      </c>
      <c r="K52" s="10"/>
      <c r="L52" s="16"/>
    </row>
    <row r="53" spans="2:12" s="1" customFormat="1" ht="11.4" x14ac:dyDescent="0.2">
      <c r="B53" s="14"/>
      <c r="C53" s="39" t="s">
        <v>818</v>
      </c>
      <c r="D53" s="39" t="s">
        <v>691</v>
      </c>
      <c r="E53" s="40" t="s">
        <v>2244</v>
      </c>
      <c r="F53" s="41" t="s">
        <v>2245</v>
      </c>
      <c r="G53" s="42" t="s">
        <v>733</v>
      </c>
      <c r="H53" s="43">
        <v>1</v>
      </c>
      <c r="I53" s="29"/>
      <c r="J53" s="30">
        <f t="shared" si="4"/>
        <v>0</v>
      </c>
      <c r="K53" s="10"/>
      <c r="L53" s="16"/>
    </row>
    <row r="54" spans="2:12" s="1" customFormat="1" ht="11.4" x14ac:dyDescent="0.2">
      <c r="B54" s="14"/>
      <c r="C54" s="39" t="s">
        <v>822</v>
      </c>
      <c r="D54" s="39" t="s">
        <v>691</v>
      </c>
      <c r="E54" s="40" t="s">
        <v>2246</v>
      </c>
      <c r="F54" s="41" t="s">
        <v>2247</v>
      </c>
      <c r="G54" s="42" t="s">
        <v>733</v>
      </c>
      <c r="H54" s="43">
        <v>1</v>
      </c>
      <c r="I54" s="29"/>
      <c r="J54" s="30">
        <f t="shared" si="4"/>
        <v>0</v>
      </c>
      <c r="K54" s="10"/>
      <c r="L54" s="16"/>
    </row>
    <row r="55" spans="2:12" s="1" customFormat="1" ht="11.4" x14ac:dyDescent="0.2">
      <c r="B55" s="14"/>
      <c r="C55" s="5" t="s">
        <v>825</v>
      </c>
      <c r="D55" s="5" t="s">
        <v>696</v>
      </c>
      <c r="E55" s="6" t="s">
        <v>2248</v>
      </c>
      <c r="F55" s="7" t="s">
        <v>2249</v>
      </c>
      <c r="G55" s="8" t="s">
        <v>1519</v>
      </c>
      <c r="H55" s="9">
        <v>1</v>
      </c>
      <c r="I55" s="29"/>
      <c r="J55" s="30">
        <f t="shared" si="4"/>
        <v>0</v>
      </c>
      <c r="K55" s="10"/>
      <c r="L55" s="16"/>
    </row>
    <row r="56" spans="2:12" s="1" customFormat="1" ht="11.4" x14ac:dyDescent="0.2">
      <c r="B56" s="14"/>
      <c r="C56" s="5" t="s">
        <v>829</v>
      </c>
      <c r="D56" s="5" t="s">
        <v>696</v>
      </c>
      <c r="E56" s="6" t="s">
        <v>2250</v>
      </c>
      <c r="F56" s="7" t="s">
        <v>2251</v>
      </c>
      <c r="G56" s="8" t="s">
        <v>1464</v>
      </c>
      <c r="H56" s="9">
        <v>8</v>
      </c>
      <c r="I56" s="29"/>
      <c r="J56" s="30">
        <f t="shared" si="4"/>
        <v>0</v>
      </c>
      <c r="K56" s="10"/>
      <c r="L56" s="16"/>
    </row>
    <row r="57" spans="2:12" s="1" customFormat="1" ht="11.4" x14ac:dyDescent="0.2">
      <c r="B57" s="14"/>
      <c r="C57" s="5" t="s">
        <v>832</v>
      </c>
      <c r="D57" s="5" t="s">
        <v>696</v>
      </c>
      <c r="E57" s="6" t="s">
        <v>2252</v>
      </c>
      <c r="F57" s="7" t="s">
        <v>2253</v>
      </c>
      <c r="G57" s="8" t="s">
        <v>1464</v>
      </c>
      <c r="H57" s="9">
        <v>8</v>
      </c>
      <c r="I57" s="29"/>
      <c r="J57" s="30">
        <f t="shared" si="4"/>
        <v>0</v>
      </c>
      <c r="K57" s="10"/>
      <c r="L57" s="16"/>
    </row>
    <row r="58" spans="2:12" s="1" customFormat="1" ht="11.4" x14ac:dyDescent="0.2">
      <c r="B58" s="14"/>
      <c r="C58" s="5" t="s">
        <v>835</v>
      </c>
      <c r="D58" s="5" t="s">
        <v>696</v>
      </c>
      <c r="E58" s="6" t="s">
        <v>2254</v>
      </c>
      <c r="F58" s="7" t="s">
        <v>2255</v>
      </c>
      <c r="G58" s="8" t="s">
        <v>1464</v>
      </c>
      <c r="H58" s="9">
        <v>8</v>
      </c>
      <c r="I58" s="29"/>
      <c r="J58" s="30">
        <f t="shared" si="4"/>
        <v>0</v>
      </c>
      <c r="K58" s="10"/>
      <c r="L58" s="16"/>
    </row>
    <row r="59" spans="2:12" s="1" customFormat="1" ht="11.4" x14ac:dyDescent="0.2">
      <c r="B59" s="14"/>
      <c r="C59" s="39" t="s">
        <v>838</v>
      </c>
      <c r="D59" s="39" t="s">
        <v>691</v>
      </c>
      <c r="E59" s="40" t="s">
        <v>2256</v>
      </c>
      <c r="F59" s="41" t="s">
        <v>2257</v>
      </c>
      <c r="G59" s="42" t="s">
        <v>733</v>
      </c>
      <c r="H59" s="43">
        <v>1</v>
      </c>
      <c r="I59" s="29"/>
      <c r="J59" s="30">
        <f t="shared" si="4"/>
        <v>0</v>
      </c>
      <c r="K59" s="10"/>
      <c r="L59" s="16"/>
    </row>
    <row r="60" spans="2:12" s="1" customFormat="1" ht="11.4" x14ac:dyDescent="0.2">
      <c r="B60" s="14"/>
      <c r="C60" s="39" t="s">
        <v>841</v>
      </c>
      <c r="D60" s="39" t="s">
        <v>691</v>
      </c>
      <c r="E60" s="40" t="s">
        <v>2258</v>
      </c>
      <c r="F60" s="41" t="s">
        <v>2259</v>
      </c>
      <c r="G60" s="42" t="s">
        <v>733</v>
      </c>
      <c r="H60" s="43">
        <v>1</v>
      </c>
      <c r="I60" s="29"/>
      <c r="J60" s="30">
        <f t="shared" si="4"/>
        <v>0</v>
      </c>
      <c r="K60" s="10"/>
      <c r="L60" s="16"/>
    </row>
    <row r="61" spans="2:12" s="20" customFormat="1" ht="25.95" customHeight="1" x14ac:dyDescent="0.25">
      <c r="B61" s="19"/>
      <c r="D61" s="21" t="s">
        <v>690</v>
      </c>
      <c r="E61" s="22" t="s">
        <v>1438</v>
      </c>
      <c r="F61" s="22" t="s">
        <v>1439</v>
      </c>
      <c r="I61" s="44"/>
      <c r="J61" s="23"/>
      <c r="K61" s="44"/>
      <c r="L61" s="36"/>
    </row>
    <row r="62" spans="2:12" s="1" customFormat="1" ht="11.4" x14ac:dyDescent="0.2">
      <c r="B62" s="14"/>
      <c r="C62" s="5" t="s">
        <v>844</v>
      </c>
      <c r="D62" s="5" t="s">
        <v>696</v>
      </c>
      <c r="E62" s="6" t="s">
        <v>1440</v>
      </c>
      <c r="F62" s="7" t="s">
        <v>1441</v>
      </c>
      <c r="G62" s="8" t="s">
        <v>699</v>
      </c>
      <c r="H62" s="9">
        <v>20</v>
      </c>
      <c r="I62" s="29"/>
      <c r="J62" s="30">
        <f t="shared" si="4"/>
        <v>0</v>
      </c>
      <c r="K62" s="10"/>
      <c r="L62" s="16"/>
    </row>
    <row r="63" spans="2:12" s="1" customFormat="1" ht="11.4" x14ac:dyDescent="0.2">
      <c r="B63" s="14"/>
      <c r="C63" s="39" t="s">
        <v>847</v>
      </c>
      <c r="D63" s="39" t="s">
        <v>691</v>
      </c>
      <c r="E63" s="40" t="s">
        <v>1442</v>
      </c>
      <c r="F63" s="41" t="s">
        <v>1443</v>
      </c>
      <c r="G63" s="42" t="s">
        <v>699</v>
      </c>
      <c r="H63" s="43">
        <v>20</v>
      </c>
      <c r="I63" s="29"/>
      <c r="J63" s="30">
        <f t="shared" si="4"/>
        <v>0</v>
      </c>
      <c r="K63" s="10"/>
      <c r="L63" s="16"/>
    </row>
    <row r="64" spans="2:12" s="20" customFormat="1" ht="25.95" customHeight="1" x14ac:dyDescent="0.25">
      <c r="B64" s="19"/>
      <c r="D64" s="21" t="s">
        <v>690</v>
      </c>
      <c r="E64" s="22" t="s">
        <v>1170</v>
      </c>
      <c r="F64" s="22" t="s">
        <v>1171</v>
      </c>
      <c r="I64" s="44"/>
      <c r="J64" s="23"/>
      <c r="K64" s="44"/>
      <c r="L64" s="36"/>
    </row>
    <row r="65" spans="2:12" s="20" customFormat="1" ht="25.95" customHeight="1" x14ac:dyDescent="0.25">
      <c r="B65" s="19"/>
      <c r="D65" s="21" t="s">
        <v>690</v>
      </c>
      <c r="E65" s="22" t="s">
        <v>976</v>
      </c>
      <c r="F65" s="22" t="s">
        <v>977</v>
      </c>
      <c r="I65" s="44"/>
      <c r="J65" s="23"/>
      <c r="K65" s="44"/>
      <c r="L65" s="36"/>
    </row>
    <row r="66" spans="2:12" s="1" customFormat="1" ht="11.4" x14ac:dyDescent="0.2">
      <c r="B66" s="14"/>
      <c r="C66" s="5" t="s">
        <v>850</v>
      </c>
      <c r="D66" s="5" t="s">
        <v>696</v>
      </c>
      <c r="E66" s="6" t="s">
        <v>2260</v>
      </c>
      <c r="F66" s="7" t="s">
        <v>2261</v>
      </c>
      <c r="G66" s="8" t="s">
        <v>1410</v>
      </c>
      <c r="H66" s="9">
        <v>0.372</v>
      </c>
      <c r="I66" s="29"/>
      <c r="J66" s="30">
        <f t="shared" ref="J66:J76" si="5">ROUND(I66*H66,2)</f>
        <v>0</v>
      </c>
      <c r="K66" s="10"/>
      <c r="L66" s="16"/>
    </row>
    <row r="67" spans="2:12" s="1" customFormat="1" ht="11.4" x14ac:dyDescent="0.2">
      <c r="B67" s="14"/>
      <c r="C67" s="39" t="s">
        <v>853</v>
      </c>
      <c r="D67" s="39" t="s">
        <v>691</v>
      </c>
      <c r="E67" s="40" t="s">
        <v>1429</v>
      </c>
      <c r="F67" s="41" t="s">
        <v>2262</v>
      </c>
      <c r="G67" s="42" t="s">
        <v>733</v>
      </c>
      <c r="H67" s="43">
        <v>22</v>
      </c>
      <c r="I67" s="29"/>
      <c r="J67" s="30">
        <f t="shared" si="5"/>
        <v>0</v>
      </c>
      <c r="K67" s="10"/>
      <c r="L67" s="16"/>
    </row>
    <row r="68" spans="2:12" s="1" customFormat="1" ht="11.4" x14ac:dyDescent="0.2">
      <c r="B68" s="14"/>
      <c r="C68" s="39" t="s">
        <v>856</v>
      </c>
      <c r="D68" s="39" t="s">
        <v>691</v>
      </c>
      <c r="E68" s="40" t="s">
        <v>2263</v>
      </c>
      <c r="F68" s="41" t="s">
        <v>2264</v>
      </c>
      <c r="G68" s="42" t="s">
        <v>828</v>
      </c>
      <c r="H68" s="43">
        <v>0.88</v>
      </c>
      <c r="I68" s="29"/>
      <c r="J68" s="30">
        <f t="shared" si="5"/>
        <v>0</v>
      </c>
      <c r="K68" s="10"/>
      <c r="L68" s="16"/>
    </row>
    <row r="69" spans="2:12" s="1" customFormat="1" ht="11.4" x14ac:dyDescent="0.2">
      <c r="B69" s="14"/>
      <c r="C69" s="5" t="s">
        <v>859</v>
      </c>
      <c r="D69" s="5" t="s">
        <v>696</v>
      </c>
      <c r="E69" s="6" t="s">
        <v>2265</v>
      </c>
      <c r="F69" s="7" t="s">
        <v>2266</v>
      </c>
      <c r="G69" s="8" t="s">
        <v>733</v>
      </c>
      <c r="H69" s="9">
        <v>10</v>
      </c>
      <c r="I69" s="29"/>
      <c r="J69" s="30">
        <f t="shared" si="5"/>
        <v>0</v>
      </c>
      <c r="K69" s="10"/>
      <c r="L69" s="16"/>
    </row>
    <row r="70" spans="2:12" s="1" customFormat="1" ht="11.4" x14ac:dyDescent="0.2">
      <c r="B70" s="14"/>
      <c r="C70" s="5" t="s">
        <v>862</v>
      </c>
      <c r="D70" s="5" t="s">
        <v>696</v>
      </c>
      <c r="E70" s="6" t="s">
        <v>1474</v>
      </c>
      <c r="F70" s="7" t="s">
        <v>1475</v>
      </c>
      <c r="G70" s="8" t="s">
        <v>699</v>
      </c>
      <c r="H70" s="9">
        <v>23</v>
      </c>
      <c r="I70" s="29"/>
      <c r="J70" s="30">
        <f t="shared" si="5"/>
        <v>0</v>
      </c>
      <c r="K70" s="10"/>
      <c r="L70" s="16"/>
    </row>
    <row r="71" spans="2:12" s="1" customFormat="1" ht="11.4" x14ac:dyDescent="0.2">
      <c r="B71" s="14"/>
      <c r="C71" s="5" t="s">
        <v>865</v>
      </c>
      <c r="D71" s="5" t="s">
        <v>696</v>
      </c>
      <c r="E71" s="6" t="s">
        <v>2267</v>
      </c>
      <c r="F71" s="7" t="s">
        <v>2268</v>
      </c>
      <c r="G71" s="8" t="s">
        <v>699</v>
      </c>
      <c r="H71" s="9">
        <v>372</v>
      </c>
      <c r="I71" s="29"/>
      <c r="J71" s="30">
        <f t="shared" si="5"/>
        <v>0</v>
      </c>
      <c r="K71" s="10"/>
      <c r="L71" s="16"/>
    </row>
    <row r="72" spans="2:12" s="1" customFormat="1" ht="11.4" x14ac:dyDescent="0.2">
      <c r="B72" s="14"/>
      <c r="C72" s="5" t="s">
        <v>868</v>
      </c>
      <c r="D72" s="5" t="s">
        <v>696</v>
      </c>
      <c r="E72" s="6" t="s">
        <v>2269</v>
      </c>
      <c r="F72" s="7" t="s">
        <v>2270</v>
      </c>
      <c r="G72" s="8" t="s">
        <v>699</v>
      </c>
      <c r="H72" s="9">
        <v>372</v>
      </c>
      <c r="I72" s="29"/>
      <c r="J72" s="30">
        <f t="shared" si="5"/>
        <v>0</v>
      </c>
      <c r="K72" s="10"/>
      <c r="L72" s="16"/>
    </row>
    <row r="73" spans="2:12" s="1" customFormat="1" ht="22.8" x14ac:dyDescent="0.2">
      <c r="B73" s="14"/>
      <c r="C73" s="39" t="s">
        <v>871</v>
      </c>
      <c r="D73" s="39" t="s">
        <v>691</v>
      </c>
      <c r="E73" s="40" t="s">
        <v>2271</v>
      </c>
      <c r="F73" s="41" t="s">
        <v>2272</v>
      </c>
      <c r="G73" s="42" t="s">
        <v>1175</v>
      </c>
      <c r="H73" s="43">
        <v>30.69</v>
      </c>
      <c r="I73" s="29"/>
      <c r="J73" s="30">
        <f t="shared" si="5"/>
        <v>0</v>
      </c>
      <c r="K73" s="10"/>
      <c r="L73" s="16"/>
    </row>
    <row r="74" spans="2:12" s="1" customFormat="1" ht="11.4" x14ac:dyDescent="0.2">
      <c r="B74" s="14"/>
      <c r="C74" s="5" t="s">
        <v>874</v>
      </c>
      <c r="D74" s="5" t="s">
        <v>696</v>
      </c>
      <c r="E74" s="6" t="s">
        <v>995</v>
      </c>
      <c r="F74" s="7" t="s">
        <v>1419</v>
      </c>
      <c r="G74" s="8" t="s">
        <v>699</v>
      </c>
      <c r="H74" s="9">
        <v>395</v>
      </c>
      <c r="I74" s="29"/>
      <c r="J74" s="30">
        <f t="shared" si="5"/>
        <v>0</v>
      </c>
      <c r="K74" s="10"/>
      <c r="L74" s="16"/>
    </row>
    <row r="75" spans="2:12" s="1" customFormat="1" ht="11.4" x14ac:dyDescent="0.2">
      <c r="B75" s="14"/>
      <c r="C75" s="39" t="s">
        <v>877</v>
      </c>
      <c r="D75" s="39" t="s">
        <v>691</v>
      </c>
      <c r="E75" s="40" t="s">
        <v>2273</v>
      </c>
      <c r="F75" s="41" t="s">
        <v>2274</v>
      </c>
      <c r="G75" s="42" t="s">
        <v>1410</v>
      </c>
      <c r="H75" s="43">
        <v>0.39500000000000002</v>
      </c>
      <c r="I75" s="29"/>
      <c r="J75" s="30">
        <f t="shared" si="5"/>
        <v>0</v>
      </c>
      <c r="K75" s="10"/>
      <c r="L75" s="16"/>
    </row>
    <row r="76" spans="2:12" s="1" customFormat="1" ht="11.4" x14ac:dyDescent="0.2">
      <c r="B76" s="14"/>
      <c r="C76" s="5" t="s">
        <v>880</v>
      </c>
      <c r="D76" s="5" t="s">
        <v>696</v>
      </c>
      <c r="E76" s="6" t="s">
        <v>2275</v>
      </c>
      <c r="F76" s="7" t="s">
        <v>2276</v>
      </c>
      <c r="G76" s="8" t="s">
        <v>699</v>
      </c>
      <c r="H76" s="9">
        <v>372</v>
      </c>
      <c r="I76" s="29"/>
      <c r="J76" s="30">
        <f t="shared" si="5"/>
        <v>0</v>
      </c>
      <c r="K76" s="10"/>
      <c r="L76" s="16"/>
    </row>
    <row r="77" spans="2:12" s="1" customFormat="1" ht="22.8" x14ac:dyDescent="0.2">
      <c r="B77" s="14"/>
      <c r="C77" s="39" t="s">
        <v>883</v>
      </c>
      <c r="D77" s="39" t="s">
        <v>691</v>
      </c>
      <c r="E77" s="40" t="s">
        <v>2277</v>
      </c>
      <c r="F77" s="41" t="s">
        <v>2278</v>
      </c>
      <c r="G77" s="42" t="s">
        <v>733</v>
      </c>
      <c r="H77" s="43">
        <v>372</v>
      </c>
      <c r="I77" s="29"/>
      <c r="J77" s="30">
        <f t="shared" si="0"/>
        <v>0</v>
      </c>
      <c r="K77" s="10"/>
      <c r="L77" s="16"/>
    </row>
    <row r="78" spans="2:12" s="1" customFormat="1" ht="22.8" x14ac:dyDescent="0.2">
      <c r="B78" s="14"/>
      <c r="C78" s="39" t="s">
        <v>886</v>
      </c>
      <c r="D78" s="39" t="s">
        <v>691</v>
      </c>
      <c r="E78" s="40" t="s">
        <v>2279</v>
      </c>
      <c r="F78" s="41" t="s">
        <v>2280</v>
      </c>
      <c r="G78" s="42" t="s">
        <v>733</v>
      </c>
      <c r="H78" s="43">
        <v>372</v>
      </c>
      <c r="I78" s="29"/>
      <c r="J78" s="30">
        <f t="shared" si="0"/>
        <v>0</v>
      </c>
      <c r="K78" s="10"/>
      <c r="L78" s="16"/>
    </row>
    <row r="79" spans="2:12" s="1" customFormat="1" ht="22.8" x14ac:dyDescent="0.2">
      <c r="B79" s="14"/>
      <c r="C79" s="39" t="s">
        <v>889</v>
      </c>
      <c r="D79" s="39" t="s">
        <v>691</v>
      </c>
      <c r="E79" s="40" t="s">
        <v>2281</v>
      </c>
      <c r="F79" s="41" t="s">
        <v>2282</v>
      </c>
      <c r="G79" s="42" t="s">
        <v>733</v>
      </c>
      <c r="H79" s="43">
        <v>1488</v>
      </c>
      <c r="I79" s="29"/>
      <c r="J79" s="30">
        <f t="shared" si="0"/>
        <v>0</v>
      </c>
      <c r="K79" s="10"/>
      <c r="L79" s="16"/>
    </row>
    <row r="80" spans="2:12" s="1" customFormat="1" ht="11.4" x14ac:dyDescent="0.2">
      <c r="B80" s="14"/>
      <c r="C80" s="5" t="s">
        <v>892</v>
      </c>
      <c r="D80" s="5" t="s">
        <v>696</v>
      </c>
      <c r="E80" s="6" t="s">
        <v>1478</v>
      </c>
      <c r="F80" s="7" t="s">
        <v>1479</v>
      </c>
      <c r="G80" s="8" t="s">
        <v>699</v>
      </c>
      <c r="H80" s="9">
        <v>23</v>
      </c>
      <c r="I80" s="29"/>
      <c r="J80" s="30">
        <f>ROUND(I80*H80,2)</f>
        <v>0</v>
      </c>
      <c r="K80" s="10"/>
      <c r="L80" s="16"/>
    </row>
    <row r="81" spans="2:12" s="1" customFormat="1" ht="11.4" x14ac:dyDescent="0.2">
      <c r="B81" s="14"/>
      <c r="C81" s="5" t="s">
        <v>895</v>
      </c>
      <c r="D81" s="5" t="s">
        <v>696</v>
      </c>
      <c r="E81" s="6" t="s">
        <v>2283</v>
      </c>
      <c r="F81" s="7" t="s">
        <v>2284</v>
      </c>
      <c r="G81" s="8" t="s">
        <v>699</v>
      </c>
      <c r="H81" s="9">
        <v>372</v>
      </c>
      <c r="I81" s="29"/>
      <c r="J81" s="30">
        <f t="shared" ref="J81:J82" si="6">ROUND(I81*H81,2)</f>
        <v>0</v>
      </c>
      <c r="K81" s="10"/>
      <c r="L81" s="16"/>
    </row>
    <row r="82" spans="2:12" s="1" customFormat="1" ht="11.4" x14ac:dyDescent="0.2">
      <c r="B82" s="14"/>
      <c r="C82" s="5" t="s">
        <v>898</v>
      </c>
      <c r="D82" s="5" t="s">
        <v>696</v>
      </c>
      <c r="E82" s="6" t="s">
        <v>2285</v>
      </c>
      <c r="F82" s="7" t="s">
        <v>1437</v>
      </c>
      <c r="G82" s="8" t="s">
        <v>1410</v>
      </c>
      <c r="H82" s="9">
        <v>0.39500000000000002</v>
      </c>
      <c r="I82" s="29"/>
      <c r="J82" s="30">
        <f t="shared" si="6"/>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codeName="Hárok37">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1170</v>
      </c>
      <c r="F11" s="22" t="s">
        <v>1171</v>
      </c>
      <c r="J11" s="23"/>
      <c r="L11" s="36"/>
    </row>
    <row r="12" spans="2:15" s="1" customFormat="1" ht="11.4" x14ac:dyDescent="0.2">
      <c r="B12" s="14"/>
      <c r="C12" s="5" t="s">
        <v>695</v>
      </c>
      <c r="D12" s="5" t="s">
        <v>696</v>
      </c>
      <c r="E12" s="6" t="s">
        <v>2265</v>
      </c>
      <c r="F12" s="7" t="s">
        <v>2266</v>
      </c>
      <c r="G12" s="8" t="s">
        <v>733</v>
      </c>
      <c r="H12" s="9">
        <v>2</v>
      </c>
      <c r="I12" s="29"/>
      <c r="J12" s="30">
        <f t="shared" ref="J12:J60" si="0">ROUND(I12*H12,2)</f>
        <v>0</v>
      </c>
      <c r="K12" s="10"/>
      <c r="L12" s="16"/>
    </row>
    <row r="13" spans="2:15" s="20" customFormat="1" ht="25.95" customHeight="1" x14ac:dyDescent="0.25">
      <c r="B13" s="19"/>
      <c r="D13" s="21" t="s">
        <v>690</v>
      </c>
      <c r="E13" s="22" t="s">
        <v>976</v>
      </c>
      <c r="F13" s="22" t="s">
        <v>977</v>
      </c>
      <c r="I13" s="44"/>
      <c r="J13" s="23"/>
      <c r="K13" s="44"/>
      <c r="L13" s="36"/>
    </row>
    <row r="14" spans="2:15" s="1" customFormat="1" ht="11.4" x14ac:dyDescent="0.2">
      <c r="B14" s="14"/>
      <c r="C14" s="5" t="s">
        <v>700</v>
      </c>
      <c r="D14" s="5" t="s">
        <v>696</v>
      </c>
      <c r="E14" s="6" t="s">
        <v>1474</v>
      </c>
      <c r="F14" s="7" t="s">
        <v>1475</v>
      </c>
      <c r="G14" s="8" t="s">
        <v>699</v>
      </c>
      <c r="H14" s="9">
        <v>5</v>
      </c>
      <c r="I14" s="29"/>
      <c r="J14" s="30">
        <f t="shared" si="0"/>
        <v>0</v>
      </c>
      <c r="K14" s="10"/>
      <c r="L14" s="16"/>
    </row>
    <row r="15" spans="2:15" s="1" customFormat="1" ht="11.4" x14ac:dyDescent="0.2">
      <c r="B15" s="14"/>
      <c r="C15" s="5" t="s">
        <v>703</v>
      </c>
      <c r="D15" s="5" t="s">
        <v>696</v>
      </c>
      <c r="E15" s="6" t="s">
        <v>995</v>
      </c>
      <c r="F15" s="7" t="s">
        <v>1419</v>
      </c>
      <c r="G15" s="8" t="s">
        <v>699</v>
      </c>
      <c r="H15" s="9">
        <v>5</v>
      </c>
      <c r="I15" s="29"/>
      <c r="J15" s="30">
        <f t="shared" si="0"/>
        <v>0</v>
      </c>
      <c r="K15" s="10"/>
      <c r="L15" s="16"/>
    </row>
    <row r="16" spans="2:15" s="1" customFormat="1" ht="11.4" x14ac:dyDescent="0.2">
      <c r="B16" s="14"/>
      <c r="C16" s="39" t="s">
        <v>706</v>
      </c>
      <c r="D16" s="39" t="s">
        <v>691</v>
      </c>
      <c r="E16" s="40" t="s">
        <v>2273</v>
      </c>
      <c r="F16" s="41" t="s">
        <v>2274</v>
      </c>
      <c r="G16" s="42" t="s">
        <v>1410</v>
      </c>
      <c r="H16" s="43">
        <v>5.0000000000000001E-3</v>
      </c>
      <c r="I16" s="29"/>
      <c r="J16" s="30">
        <f t="shared" si="0"/>
        <v>0</v>
      </c>
      <c r="K16" s="10"/>
      <c r="L16" s="16"/>
    </row>
    <row r="17" spans="2:12" s="1" customFormat="1" ht="11.4" x14ac:dyDescent="0.2">
      <c r="B17" s="14"/>
      <c r="C17" s="5" t="s">
        <v>709</v>
      </c>
      <c r="D17" s="5" t="s">
        <v>696</v>
      </c>
      <c r="E17" s="6" t="s">
        <v>1478</v>
      </c>
      <c r="F17" s="7" t="s">
        <v>1479</v>
      </c>
      <c r="G17" s="8" t="s">
        <v>699</v>
      </c>
      <c r="H17" s="9">
        <v>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693</v>
      </c>
      <c r="F19" s="22" t="s">
        <v>1338</v>
      </c>
      <c r="I19" s="44"/>
      <c r="J19" s="23"/>
      <c r="K19" s="44"/>
      <c r="L19" s="36"/>
    </row>
    <row r="20" spans="2:12" s="1" customFormat="1" ht="11.4" x14ac:dyDescent="0.2">
      <c r="B20" s="14"/>
      <c r="C20" s="39" t="s">
        <v>712</v>
      </c>
      <c r="D20" s="39" t="s">
        <v>691</v>
      </c>
      <c r="E20" s="40" t="s">
        <v>1569</v>
      </c>
      <c r="F20" s="41" t="s">
        <v>1887</v>
      </c>
      <c r="G20" s="42" t="s">
        <v>1464</v>
      </c>
      <c r="H20" s="43">
        <v>8</v>
      </c>
      <c r="I20" s="29"/>
      <c r="J20" s="30">
        <f t="shared" si="0"/>
        <v>0</v>
      </c>
      <c r="K20" s="10"/>
      <c r="L20" s="16"/>
    </row>
    <row r="21" spans="2:12" s="1" customFormat="1" ht="11.4" x14ac:dyDescent="0.2">
      <c r="B21" s="14"/>
      <c r="C21" s="5" t="s">
        <v>715</v>
      </c>
      <c r="D21" s="5" t="s">
        <v>696</v>
      </c>
      <c r="E21" s="6" t="s">
        <v>1820</v>
      </c>
      <c r="F21" s="7" t="s">
        <v>1821</v>
      </c>
      <c r="G21" s="8" t="s">
        <v>699</v>
      </c>
      <c r="H21" s="9">
        <v>5</v>
      </c>
      <c r="I21" s="29"/>
      <c r="J21" s="30">
        <f t="shared" si="0"/>
        <v>0</v>
      </c>
      <c r="K21" s="10"/>
      <c r="L21" s="16"/>
    </row>
    <row r="22" spans="2:12" s="1" customFormat="1" ht="11.4" x14ac:dyDescent="0.2">
      <c r="B22" s="14"/>
      <c r="C22" s="39" t="s">
        <v>718</v>
      </c>
      <c r="D22" s="39" t="s">
        <v>691</v>
      </c>
      <c r="E22" s="40" t="s">
        <v>1822</v>
      </c>
      <c r="F22" s="41" t="s">
        <v>1823</v>
      </c>
      <c r="G22" s="42" t="s">
        <v>828</v>
      </c>
      <c r="H22" s="43">
        <v>4.75</v>
      </c>
      <c r="I22" s="29"/>
      <c r="J22" s="30">
        <f t="shared" si="0"/>
        <v>0</v>
      </c>
      <c r="K22" s="10"/>
      <c r="L22" s="16"/>
    </row>
    <row r="23" spans="2:12" s="1" customFormat="1" ht="11.4" x14ac:dyDescent="0.2">
      <c r="B23" s="14"/>
      <c r="C23" s="5" t="s">
        <v>721</v>
      </c>
      <c r="D23" s="5" t="s">
        <v>696</v>
      </c>
      <c r="E23" s="6" t="s">
        <v>1826</v>
      </c>
      <c r="F23" s="7" t="s">
        <v>1827</v>
      </c>
      <c r="G23" s="8" t="s">
        <v>733</v>
      </c>
      <c r="H23" s="9">
        <v>2</v>
      </c>
      <c r="I23" s="29"/>
      <c r="J23" s="30">
        <f t="shared" si="0"/>
        <v>0</v>
      </c>
      <c r="K23" s="10"/>
      <c r="L23" s="16"/>
    </row>
    <row r="24" spans="2:12" s="1" customFormat="1" ht="11.4" x14ac:dyDescent="0.2">
      <c r="B24" s="14"/>
      <c r="C24" s="39" t="s">
        <v>724</v>
      </c>
      <c r="D24" s="39" t="s">
        <v>691</v>
      </c>
      <c r="E24" s="40" t="s">
        <v>1828</v>
      </c>
      <c r="F24" s="41" t="s">
        <v>1829</v>
      </c>
      <c r="G24" s="42" t="s">
        <v>733</v>
      </c>
      <c r="H24" s="43">
        <v>2</v>
      </c>
      <c r="I24" s="29"/>
      <c r="J24" s="30">
        <f t="shared" si="0"/>
        <v>0</v>
      </c>
      <c r="K24" s="10"/>
      <c r="L24" s="16"/>
    </row>
    <row r="25" spans="2:12" s="1" customFormat="1" ht="11.4" x14ac:dyDescent="0.2">
      <c r="B25" s="14"/>
      <c r="C25" s="5" t="s">
        <v>727</v>
      </c>
      <c r="D25" s="5" t="s">
        <v>696</v>
      </c>
      <c r="E25" s="6" t="s">
        <v>1830</v>
      </c>
      <c r="F25" s="7" t="s">
        <v>1831</v>
      </c>
      <c r="G25" s="8" t="s">
        <v>733</v>
      </c>
      <c r="H25" s="9">
        <v>2</v>
      </c>
      <c r="I25" s="29"/>
      <c r="J25" s="30">
        <f t="shared" si="0"/>
        <v>0</v>
      </c>
      <c r="K25" s="10"/>
      <c r="L25" s="16"/>
    </row>
    <row r="26" spans="2:12" s="1" customFormat="1" ht="11.4" x14ac:dyDescent="0.2">
      <c r="B26" s="14"/>
      <c r="C26" s="39" t="s">
        <v>730</v>
      </c>
      <c r="D26" s="39" t="s">
        <v>691</v>
      </c>
      <c r="E26" s="40" t="s">
        <v>1832</v>
      </c>
      <c r="F26" s="41" t="s">
        <v>1833</v>
      </c>
      <c r="G26" s="42" t="s">
        <v>733</v>
      </c>
      <c r="H26" s="43">
        <v>2</v>
      </c>
      <c r="I26" s="29"/>
      <c r="J26" s="30">
        <f t="shared" si="0"/>
        <v>0</v>
      </c>
      <c r="K26" s="10"/>
      <c r="L26" s="16"/>
    </row>
    <row r="27" spans="2:12" s="1" customFormat="1" ht="11.4" x14ac:dyDescent="0.2">
      <c r="B27" s="14"/>
      <c r="C27" s="5" t="s">
        <v>734</v>
      </c>
      <c r="D27" s="5" t="s">
        <v>696</v>
      </c>
      <c r="E27" s="6" t="s">
        <v>1793</v>
      </c>
      <c r="F27" s="7" t="s">
        <v>1794</v>
      </c>
      <c r="G27" s="8" t="s">
        <v>733</v>
      </c>
      <c r="H27" s="9">
        <v>1</v>
      </c>
      <c r="I27" s="29"/>
      <c r="J27" s="30">
        <f t="shared" si="0"/>
        <v>0</v>
      </c>
      <c r="K27" s="10"/>
      <c r="L27" s="16"/>
    </row>
    <row r="28" spans="2:12" s="1" customFormat="1" ht="11.4" x14ac:dyDescent="0.2">
      <c r="B28" s="14"/>
      <c r="C28" s="5" t="s">
        <v>737</v>
      </c>
      <c r="D28" s="5" t="s">
        <v>696</v>
      </c>
      <c r="E28" s="6" t="s">
        <v>2287</v>
      </c>
      <c r="F28" s="7" t="s">
        <v>2288</v>
      </c>
      <c r="G28" s="8" t="s">
        <v>733</v>
      </c>
      <c r="H28" s="9">
        <v>1</v>
      </c>
      <c r="I28" s="29"/>
      <c r="J28" s="30">
        <f t="shared" si="0"/>
        <v>0</v>
      </c>
      <c r="K28" s="10"/>
      <c r="L28" s="16"/>
    </row>
    <row r="29" spans="2:12" s="1" customFormat="1" ht="11.4" x14ac:dyDescent="0.2">
      <c r="B29" s="14"/>
      <c r="C29" s="39" t="s">
        <v>740</v>
      </c>
      <c r="D29" s="39" t="s">
        <v>691</v>
      </c>
      <c r="E29" s="40" t="s">
        <v>2289</v>
      </c>
      <c r="F29" s="41" t="s">
        <v>2290</v>
      </c>
      <c r="G29" s="42" t="s">
        <v>733</v>
      </c>
      <c r="H29" s="43">
        <v>2</v>
      </c>
      <c r="I29" s="29"/>
      <c r="J29" s="30">
        <f t="shared" si="0"/>
        <v>0</v>
      </c>
      <c r="K29" s="10"/>
      <c r="L29" s="16"/>
    </row>
    <row r="30" spans="2:12" s="1" customFormat="1" ht="11.4" x14ac:dyDescent="0.2">
      <c r="B30" s="14"/>
      <c r="C30" s="5" t="s">
        <v>743</v>
      </c>
      <c r="D30" s="5" t="s">
        <v>696</v>
      </c>
      <c r="E30" s="6" t="s">
        <v>1579</v>
      </c>
      <c r="F30" s="7" t="s">
        <v>1580</v>
      </c>
      <c r="G30" s="8" t="s">
        <v>733</v>
      </c>
      <c r="H30" s="9">
        <v>1</v>
      </c>
      <c r="I30" s="29"/>
      <c r="J30" s="30">
        <f t="shared" si="0"/>
        <v>0</v>
      </c>
      <c r="K30" s="10"/>
      <c r="L30" s="16"/>
    </row>
    <row r="31" spans="2:12" s="1" customFormat="1" ht="11.4" x14ac:dyDescent="0.2">
      <c r="B31" s="14"/>
      <c r="C31" s="39" t="s">
        <v>746</v>
      </c>
      <c r="D31" s="39" t="s">
        <v>691</v>
      </c>
      <c r="E31" s="40" t="s">
        <v>1581</v>
      </c>
      <c r="F31" s="41" t="s">
        <v>1582</v>
      </c>
      <c r="G31" s="42" t="s">
        <v>1583</v>
      </c>
      <c r="H31" s="43">
        <v>1</v>
      </c>
      <c r="I31" s="29"/>
      <c r="J31" s="30">
        <f t="shared" si="0"/>
        <v>0</v>
      </c>
      <c r="K31" s="10"/>
      <c r="L31" s="16"/>
    </row>
    <row r="32" spans="2:12" s="1" customFormat="1" ht="11.4" x14ac:dyDescent="0.2">
      <c r="B32" s="14"/>
      <c r="C32" s="5" t="s">
        <v>749</v>
      </c>
      <c r="D32" s="5" t="s">
        <v>696</v>
      </c>
      <c r="E32" s="6" t="s">
        <v>2291</v>
      </c>
      <c r="F32" s="7" t="s">
        <v>2292</v>
      </c>
      <c r="G32" s="8" t="s">
        <v>733</v>
      </c>
      <c r="H32" s="9">
        <v>1</v>
      </c>
      <c r="I32" s="29"/>
      <c r="J32" s="30">
        <f t="shared" si="0"/>
        <v>0</v>
      </c>
      <c r="K32" s="10"/>
      <c r="L32" s="16"/>
    </row>
    <row r="33" spans="2:12" s="1" customFormat="1" ht="11.4" x14ac:dyDescent="0.2">
      <c r="B33" s="14"/>
      <c r="C33" s="5" t="s">
        <v>752</v>
      </c>
      <c r="D33" s="5" t="s">
        <v>696</v>
      </c>
      <c r="E33" s="6" t="s">
        <v>2293</v>
      </c>
      <c r="F33" s="7" t="s">
        <v>2294</v>
      </c>
      <c r="G33" s="8" t="s">
        <v>733</v>
      </c>
      <c r="H33" s="9">
        <v>2</v>
      </c>
      <c r="I33" s="29"/>
      <c r="J33" s="30">
        <f t="shared" si="0"/>
        <v>0</v>
      </c>
      <c r="K33" s="10"/>
      <c r="L33" s="16"/>
    </row>
    <row r="34" spans="2:12" s="1" customFormat="1" ht="11.4" x14ac:dyDescent="0.2">
      <c r="B34" s="14"/>
      <c r="C34" s="39" t="s">
        <v>755</v>
      </c>
      <c r="D34" s="39" t="s">
        <v>691</v>
      </c>
      <c r="E34" s="40" t="s">
        <v>2295</v>
      </c>
      <c r="F34" s="41" t="s">
        <v>2296</v>
      </c>
      <c r="G34" s="42" t="s">
        <v>733</v>
      </c>
      <c r="H34" s="43">
        <v>2</v>
      </c>
      <c r="I34" s="29"/>
      <c r="J34" s="30">
        <f t="shared" si="0"/>
        <v>0</v>
      </c>
      <c r="K34" s="10"/>
      <c r="L34" s="16"/>
    </row>
    <row r="35" spans="2:12" s="1" customFormat="1" ht="11.4" x14ac:dyDescent="0.2">
      <c r="B35" s="14"/>
      <c r="C35" s="5" t="s">
        <v>758</v>
      </c>
      <c r="D35" s="5" t="s">
        <v>696</v>
      </c>
      <c r="E35" s="6" t="s">
        <v>1608</v>
      </c>
      <c r="F35" s="7" t="s">
        <v>1609</v>
      </c>
      <c r="G35" s="8" t="s">
        <v>733</v>
      </c>
      <c r="H35" s="9">
        <v>1</v>
      </c>
      <c r="I35" s="29"/>
      <c r="J35" s="30">
        <f t="shared" si="0"/>
        <v>0</v>
      </c>
      <c r="K35" s="10"/>
      <c r="L35" s="16"/>
    </row>
    <row r="36" spans="2:12" s="1" customFormat="1" ht="22.8" x14ac:dyDescent="0.2">
      <c r="B36" s="14"/>
      <c r="C36" s="39" t="s">
        <v>761</v>
      </c>
      <c r="D36" s="39" t="s">
        <v>691</v>
      </c>
      <c r="E36" s="40" t="s">
        <v>2297</v>
      </c>
      <c r="F36" s="41" t="s">
        <v>2298</v>
      </c>
      <c r="G36" s="42" t="s">
        <v>733</v>
      </c>
      <c r="H36" s="43">
        <v>1</v>
      </c>
      <c r="I36" s="29"/>
      <c r="J36" s="30">
        <f t="shared" si="0"/>
        <v>0</v>
      </c>
      <c r="K36" s="10"/>
      <c r="L36" s="16"/>
    </row>
    <row r="37" spans="2:12" s="1" customFormat="1" ht="11.4" x14ac:dyDescent="0.2">
      <c r="B37" s="14"/>
      <c r="C37" s="5" t="s">
        <v>764</v>
      </c>
      <c r="D37" s="5" t="s">
        <v>696</v>
      </c>
      <c r="E37" s="6" t="s">
        <v>2299</v>
      </c>
      <c r="F37" s="7" t="s">
        <v>2300</v>
      </c>
      <c r="G37" s="8" t="s">
        <v>699</v>
      </c>
      <c r="H37" s="9">
        <v>250</v>
      </c>
      <c r="I37" s="29"/>
      <c r="J37" s="30">
        <f t="shared" si="0"/>
        <v>0</v>
      </c>
      <c r="K37" s="10"/>
      <c r="L37" s="16"/>
    </row>
    <row r="38" spans="2:12" s="1" customFormat="1" ht="11.4" x14ac:dyDescent="0.2">
      <c r="B38" s="14"/>
      <c r="C38" s="39" t="s">
        <v>767</v>
      </c>
      <c r="D38" s="39" t="s">
        <v>691</v>
      </c>
      <c r="E38" s="40" t="s">
        <v>2301</v>
      </c>
      <c r="F38" s="41" t="s">
        <v>2302</v>
      </c>
      <c r="G38" s="42" t="s">
        <v>699</v>
      </c>
      <c r="H38" s="43">
        <v>250</v>
      </c>
      <c r="I38" s="29"/>
      <c r="J38" s="30">
        <f t="shared" si="0"/>
        <v>0</v>
      </c>
      <c r="K38" s="10"/>
      <c r="L38" s="16"/>
    </row>
    <row r="39" spans="2:12" s="1" customFormat="1" ht="11.4" x14ac:dyDescent="0.2">
      <c r="B39" s="14"/>
      <c r="C39" s="5" t="s">
        <v>770</v>
      </c>
      <c r="D39" s="5" t="s">
        <v>696</v>
      </c>
      <c r="E39" s="6" t="s">
        <v>1658</v>
      </c>
      <c r="F39" s="7" t="s">
        <v>1659</v>
      </c>
      <c r="G39" s="8" t="s">
        <v>733</v>
      </c>
      <c r="H39" s="9">
        <v>1</v>
      </c>
      <c r="I39" s="29"/>
      <c r="J39" s="30">
        <f t="shared" si="0"/>
        <v>0</v>
      </c>
      <c r="K39" s="10"/>
      <c r="L39" s="16"/>
    </row>
    <row r="40" spans="2:12" s="1" customFormat="1" ht="11.4" x14ac:dyDescent="0.2">
      <c r="B40" s="14"/>
      <c r="C40" s="39" t="s">
        <v>773</v>
      </c>
      <c r="D40" s="39" t="s">
        <v>691</v>
      </c>
      <c r="E40" s="40" t="s">
        <v>1660</v>
      </c>
      <c r="F40" s="41" t="s">
        <v>1661</v>
      </c>
      <c r="G40" s="42" t="s">
        <v>733</v>
      </c>
      <c r="H40" s="43">
        <v>1</v>
      </c>
      <c r="I40" s="29"/>
      <c r="J40" s="30">
        <f t="shared" si="0"/>
        <v>0</v>
      </c>
      <c r="K40" s="10"/>
      <c r="L40" s="16"/>
    </row>
    <row r="41" spans="2:12" s="1" customFormat="1" ht="11.4" x14ac:dyDescent="0.2">
      <c r="B41" s="14"/>
      <c r="C41" s="5" t="s">
        <v>776</v>
      </c>
      <c r="D41" s="5" t="s">
        <v>696</v>
      </c>
      <c r="E41" s="6" t="s">
        <v>1873</v>
      </c>
      <c r="F41" s="7" t="s">
        <v>1874</v>
      </c>
      <c r="G41" s="8" t="s">
        <v>699</v>
      </c>
      <c r="H41" s="9">
        <v>4</v>
      </c>
      <c r="I41" s="29"/>
      <c r="J41" s="30">
        <f t="shared" si="0"/>
        <v>0</v>
      </c>
      <c r="K41" s="10"/>
      <c r="L41" s="16"/>
    </row>
    <row r="42" spans="2:12" s="1" customFormat="1" ht="22.8" x14ac:dyDescent="0.2">
      <c r="B42" s="14"/>
      <c r="C42" s="39" t="s">
        <v>779</v>
      </c>
      <c r="D42" s="39" t="s">
        <v>691</v>
      </c>
      <c r="E42" s="40" t="s">
        <v>1875</v>
      </c>
      <c r="F42" s="41" t="s">
        <v>1876</v>
      </c>
      <c r="G42" s="42" t="s">
        <v>733</v>
      </c>
      <c r="H42" s="43">
        <v>2</v>
      </c>
      <c r="I42" s="29"/>
      <c r="J42" s="30">
        <f t="shared" si="0"/>
        <v>0</v>
      </c>
      <c r="K42" s="10"/>
      <c r="L42" s="16"/>
    </row>
    <row r="43" spans="2:12" s="1" customFormat="1" ht="11.4" x14ac:dyDescent="0.2">
      <c r="B43" s="14"/>
      <c r="C43" s="5" t="s">
        <v>782</v>
      </c>
      <c r="D43" s="5" t="s">
        <v>696</v>
      </c>
      <c r="E43" s="6" t="s">
        <v>1877</v>
      </c>
      <c r="F43" s="7" t="s">
        <v>2216</v>
      </c>
      <c r="G43" s="8" t="s">
        <v>699</v>
      </c>
      <c r="H43" s="9">
        <v>20</v>
      </c>
      <c r="I43" s="29"/>
      <c r="J43" s="30">
        <f t="shared" si="0"/>
        <v>0</v>
      </c>
      <c r="K43" s="10"/>
      <c r="L43" s="16"/>
    </row>
    <row r="44" spans="2:12" s="1" customFormat="1" ht="22.8" x14ac:dyDescent="0.2">
      <c r="B44" s="14"/>
      <c r="C44" s="39" t="s">
        <v>785</v>
      </c>
      <c r="D44" s="39" t="s">
        <v>691</v>
      </c>
      <c r="E44" s="40" t="s">
        <v>2217</v>
      </c>
      <c r="F44" s="41" t="s">
        <v>2218</v>
      </c>
      <c r="G44" s="42" t="s">
        <v>733</v>
      </c>
      <c r="H44" s="43">
        <v>2</v>
      </c>
      <c r="I44" s="29"/>
      <c r="J44" s="30">
        <f t="shared" si="0"/>
        <v>0</v>
      </c>
      <c r="K44" s="10"/>
      <c r="L44" s="16"/>
    </row>
    <row r="45" spans="2:12" s="1" customFormat="1" ht="11.4" x14ac:dyDescent="0.2">
      <c r="B45" s="14"/>
      <c r="C45" s="5" t="s">
        <v>788</v>
      </c>
      <c r="D45" s="5" t="s">
        <v>696</v>
      </c>
      <c r="E45" s="6" t="s">
        <v>2303</v>
      </c>
      <c r="F45" s="7" t="s">
        <v>2304</v>
      </c>
      <c r="G45" s="8" t="s">
        <v>733</v>
      </c>
      <c r="H45" s="9">
        <v>1</v>
      </c>
      <c r="I45" s="29"/>
      <c r="J45" s="30">
        <f t="shared" si="0"/>
        <v>0</v>
      </c>
      <c r="K45" s="10"/>
      <c r="L45" s="16"/>
    </row>
    <row r="46" spans="2:12" s="1" customFormat="1" ht="22.8" x14ac:dyDescent="0.2">
      <c r="B46" s="14"/>
      <c r="C46" s="39" t="s">
        <v>791</v>
      </c>
      <c r="D46" s="39" t="s">
        <v>691</v>
      </c>
      <c r="E46" s="40" t="s">
        <v>2305</v>
      </c>
      <c r="F46" s="41" t="s">
        <v>2306</v>
      </c>
      <c r="G46" s="42" t="s">
        <v>733</v>
      </c>
      <c r="H46" s="43">
        <v>1</v>
      </c>
      <c r="I46" s="29"/>
      <c r="J46" s="30">
        <f t="shared" si="0"/>
        <v>0</v>
      </c>
      <c r="K46" s="10"/>
      <c r="L46" s="16"/>
    </row>
    <row r="47" spans="2:12" s="1" customFormat="1" ht="11.4" x14ac:dyDescent="0.2">
      <c r="B47" s="14"/>
      <c r="C47" s="5" t="s">
        <v>794</v>
      </c>
      <c r="D47" s="5" t="s">
        <v>696</v>
      </c>
      <c r="E47" s="6" t="s">
        <v>2307</v>
      </c>
      <c r="F47" s="7" t="s">
        <v>2308</v>
      </c>
      <c r="G47" s="8" t="s">
        <v>733</v>
      </c>
      <c r="H47" s="9">
        <v>2</v>
      </c>
      <c r="I47" s="29"/>
      <c r="J47" s="30">
        <f t="shared" si="0"/>
        <v>0</v>
      </c>
      <c r="K47" s="10"/>
      <c r="L47" s="16"/>
    </row>
    <row r="48" spans="2:12" s="1" customFormat="1" ht="11.4" x14ac:dyDescent="0.2">
      <c r="B48" s="14"/>
      <c r="C48" s="39" t="s">
        <v>797</v>
      </c>
      <c r="D48" s="39" t="s">
        <v>691</v>
      </c>
      <c r="E48" s="40" t="s">
        <v>2309</v>
      </c>
      <c r="F48" s="41" t="s">
        <v>2310</v>
      </c>
      <c r="G48" s="42" t="s">
        <v>733</v>
      </c>
      <c r="H48" s="43">
        <v>2</v>
      </c>
      <c r="I48" s="29"/>
      <c r="J48" s="30">
        <f t="shared" si="0"/>
        <v>0</v>
      </c>
      <c r="K48" s="10"/>
      <c r="L48" s="16"/>
    </row>
    <row r="49" spans="2:12" s="20" customFormat="1" ht="25.95" customHeight="1" x14ac:dyDescent="0.25">
      <c r="B49" s="19"/>
      <c r="D49" s="21" t="s">
        <v>690</v>
      </c>
      <c r="E49" s="22" t="s">
        <v>1438</v>
      </c>
      <c r="F49" s="22" t="s">
        <v>1439</v>
      </c>
      <c r="I49" s="44"/>
      <c r="J49" s="23"/>
      <c r="K49" s="44"/>
      <c r="L49" s="36"/>
    </row>
    <row r="50" spans="2:12" s="1" customFormat="1" ht="11.4" x14ac:dyDescent="0.2">
      <c r="B50" s="14"/>
      <c r="C50" s="5" t="s">
        <v>800</v>
      </c>
      <c r="D50" s="5" t="s">
        <v>696</v>
      </c>
      <c r="E50" s="6" t="s">
        <v>1440</v>
      </c>
      <c r="F50" s="7" t="s">
        <v>1441</v>
      </c>
      <c r="G50" s="8" t="s">
        <v>699</v>
      </c>
      <c r="H50" s="9">
        <v>20</v>
      </c>
      <c r="I50" s="29"/>
      <c r="J50" s="30">
        <f t="shared" si="0"/>
        <v>0</v>
      </c>
      <c r="K50" s="10"/>
      <c r="L50" s="16"/>
    </row>
    <row r="51" spans="2:12" s="1" customFormat="1" ht="11.4" x14ac:dyDescent="0.2">
      <c r="B51" s="14"/>
      <c r="C51" s="39" t="s">
        <v>803</v>
      </c>
      <c r="D51" s="39" t="s">
        <v>691</v>
      </c>
      <c r="E51" s="40" t="s">
        <v>1442</v>
      </c>
      <c r="F51" s="41" t="s">
        <v>1443</v>
      </c>
      <c r="G51" s="42" t="s">
        <v>699</v>
      </c>
      <c r="H51" s="43">
        <v>20</v>
      </c>
      <c r="I51" s="29"/>
      <c r="J51" s="30">
        <f t="shared" si="0"/>
        <v>0</v>
      </c>
      <c r="K51" s="10"/>
      <c r="L51" s="16"/>
    </row>
    <row r="52" spans="2:12" s="1" customFormat="1" ht="11.4" x14ac:dyDescent="0.2">
      <c r="B52" s="14"/>
      <c r="C52" s="5" t="s">
        <v>806</v>
      </c>
      <c r="D52" s="5" t="s">
        <v>696</v>
      </c>
      <c r="E52" s="6" t="s">
        <v>1813</v>
      </c>
      <c r="F52" s="7" t="s">
        <v>1554</v>
      </c>
      <c r="G52" s="8" t="s">
        <v>699</v>
      </c>
      <c r="H52" s="9">
        <v>20</v>
      </c>
      <c r="I52" s="29"/>
      <c r="J52" s="30">
        <f t="shared" si="0"/>
        <v>0</v>
      </c>
      <c r="K52" s="10"/>
      <c r="L52" s="16"/>
    </row>
    <row r="53" spans="2:12" s="1" customFormat="1" ht="22.8" x14ac:dyDescent="0.2">
      <c r="B53" s="14"/>
      <c r="C53" s="39" t="s">
        <v>809</v>
      </c>
      <c r="D53" s="39" t="s">
        <v>691</v>
      </c>
      <c r="E53" s="40" t="s">
        <v>1814</v>
      </c>
      <c r="F53" s="41" t="s">
        <v>1815</v>
      </c>
      <c r="G53" s="42" t="s">
        <v>699</v>
      </c>
      <c r="H53" s="43">
        <v>20</v>
      </c>
      <c r="I53" s="29"/>
      <c r="J53" s="30">
        <f t="shared" si="0"/>
        <v>0</v>
      </c>
      <c r="K53" s="10"/>
      <c r="L53" s="16"/>
    </row>
    <row r="54" spans="2:12" s="1" customFormat="1" ht="11.4" x14ac:dyDescent="0.2">
      <c r="B54" s="14"/>
      <c r="C54" s="5" t="s">
        <v>812</v>
      </c>
      <c r="D54" s="5" t="s">
        <v>696</v>
      </c>
      <c r="E54" s="6" t="s">
        <v>2311</v>
      </c>
      <c r="F54" s="7" t="s">
        <v>2312</v>
      </c>
      <c r="G54" s="8" t="s">
        <v>699</v>
      </c>
      <c r="H54" s="9">
        <v>10</v>
      </c>
      <c r="I54" s="29"/>
      <c r="J54" s="30">
        <f t="shared" si="0"/>
        <v>0</v>
      </c>
      <c r="K54" s="10"/>
      <c r="L54" s="16"/>
    </row>
    <row r="55" spans="2:12" s="1" customFormat="1" ht="22.8" x14ac:dyDescent="0.2">
      <c r="B55" s="14"/>
      <c r="C55" s="39" t="s">
        <v>815</v>
      </c>
      <c r="D55" s="39" t="s">
        <v>691</v>
      </c>
      <c r="E55" s="40" t="s">
        <v>2313</v>
      </c>
      <c r="F55" s="41" t="s">
        <v>2314</v>
      </c>
      <c r="G55" s="42" t="s">
        <v>699</v>
      </c>
      <c r="H55" s="43">
        <v>10</v>
      </c>
      <c r="I55" s="29"/>
      <c r="J55" s="30">
        <f t="shared" si="0"/>
        <v>0</v>
      </c>
      <c r="K55" s="10"/>
      <c r="L55" s="16"/>
    </row>
    <row r="56" spans="2:12" s="1" customFormat="1" ht="11.4" x14ac:dyDescent="0.2">
      <c r="B56" s="14"/>
      <c r="C56" s="39" t="s">
        <v>818</v>
      </c>
      <c r="D56" s="39" t="s">
        <v>691</v>
      </c>
      <c r="E56" s="40" t="s">
        <v>2234</v>
      </c>
      <c r="F56" s="41" t="s">
        <v>2315</v>
      </c>
      <c r="G56" s="42" t="s">
        <v>733</v>
      </c>
      <c r="H56" s="43">
        <v>1</v>
      </c>
      <c r="I56" s="29"/>
      <c r="J56" s="30">
        <f t="shared" si="0"/>
        <v>0</v>
      </c>
      <c r="K56" s="10"/>
      <c r="L56" s="16"/>
    </row>
    <row r="57" spans="2:12" s="1" customFormat="1" ht="22.8" x14ac:dyDescent="0.2">
      <c r="B57" s="14"/>
      <c r="C57" s="39" t="s">
        <v>822</v>
      </c>
      <c r="D57" s="39" t="s">
        <v>691</v>
      </c>
      <c r="E57" s="40" t="s">
        <v>2316</v>
      </c>
      <c r="F57" s="41" t="s">
        <v>2317</v>
      </c>
      <c r="G57" s="42" t="s">
        <v>733</v>
      </c>
      <c r="H57" s="43">
        <v>1</v>
      </c>
      <c r="I57" s="29"/>
      <c r="J57" s="30">
        <f t="shared" si="0"/>
        <v>0</v>
      </c>
      <c r="K57" s="10"/>
      <c r="L57" s="16"/>
    </row>
    <row r="58" spans="2:12" s="1" customFormat="1" ht="11.4" x14ac:dyDescent="0.2">
      <c r="B58" s="14"/>
      <c r="C58" s="39" t="s">
        <v>825</v>
      </c>
      <c r="D58" s="39" t="s">
        <v>691</v>
      </c>
      <c r="E58" s="40" t="s">
        <v>2318</v>
      </c>
      <c r="F58" s="41" t="s">
        <v>2319</v>
      </c>
      <c r="G58" s="42" t="s">
        <v>733</v>
      </c>
      <c r="H58" s="43">
        <v>1</v>
      </c>
      <c r="I58" s="29"/>
      <c r="J58" s="30">
        <f t="shared" si="0"/>
        <v>0</v>
      </c>
      <c r="K58" s="10"/>
      <c r="L58" s="16"/>
    </row>
    <row r="59" spans="2:12" s="1" customFormat="1" ht="11.4" x14ac:dyDescent="0.2">
      <c r="B59" s="14"/>
      <c r="C59" s="5" t="s">
        <v>829</v>
      </c>
      <c r="D59" s="5" t="s">
        <v>696</v>
      </c>
      <c r="E59" s="6" t="s">
        <v>2320</v>
      </c>
      <c r="F59" s="7" t="s">
        <v>2321</v>
      </c>
      <c r="G59" s="8" t="s">
        <v>699</v>
      </c>
      <c r="H59" s="9">
        <v>250</v>
      </c>
      <c r="I59" s="29"/>
      <c r="J59" s="30">
        <f t="shared" si="0"/>
        <v>0</v>
      </c>
      <c r="K59" s="10"/>
      <c r="L59" s="16"/>
    </row>
    <row r="60" spans="2:12" s="1" customFormat="1" ht="22.8" x14ac:dyDescent="0.2">
      <c r="B60" s="14"/>
      <c r="C60" s="39" t="s">
        <v>832</v>
      </c>
      <c r="D60" s="39" t="s">
        <v>691</v>
      </c>
      <c r="E60" s="40" t="s">
        <v>2322</v>
      </c>
      <c r="F60" s="41" t="s">
        <v>2323</v>
      </c>
      <c r="G60" s="42" t="s">
        <v>699</v>
      </c>
      <c r="H60" s="43">
        <v>250</v>
      </c>
      <c r="I60" s="29"/>
      <c r="J60" s="30">
        <f t="shared" si="0"/>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codeName="Hárok38">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1689</v>
      </c>
      <c r="F12" s="7" t="s">
        <v>1690</v>
      </c>
      <c r="G12" s="8" t="s">
        <v>912</v>
      </c>
      <c r="H12" s="9">
        <v>24</v>
      </c>
      <c r="I12" s="29"/>
      <c r="J12" s="30">
        <f t="shared" ref="J12:J13" si="0">ROUND(I12*H12,2)</f>
        <v>0</v>
      </c>
      <c r="K12" s="10"/>
      <c r="L12" s="16"/>
    </row>
    <row r="13" spans="2:15" s="1" customFormat="1" ht="11.4" x14ac:dyDescent="0.2">
      <c r="B13" s="14"/>
      <c r="C13" s="5" t="s">
        <v>700</v>
      </c>
      <c r="D13" s="5" t="s">
        <v>696</v>
      </c>
      <c r="E13" s="6" t="s">
        <v>1705</v>
      </c>
      <c r="F13" s="7" t="s">
        <v>1706</v>
      </c>
      <c r="G13" s="8" t="s">
        <v>912</v>
      </c>
      <c r="H13" s="9">
        <v>2</v>
      </c>
      <c r="I13" s="29"/>
      <c r="J13" s="30">
        <f t="shared" si="0"/>
        <v>0</v>
      </c>
      <c r="K13" s="10"/>
      <c r="L13" s="16"/>
    </row>
    <row r="14" spans="2:15" s="1" customFormat="1" ht="22.95" customHeight="1" x14ac:dyDescent="0.3">
      <c r="B14" s="14"/>
      <c r="C14" s="18" t="s">
        <v>677</v>
      </c>
      <c r="J14" s="31">
        <f>SUM(J12:J13)</f>
        <v>0</v>
      </c>
      <c r="L14" s="16"/>
    </row>
    <row r="15" spans="2:15" s="1" customFormat="1" ht="6.9"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codeName="Hárok39">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1687</v>
      </c>
      <c r="F12" s="7" t="s">
        <v>1688</v>
      </c>
      <c r="G12" s="8" t="s">
        <v>699</v>
      </c>
      <c r="H12" s="9">
        <v>10</v>
      </c>
      <c r="I12" s="29"/>
      <c r="J12" s="30">
        <f t="shared" ref="J12:J15" si="0">ROUND(I12*H12,2)</f>
        <v>0</v>
      </c>
      <c r="K12" s="10"/>
      <c r="L12" s="16"/>
    </row>
    <row r="13" spans="2:15" s="1" customFormat="1" ht="11.4" x14ac:dyDescent="0.2">
      <c r="B13" s="14"/>
      <c r="C13" s="5" t="s">
        <v>700</v>
      </c>
      <c r="D13" s="5" t="s">
        <v>696</v>
      </c>
      <c r="E13" s="6" t="s">
        <v>1689</v>
      </c>
      <c r="F13" s="7" t="s">
        <v>1690</v>
      </c>
      <c r="G13" s="8" t="s">
        <v>912</v>
      </c>
      <c r="H13" s="9">
        <v>24</v>
      </c>
      <c r="I13" s="29"/>
      <c r="J13" s="30">
        <f t="shared" si="0"/>
        <v>0</v>
      </c>
      <c r="K13" s="10"/>
      <c r="L13" s="16"/>
    </row>
    <row r="14" spans="2:15" s="20" customFormat="1" ht="11.4" x14ac:dyDescent="0.2">
      <c r="B14" s="19"/>
      <c r="C14" s="5" t="s">
        <v>703</v>
      </c>
      <c r="D14" s="5" t="s">
        <v>696</v>
      </c>
      <c r="E14" s="6" t="s">
        <v>1691</v>
      </c>
      <c r="F14" s="7" t="s">
        <v>1692</v>
      </c>
      <c r="G14" s="8" t="s">
        <v>912</v>
      </c>
      <c r="H14" s="9">
        <v>1</v>
      </c>
      <c r="I14" s="29"/>
      <c r="J14" s="30">
        <f t="shared" si="0"/>
        <v>0</v>
      </c>
      <c r="K14" s="10"/>
      <c r="L14" s="36"/>
    </row>
    <row r="15" spans="2:15" s="1" customFormat="1" ht="11.4" x14ac:dyDescent="0.2">
      <c r="B15" s="14"/>
      <c r="C15" s="5" t="s">
        <v>706</v>
      </c>
      <c r="D15" s="5" t="s">
        <v>696</v>
      </c>
      <c r="E15" s="6" t="s">
        <v>1693</v>
      </c>
      <c r="F15" s="7" t="s">
        <v>1694</v>
      </c>
      <c r="G15" s="8" t="s">
        <v>912</v>
      </c>
      <c r="H15" s="9">
        <v>4</v>
      </c>
      <c r="I15" s="29"/>
      <c r="J15" s="30">
        <f t="shared" si="0"/>
        <v>0</v>
      </c>
      <c r="K15" s="10"/>
      <c r="L15" s="16"/>
    </row>
    <row r="16" spans="2:15" s="1" customFormat="1" ht="11.4" x14ac:dyDescent="0.2">
      <c r="B16" s="14"/>
      <c r="C16" s="5" t="s">
        <v>709</v>
      </c>
      <c r="D16" s="5" t="s">
        <v>696</v>
      </c>
      <c r="E16" s="6" t="s">
        <v>2325</v>
      </c>
      <c r="F16" s="7" t="s">
        <v>2326</v>
      </c>
      <c r="G16" s="8" t="s">
        <v>912</v>
      </c>
      <c r="H16" s="9">
        <v>1</v>
      </c>
      <c r="I16" s="29"/>
      <c r="J16" s="30">
        <f>ROUND(I16*H16,2)</f>
        <v>0</v>
      </c>
      <c r="K16" s="10"/>
      <c r="L16" s="16"/>
    </row>
    <row r="17" spans="2:12" s="1" customFormat="1" ht="11.4" x14ac:dyDescent="0.2">
      <c r="B17" s="14"/>
      <c r="C17" s="5" t="s">
        <v>712</v>
      </c>
      <c r="D17" s="5" t="s">
        <v>696</v>
      </c>
      <c r="E17" s="6" t="s">
        <v>2327</v>
      </c>
      <c r="F17" s="7" t="s">
        <v>2328</v>
      </c>
      <c r="G17" s="8" t="s">
        <v>912</v>
      </c>
      <c r="H17" s="9">
        <v>1</v>
      </c>
      <c r="I17" s="29"/>
      <c r="J17" s="30">
        <f t="shared" ref="J17:J27" si="1">ROUND(I17*H17,2)</f>
        <v>0</v>
      </c>
      <c r="K17" s="10"/>
      <c r="L17" s="16"/>
    </row>
    <row r="18" spans="2:12" s="1" customFormat="1" ht="11.4" x14ac:dyDescent="0.2">
      <c r="B18" s="14"/>
      <c r="C18" s="5" t="s">
        <v>715</v>
      </c>
      <c r="D18" s="5" t="s">
        <v>696</v>
      </c>
      <c r="E18" s="6" t="s">
        <v>1695</v>
      </c>
      <c r="F18" s="7" t="s">
        <v>1696</v>
      </c>
      <c r="G18" s="8" t="s">
        <v>1294</v>
      </c>
      <c r="H18" s="9">
        <v>3</v>
      </c>
      <c r="I18" s="29"/>
      <c r="J18" s="30">
        <f t="shared" si="1"/>
        <v>0</v>
      </c>
      <c r="K18" s="10"/>
      <c r="L18" s="16"/>
    </row>
    <row r="19" spans="2:12" s="1" customFormat="1" ht="11.4" x14ac:dyDescent="0.2">
      <c r="B19" s="14"/>
      <c r="C19" s="5" t="s">
        <v>718</v>
      </c>
      <c r="D19" s="5" t="s">
        <v>696</v>
      </c>
      <c r="E19" s="6" t="s">
        <v>1716</v>
      </c>
      <c r="F19" s="7" t="s">
        <v>1717</v>
      </c>
      <c r="G19" s="8" t="s">
        <v>912</v>
      </c>
      <c r="H19" s="9">
        <v>1</v>
      </c>
      <c r="I19" s="29"/>
      <c r="J19" s="30">
        <f t="shared" si="1"/>
        <v>0</v>
      </c>
      <c r="K19" s="10"/>
      <c r="L19" s="16"/>
    </row>
    <row r="20" spans="2:12" s="1" customFormat="1" ht="11.4" x14ac:dyDescent="0.2">
      <c r="B20" s="14"/>
      <c r="C20" s="5" t="s">
        <v>721</v>
      </c>
      <c r="D20" s="5" t="s">
        <v>696</v>
      </c>
      <c r="E20" s="6" t="s">
        <v>2329</v>
      </c>
      <c r="F20" s="7" t="s">
        <v>2330</v>
      </c>
      <c r="G20" s="8" t="s">
        <v>912</v>
      </c>
      <c r="H20" s="9">
        <v>1</v>
      </c>
      <c r="I20" s="29"/>
      <c r="J20" s="30">
        <f t="shared" si="1"/>
        <v>0</v>
      </c>
      <c r="K20" s="10"/>
      <c r="L20" s="16"/>
    </row>
    <row r="21" spans="2:12" s="1" customFormat="1" ht="11.4" x14ac:dyDescent="0.2">
      <c r="B21" s="14"/>
      <c r="C21" s="5" t="s">
        <v>724</v>
      </c>
      <c r="D21" s="5" t="s">
        <v>696</v>
      </c>
      <c r="E21" s="6" t="s">
        <v>1718</v>
      </c>
      <c r="F21" s="7" t="s">
        <v>1719</v>
      </c>
      <c r="G21" s="8" t="s">
        <v>912</v>
      </c>
      <c r="H21" s="9">
        <v>1</v>
      </c>
      <c r="I21" s="29"/>
      <c r="J21" s="30">
        <f t="shared" si="1"/>
        <v>0</v>
      </c>
      <c r="K21" s="10"/>
      <c r="L21" s="16"/>
    </row>
    <row r="22" spans="2:12" s="1" customFormat="1" ht="11.4" x14ac:dyDescent="0.2">
      <c r="B22" s="14"/>
      <c r="C22" s="5" t="s">
        <v>727</v>
      </c>
      <c r="D22" s="5" t="s">
        <v>696</v>
      </c>
      <c r="E22" s="6" t="s">
        <v>1707</v>
      </c>
      <c r="F22" s="7" t="s">
        <v>1708</v>
      </c>
      <c r="G22" s="8" t="s">
        <v>912</v>
      </c>
      <c r="H22" s="9">
        <v>1</v>
      </c>
      <c r="I22" s="29"/>
      <c r="J22" s="30">
        <f t="shared" si="1"/>
        <v>0</v>
      </c>
      <c r="K22" s="10"/>
      <c r="L22" s="16"/>
    </row>
    <row r="23" spans="2:12" s="1" customFormat="1" ht="11.4" x14ac:dyDescent="0.2">
      <c r="B23" s="14"/>
      <c r="C23" s="5" t="s">
        <v>730</v>
      </c>
      <c r="D23" s="5" t="s">
        <v>696</v>
      </c>
      <c r="E23" s="6" t="s">
        <v>1709</v>
      </c>
      <c r="F23" s="7" t="s">
        <v>1710</v>
      </c>
      <c r="G23" s="8" t="s">
        <v>699</v>
      </c>
      <c r="H23" s="9">
        <v>10</v>
      </c>
      <c r="I23" s="29"/>
      <c r="J23" s="30">
        <f t="shared" si="1"/>
        <v>0</v>
      </c>
      <c r="K23" s="10"/>
      <c r="L23" s="16"/>
    </row>
    <row r="24" spans="2:12" s="1" customFormat="1" ht="11.4" x14ac:dyDescent="0.2">
      <c r="B24" s="14"/>
      <c r="C24" s="5" t="s">
        <v>734</v>
      </c>
      <c r="D24" s="5" t="s">
        <v>696</v>
      </c>
      <c r="E24" s="6" t="s">
        <v>2097</v>
      </c>
      <c r="F24" s="7" t="s">
        <v>2098</v>
      </c>
      <c r="G24" s="8" t="s">
        <v>912</v>
      </c>
      <c r="H24" s="9">
        <v>1</v>
      </c>
      <c r="I24" s="29"/>
      <c r="J24" s="30">
        <f t="shared" si="1"/>
        <v>0</v>
      </c>
      <c r="K24" s="10"/>
      <c r="L24" s="16"/>
    </row>
    <row r="25" spans="2:12" s="1" customFormat="1" ht="11.4" x14ac:dyDescent="0.2">
      <c r="B25" s="14"/>
      <c r="C25" s="5" t="s">
        <v>737</v>
      </c>
      <c r="D25" s="5" t="s">
        <v>696</v>
      </c>
      <c r="E25" s="6" t="s">
        <v>2331</v>
      </c>
      <c r="F25" s="7" t="s">
        <v>2332</v>
      </c>
      <c r="G25" s="8" t="s">
        <v>912</v>
      </c>
      <c r="H25" s="9">
        <v>1</v>
      </c>
      <c r="I25" s="29"/>
      <c r="J25" s="30">
        <f t="shared" si="1"/>
        <v>0</v>
      </c>
      <c r="K25" s="10"/>
      <c r="L25" s="16"/>
    </row>
    <row r="26" spans="2:12" s="1" customFormat="1" ht="11.4" x14ac:dyDescent="0.2">
      <c r="B26" s="14"/>
      <c r="C26" s="5" t="s">
        <v>740</v>
      </c>
      <c r="D26" s="5" t="s">
        <v>696</v>
      </c>
      <c r="E26" s="6" t="s">
        <v>1730</v>
      </c>
      <c r="F26" s="7" t="s">
        <v>1731</v>
      </c>
      <c r="G26" s="8" t="s">
        <v>912</v>
      </c>
      <c r="H26" s="9">
        <v>1</v>
      </c>
      <c r="I26" s="29"/>
      <c r="J26" s="30">
        <f t="shared" si="1"/>
        <v>0</v>
      </c>
      <c r="K26" s="10"/>
      <c r="L26" s="16"/>
    </row>
    <row r="27" spans="2:12" s="1" customFormat="1" ht="11.4" x14ac:dyDescent="0.2">
      <c r="B27" s="14"/>
      <c r="C27" s="5" t="s">
        <v>743</v>
      </c>
      <c r="D27" s="5" t="s">
        <v>696</v>
      </c>
      <c r="E27" s="6" t="s">
        <v>1962</v>
      </c>
      <c r="F27" s="7" t="s">
        <v>1963</v>
      </c>
      <c r="G27" s="8" t="s">
        <v>699</v>
      </c>
      <c r="H27" s="9">
        <v>53</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codeName="Hárok40">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1726</v>
      </c>
      <c r="F12" s="7" t="s">
        <v>1727</v>
      </c>
      <c r="G12" s="8" t="s">
        <v>699</v>
      </c>
      <c r="H12" s="9">
        <v>30</v>
      </c>
      <c r="I12" s="29"/>
      <c r="J12" s="30">
        <f t="shared" ref="J12:J15" si="0">ROUND(I12*H12,2)</f>
        <v>0</v>
      </c>
      <c r="K12" s="10"/>
      <c r="L12" s="16"/>
    </row>
    <row r="13" spans="2:15" s="1" customFormat="1" ht="11.4" x14ac:dyDescent="0.2">
      <c r="B13" s="14"/>
      <c r="C13" s="5" t="s">
        <v>700</v>
      </c>
      <c r="D13" s="5" t="s">
        <v>696</v>
      </c>
      <c r="E13" s="6" t="s">
        <v>2468</v>
      </c>
      <c r="F13" s="7" t="s">
        <v>2469</v>
      </c>
      <c r="G13" s="8" t="s">
        <v>699</v>
      </c>
      <c r="H13" s="9">
        <v>10</v>
      </c>
      <c r="I13" s="29"/>
      <c r="J13" s="30">
        <f t="shared" si="0"/>
        <v>0</v>
      </c>
      <c r="K13" s="10"/>
      <c r="L13" s="16"/>
    </row>
    <row r="14" spans="2:15" s="20" customFormat="1" ht="11.4" x14ac:dyDescent="0.2">
      <c r="B14" s="19"/>
      <c r="C14" s="5" t="s">
        <v>703</v>
      </c>
      <c r="D14" s="5" t="s">
        <v>696</v>
      </c>
      <c r="E14" s="6" t="s">
        <v>2470</v>
      </c>
      <c r="F14" s="7" t="s">
        <v>2471</v>
      </c>
      <c r="G14" s="8" t="s">
        <v>699</v>
      </c>
      <c r="H14" s="9">
        <v>10</v>
      </c>
      <c r="I14" s="29"/>
      <c r="J14" s="30">
        <f t="shared" si="0"/>
        <v>0</v>
      </c>
      <c r="K14" s="10"/>
      <c r="L14" s="36"/>
    </row>
    <row r="15" spans="2:15" s="1" customFormat="1" ht="11.4" x14ac:dyDescent="0.2">
      <c r="B15" s="14"/>
      <c r="C15" s="5" t="s">
        <v>706</v>
      </c>
      <c r="D15" s="5" t="s">
        <v>696</v>
      </c>
      <c r="E15" s="6" t="s">
        <v>1687</v>
      </c>
      <c r="F15" s="7" t="s">
        <v>2472</v>
      </c>
      <c r="G15" s="8" t="s">
        <v>699</v>
      </c>
      <c r="H15" s="9">
        <v>65</v>
      </c>
      <c r="I15" s="29"/>
      <c r="J15" s="30">
        <f t="shared" si="0"/>
        <v>0</v>
      </c>
      <c r="K15" s="10"/>
      <c r="L15" s="16"/>
    </row>
    <row r="16" spans="2:15" s="1" customFormat="1" ht="11.4" x14ac:dyDescent="0.2">
      <c r="B16" s="14"/>
      <c r="C16" s="5" t="s">
        <v>709</v>
      </c>
      <c r="D16" s="5" t="s">
        <v>696</v>
      </c>
      <c r="E16" s="6" t="s">
        <v>1728</v>
      </c>
      <c r="F16" s="7" t="s">
        <v>1729</v>
      </c>
      <c r="G16" s="8" t="s">
        <v>1464</v>
      </c>
      <c r="H16" s="9">
        <v>12</v>
      </c>
      <c r="I16" s="29"/>
      <c r="J16" s="30">
        <f>ROUND(I16*H16,2)</f>
        <v>0</v>
      </c>
      <c r="K16" s="10"/>
      <c r="L16" s="16"/>
    </row>
    <row r="17" spans="1:12" s="20" customFormat="1" ht="25.95" customHeight="1" x14ac:dyDescent="0.25">
      <c r="A17" s="20" t="s">
        <v>2473</v>
      </c>
      <c r="B17" s="19"/>
      <c r="D17" s="21" t="s">
        <v>690</v>
      </c>
      <c r="E17" s="22" t="s">
        <v>1145</v>
      </c>
      <c r="F17" s="22" t="s">
        <v>1148</v>
      </c>
      <c r="I17" s="44"/>
      <c r="J17" s="23"/>
      <c r="K17" s="44"/>
      <c r="L17" s="36"/>
    </row>
    <row r="18" spans="1:12" s="1" customFormat="1" ht="11.4" x14ac:dyDescent="0.2">
      <c r="B18" s="14"/>
      <c r="C18" s="5" t="s">
        <v>712</v>
      </c>
      <c r="D18" s="5" t="s">
        <v>696</v>
      </c>
      <c r="E18" s="6" t="s">
        <v>2474</v>
      </c>
      <c r="F18" s="7" t="s">
        <v>2475</v>
      </c>
      <c r="G18" s="8" t="s">
        <v>912</v>
      </c>
      <c r="H18" s="9">
        <v>1</v>
      </c>
      <c r="I18" s="29"/>
      <c r="J18" s="30">
        <f t="shared" ref="J18:J27" si="1">ROUND(I18*H18,2)</f>
        <v>0</v>
      </c>
      <c r="K18" s="10"/>
      <c r="L18" s="16"/>
    </row>
    <row r="19" spans="1:12" s="1" customFormat="1" ht="11.4" x14ac:dyDescent="0.2">
      <c r="B19" s="14"/>
      <c r="C19" s="5" t="s">
        <v>715</v>
      </c>
      <c r="D19" s="5" t="s">
        <v>696</v>
      </c>
      <c r="E19" s="6" t="s">
        <v>1282</v>
      </c>
      <c r="F19" s="7" t="s">
        <v>1283</v>
      </c>
      <c r="G19" s="8" t="s">
        <v>912</v>
      </c>
      <c r="H19" s="9">
        <v>1</v>
      </c>
      <c r="I19" s="29"/>
      <c r="J19" s="30">
        <f t="shared" si="1"/>
        <v>0</v>
      </c>
      <c r="K19" s="10"/>
      <c r="L19" s="16"/>
    </row>
    <row r="20" spans="1:12" s="1" customFormat="1" ht="11.4" x14ac:dyDescent="0.2">
      <c r="B20" s="14"/>
      <c r="C20" s="5" t="s">
        <v>718</v>
      </c>
      <c r="D20" s="5" t="s">
        <v>696</v>
      </c>
      <c r="E20" s="6" t="s">
        <v>1753</v>
      </c>
      <c r="F20" s="7" t="s">
        <v>1754</v>
      </c>
      <c r="G20" s="8" t="s">
        <v>912</v>
      </c>
      <c r="H20" s="9">
        <v>1</v>
      </c>
      <c r="I20" s="29"/>
      <c r="J20" s="30">
        <f t="shared" si="1"/>
        <v>0</v>
      </c>
      <c r="K20" s="10"/>
      <c r="L20" s="16"/>
    </row>
    <row r="21" spans="1:12" s="1" customFormat="1" ht="11.4" x14ac:dyDescent="0.2">
      <c r="B21" s="14"/>
      <c r="C21" s="5" t="s">
        <v>721</v>
      </c>
      <c r="D21" s="5" t="s">
        <v>696</v>
      </c>
      <c r="E21" s="6" t="s">
        <v>1693</v>
      </c>
      <c r="F21" s="7" t="s">
        <v>1694</v>
      </c>
      <c r="G21" s="8" t="s">
        <v>912</v>
      </c>
      <c r="H21" s="9">
        <v>4</v>
      </c>
      <c r="I21" s="29"/>
      <c r="J21" s="30">
        <f t="shared" si="1"/>
        <v>0</v>
      </c>
      <c r="K21" s="10"/>
      <c r="L21" s="16"/>
    </row>
    <row r="22" spans="1:12" s="1" customFormat="1" ht="11.4" x14ac:dyDescent="0.2">
      <c r="B22" s="14"/>
      <c r="C22" s="5" t="s">
        <v>724</v>
      </c>
      <c r="D22" s="5" t="s">
        <v>696</v>
      </c>
      <c r="E22" s="6" t="s">
        <v>1697</v>
      </c>
      <c r="F22" s="7" t="s">
        <v>2476</v>
      </c>
      <c r="G22" s="8" t="s">
        <v>699</v>
      </c>
      <c r="H22" s="9">
        <v>10</v>
      </c>
      <c r="I22" s="29"/>
      <c r="J22" s="30">
        <f t="shared" si="1"/>
        <v>0</v>
      </c>
      <c r="K22" s="10"/>
      <c r="L22" s="16"/>
    </row>
    <row r="23" spans="1:12" s="1" customFormat="1" ht="11.4" x14ac:dyDescent="0.2">
      <c r="B23" s="14"/>
      <c r="C23" s="5" t="s">
        <v>727</v>
      </c>
      <c r="D23" s="5" t="s">
        <v>696</v>
      </c>
      <c r="E23" s="6" t="s">
        <v>2477</v>
      </c>
      <c r="F23" s="7" t="s">
        <v>2478</v>
      </c>
      <c r="G23" s="8" t="s">
        <v>699</v>
      </c>
      <c r="H23" s="9">
        <v>20</v>
      </c>
      <c r="I23" s="29"/>
      <c r="J23" s="30">
        <f t="shared" si="1"/>
        <v>0</v>
      </c>
      <c r="K23" s="10"/>
      <c r="L23" s="16"/>
    </row>
    <row r="24" spans="1:12" s="1" customFormat="1" ht="11.4" x14ac:dyDescent="0.2">
      <c r="B24" s="14"/>
      <c r="C24" s="5" t="s">
        <v>730</v>
      </c>
      <c r="D24" s="5" t="s">
        <v>696</v>
      </c>
      <c r="E24" s="6" t="s">
        <v>1701</v>
      </c>
      <c r="F24" s="7" t="s">
        <v>1702</v>
      </c>
      <c r="G24" s="8" t="s">
        <v>912</v>
      </c>
      <c r="H24" s="9">
        <v>1</v>
      </c>
      <c r="I24" s="29"/>
      <c r="J24" s="30">
        <f t="shared" si="1"/>
        <v>0</v>
      </c>
      <c r="K24" s="10"/>
      <c r="L24" s="16"/>
    </row>
    <row r="25" spans="1:12" s="1" customFormat="1" ht="11.4" x14ac:dyDescent="0.2">
      <c r="B25" s="14"/>
      <c r="C25" s="5" t="s">
        <v>734</v>
      </c>
      <c r="D25" s="5" t="s">
        <v>696</v>
      </c>
      <c r="E25" s="6" t="s">
        <v>2479</v>
      </c>
      <c r="F25" s="7" t="s">
        <v>2480</v>
      </c>
      <c r="G25" s="8" t="s">
        <v>912</v>
      </c>
      <c r="H25" s="9">
        <v>1</v>
      </c>
      <c r="I25" s="29"/>
      <c r="J25" s="30">
        <f t="shared" si="1"/>
        <v>0</v>
      </c>
      <c r="K25" s="10"/>
      <c r="L25" s="16"/>
    </row>
    <row r="26" spans="1:12" s="1" customFormat="1" ht="11.4" x14ac:dyDescent="0.2">
      <c r="B26" s="14"/>
      <c r="C26" s="5" t="s">
        <v>737</v>
      </c>
      <c r="D26" s="5" t="s">
        <v>696</v>
      </c>
      <c r="E26" s="6" t="s">
        <v>2325</v>
      </c>
      <c r="F26" s="7" t="s">
        <v>2326</v>
      </c>
      <c r="G26" s="8" t="s">
        <v>912</v>
      </c>
      <c r="H26" s="9">
        <v>1</v>
      </c>
      <c r="I26" s="29"/>
      <c r="J26" s="30">
        <f t="shared" si="1"/>
        <v>0</v>
      </c>
      <c r="K26" s="10"/>
      <c r="L26" s="16"/>
    </row>
    <row r="27" spans="1:12" s="1" customFormat="1" ht="11.4" x14ac:dyDescent="0.2">
      <c r="B27" s="14"/>
      <c r="C27" s="5" t="s">
        <v>740</v>
      </c>
      <c r="D27" s="5" t="s">
        <v>696</v>
      </c>
      <c r="E27" s="6" t="s">
        <v>2481</v>
      </c>
      <c r="F27" s="7" t="s">
        <v>2482</v>
      </c>
      <c r="G27" s="8" t="s">
        <v>1519</v>
      </c>
      <c r="H27" s="9">
        <v>1</v>
      </c>
      <c r="I27" s="29"/>
      <c r="J27" s="30">
        <f t="shared" si="1"/>
        <v>0</v>
      </c>
      <c r="K27" s="10"/>
      <c r="L27" s="16"/>
    </row>
    <row r="28" spans="1:12" s="1" customFormat="1" ht="22.95" customHeight="1" x14ac:dyDescent="0.3">
      <c r="B28" s="14"/>
      <c r="C28" s="18" t="s">
        <v>677</v>
      </c>
      <c r="J28" s="31">
        <f>SUM(J12:J27)</f>
        <v>0</v>
      </c>
      <c r="L28" s="16"/>
    </row>
    <row r="29" spans="1:12" s="1" customFormat="1" ht="6.9"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codeName="Hárok41">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2483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1726</v>
      </c>
      <c r="F12" s="7" t="s">
        <v>1727</v>
      </c>
      <c r="G12" s="8" t="s">
        <v>699</v>
      </c>
      <c r="H12" s="9">
        <v>30</v>
      </c>
      <c r="I12" s="29"/>
      <c r="J12" s="30">
        <f t="shared" ref="J12:J15" si="0">ROUND(I12*H12,2)</f>
        <v>0</v>
      </c>
      <c r="K12" s="10"/>
      <c r="L12" s="16"/>
    </row>
    <row r="13" spans="2:15" s="1" customFormat="1" ht="11.4" x14ac:dyDescent="0.2">
      <c r="B13" s="14"/>
      <c r="C13" s="5" t="s">
        <v>700</v>
      </c>
      <c r="D13" s="5" t="s">
        <v>696</v>
      </c>
      <c r="E13" s="6" t="s">
        <v>2468</v>
      </c>
      <c r="F13" s="7" t="s">
        <v>2469</v>
      </c>
      <c r="G13" s="8" t="s">
        <v>699</v>
      </c>
      <c r="H13" s="9">
        <v>10</v>
      </c>
      <c r="I13" s="29"/>
      <c r="J13" s="30">
        <f t="shared" si="0"/>
        <v>0</v>
      </c>
      <c r="K13" s="10"/>
      <c r="L13" s="16"/>
    </row>
    <row r="14" spans="2:15" s="20" customFormat="1" ht="11.4" x14ac:dyDescent="0.2">
      <c r="B14" s="19"/>
      <c r="C14" s="5" t="s">
        <v>703</v>
      </c>
      <c r="D14" s="5" t="s">
        <v>696</v>
      </c>
      <c r="E14" s="6" t="s">
        <v>2470</v>
      </c>
      <c r="F14" s="7" t="s">
        <v>2471</v>
      </c>
      <c r="G14" s="8" t="s">
        <v>699</v>
      </c>
      <c r="H14" s="9">
        <v>10</v>
      </c>
      <c r="I14" s="29"/>
      <c r="J14" s="30">
        <f t="shared" si="0"/>
        <v>0</v>
      </c>
      <c r="K14" s="10"/>
      <c r="L14" s="36"/>
    </row>
    <row r="15" spans="2:15" s="1" customFormat="1" ht="11.4" x14ac:dyDescent="0.2">
      <c r="B15" s="14"/>
      <c r="C15" s="5" t="s">
        <v>706</v>
      </c>
      <c r="D15" s="5" t="s">
        <v>696</v>
      </c>
      <c r="E15" s="6" t="s">
        <v>1687</v>
      </c>
      <c r="F15" s="7" t="s">
        <v>2472</v>
      </c>
      <c r="G15" s="8" t="s">
        <v>699</v>
      </c>
      <c r="H15" s="9">
        <v>65</v>
      </c>
      <c r="I15" s="29"/>
      <c r="J15" s="30">
        <f t="shared" si="0"/>
        <v>0</v>
      </c>
      <c r="K15" s="10"/>
      <c r="L15" s="16"/>
    </row>
    <row r="16" spans="2:15" s="1" customFormat="1" ht="11.4" x14ac:dyDescent="0.2">
      <c r="B16" s="14"/>
      <c r="C16" s="5" t="s">
        <v>709</v>
      </c>
      <c r="D16" s="5" t="s">
        <v>696</v>
      </c>
      <c r="E16" s="6" t="s">
        <v>1728</v>
      </c>
      <c r="F16" s="7" t="s">
        <v>1729</v>
      </c>
      <c r="G16" s="8" t="s">
        <v>1464</v>
      </c>
      <c r="H16" s="9">
        <v>12</v>
      </c>
      <c r="I16" s="29"/>
      <c r="J16" s="30">
        <f>ROUND(I16*H16,2)</f>
        <v>0</v>
      </c>
      <c r="K16" s="10"/>
      <c r="L16" s="16"/>
    </row>
    <row r="17" spans="2:12" s="20" customFormat="1" ht="25.95" customHeight="1" x14ac:dyDescent="0.25">
      <c r="B17" s="19"/>
      <c r="D17" s="21" t="s">
        <v>690</v>
      </c>
      <c r="E17" s="22" t="s">
        <v>1145</v>
      </c>
      <c r="F17" s="22" t="s">
        <v>1148</v>
      </c>
      <c r="I17" s="44"/>
      <c r="J17" s="23"/>
      <c r="K17" s="44"/>
      <c r="L17" s="36"/>
    </row>
    <row r="18" spans="2:12" s="1" customFormat="1" ht="11.4" x14ac:dyDescent="0.2">
      <c r="B18" s="14"/>
      <c r="C18" s="5" t="s">
        <v>712</v>
      </c>
      <c r="D18" s="5" t="s">
        <v>696</v>
      </c>
      <c r="E18" s="6" t="s">
        <v>2474</v>
      </c>
      <c r="F18" s="7" t="s">
        <v>2475</v>
      </c>
      <c r="G18" s="8" t="s">
        <v>912</v>
      </c>
      <c r="H18" s="9">
        <v>1</v>
      </c>
      <c r="I18" s="29"/>
      <c r="J18" s="30">
        <f t="shared" ref="J18:J27" si="1">ROUND(I18*H18,2)</f>
        <v>0</v>
      </c>
      <c r="K18" s="10"/>
      <c r="L18" s="16"/>
    </row>
    <row r="19" spans="2:12" s="1" customFormat="1" ht="11.4" x14ac:dyDescent="0.2">
      <c r="B19" s="14"/>
      <c r="C19" s="5" t="s">
        <v>715</v>
      </c>
      <c r="D19" s="5" t="s">
        <v>696</v>
      </c>
      <c r="E19" s="6" t="s">
        <v>1282</v>
      </c>
      <c r="F19" s="7" t="s">
        <v>1283</v>
      </c>
      <c r="G19" s="8" t="s">
        <v>912</v>
      </c>
      <c r="H19" s="9">
        <v>1</v>
      </c>
      <c r="I19" s="29"/>
      <c r="J19" s="30">
        <f t="shared" si="1"/>
        <v>0</v>
      </c>
      <c r="K19" s="10"/>
      <c r="L19" s="16"/>
    </row>
    <row r="20" spans="2:12" s="1" customFormat="1" ht="11.4" x14ac:dyDescent="0.2">
      <c r="B20" s="14"/>
      <c r="C20" s="5" t="s">
        <v>718</v>
      </c>
      <c r="D20" s="5" t="s">
        <v>696</v>
      </c>
      <c r="E20" s="6" t="s">
        <v>1753</v>
      </c>
      <c r="F20" s="7" t="s">
        <v>1754</v>
      </c>
      <c r="G20" s="8" t="s">
        <v>912</v>
      </c>
      <c r="H20" s="9">
        <v>1</v>
      </c>
      <c r="I20" s="29"/>
      <c r="J20" s="30">
        <f t="shared" si="1"/>
        <v>0</v>
      </c>
      <c r="K20" s="10"/>
      <c r="L20" s="16"/>
    </row>
    <row r="21" spans="2:12" s="1" customFormat="1" ht="11.4" x14ac:dyDescent="0.2">
      <c r="B21" s="14"/>
      <c r="C21" s="5" t="s">
        <v>721</v>
      </c>
      <c r="D21" s="5" t="s">
        <v>696</v>
      </c>
      <c r="E21" s="6" t="s">
        <v>1693</v>
      </c>
      <c r="F21" s="7" t="s">
        <v>1694</v>
      </c>
      <c r="G21" s="8" t="s">
        <v>912</v>
      </c>
      <c r="H21" s="9">
        <v>4</v>
      </c>
      <c r="I21" s="29"/>
      <c r="J21" s="30">
        <f t="shared" si="1"/>
        <v>0</v>
      </c>
      <c r="K21" s="10"/>
      <c r="L21" s="16"/>
    </row>
    <row r="22" spans="2:12" s="1" customFormat="1" ht="11.4" x14ac:dyDescent="0.2">
      <c r="B22" s="14"/>
      <c r="C22" s="5" t="s">
        <v>724</v>
      </c>
      <c r="D22" s="5" t="s">
        <v>696</v>
      </c>
      <c r="E22" s="6" t="s">
        <v>1697</v>
      </c>
      <c r="F22" s="7" t="s">
        <v>2476</v>
      </c>
      <c r="G22" s="8" t="s">
        <v>699</v>
      </c>
      <c r="H22" s="9">
        <v>10</v>
      </c>
      <c r="I22" s="29"/>
      <c r="J22" s="30">
        <f t="shared" si="1"/>
        <v>0</v>
      </c>
      <c r="K22" s="10"/>
      <c r="L22" s="16"/>
    </row>
    <row r="23" spans="2:12" s="1" customFormat="1" ht="11.4" x14ac:dyDescent="0.2">
      <c r="B23" s="14"/>
      <c r="C23" s="5" t="s">
        <v>727</v>
      </c>
      <c r="D23" s="5" t="s">
        <v>696</v>
      </c>
      <c r="E23" s="6" t="s">
        <v>2477</v>
      </c>
      <c r="F23" s="7" t="s">
        <v>2478</v>
      </c>
      <c r="G23" s="8" t="s">
        <v>699</v>
      </c>
      <c r="H23" s="9">
        <v>20</v>
      </c>
      <c r="I23" s="29"/>
      <c r="J23" s="30">
        <f t="shared" si="1"/>
        <v>0</v>
      </c>
      <c r="K23" s="10"/>
      <c r="L23" s="16"/>
    </row>
    <row r="24" spans="2:12" s="1" customFormat="1" ht="11.4" x14ac:dyDescent="0.2">
      <c r="B24" s="14"/>
      <c r="C24" s="5" t="s">
        <v>730</v>
      </c>
      <c r="D24" s="5" t="s">
        <v>696</v>
      </c>
      <c r="E24" s="6" t="s">
        <v>1701</v>
      </c>
      <c r="F24" s="7" t="s">
        <v>1702</v>
      </c>
      <c r="G24" s="8" t="s">
        <v>912</v>
      </c>
      <c r="H24" s="9">
        <v>1</v>
      </c>
      <c r="I24" s="29"/>
      <c r="J24" s="30">
        <f t="shared" si="1"/>
        <v>0</v>
      </c>
      <c r="K24" s="10"/>
      <c r="L24" s="16"/>
    </row>
    <row r="25" spans="2:12" s="1" customFormat="1" ht="11.4" x14ac:dyDescent="0.2">
      <c r="B25" s="14"/>
      <c r="C25" s="5" t="s">
        <v>734</v>
      </c>
      <c r="D25" s="5" t="s">
        <v>696</v>
      </c>
      <c r="E25" s="6" t="s">
        <v>2479</v>
      </c>
      <c r="F25" s="7" t="s">
        <v>2480</v>
      </c>
      <c r="G25" s="8" t="s">
        <v>912</v>
      </c>
      <c r="H25" s="9">
        <v>1</v>
      </c>
      <c r="I25" s="29"/>
      <c r="J25" s="30">
        <f t="shared" si="1"/>
        <v>0</v>
      </c>
      <c r="K25" s="10"/>
      <c r="L25" s="16"/>
    </row>
    <row r="26" spans="2:12" s="1" customFormat="1" ht="11.4" x14ac:dyDescent="0.2">
      <c r="B26" s="14"/>
      <c r="C26" s="5" t="s">
        <v>737</v>
      </c>
      <c r="D26" s="5" t="s">
        <v>696</v>
      </c>
      <c r="E26" s="6" t="s">
        <v>2325</v>
      </c>
      <c r="F26" s="7" t="s">
        <v>2326</v>
      </c>
      <c r="G26" s="8" t="s">
        <v>912</v>
      </c>
      <c r="H26" s="9">
        <v>1</v>
      </c>
      <c r="I26" s="29"/>
      <c r="J26" s="30">
        <f t="shared" si="1"/>
        <v>0</v>
      </c>
      <c r="K26" s="10"/>
      <c r="L26" s="16"/>
    </row>
    <row r="27" spans="2:12" s="1" customFormat="1" ht="11.4" x14ac:dyDescent="0.2">
      <c r="B27" s="14"/>
      <c r="C27" s="5" t="s">
        <v>740</v>
      </c>
      <c r="D27" s="5" t="s">
        <v>696</v>
      </c>
      <c r="E27" s="6" t="s">
        <v>2481</v>
      </c>
      <c r="F27" s="7" t="s">
        <v>2482</v>
      </c>
      <c r="G27" s="8" t="s">
        <v>1519</v>
      </c>
      <c r="H27" s="9">
        <v>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codeName="Hárok42">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2484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2485</v>
      </c>
      <c r="F12" s="7" t="s">
        <v>2486</v>
      </c>
      <c r="G12" s="8" t="s">
        <v>912</v>
      </c>
      <c r="H12" s="9">
        <v>2</v>
      </c>
      <c r="I12" s="29"/>
      <c r="J12" s="30">
        <f t="shared" ref="J12:J15" si="0">ROUND(I12*H12,2)</f>
        <v>0</v>
      </c>
      <c r="K12" s="10"/>
      <c r="L12" s="16"/>
    </row>
    <row r="13" spans="2:15" s="1" customFormat="1" ht="11.4" x14ac:dyDescent="0.2">
      <c r="B13" s="14"/>
      <c r="C13" s="5" t="s">
        <v>700</v>
      </c>
      <c r="D13" s="5" t="s">
        <v>696</v>
      </c>
      <c r="E13" s="6" t="s">
        <v>2487</v>
      </c>
      <c r="F13" s="7" t="s">
        <v>2488</v>
      </c>
      <c r="G13" s="8" t="s">
        <v>912</v>
      </c>
      <c r="H13" s="9">
        <v>16</v>
      </c>
      <c r="I13" s="29"/>
      <c r="J13" s="30">
        <f t="shared" si="0"/>
        <v>0</v>
      </c>
      <c r="K13" s="10"/>
      <c r="L13" s="16"/>
    </row>
    <row r="14" spans="2:15" s="20" customFormat="1" ht="11.4" x14ac:dyDescent="0.2">
      <c r="B14" s="19"/>
      <c r="C14" s="5" t="s">
        <v>703</v>
      </c>
      <c r="D14" s="5" t="s">
        <v>696</v>
      </c>
      <c r="E14" s="6" t="s">
        <v>2489</v>
      </c>
      <c r="F14" s="7" t="s">
        <v>2490</v>
      </c>
      <c r="G14" s="8" t="s">
        <v>912</v>
      </c>
      <c r="H14" s="9">
        <v>66</v>
      </c>
      <c r="I14" s="29"/>
      <c r="J14" s="30">
        <f t="shared" si="0"/>
        <v>0</v>
      </c>
      <c r="K14" s="10"/>
      <c r="L14" s="36"/>
    </row>
    <row r="15" spans="2:15" s="1" customFormat="1" ht="11.4" x14ac:dyDescent="0.2">
      <c r="B15" s="14"/>
      <c r="C15" s="5" t="s">
        <v>706</v>
      </c>
      <c r="D15" s="5" t="s">
        <v>696</v>
      </c>
      <c r="E15" s="6" t="s">
        <v>2491</v>
      </c>
      <c r="F15" s="7" t="s">
        <v>2492</v>
      </c>
      <c r="G15" s="8" t="s">
        <v>912</v>
      </c>
      <c r="H15" s="9">
        <v>8</v>
      </c>
      <c r="I15" s="29"/>
      <c r="J15" s="30">
        <f t="shared" si="0"/>
        <v>0</v>
      </c>
      <c r="K15" s="10"/>
      <c r="L15" s="16"/>
    </row>
    <row r="16" spans="2:15" s="1" customFormat="1" ht="11.4" x14ac:dyDescent="0.2">
      <c r="B16" s="14"/>
      <c r="C16" s="5" t="s">
        <v>709</v>
      </c>
      <c r="D16" s="5" t="s">
        <v>696</v>
      </c>
      <c r="E16" s="6" t="s">
        <v>1288</v>
      </c>
      <c r="F16" s="7" t="s">
        <v>1289</v>
      </c>
      <c r="G16" s="8" t="s">
        <v>912</v>
      </c>
      <c r="H16" s="9">
        <v>2</v>
      </c>
      <c r="I16" s="29"/>
      <c r="J16" s="30">
        <f>ROUND(I16*H16,2)</f>
        <v>0</v>
      </c>
      <c r="K16" s="10"/>
      <c r="L16" s="16"/>
    </row>
    <row r="17" spans="2:12" s="1" customFormat="1" ht="11.4" x14ac:dyDescent="0.2">
      <c r="B17" s="14"/>
      <c r="C17" s="5" t="s">
        <v>712</v>
      </c>
      <c r="D17" s="5" t="s">
        <v>696</v>
      </c>
      <c r="E17" s="6" t="s">
        <v>1768</v>
      </c>
      <c r="F17" s="7" t="s">
        <v>1769</v>
      </c>
      <c r="G17" s="8" t="s">
        <v>912</v>
      </c>
      <c r="H17" s="9">
        <v>31</v>
      </c>
      <c r="I17" s="29"/>
      <c r="J17" s="30">
        <f t="shared" ref="J17:J47" si="1">ROUND(I17*H17,2)</f>
        <v>0</v>
      </c>
      <c r="K17" s="10"/>
      <c r="L17" s="16"/>
    </row>
    <row r="18" spans="2:12" s="1" customFormat="1" ht="11.4" x14ac:dyDescent="0.2">
      <c r="B18" s="14"/>
      <c r="C18" s="5" t="s">
        <v>715</v>
      </c>
      <c r="D18" s="5" t="s">
        <v>696</v>
      </c>
      <c r="E18" s="6" t="s">
        <v>1276</v>
      </c>
      <c r="F18" s="7" t="s">
        <v>1277</v>
      </c>
      <c r="G18" s="8" t="s">
        <v>912</v>
      </c>
      <c r="H18" s="9">
        <v>62</v>
      </c>
      <c r="I18" s="29"/>
      <c r="J18" s="30">
        <f t="shared" si="1"/>
        <v>0</v>
      </c>
      <c r="K18" s="10"/>
      <c r="L18" s="16"/>
    </row>
    <row r="19" spans="2:12" s="1" customFormat="1" ht="11.4" x14ac:dyDescent="0.2">
      <c r="B19" s="14"/>
      <c r="C19" s="5" t="s">
        <v>718</v>
      </c>
      <c r="D19" s="5" t="s">
        <v>696</v>
      </c>
      <c r="E19" s="6" t="s">
        <v>1770</v>
      </c>
      <c r="F19" s="7" t="s">
        <v>1771</v>
      </c>
      <c r="G19" s="8" t="s">
        <v>699</v>
      </c>
      <c r="H19" s="9">
        <v>5500</v>
      </c>
      <c r="I19" s="29"/>
      <c r="J19" s="30">
        <f t="shared" si="1"/>
        <v>0</v>
      </c>
      <c r="K19" s="10"/>
      <c r="L19" s="16"/>
    </row>
    <row r="20" spans="2:12" s="1" customFormat="1" ht="11.4" x14ac:dyDescent="0.2">
      <c r="B20" s="14"/>
      <c r="C20" s="5" t="s">
        <v>721</v>
      </c>
      <c r="D20" s="5" t="s">
        <v>696</v>
      </c>
      <c r="E20" s="6" t="s">
        <v>1691</v>
      </c>
      <c r="F20" s="7" t="s">
        <v>1692</v>
      </c>
      <c r="G20" s="8" t="s">
        <v>912</v>
      </c>
      <c r="H20" s="9">
        <v>2</v>
      </c>
      <c r="I20" s="29"/>
      <c r="J20" s="30">
        <f t="shared" si="1"/>
        <v>0</v>
      </c>
      <c r="K20" s="10"/>
      <c r="L20" s="16"/>
    </row>
    <row r="21" spans="2:12" s="1" customFormat="1" ht="11.4" x14ac:dyDescent="0.2">
      <c r="B21" s="14"/>
      <c r="C21" s="5" t="s">
        <v>724</v>
      </c>
      <c r="D21" s="5" t="s">
        <v>696</v>
      </c>
      <c r="E21" s="46" t="s">
        <v>2001</v>
      </c>
      <c r="F21" s="47" t="s">
        <v>2002</v>
      </c>
      <c r="G21" s="8" t="s">
        <v>912</v>
      </c>
      <c r="H21" s="9">
        <v>1</v>
      </c>
      <c r="I21" s="29"/>
      <c r="J21" s="30">
        <f t="shared" ref="J21" si="2">ROUND(I21*H21,2)</f>
        <v>0</v>
      </c>
      <c r="K21" s="10"/>
      <c r="L21" s="16"/>
    </row>
    <row r="22" spans="2:12" s="1" customFormat="1" ht="11.4" x14ac:dyDescent="0.2">
      <c r="B22" s="14"/>
      <c r="C22" s="5" t="s">
        <v>727</v>
      </c>
      <c r="D22" s="5" t="s">
        <v>696</v>
      </c>
      <c r="E22" s="46" t="s">
        <v>2003</v>
      </c>
      <c r="F22" s="47" t="s">
        <v>2004</v>
      </c>
      <c r="G22" s="8" t="s">
        <v>912</v>
      </c>
      <c r="H22" s="9">
        <v>4</v>
      </c>
      <c r="I22" s="29"/>
      <c r="J22" s="30">
        <f t="shared" si="1"/>
        <v>0</v>
      </c>
      <c r="K22" s="10"/>
      <c r="L22" s="16"/>
    </row>
    <row r="23" spans="2:12" s="1" customFormat="1" ht="11.4" x14ac:dyDescent="0.2">
      <c r="B23" s="14"/>
      <c r="C23" s="5" t="s">
        <v>730</v>
      </c>
      <c r="D23" s="5" t="s">
        <v>696</v>
      </c>
      <c r="E23" s="6" t="s">
        <v>2493</v>
      </c>
      <c r="F23" s="7" t="s">
        <v>2494</v>
      </c>
      <c r="G23" s="8" t="s">
        <v>912</v>
      </c>
      <c r="H23" s="9">
        <v>3</v>
      </c>
      <c r="I23" s="29"/>
      <c r="J23" s="30">
        <f t="shared" si="1"/>
        <v>0</v>
      </c>
      <c r="K23" s="10"/>
      <c r="L23" s="16"/>
    </row>
    <row r="24" spans="2:12" s="1" customFormat="1" ht="11.4" x14ac:dyDescent="0.2">
      <c r="B24" s="14"/>
      <c r="C24" s="5">
        <v>13</v>
      </c>
      <c r="D24" s="5" t="s">
        <v>696</v>
      </c>
      <c r="E24" s="6" t="s">
        <v>1693</v>
      </c>
      <c r="F24" s="7" t="s">
        <v>1694</v>
      </c>
      <c r="G24" s="8" t="s">
        <v>912</v>
      </c>
      <c r="H24" s="9">
        <v>31</v>
      </c>
      <c r="I24" s="29"/>
      <c r="J24" s="30">
        <f t="shared" si="1"/>
        <v>0</v>
      </c>
      <c r="K24" s="10"/>
      <c r="L24" s="16"/>
    </row>
    <row r="25" spans="2:12" s="1" customFormat="1" ht="11.4" x14ac:dyDescent="0.2">
      <c r="B25" s="14"/>
      <c r="C25" s="5">
        <v>14</v>
      </c>
      <c r="D25" s="5" t="s">
        <v>696</v>
      </c>
      <c r="E25" s="6" t="s">
        <v>1697</v>
      </c>
      <c r="F25" s="7" t="s">
        <v>1698</v>
      </c>
      <c r="G25" s="8" t="s">
        <v>912</v>
      </c>
      <c r="H25" s="9">
        <v>38</v>
      </c>
      <c r="I25" s="29"/>
      <c r="J25" s="30">
        <f t="shared" si="1"/>
        <v>0</v>
      </c>
      <c r="K25" s="10"/>
      <c r="L25" s="16"/>
    </row>
    <row r="26" spans="2:12" s="1" customFormat="1" ht="11.4" x14ac:dyDescent="0.2">
      <c r="B26" s="14"/>
      <c r="C26" s="5">
        <v>15</v>
      </c>
      <c r="D26" s="5" t="s">
        <v>696</v>
      </c>
      <c r="E26" s="6" t="s">
        <v>1262</v>
      </c>
      <c r="F26" s="7" t="s">
        <v>1263</v>
      </c>
      <c r="G26" s="8" t="s">
        <v>699</v>
      </c>
      <c r="H26" s="9">
        <v>1500</v>
      </c>
      <c r="I26" s="29"/>
      <c r="J26" s="30">
        <f t="shared" si="1"/>
        <v>0</v>
      </c>
      <c r="K26" s="10"/>
      <c r="L26" s="16"/>
    </row>
    <row r="27" spans="2:12" s="1" customFormat="1" ht="11.4" x14ac:dyDescent="0.2">
      <c r="B27" s="14"/>
      <c r="C27" s="5">
        <v>16</v>
      </c>
      <c r="D27" s="5" t="s">
        <v>696</v>
      </c>
      <c r="E27" s="6" t="s">
        <v>2495</v>
      </c>
      <c r="F27" s="7" t="s">
        <v>2496</v>
      </c>
      <c r="G27" s="8" t="s">
        <v>912</v>
      </c>
      <c r="H27" s="9">
        <v>31</v>
      </c>
      <c r="I27" s="29"/>
      <c r="J27" s="30">
        <f t="shared" si="1"/>
        <v>0</v>
      </c>
      <c r="K27" s="10"/>
      <c r="L27" s="16"/>
    </row>
    <row r="28" spans="2:12" s="1" customFormat="1" ht="11.4" x14ac:dyDescent="0.2">
      <c r="B28" s="14"/>
      <c r="C28" s="5">
        <v>17</v>
      </c>
      <c r="D28" s="5" t="s">
        <v>696</v>
      </c>
      <c r="E28" s="6" t="s">
        <v>2497</v>
      </c>
      <c r="F28" s="7" t="s">
        <v>2498</v>
      </c>
      <c r="G28" s="8" t="s">
        <v>912</v>
      </c>
      <c r="H28" s="9">
        <v>1</v>
      </c>
      <c r="I28" s="29"/>
      <c r="J28" s="30">
        <f t="shared" si="1"/>
        <v>0</v>
      </c>
      <c r="K28" s="10"/>
      <c r="L28" s="16"/>
    </row>
    <row r="29" spans="2:12" s="1" customFormat="1" ht="11.4" x14ac:dyDescent="0.2">
      <c r="B29" s="14"/>
      <c r="C29" s="5">
        <v>18</v>
      </c>
      <c r="D29" s="5" t="s">
        <v>696</v>
      </c>
      <c r="E29" s="6" t="s">
        <v>2499</v>
      </c>
      <c r="F29" s="7" t="s">
        <v>2500</v>
      </c>
      <c r="G29" s="8" t="s">
        <v>912</v>
      </c>
      <c r="H29" s="9">
        <v>1</v>
      </c>
      <c r="I29" s="29"/>
      <c r="J29" s="30">
        <f t="shared" si="1"/>
        <v>0</v>
      </c>
      <c r="K29" s="10"/>
      <c r="L29" s="16"/>
    </row>
    <row r="30" spans="2:12" s="1" customFormat="1" ht="11.4" x14ac:dyDescent="0.2">
      <c r="B30" s="14"/>
      <c r="C30" s="5">
        <v>19</v>
      </c>
      <c r="D30" s="5" t="s">
        <v>696</v>
      </c>
      <c r="E30" s="6" t="s">
        <v>2501</v>
      </c>
      <c r="F30" s="7" t="s">
        <v>2502</v>
      </c>
      <c r="G30" s="8" t="s">
        <v>912</v>
      </c>
      <c r="H30" s="9">
        <v>90</v>
      </c>
      <c r="I30" s="29"/>
      <c r="J30" s="30">
        <f t="shared" si="1"/>
        <v>0</v>
      </c>
      <c r="K30" s="10"/>
      <c r="L30" s="16"/>
    </row>
    <row r="31" spans="2:12" s="1" customFormat="1" ht="11.4" x14ac:dyDescent="0.2">
      <c r="B31" s="14"/>
      <c r="C31" s="5">
        <v>20</v>
      </c>
      <c r="D31" s="5" t="s">
        <v>696</v>
      </c>
      <c r="E31" s="6" t="s">
        <v>2503</v>
      </c>
      <c r="F31" s="7" t="s">
        <v>2504</v>
      </c>
      <c r="G31" s="8" t="s">
        <v>912</v>
      </c>
      <c r="H31" s="9">
        <v>2</v>
      </c>
      <c r="I31" s="29"/>
      <c r="J31" s="30">
        <f t="shared" si="1"/>
        <v>0</v>
      </c>
      <c r="K31" s="10"/>
      <c r="L31" s="16"/>
    </row>
    <row r="32" spans="2:12" s="1" customFormat="1" ht="11.4" x14ac:dyDescent="0.2">
      <c r="B32" s="14"/>
      <c r="C32" s="5">
        <v>21</v>
      </c>
      <c r="D32" s="5" t="s">
        <v>696</v>
      </c>
      <c r="E32" s="6" t="s">
        <v>2505</v>
      </c>
      <c r="F32" s="7" t="s">
        <v>2506</v>
      </c>
      <c r="G32" s="8" t="s">
        <v>912</v>
      </c>
      <c r="H32" s="9">
        <v>2</v>
      </c>
      <c r="I32" s="29"/>
      <c r="J32" s="30">
        <f t="shared" si="1"/>
        <v>0</v>
      </c>
      <c r="K32" s="10"/>
      <c r="L32" s="16"/>
    </row>
    <row r="33" spans="2:12" s="1" customFormat="1" ht="11.4" x14ac:dyDescent="0.2">
      <c r="B33" s="14"/>
      <c r="C33" s="5">
        <v>22</v>
      </c>
      <c r="D33" s="5" t="s">
        <v>696</v>
      </c>
      <c r="E33" s="6" t="s">
        <v>1962</v>
      </c>
      <c r="F33" s="7" t="s">
        <v>1963</v>
      </c>
      <c r="G33" s="8" t="s">
        <v>699</v>
      </c>
      <c r="H33" s="9">
        <v>500</v>
      </c>
      <c r="I33" s="29"/>
      <c r="J33" s="30">
        <f t="shared" si="1"/>
        <v>0</v>
      </c>
      <c r="K33" s="10"/>
      <c r="L33" s="16"/>
    </row>
    <row r="34" spans="2:12" s="1" customFormat="1" ht="11.4" x14ac:dyDescent="0.2">
      <c r="B34" s="14"/>
      <c r="C34" s="5">
        <v>23</v>
      </c>
      <c r="D34" s="5" t="s">
        <v>696</v>
      </c>
      <c r="E34" s="6" t="s">
        <v>1997</v>
      </c>
      <c r="F34" s="7" t="s">
        <v>1998</v>
      </c>
      <c r="G34" s="8" t="s">
        <v>912</v>
      </c>
      <c r="H34" s="9">
        <v>4</v>
      </c>
      <c r="I34" s="29"/>
      <c r="J34" s="30">
        <f t="shared" si="1"/>
        <v>0</v>
      </c>
      <c r="K34" s="10"/>
      <c r="L34" s="16"/>
    </row>
    <row r="35" spans="2:12" s="1" customFormat="1" ht="11.4" x14ac:dyDescent="0.2">
      <c r="B35" s="14"/>
      <c r="C35" s="5">
        <v>24</v>
      </c>
      <c r="D35" s="5" t="s">
        <v>696</v>
      </c>
      <c r="E35" s="6" t="s">
        <v>2507</v>
      </c>
      <c r="F35" s="7" t="s">
        <v>2508</v>
      </c>
      <c r="G35" s="8" t="s">
        <v>912</v>
      </c>
      <c r="H35" s="9">
        <v>2</v>
      </c>
      <c r="I35" s="29"/>
      <c r="J35" s="30">
        <f t="shared" si="1"/>
        <v>0</v>
      </c>
      <c r="K35" s="10"/>
      <c r="L35" s="16"/>
    </row>
    <row r="36" spans="2:12" s="1" customFormat="1" ht="11.4" x14ac:dyDescent="0.2">
      <c r="B36" s="14"/>
      <c r="C36" s="5">
        <v>25</v>
      </c>
      <c r="D36" s="5" t="s">
        <v>696</v>
      </c>
      <c r="E36" s="6" t="s">
        <v>1917</v>
      </c>
      <c r="F36" s="7" t="s">
        <v>1918</v>
      </c>
      <c r="G36" s="8" t="s">
        <v>912</v>
      </c>
      <c r="H36" s="9">
        <v>6</v>
      </c>
      <c r="I36" s="29"/>
      <c r="J36" s="30">
        <f t="shared" si="1"/>
        <v>0</v>
      </c>
      <c r="K36" s="10"/>
      <c r="L36" s="16"/>
    </row>
    <row r="37" spans="2:12" s="1" customFormat="1" ht="11.4" x14ac:dyDescent="0.2">
      <c r="B37" s="14"/>
      <c r="C37" s="5">
        <v>26</v>
      </c>
      <c r="D37" s="5" t="s">
        <v>696</v>
      </c>
      <c r="E37" s="6" t="s">
        <v>2509</v>
      </c>
      <c r="F37" s="7" t="s">
        <v>2510</v>
      </c>
      <c r="G37" s="8" t="s">
        <v>912</v>
      </c>
      <c r="H37" s="9">
        <v>1</v>
      </c>
      <c r="I37" s="29"/>
      <c r="J37" s="30">
        <f t="shared" si="1"/>
        <v>0</v>
      </c>
      <c r="K37" s="10"/>
      <c r="L37" s="16"/>
    </row>
    <row r="38" spans="2:12" s="1" customFormat="1" ht="11.4" x14ac:dyDescent="0.2">
      <c r="B38" s="14"/>
      <c r="C38" s="5">
        <v>27</v>
      </c>
      <c r="D38" s="5" t="s">
        <v>696</v>
      </c>
      <c r="E38" s="6" t="s">
        <v>2511</v>
      </c>
      <c r="F38" s="7" t="s">
        <v>2512</v>
      </c>
      <c r="G38" s="8" t="s">
        <v>912</v>
      </c>
      <c r="H38" s="9">
        <v>26</v>
      </c>
      <c r="I38" s="29"/>
      <c r="J38" s="30">
        <f t="shared" si="1"/>
        <v>0</v>
      </c>
      <c r="K38" s="10"/>
      <c r="L38" s="16"/>
    </row>
    <row r="39" spans="2:12" s="1" customFormat="1" ht="11.4" x14ac:dyDescent="0.2">
      <c r="B39" s="14"/>
      <c r="C39" s="5">
        <v>28</v>
      </c>
      <c r="D39" s="5" t="s">
        <v>696</v>
      </c>
      <c r="E39" s="6" t="s">
        <v>2513</v>
      </c>
      <c r="F39" s="7" t="s">
        <v>2514</v>
      </c>
      <c r="G39" s="8" t="s">
        <v>912</v>
      </c>
      <c r="H39" s="9">
        <v>2</v>
      </c>
      <c r="I39" s="29"/>
      <c r="J39" s="30">
        <f t="shared" si="1"/>
        <v>0</v>
      </c>
      <c r="K39" s="10"/>
      <c r="L39" s="16"/>
    </row>
    <row r="40" spans="2:12" s="1" customFormat="1" ht="11.4" x14ac:dyDescent="0.2">
      <c r="B40" s="14"/>
      <c r="C40" s="5">
        <v>29</v>
      </c>
      <c r="D40" s="5" t="s">
        <v>696</v>
      </c>
      <c r="E40" s="6" t="s">
        <v>2515</v>
      </c>
      <c r="F40" s="7" t="s">
        <v>2516</v>
      </c>
      <c r="G40" s="8" t="s">
        <v>912</v>
      </c>
      <c r="H40" s="9">
        <v>3</v>
      </c>
      <c r="I40" s="29"/>
      <c r="J40" s="30">
        <f t="shared" si="1"/>
        <v>0</v>
      </c>
      <c r="K40" s="10"/>
      <c r="L40" s="16"/>
    </row>
    <row r="41" spans="2:12" s="20" customFormat="1" ht="25.95" customHeight="1" x14ac:dyDescent="0.25">
      <c r="B41" s="19"/>
      <c r="D41" s="21" t="s">
        <v>690</v>
      </c>
      <c r="E41" s="22" t="s">
        <v>1145</v>
      </c>
      <c r="F41" s="22" t="s">
        <v>1146</v>
      </c>
      <c r="I41" s="44"/>
      <c r="J41" s="23"/>
      <c r="K41" s="44"/>
      <c r="L41" s="36"/>
    </row>
    <row r="42" spans="2:12" s="1" customFormat="1" ht="11.4" x14ac:dyDescent="0.2">
      <c r="B42" s="14"/>
      <c r="C42" s="5">
        <v>30</v>
      </c>
      <c r="D42" s="5" t="s">
        <v>696</v>
      </c>
      <c r="E42" s="6" t="s">
        <v>2019</v>
      </c>
      <c r="F42" s="7" t="s">
        <v>2020</v>
      </c>
      <c r="G42" s="8" t="s">
        <v>912</v>
      </c>
      <c r="H42" s="9">
        <v>31</v>
      </c>
      <c r="I42" s="29"/>
      <c r="J42" s="30">
        <f t="shared" si="1"/>
        <v>0</v>
      </c>
      <c r="K42" s="10"/>
      <c r="L42" s="16"/>
    </row>
    <row r="43" spans="2:12" s="1" customFormat="1" ht="11.4" x14ac:dyDescent="0.2">
      <c r="B43" s="14"/>
      <c r="C43" s="5">
        <v>31</v>
      </c>
      <c r="D43" s="5" t="s">
        <v>696</v>
      </c>
      <c r="E43" s="6" t="s">
        <v>2021</v>
      </c>
      <c r="F43" s="7" t="s">
        <v>2022</v>
      </c>
      <c r="G43" s="8" t="s">
        <v>699</v>
      </c>
      <c r="H43" s="9">
        <v>2000</v>
      </c>
      <c r="I43" s="29"/>
      <c r="J43" s="30">
        <f t="shared" si="1"/>
        <v>0</v>
      </c>
      <c r="K43" s="10"/>
      <c r="L43" s="16"/>
    </row>
    <row r="44" spans="2:12" s="1" customFormat="1" ht="11.4" x14ac:dyDescent="0.2">
      <c r="B44" s="14"/>
      <c r="C44" s="5">
        <v>32</v>
      </c>
      <c r="D44" s="5" t="s">
        <v>696</v>
      </c>
      <c r="E44" s="6" t="s">
        <v>1709</v>
      </c>
      <c r="F44" s="7" t="s">
        <v>1710</v>
      </c>
      <c r="G44" s="8" t="s">
        <v>699</v>
      </c>
      <c r="H44" s="9">
        <v>20</v>
      </c>
      <c r="I44" s="29"/>
      <c r="J44" s="30">
        <f t="shared" si="1"/>
        <v>0</v>
      </c>
      <c r="K44" s="10"/>
      <c r="L44" s="16"/>
    </row>
    <row r="45" spans="2:12" s="1" customFormat="1" ht="11.4" x14ac:dyDescent="0.2">
      <c r="B45" s="14"/>
      <c r="C45" s="5">
        <v>33</v>
      </c>
      <c r="D45" s="5" t="s">
        <v>696</v>
      </c>
      <c r="E45" s="6" t="s">
        <v>1780</v>
      </c>
      <c r="F45" s="7" t="s">
        <v>1781</v>
      </c>
      <c r="G45" s="8" t="s">
        <v>699</v>
      </c>
      <c r="H45" s="9">
        <v>1000</v>
      </c>
      <c r="I45" s="29"/>
      <c r="J45" s="30">
        <f t="shared" si="1"/>
        <v>0</v>
      </c>
      <c r="K45" s="10"/>
      <c r="L45" s="16"/>
    </row>
    <row r="46" spans="2:12" s="1" customFormat="1" ht="11.4" x14ac:dyDescent="0.2">
      <c r="B46" s="14"/>
      <c r="C46" s="5">
        <v>34</v>
      </c>
      <c r="D46" s="5" t="s">
        <v>696</v>
      </c>
      <c r="E46" s="6" t="s">
        <v>2517</v>
      </c>
      <c r="F46" s="7" t="s">
        <v>2518</v>
      </c>
      <c r="G46" s="8" t="s">
        <v>912</v>
      </c>
      <c r="H46" s="9">
        <v>10</v>
      </c>
      <c r="I46" s="29"/>
      <c r="J46" s="30">
        <f t="shared" si="1"/>
        <v>0</v>
      </c>
      <c r="K46" s="10"/>
      <c r="L46" s="16"/>
    </row>
    <row r="47" spans="2:12" s="1" customFormat="1" ht="11.4" x14ac:dyDescent="0.2">
      <c r="B47" s="14"/>
      <c r="C47" s="5">
        <v>35</v>
      </c>
      <c r="D47" s="5" t="s">
        <v>696</v>
      </c>
      <c r="E47" s="6" t="s">
        <v>1964</v>
      </c>
      <c r="F47" s="7" t="s">
        <v>1965</v>
      </c>
      <c r="G47" s="8" t="s">
        <v>912</v>
      </c>
      <c r="H47" s="9">
        <v>10</v>
      </c>
      <c r="I47" s="29"/>
      <c r="J47" s="30">
        <f t="shared" si="1"/>
        <v>0</v>
      </c>
      <c r="K47" s="10"/>
      <c r="L47" s="16"/>
    </row>
    <row r="48" spans="2:12" s="1" customFormat="1" ht="11.4" x14ac:dyDescent="0.2">
      <c r="B48" s="14"/>
      <c r="C48" s="5">
        <v>36</v>
      </c>
      <c r="D48" s="5" t="s">
        <v>696</v>
      </c>
      <c r="E48" s="6" t="s">
        <v>2519</v>
      </c>
      <c r="F48" s="7" t="s">
        <v>2520</v>
      </c>
      <c r="G48" s="8" t="s">
        <v>912</v>
      </c>
      <c r="H48" s="9">
        <v>24</v>
      </c>
      <c r="I48" s="29"/>
      <c r="J48" s="30">
        <f>ROUND(I48*H48,2)</f>
        <v>0</v>
      </c>
      <c r="K48" s="10"/>
      <c r="L48" s="16"/>
    </row>
    <row r="49" spans="2:12" s="1" customFormat="1" ht="11.4" x14ac:dyDescent="0.2">
      <c r="B49" s="14"/>
      <c r="C49" s="5">
        <v>37</v>
      </c>
      <c r="D49" s="5" t="s">
        <v>696</v>
      </c>
      <c r="E49" s="6" t="s">
        <v>1966</v>
      </c>
      <c r="F49" s="7" t="s">
        <v>1967</v>
      </c>
      <c r="G49" s="8" t="s">
        <v>699</v>
      </c>
      <c r="H49" s="9">
        <v>70</v>
      </c>
      <c r="I49" s="29"/>
      <c r="J49" s="30">
        <f t="shared" ref="J49:J55" si="3">ROUND(I49*H49,2)</f>
        <v>0</v>
      </c>
      <c r="K49" s="10"/>
      <c r="L49" s="16"/>
    </row>
    <row r="50" spans="2:12" s="20" customFormat="1" ht="15" x14ac:dyDescent="0.25">
      <c r="B50" s="19"/>
      <c r="D50" s="21" t="s">
        <v>690</v>
      </c>
      <c r="E50" s="22" t="s">
        <v>1147</v>
      </c>
      <c r="F50" s="22" t="s">
        <v>1138</v>
      </c>
      <c r="I50" s="44"/>
      <c r="J50" s="23"/>
      <c r="K50" s="44"/>
      <c r="L50" s="36"/>
    </row>
    <row r="51" spans="2:12" s="1" customFormat="1" ht="11.4" x14ac:dyDescent="0.2">
      <c r="B51" s="14"/>
      <c r="C51" s="5">
        <v>38</v>
      </c>
      <c r="D51" s="5" t="s">
        <v>696</v>
      </c>
      <c r="E51" s="6" t="s">
        <v>1324</v>
      </c>
      <c r="F51" s="7" t="s">
        <v>1325</v>
      </c>
      <c r="G51" s="8" t="s">
        <v>699</v>
      </c>
      <c r="H51" s="9">
        <v>260</v>
      </c>
      <c r="I51" s="29"/>
      <c r="J51" s="30">
        <f t="shared" si="3"/>
        <v>0</v>
      </c>
      <c r="K51" s="10"/>
      <c r="L51" s="16"/>
    </row>
    <row r="52" spans="2:12" s="1" customFormat="1" ht="11.4" x14ac:dyDescent="0.2">
      <c r="B52" s="14"/>
      <c r="C52" s="5">
        <v>39</v>
      </c>
      <c r="D52" s="5" t="s">
        <v>696</v>
      </c>
      <c r="E52" s="6" t="s">
        <v>1968</v>
      </c>
      <c r="F52" s="7" t="s">
        <v>1969</v>
      </c>
      <c r="G52" s="8" t="s">
        <v>699</v>
      </c>
      <c r="H52" s="9">
        <v>25</v>
      </c>
      <c r="I52" s="29"/>
      <c r="J52" s="30">
        <f t="shared" si="3"/>
        <v>0</v>
      </c>
      <c r="K52" s="10"/>
      <c r="L52" s="16"/>
    </row>
    <row r="53" spans="2:12" s="1" customFormat="1" ht="11.4" x14ac:dyDescent="0.2">
      <c r="B53" s="14"/>
      <c r="C53" s="5">
        <v>40</v>
      </c>
      <c r="D53" s="5" t="s">
        <v>696</v>
      </c>
      <c r="E53" s="6" t="s">
        <v>2521</v>
      </c>
      <c r="F53" s="7" t="s">
        <v>2522</v>
      </c>
      <c r="G53" s="8" t="s">
        <v>699</v>
      </c>
      <c r="H53" s="9">
        <v>105</v>
      </c>
      <c r="I53" s="29"/>
      <c r="J53" s="30">
        <f t="shared" si="3"/>
        <v>0</v>
      </c>
      <c r="K53" s="10"/>
      <c r="L53" s="16"/>
    </row>
    <row r="54" spans="2:12" s="1" customFormat="1" ht="11.4" x14ac:dyDescent="0.2">
      <c r="B54" s="14"/>
      <c r="C54" s="5">
        <v>41</v>
      </c>
      <c r="D54" s="5" t="s">
        <v>696</v>
      </c>
      <c r="E54" s="6" t="s">
        <v>1790</v>
      </c>
      <c r="F54" s="7" t="s">
        <v>1791</v>
      </c>
      <c r="G54" s="8" t="s">
        <v>699</v>
      </c>
      <c r="H54" s="9">
        <v>385</v>
      </c>
      <c r="I54" s="29"/>
      <c r="J54" s="30">
        <f t="shared" si="3"/>
        <v>0</v>
      </c>
      <c r="K54" s="10"/>
      <c r="L54" s="16"/>
    </row>
    <row r="55" spans="2:12" s="1" customFormat="1" ht="11.4" x14ac:dyDescent="0.2">
      <c r="B55" s="14"/>
      <c r="C55" s="5">
        <v>42</v>
      </c>
      <c r="D55" s="5" t="s">
        <v>696</v>
      </c>
      <c r="E55" s="6" t="s">
        <v>2523</v>
      </c>
      <c r="F55" s="7" t="s">
        <v>2524</v>
      </c>
      <c r="G55" s="8" t="s">
        <v>912</v>
      </c>
      <c r="H55" s="9">
        <v>10</v>
      </c>
      <c r="I55" s="29"/>
      <c r="J55" s="30">
        <f t="shared" si="3"/>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codeName="Hárok43">
    <tabColor theme="9" tint="0.39997558519241921"/>
  </sheetPr>
  <dimension ref="B1:O30"/>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2525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2487</v>
      </c>
      <c r="F12" s="7" t="s">
        <v>2488</v>
      </c>
      <c r="G12" s="8" t="s">
        <v>912</v>
      </c>
      <c r="H12" s="9">
        <v>1</v>
      </c>
      <c r="I12" s="29"/>
      <c r="J12" s="30">
        <f t="shared" ref="J12:J15" si="0">ROUND(I12*H12,2)</f>
        <v>0</v>
      </c>
      <c r="K12" s="10"/>
      <c r="L12" s="16"/>
    </row>
    <row r="13" spans="2:15" s="1" customFormat="1" ht="11.4" x14ac:dyDescent="0.2">
      <c r="B13" s="14"/>
      <c r="C13" s="5" t="s">
        <v>700</v>
      </c>
      <c r="D13" s="5" t="s">
        <v>696</v>
      </c>
      <c r="E13" s="6" t="s">
        <v>2489</v>
      </c>
      <c r="F13" s="7" t="s">
        <v>2490</v>
      </c>
      <c r="G13" s="8" t="s">
        <v>912</v>
      </c>
      <c r="H13" s="9">
        <v>2</v>
      </c>
      <c r="I13" s="29"/>
      <c r="J13" s="30">
        <f t="shared" si="0"/>
        <v>0</v>
      </c>
      <c r="K13" s="10"/>
      <c r="L13" s="16"/>
    </row>
    <row r="14" spans="2:15" s="20" customFormat="1" ht="11.4" x14ac:dyDescent="0.2">
      <c r="B14" s="19"/>
      <c r="C14" s="5" t="s">
        <v>703</v>
      </c>
      <c r="D14" s="5" t="s">
        <v>696</v>
      </c>
      <c r="E14" s="6" t="s">
        <v>1720</v>
      </c>
      <c r="F14" s="7" t="s">
        <v>1721</v>
      </c>
      <c r="G14" s="8" t="s">
        <v>699</v>
      </c>
      <c r="H14" s="9">
        <v>25</v>
      </c>
      <c r="I14" s="29"/>
      <c r="J14" s="30">
        <f t="shared" si="0"/>
        <v>0</v>
      </c>
      <c r="K14" s="10"/>
      <c r="L14" s="36"/>
    </row>
    <row r="15" spans="2:15" s="1" customFormat="1" ht="11.4" x14ac:dyDescent="0.2">
      <c r="B15" s="14"/>
      <c r="C15" s="5" t="s">
        <v>706</v>
      </c>
      <c r="D15" s="5" t="s">
        <v>696</v>
      </c>
      <c r="E15" s="6" t="s">
        <v>1724</v>
      </c>
      <c r="F15" s="7" t="s">
        <v>1725</v>
      </c>
      <c r="G15" s="8" t="s">
        <v>912</v>
      </c>
      <c r="H15" s="9">
        <v>2</v>
      </c>
      <c r="I15" s="29"/>
      <c r="J15" s="30">
        <f t="shared" si="0"/>
        <v>0</v>
      </c>
      <c r="K15" s="10"/>
      <c r="L15" s="16"/>
    </row>
    <row r="16" spans="2:15" s="1" customFormat="1" ht="11.4" x14ac:dyDescent="0.2">
      <c r="B16" s="14"/>
      <c r="C16" s="5" t="s">
        <v>709</v>
      </c>
      <c r="D16" s="5" t="s">
        <v>696</v>
      </c>
      <c r="E16" s="6" t="s">
        <v>2526</v>
      </c>
      <c r="F16" s="7" t="s">
        <v>2527</v>
      </c>
      <c r="G16" s="8" t="s">
        <v>699</v>
      </c>
      <c r="H16" s="9">
        <v>12</v>
      </c>
      <c r="I16" s="29"/>
      <c r="J16" s="30">
        <f>ROUND(I16*H16,2)</f>
        <v>0</v>
      </c>
      <c r="K16" s="10"/>
      <c r="L16" s="16"/>
    </row>
    <row r="17" spans="2:12" s="1" customFormat="1" ht="11.4" x14ac:dyDescent="0.2">
      <c r="B17" s="14"/>
      <c r="C17" s="5" t="s">
        <v>712</v>
      </c>
      <c r="D17" s="5" t="s">
        <v>696</v>
      </c>
      <c r="E17" s="6" t="s">
        <v>2528</v>
      </c>
      <c r="F17" s="7" t="s">
        <v>2529</v>
      </c>
      <c r="G17" s="8" t="s">
        <v>699</v>
      </c>
      <c r="H17" s="9">
        <v>20</v>
      </c>
      <c r="I17" s="29"/>
      <c r="J17" s="30">
        <f t="shared" ref="J17:J25" si="1">ROUND(I17*H17,2)</f>
        <v>0</v>
      </c>
      <c r="K17" s="10"/>
      <c r="L17" s="16"/>
    </row>
    <row r="18" spans="2:12" s="1" customFormat="1" ht="11.4" x14ac:dyDescent="0.2">
      <c r="B18" s="14"/>
      <c r="C18" s="5" t="s">
        <v>715</v>
      </c>
      <c r="D18" s="5" t="s">
        <v>696</v>
      </c>
      <c r="E18" s="6" t="s">
        <v>1324</v>
      </c>
      <c r="F18" s="7" t="s">
        <v>1325</v>
      </c>
      <c r="G18" s="8" t="s">
        <v>699</v>
      </c>
      <c r="H18" s="9">
        <v>18</v>
      </c>
      <c r="I18" s="29"/>
      <c r="J18" s="30">
        <f t="shared" si="1"/>
        <v>0</v>
      </c>
      <c r="K18" s="10"/>
      <c r="L18" s="16"/>
    </row>
    <row r="19" spans="2:12" s="1" customFormat="1" ht="11.4" x14ac:dyDescent="0.2">
      <c r="B19" s="14"/>
      <c r="C19" s="5" t="s">
        <v>718</v>
      </c>
      <c r="D19" s="5" t="s">
        <v>696</v>
      </c>
      <c r="E19" s="6" t="s">
        <v>1697</v>
      </c>
      <c r="F19" s="7" t="s">
        <v>1698</v>
      </c>
      <c r="G19" s="8" t="s">
        <v>912</v>
      </c>
      <c r="H19" s="9">
        <v>2</v>
      </c>
      <c r="I19" s="29"/>
      <c r="J19" s="30">
        <f t="shared" si="1"/>
        <v>0</v>
      </c>
      <c r="K19" s="10"/>
      <c r="L19" s="16"/>
    </row>
    <row r="20" spans="2:12" s="1" customFormat="1" ht="11.4" x14ac:dyDescent="0.2">
      <c r="B20" s="14"/>
      <c r="C20" s="5" t="s">
        <v>721</v>
      </c>
      <c r="D20" s="5" t="s">
        <v>696</v>
      </c>
      <c r="E20" s="6" t="s">
        <v>2497</v>
      </c>
      <c r="F20" s="7" t="s">
        <v>2498</v>
      </c>
      <c r="G20" s="8" t="s">
        <v>912</v>
      </c>
      <c r="H20" s="9">
        <v>1</v>
      </c>
      <c r="I20" s="29"/>
      <c r="J20" s="30">
        <f t="shared" si="1"/>
        <v>0</v>
      </c>
      <c r="K20" s="10"/>
      <c r="L20" s="16"/>
    </row>
    <row r="21" spans="2:12" s="1" customFormat="1" ht="11.4" x14ac:dyDescent="0.2">
      <c r="B21" s="14"/>
      <c r="C21" s="5" t="s">
        <v>724</v>
      </c>
      <c r="D21" s="5" t="s">
        <v>696</v>
      </c>
      <c r="E21" s="6" t="s">
        <v>2501</v>
      </c>
      <c r="F21" s="7" t="s">
        <v>2502</v>
      </c>
      <c r="G21" s="8" t="s">
        <v>912</v>
      </c>
      <c r="H21" s="9">
        <v>3</v>
      </c>
      <c r="I21" s="29"/>
      <c r="J21" s="30">
        <f t="shared" si="1"/>
        <v>0</v>
      </c>
      <c r="K21" s="10"/>
      <c r="L21" s="16"/>
    </row>
    <row r="22" spans="2:12" s="1" customFormat="1" ht="11.4" x14ac:dyDescent="0.2">
      <c r="B22" s="14"/>
      <c r="C22" s="5" t="s">
        <v>727</v>
      </c>
      <c r="D22" s="5" t="s">
        <v>696</v>
      </c>
      <c r="E22" s="6" t="s">
        <v>2530</v>
      </c>
      <c r="F22" s="7" t="s">
        <v>2504</v>
      </c>
      <c r="G22" s="8" t="s">
        <v>912</v>
      </c>
      <c r="H22" s="9">
        <v>3</v>
      </c>
      <c r="I22" s="29"/>
      <c r="J22" s="30">
        <f t="shared" si="1"/>
        <v>0</v>
      </c>
      <c r="K22" s="10"/>
      <c r="L22" s="16"/>
    </row>
    <row r="23" spans="2:12" s="1" customFormat="1" ht="11.4" x14ac:dyDescent="0.2">
      <c r="B23" s="14"/>
      <c r="C23" s="5" t="s">
        <v>730</v>
      </c>
      <c r="D23" s="5" t="s">
        <v>696</v>
      </c>
      <c r="E23" s="6" t="s">
        <v>2505</v>
      </c>
      <c r="F23" s="7" t="s">
        <v>2506</v>
      </c>
      <c r="G23" s="8" t="s">
        <v>912</v>
      </c>
      <c r="H23" s="9">
        <v>3</v>
      </c>
      <c r="I23" s="29"/>
      <c r="J23" s="30">
        <f t="shared" si="1"/>
        <v>0</v>
      </c>
      <c r="K23" s="10"/>
      <c r="L23" s="16"/>
    </row>
    <row r="24" spans="2:12" s="1" customFormat="1" ht="11.4" x14ac:dyDescent="0.2">
      <c r="B24" s="14"/>
      <c r="C24" s="5" t="s">
        <v>734</v>
      </c>
      <c r="D24" s="5" t="s">
        <v>696</v>
      </c>
      <c r="E24" s="6" t="s">
        <v>1962</v>
      </c>
      <c r="F24" s="7" t="s">
        <v>1963</v>
      </c>
      <c r="G24" s="8" t="s">
        <v>699</v>
      </c>
      <c r="H24" s="9">
        <v>45</v>
      </c>
      <c r="I24" s="29"/>
      <c r="J24" s="30">
        <f t="shared" si="1"/>
        <v>0</v>
      </c>
      <c r="K24" s="10"/>
      <c r="L24" s="16"/>
    </row>
    <row r="25" spans="2:12" s="1" customFormat="1" ht="11.4" x14ac:dyDescent="0.2">
      <c r="B25" s="14"/>
      <c r="C25" s="5" t="s">
        <v>737</v>
      </c>
      <c r="D25" s="5" t="s">
        <v>696</v>
      </c>
      <c r="E25" s="6" t="s">
        <v>2531</v>
      </c>
      <c r="F25" s="7" t="s">
        <v>2532</v>
      </c>
      <c r="G25" s="8" t="s">
        <v>912</v>
      </c>
      <c r="H25" s="9">
        <v>1</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codeName="Hárok44">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2533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39" t="s">
        <v>695</v>
      </c>
      <c r="D12" s="39" t="s">
        <v>691</v>
      </c>
      <c r="E12" s="40" t="s">
        <v>1569</v>
      </c>
      <c r="F12" s="41" t="s">
        <v>1887</v>
      </c>
      <c r="G12" s="42" t="s">
        <v>1464</v>
      </c>
      <c r="H12" s="43">
        <v>8</v>
      </c>
      <c r="I12" s="29"/>
      <c r="J12" s="30">
        <f t="shared" ref="J12:J15" si="0">ROUND(I12*H12,2)</f>
        <v>0</v>
      </c>
      <c r="K12" s="10"/>
      <c r="L12" s="16"/>
    </row>
    <row r="13" spans="2:15" s="1" customFormat="1" ht="11.4" x14ac:dyDescent="0.2">
      <c r="B13" s="14"/>
      <c r="C13" s="5" t="s">
        <v>700</v>
      </c>
      <c r="D13" s="5" t="s">
        <v>696</v>
      </c>
      <c r="E13" s="6" t="s">
        <v>2341</v>
      </c>
      <c r="F13" s="7" t="s">
        <v>2342</v>
      </c>
      <c r="G13" s="8" t="s">
        <v>733</v>
      </c>
      <c r="H13" s="9">
        <v>7</v>
      </c>
      <c r="I13" s="29"/>
      <c r="J13" s="30">
        <f t="shared" si="0"/>
        <v>0</v>
      </c>
      <c r="K13" s="10"/>
      <c r="L13" s="16"/>
    </row>
    <row r="14" spans="2:15" s="1" customFormat="1" ht="11.4" x14ac:dyDescent="0.2">
      <c r="B14" s="14"/>
      <c r="C14" s="39" t="s">
        <v>703</v>
      </c>
      <c r="D14" s="39" t="s">
        <v>691</v>
      </c>
      <c r="E14" s="40" t="s">
        <v>2343</v>
      </c>
      <c r="F14" s="41" t="s">
        <v>2344</v>
      </c>
      <c r="G14" s="42" t="s">
        <v>733</v>
      </c>
      <c r="H14" s="43">
        <v>7</v>
      </c>
      <c r="I14" s="29"/>
      <c r="J14" s="30">
        <f t="shared" si="0"/>
        <v>0</v>
      </c>
      <c r="K14" s="10"/>
      <c r="L14" s="16"/>
    </row>
    <row r="15" spans="2:15" s="1" customFormat="1" ht="11.4" x14ac:dyDescent="0.2">
      <c r="B15" s="14"/>
      <c r="C15" s="5" t="s">
        <v>706</v>
      </c>
      <c r="D15" s="5" t="s">
        <v>696</v>
      </c>
      <c r="E15" s="6" t="s">
        <v>1343</v>
      </c>
      <c r="F15" s="7" t="s">
        <v>1344</v>
      </c>
      <c r="G15" s="8" t="s">
        <v>733</v>
      </c>
      <c r="H15" s="9">
        <v>6</v>
      </c>
      <c r="I15" s="29"/>
      <c r="J15" s="30">
        <f t="shared" si="0"/>
        <v>0</v>
      </c>
      <c r="K15" s="10"/>
      <c r="L15" s="16"/>
    </row>
    <row r="16" spans="2:15" s="1" customFormat="1" ht="11.4" x14ac:dyDescent="0.2">
      <c r="B16" s="14"/>
      <c r="C16" s="5" t="s">
        <v>709</v>
      </c>
      <c r="D16" s="5" t="s">
        <v>696</v>
      </c>
      <c r="E16" s="6" t="s">
        <v>1345</v>
      </c>
      <c r="F16" s="7" t="s">
        <v>1346</v>
      </c>
      <c r="G16" s="8" t="s">
        <v>699</v>
      </c>
      <c r="H16" s="9">
        <v>505</v>
      </c>
      <c r="I16" s="29"/>
      <c r="J16" s="30">
        <f>ROUND(I16*H16,2)</f>
        <v>0</v>
      </c>
      <c r="K16" s="10"/>
      <c r="L16" s="16"/>
    </row>
    <row r="17" spans="2:12" s="1" customFormat="1" ht="34.200000000000003" x14ac:dyDescent="0.2">
      <c r="B17" s="14"/>
      <c r="C17" s="39" t="s">
        <v>712</v>
      </c>
      <c r="D17" s="39" t="s">
        <v>691</v>
      </c>
      <c r="E17" s="40" t="s">
        <v>2345</v>
      </c>
      <c r="F17" s="41" t="s">
        <v>2346</v>
      </c>
      <c r="G17" s="42" t="s">
        <v>699</v>
      </c>
      <c r="H17" s="43">
        <v>505</v>
      </c>
      <c r="I17" s="29"/>
      <c r="J17" s="30">
        <f t="shared" ref="J17:J85" si="1">ROUND(I17*H17,2)</f>
        <v>0</v>
      </c>
      <c r="K17" s="10"/>
      <c r="L17" s="16"/>
    </row>
    <row r="18" spans="2:12" s="1" customFormat="1" ht="11.4" x14ac:dyDescent="0.2">
      <c r="B18" s="14"/>
      <c r="C18" s="5" t="s">
        <v>715</v>
      </c>
      <c r="D18" s="5" t="s">
        <v>696</v>
      </c>
      <c r="E18" s="6" t="s">
        <v>1349</v>
      </c>
      <c r="F18" s="7" t="s">
        <v>1350</v>
      </c>
      <c r="G18" s="8" t="s">
        <v>733</v>
      </c>
      <c r="H18" s="9">
        <v>8</v>
      </c>
      <c r="I18" s="29"/>
      <c r="J18" s="30">
        <f t="shared" si="1"/>
        <v>0</v>
      </c>
      <c r="K18" s="10"/>
      <c r="L18" s="16"/>
    </row>
    <row r="19" spans="2:12" s="1" customFormat="1" ht="11.4" x14ac:dyDescent="0.2">
      <c r="B19" s="14"/>
      <c r="C19" s="39" t="s">
        <v>718</v>
      </c>
      <c r="D19" s="39" t="s">
        <v>691</v>
      </c>
      <c r="E19" s="40" t="s">
        <v>1351</v>
      </c>
      <c r="F19" s="41" t="s">
        <v>1352</v>
      </c>
      <c r="G19" s="42" t="s">
        <v>733</v>
      </c>
      <c r="H19" s="43">
        <v>8</v>
      </c>
      <c r="I19" s="29"/>
      <c r="J19" s="30">
        <f t="shared" si="1"/>
        <v>0</v>
      </c>
      <c r="K19" s="10"/>
      <c r="L19" s="16"/>
    </row>
    <row r="20" spans="2:12" s="1" customFormat="1" ht="11.4" x14ac:dyDescent="0.2">
      <c r="B20" s="14"/>
      <c r="C20" s="5" t="s">
        <v>721</v>
      </c>
      <c r="D20" s="5" t="s">
        <v>696</v>
      </c>
      <c r="E20" s="6" t="s">
        <v>2347</v>
      </c>
      <c r="F20" s="7" t="s">
        <v>2348</v>
      </c>
      <c r="G20" s="8" t="s">
        <v>733</v>
      </c>
      <c r="H20" s="9">
        <v>8</v>
      </c>
      <c r="I20" s="29"/>
      <c r="J20" s="30">
        <f t="shared" si="1"/>
        <v>0</v>
      </c>
      <c r="K20" s="10"/>
      <c r="L20" s="16"/>
    </row>
    <row r="21" spans="2:12" s="1" customFormat="1" ht="11.4" x14ac:dyDescent="0.2">
      <c r="B21" s="14"/>
      <c r="C21" s="5" t="s">
        <v>724</v>
      </c>
      <c r="D21" s="5" t="s">
        <v>696</v>
      </c>
      <c r="E21" s="6" t="s">
        <v>1374</v>
      </c>
      <c r="F21" s="7" t="s">
        <v>1375</v>
      </c>
      <c r="G21" s="8" t="s">
        <v>733</v>
      </c>
      <c r="H21" s="9">
        <v>16</v>
      </c>
      <c r="I21" s="29"/>
      <c r="J21" s="30">
        <f t="shared" si="1"/>
        <v>0</v>
      </c>
      <c r="K21" s="10"/>
      <c r="L21" s="16"/>
    </row>
    <row r="22" spans="2:12" s="1" customFormat="1" ht="11.4" x14ac:dyDescent="0.2">
      <c r="B22" s="14"/>
      <c r="C22" s="39" t="s">
        <v>727</v>
      </c>
      <c r="D22" s="39" t="s">
        <v>691</v>
      </c>
      <c r="E22" s="40" t="s">
        <v>1376</v>
      </c>
      <c r="F22" s="41" t="s">
        <v>1377</v>
      </c>
      <c r="G22" s="42" t="s">
        <v>733</v>
      </c>
      <c r="H22" s="43">
        <v>16</v>
      </c>
      <c r="I22" s="29"/>
      <c r="J22" s="30">
        <f t="shared" si="1"/>
        <v>0</v>
      </c>
      <c r="K22" s="10"/>
      <c r="L22" s="16"/>
    </row>
    <row r="23" spans="2:12" s="1" customFormat="1" ht="11.4" x14ac:dyDescent="0.2">
      <c r="B23" s="14"/>
      <c r="C23" s="39" t="s">
        <v>730</v>
      </c>
      <c r="D23" s="39" t="s">
        <v>691</v>
      </c>
      <c r="E23" s="40" t="s">
        <v>2416</v>
      </c>
      <c r="F23" s="41" t="s">
        <v>2417</v>
      </c>
      <c r="G23" s="42" t="s">
        <v>733</v>
      </c>
      <c r="H23" s="43">
        <v>1</v>
      </c>
      <c r="I23" s="29"/>
      <c r="J23" s="30">
        <f t="shared" ref="J23" si="2">ROUND(I23*H23,2)</f>
        <v>0</v>
      </c>
      <c r="K23" s="10"/>
      <c r="L23" s="16"/>
    </row>
    <row r="24" spans="2:12" s="1" customFormat="1" ht="11.4" x14ac:dyDescent="0.2">
      <c r="B24" s="14"/>
      <c r="C24" s="39" t="s">
        <v>734</v>
      </c>
      <c r="D24" s="39" t="s">
        <v>691</v>
      </c>
      <c r="E24" s="40" t="s">
        <v>2534</v>
      </c>
      <c r="F24" s="41" t="s">
        <v>2535</v>
      </c>
      <c r="G24" s="42" t="s">
        <v>733</v>
      </c>
      <c r="H24" s="43">
        <v>1</v>
      </c>
      <c r="I24" s="29"/>
      <c r="J24" s="30">
        <f t="shared" si="1"/>
        <v>0</v>
      </c>
      <c r="K24" s="10"/>
      <c r="L24" s="16"/>
    </row>
    <row r="25" spans="2:12" s="1" customFormat="1" ht="11.4" x14ac:dyDescent="0.2">
      <c r="B25" s="14"/>
      <c r="C25" s="5" t="s">
        <v>737</v>
      </c>
      <c r="D25" s="5" t="s">
        <v>696</v>
      </c>
      <c r="E25" s="6" t="s">
        <v>2349</v>
      </c>
      <c r="F25" s="7" t="s">
        <v>2350</v>
      </c>
      <c r="G25" s="8" t="s">
        <v>733</v>
      </c>
      <c r="H25" s="9">
        <v>1</v>
      </c>
      <c r="I25" s="29"/>
      <c r="J25" s="30">
        <f t="shared" si="1"/>
        <v>0</v>
      </c>
      <c r="K25" s="10"/>
      <c r="L25" s="16"/>
    </row>
    <row r="26" spans="2:12" s="1" customFormat="1" ht="22.8" x14ac:dyDescent="0.2">
      <c r="B26" s="14"/>
      <c r="C26" s="39" t="s">
        <v>740</v>
      </c>
      <c r="D26" s="39" t="s">
        <v>691</v>
      </c>
      <c r="E26" s="40" t="s">
        <v>2351</v>
      </c>
      <c r="F26" s="41" t="s">
        <v>2352</v>
      </c>
      <c r="G26" s="42" t="s">
        <v>733</v>
      </c>
      <c r="H26" s="43">
        <v>1</v>
      </c>
      <c r="I26" s="29"/>
      <c r="J26" s="30">
        <f t="shared" si="1"/>
        <v>0</v>
      </c>
      <c r="K26" s="10"/>
      <c r="L26" s="16"/>
    </row>
    <row r="27" spans="2:12" s="1" customFormat="1" ht="11.4" x14ac:dyDescent="0.2">
      <c r="B27" s="14"/>
      <c r="C27" s="5" t="s">
        <v>743</v>
      </c>
      <c r="D27" s="5" t="s">
        <v>696</v>
      </c>
      <c r="E27" s="6" t="s">
        <v>1579</v>
      </c>
      <c r="F27" s="7" t="s">
        <v>1580</v>
      </c>
      <c r="G27" s="8" t="s">
        <v>733</v>
      </c>
      <c r="H27" s="9">
        <v>1</v>
      </c>
      <c r="I27" s="29"/>
      <c r="J27" s="30">
        <f t="shared" si="1"/>
        <v>0</v>
      </c>
      <c r="K27" s="10"/>
      <c r="L27" s="16"/>
    </row>
    <row r="28" spans="2:12" s="1" customFormat="1" ht="11.4" x14ac:dyDescent="0.2">
      <c r="B28" s="14"/>
      <c r="C28" s="39" t="s">
        <v>746</v>
      </c>
      <c r="D28" s="39" t="s">
        <v>691</v>
      </c>
      <c r="E28" s="40" t="s">
        <v>1581</v>
      </c>
      <c r="F28" s="41" t="s">
        <v>1582</v>
      </c>
      <c r="G28" s="42" t="s">
        <v>1583</v>
      </c>
      <c r="H28" s="43">
        <v>1</v>
      </c>
      <c r="I28" s="29"/>
      <c r="J28" s="30">
        <f t="shared" si="1"/>
        <v>0</v>
      </c>
      <c r="K28" s="10"/>
      <c r="L28" s="16"/>
    </row>
    <row r="29" spans="2:12" s="1" customFormat="1" ht="11.4" x14ac:dyDescent="0.2">
      <c r="B29" s="14"/>
      <c r="C29" s="5" t="s">
        <v>749</v>
      </c>
      <c r="D29" s="5" t="s">
        <v>696</v>
      </c>
      <c r="E29" s="6" t="s">
        <v>2353</v>
      </c>
      <c r="F29" s="7" t="s">
        <v>2354</v>
      </c>
      <c r="G29" s="8" t="s">
        <v>733</v>
      </c>
      <c r="H29" s="9">
        <v>4</v>
      </c>
      <c r="I29" s="29"/>
      <c r="J29" s="30">
        <f t="shared" si="1"/>
        <v>0</v>
      </c>
      <c r="K29" s="10"/>
      <c r="L29" s="16"/>
    </row>
    <row r="30" spans="2:12" s="1" customFormat="1" ht="11.4" x14ac:dyDescent="0.2">
      <c r="B30" s="14"/>
      <c r="C30" s="5" t="s">
        <v>752</v>
      </c>
      <c r="D30" s="5" t="s">
        <v>696</v>
      </c>
      <c r="E30" s="6" t="s">
        <v>1386</v>
      </c>
      <c r="F30" s="7" t="s">
        <v>1387</v>
      </c>
      <c r="G30" s="8" t="s">
        <v>733</v>
      </c>
      <c r="H30" s="9">
        <v>4</v>
      </c>
      <c r="I30" s="29"/>
      <c r="J30" s="30">
        <f t="shared" si="1"/>
        <v>0</v>
      </c>
      <c r="K30" s="10"/>
      <c r="L30" s="16"/>
    </row>
    <row r="31" spans="2:12" s="1" customFormat="1" ht="22.8" x14ac:dyDescent="0.2">
      <c r="B31" s="14"/>
      <c r="C31" s="5" t="s">
        <v>755</v>
      </c>
      <c r="D31" s="5" t="s">
        <v>696</v>
      </c>
      <c r="E31" s="6" t="s">
        <v>1388</v>
      </c>
      <c r="F31" s="7" t="s">
        <v>2355</v>
      </c>
      <c r="G31" s="8" t="s">
        <v>1365</v>
      </c>
      <c r="H31" s="9">
        <v>16</v>
      </c>
      <c r="I31" s="29"/>
      <c r="J31" s="30">
        <f t="shared" si="1"/>
        <v>0</v>
      </c>
      <c r="K31" s="10"/>
      <c r="L31" s="16"/>
    </row>
    <row r="32" spans="2:12" s="1" customFormat="1" ht="22.8" x14ac:dyDescent="0.2">
      <c r="B32" s="14"/>
      <c r="C32" s="5" t="s">
        <v>758</v>
      </c>
      <c r="D32" s="5" t="s">
        <v>696</v>
      </c>
      <c r="E32" s="6" t="s">
        <v>2356</v>
      </c>
      <c r="F32" s="7" t="s">
        <v>2357</v>
      </c>
      <c r="G32" s="8" t="s">
        <v>733</v>
      </c>
      <c r="H32" s="9">
        <v>4</v>
      </c>
      <c r="I32" s="29"/>
      <c r="J32" s="30">
        <f t="shared" si="1"/>
        <v>0</v>
      </c>
      <c r="K32" s="10"/>
      <c r="L32" s="16"/>
    </row>
    <row r="33" spans="2:12" s="1" customFormat="1" ht="22.8" x14ac:dyDescent="0.2">
      <c r="B33" s="14"/>
      <c r="C33" s="5" t="s">
        <v>761</v>
      </c>
      <c r="D33" s="5" t="s">
        <v>696</v>
      </c>
      <c r="E33" s="6" t="s">
        <v>1390</v>
      </c>
      <c r="F33" s="7" t="s">
        <v>1391</v>
      </c>
      <c r="G33" s="8" t="s">
        <v>733</v>
      </c>
      <c r="H33" s="9">
        <v>4</v>
      </c>
      <c r="I33" s="29"/>
      <c r="J33" s="30">
        <f t="shared" si="1"/>
        <v>0</v>
      </c>
      <c r="K33" s="10"/>
      <c r="L33" s="16"/>
    </row>
    <row r="34" spans="2:12" s="1" customFormat="1" ht="11.4" x14ac:dyDescent="0.2">
      <c r="B34" s="14"/>
      <c r="C34" s="5" t="s">
        <v>764</v>
      </c>
      <c r="D34" s="5" t="s">
        <v>696</v>
      </c>
      <c r="E34" s="6" t="s">
        <v>2358</v>
      </c>
      <c r="F34" s="7" t="s">
        <v>2359</v>
      </c>
      <c r="G34" s="8" t="s">
        <v>733</v>
      </c>
      <c r="H34" s="9">
        <v>7</v>
      </c>
      <c r="I34" s="29"/>
      <c r="J34" s="30">
        <f t="shared" ref="J34:J73" si="3">ROUND(I34*H34,2)</f>
        <v>0</v>
      </c>
      <c r="K34" s="10"/>
      <c r="L34" s="16"/>
    </row>
    <row r="35" spans="2:12" s="1" customFormat="1" ht="11.4" x14ac:dyDescent="0.2">
      <c r="B35" s="14"/>
      <c r="C35" s="39" t="s">
        <v>767</v>
      </c>
      <c r="D35" s="39" t="s">
        <v>691</v>
      </c>
      <c r="E35" s="40" t="s">
        <v>2360</v>
      </c>
      <c r="F35" s="41" t="s">
        <v>2361</v>
      </c>
      <c r="G35" s="42" t="s">
        <v>733</v>
      </c>
      <c r="H35" s="43">
        <v>1</v>
      </c>
      <c r="I35" s="29"/>
      <c r="J35" s="30">
        <f t="shared" si="3"/>
        <v>0</v>
      </c>
      <c r="K35" s="10"/>
      <c r="L35" s="16"/>
    </row>
    <row r="36" spans="2:12" s="1" customFormat="1" ht="22.8" x14ac:dyDescent="0.2">
      <c r="B36" s="14"/>
      <c r="C36" s="39" t="s">
        <v>770</v>
      </c>
      <c r="D36" s="39" t="s">
        <v>691</v>
      </c>
      <c r="E36" s="40" t="s">
        <v>2362</v>
      </c>
      <c r="F36" s="41" t="s">
        <v>2363</v>
      </c>
      <c r="G36" s="42" t="s">
        <v>733</v>
      </c>
      <c r="H36" s="43">
        <v>1</v>
      </c>
      <c r="I36" s="29"/>
      <c r="J36" s="30">
        <f t="shared" si="3"/>
        <v>0</v>
      </c>
      <c r="K36" s="10"/>
      <c r="L36" s="16"/>
    </row>
    <row r="37" spans="2:12" s="1" customFormat="1" ht="11.4" x14ac:dyDescent="0.2">
      <c r="B37" s="14"/>
      <c r="C37" s="39" t="s">
        <v>773</v>
      </c>
      <c r="D37" s="39" t="s">
        <v>691</v>
      </c>
      <c r="E37" s="40" t="s">
        <v>2364</v>
      </c>
      <c r="F37" s="41" t="s">
        <v>2365</v>
      </c>
      <c r="G37" s="42" t="s">
        <v>733</v>
      </c>
      <c r="H37" s="43">
        <v>1</v>
      </c>
      <c r="I37" s="29"/>
      <c r="J37" s="30">
        <f t="shared" si="3"/>
        <v>0</v>
      </c>
      <c r="K37" s="10"/>
      <c r="L37" s="16"/>
    </row>
    <row r="38" spans="2:12" s="1" customFormat="1" ht="11.4" x14ac:dyDescent="0.2">
      <c r="B38" s="14"/>
      <c r="C38" s="5" t="s">
        <v>776</v>
      </c>
      <c r="D38" s="5" t="s">
        <v>696</v>
      </c>
      <c r="E38" s="6" t="s">
        <v>1636</v>
      </c>
      <c r="F38" s="7" t="s">
        <v>1637</v>
      </c>
      <c r="G38" s="8" t="s">
        <v>733</v>
      </c>
      <c r="H38" s="9">
        <v>4</v>
      </c>
      <c r="I38" s="29"/>
      <c r="J38" s="30">
        <f t="shared" si="3"/>
        <v>0</v>
      </c>
      <c r="K38" s="10"/>
      <c r="L38" s="16"/>
    </row>
    <row r="39" spans="2:12" s="1" customFormat="1" ht="11.4" x14ac:dyDescent="0.2">
      <c r="B39" s="14"/>
      <c r="C39" s="39" t="s">
        <v>779</v>
      </c>
      <c r="D39" s="39" t="s">
        <v>691</v>
      </c>
      <c r="E39" s="40" t="s">
        <v>2370</v>
      </c>
      <c r="F39" s="41" t="s">
        <v>2371</v>
      </c>
      <c r="G39" s="42" t="s">
        <v>733</v>
      </c>
      <c r="H39" s="43">
        <v>4</v>
      </c>
      <c r="I39" s="29"/>
      <c r="J39" s="30">
        <f t="shared" si="3"/>
        <v>0</v>
      </c>
      <c r="K39" s="10"/>
      <c r="L39" s="16"/>
    </row>
    <row r="40" spans="2:12" s="1" customFormat="1" ht="11.4" x14ac:dyDescent="0.2">
      <c r="B40" s="14"/>
      <c r="C40" s="5" t="s">
        <v>782</v>
      </c>
      <c r="D40" s="5" t="s">
        <v>696</v>
      </c>
      <c r="E40" s="6" t="s">
        <v>2299</v>
      </c>
      <c r="F40" s="7" t="s">
        <v>2300</v>
      </c>
      <c r="G40" s="8" t="s">
        <v>699</v>
      </c>
      <c r="H40" s="9">
        <v>27</v>
      </c>
      <c r="I40" s="29"/>
      <c r="J40" s="30">
        <f t="shared" si="3"/>
        <v>0</v>
      </c>
      <c r="K40" s="10"/>
      <c r="L40" s="16"/>
    </row>
    <row r="41" spans="2:12" s="1" customFormat="1" ht="11.4" x14ac:dyDescent="0.2">
      <c r="B41" s="14"/>
      <c r="C41" s="39" t="s">
        <v>785</v>
      </c>
      <c r="D41" s="39" t="s">
        <v>691</v>
      </c>
      <c r="E41" s="40" t="s">
        <v>2372</v>
      </c>
      <c r="F41" s="41" t="s">
        <v>2373</v>
      </c>
      <c r="G41" s="42" t="s">
        <v>699</v>
      </c>
      <c r="H41" s="43">
        <v>27</v>
      </c>
      <c r="I41" s="29"/>
      <c r="J41" s="30">
        <f t="shared" si="3"/>
        <v>0</v>
      </c>
      <c r="K41" s="10"/>
      <c r="L41" s="16"/>
    </row>
    <row r="42" spans="2:12" s="1" customFormat="1" ht="11.4" x14ac:dyDescent="0.2">
      <c r="B42" s="14"/>
      <c r="C42" s="5" t="s">
        <v>788</v>
      </c>
      <c r="D42" s="5" t="s">
        <v>696</v>
      </c>
      <c r="E42" s="6" t="s">
        <v>1658</v>
      </c>
      <c r="F42" s="7" t="s">
        <v>1659</v>
      </c>
      <c r="G42" s="8" t="s">
        <v>733</v>
      </c>
      <c r="H42" s="9">
        <v>1</v>
      </c>
      <c r="I42" s="29"/>
      <c r="J42" s="30">
        <f t="shared" si="3"/>
        <v>0</v>
      </c>
      <c r="K42" s="10"/>
      <c r="L42" s="16"/>
    </row>
    <row r="43" spans="2:12" s="1" customFormat="1" ht="11.4" x14ac:dyDescent="0.2">
      <c r="B43" s="14"/>
      <c r="C43" s="39" t="s">
        <v>791</v>
      </c>
      <c r="D43" s="39" t="s">
        <v>691</v>
      </c>
      <c r="E43" s="40" t="s">
        <v>1660</v>
      </c>
      <c r="F43" s="41" t="s">
        <v>1661</v>
      </c>
      <c r="G43" s="42" t="s">
        <v>733</v>
      </c>
      <c r="H43" s="43">
        <v>1</v>
      </c>
      <c r="I43" s="29"/>
      <c r="J43" s="30">
        <f t="shared" si="3"/>
        <v>0</v>
      </c>
      <c r="K43" s="10"/>
      <c r="L43" s="16"/>
    </row>
    <row r="44" spans="2:12" s="1" customFormat="1" ht="11.4" x14ac:dyDescent="0.2">
      <c r="B44" s="14"/>
      <c r="C44" s="5" t="s">
        <v>794</v>
      </c>
      <c r="D44" s="5" t="s">
        <v>696</v>
      </c>
      <c r="E44" s="6" t="s">
        <v>2374</v>
      </c>
      <c r="F44" s="7" t="s">
        <v>2375</v>
      </c>
      <c r="G44" s="8" t="s">
        <v>733</v>
      </c>
      <c r="H44" s="9">
        <v>12</v>
      </c>
      <c r="I44" s="29"/>
      <c r="J44" s="30">
        <f t="shared" si="3"/>
        <v>0</v>
      </c>
      <c r="K44" s="10"/>
      <c r="L44" s="16"/>
    </row>
    <row r="45" spans="2:12" s="1" customFormat="1" ht="22.8" x14ac:dyDescent="0.2">
      <c r="B45" s="14"/>
      <c r="C45" s="39" t="s">
        <v>797</v>
      </c>
      <c r="D45" s="39" t="s">
        <v>691</v>
      </c>
      <c r="E45" s="40" t="s">
        <v>2376</v>
      </c>
      <c r="F45" s="41" t="s">
        <v>2377</v>
      </c>
      <c r="G45" s="42" t="s">
        <v>733</v>
      </c>
      <c r="H45" s="43">
        <v>4</v>
      </c>
      <c r="I45" s="29"/>
      <c r="J45" s="30">
        <f t="shared" si="3"/>
        <v>0</v>
      </c>
      <c r="K45" s="10"/>
      <c r="L45" s="16"/>
    </row>
    <row r="46" spans="2:12" s="1" customFormat="1" ht="22.8" x14ac:dyDescent="0.2">
      <c r="B46" s="14"/>
      <c r="C46" s="39" t="s">
        <v>800</v>
      </c>
      <c r="D46" s="39" t="s">
        <v>691</v>
      </c>
      <c r="E46" s="40" t="s">
        <v>2378</v>
      </c>
      <c r="F46" s="41" t="s">
        <v>2379</v>
      </c>
      <c r="G46" s="42" t="s">
        <v>733</v>
      </c>
      <c r="H46" s="43">
        <v>4</v>
      </c>
      <c r="I46" s="29"/>
      <c r="J46" s="30">
        <f t="shared" si="3"/>
        <v>0</v>
      </c>
      <c r="K46" s="10"/>
      <c r="L46" s="16"/>
    </row>
    <row r="47" spans="2:12" s="1" customFormat="1" ht="22.8" x14ac:dyDescent="0.2">
      <c r="B47" s="14"/>
      <c r="C47" s="39" t="s">
        <v>803</v>
      </c>
      <c r="D47" s="39" t="s">
        <v>691</v>
      </c>
      <c r="E47" s="40" t="s">
        <v>2380</v>
      </c>
      <c r="F47" s="41" t="s">
        <v>2381</v>
      </c>
      <c r="G47" s="42" t="s">
        <v>733</v>
      </c>
      <c r="H47" s="43">
        <v>1</v>
      </c>
      <c r="I47" s="29"/>
      <c r="J47" s="30">
        <f t="shared" si="3"/>
        <v>0</v>
      </c>
      <c r="K47" s="10"/>
      <c r="L47" s="16"/>
    </row>
    <row r="48" spans="2:12" s="1" customFormat="1" ht="22.8" x14ac:dyDescent="0.2">
      <c r="B48" s="14"/>
      <c r="C48" s="39" t="s">
        <v>806</v>
      </c>
      <c r="D48" s="39" t="s">
        <v>691</v>
      </c>
      <c r="E48" s="40" t="s">
        <v>2382</v>
      </c>
      <c r="F48" s="41" t="s">
        <v>2383</v>
      </c>
      <c r="G48" s="42" t="s">
        <v>733</v>
      </c>
      <c r="H48" s="43">
        <v>4</v>
      </c>
      <c r="I48" s="29"/>
      <c r="J48" s="30">
        <f t="shared" si="3"/>
        <v>0</v>
      </c>
      <c r="K48" s="10"/>
      <c r="L48" s="16"/>
    </row>
    <row r="49" spans="2:12" s="1" customFormat="1" ht="11.4" x14ac:dyDescent="0.2">
      <c r="B49" s="14"/>
      <c r="C49" s="5" t="s">
        <v>809</v>
      </c>
      <c r="D49" s="5" t="s">
        <v>696</v>
      </c>
      <c r="E49" s="6" t="s">
        <v>1873</v>
      </c>
      <c r="F49" s="7" t="s">
        <v>1874</v>
      </c>
      <c r="G49" s="8" t="s">
        <v>699</v>
      </c>
      <c r="H49" s="9">
        <v>2</v>
      </c>
      <c r="I49" s="29"/>
      <c r="J49" s="30">
        <f t="shared" si="3"/>
        <v>0</v>
      </c>
      <c r="K49" s="10"/>
      <c r="L49" s="16"/>
    </row>
    <row r="50" spans="2:12" s="1" customFormat="1" ht="22.8" x14ac:dyDescent="0.2">
      <c r="B50" s="14"/>
      <c r="C50" s="39" t="s">
        <v>812</v>
      </c>
      <c r="D50" s="39" t="s">
        <v>691</v>
      </c>
      <c r="E50" s="40" t="s">
        <v>2384</v>
      </c>
      <c r="F50" s="41" t="s">
        <v>2385</v>
      </c>
      <c r="G50" s="42" t="s">
        <v>733</v>
      </c>
      <c r="H50" s="43">
        <v>4</v>
      </c>
      <c r="I50" s="29"/>
      <c r="J50" s="30">
        <f t="shared" si="3"/>
        <v>0</v>
      </c>
      <c r="K50" s="10"/>
      <c r="L50" s="16"/>
    </row>
    <row r="51" spans="2:12" s="1" customFormat="1" ht="11.4" x14ac:dyDescent="0.2">
      <c r="B51" s="14"/>
      <c r="C51" s="5" t="s">
        <v>815</v>
      </c>
      <c r="D51" s="5" t="s">
        <v>696</v>
      </c>
      <c r="E51" s="6" t="s">
        <v>1877</v>
      </c>
      <c r="F51" s="7" t="s">
        <v>2216</v>
      </c>
      <c r="G51" s="8" t="s">
        <v>699</v>
      </c>
      <c r="H51" s="9">
        <v>60</v>
      </c>
      <c r="I51" s="29"/>
      <c r="J51" s="30">
        <f t="shared" si="3"/>
        <v>0</v>
      </c>
      <c r="K51" s="10"/>
      <c r="L51" s="16"/>
    </row>
    <row r="52" spans="2:12" s="1" customFormat="1" ht="22.8" x14ac:dyDescent="0.2">
      <c r="B52" s="14"/>
      <c r="C52" s="39" t="s">
        <v>818</v>
      </c>
      <c r="D52" s="39" t="s">
        <v>691</v>
      </c>
      <c r="E52" s="40" t="s">
        <v>2217</v>
      </c>
      <c r="F52" s="41" t="s">
        <v>2218</v>
      </c>
      <c r="G52" s="42" t="s">
        <v>733</v>
      </c>
      <c r="H52" s="43">
        <v>6</v>
      </c>
      <c r="I52" s="29"/>
      <c r="J52" s="30">
        <f t="shared" si="3"/>
        <v>0</v>
      </c>
      <c r="K52" s="10"/>
      <c r="L52" s="16"/>
    </row>
    <row r="53" spans="2:12" s="1" customFormat="1" ht="11.4" x14ac:dyDescent="0.2">
      <c r="B53" s="14"/>
      <c r="C53" s="5" t="s">
        <v>822</v>
      </c>
      <c r="D53" s="5" t="s">
        <v>696</v>
      </c>
      <c r="E53" s="6" t="s">
        <v>2386</v>
      </c>
      <c r="F53" s="7" t="s">
        <v>2387</v>
      </c>
      <c r="G53" s="8" t="s">
        <v>733</v>
      </c>
      <c r="H53" s="9">
        <v>8</v>
      </c>
      <c r="I53" s="29"/>
      <c r="J53" s="30">
        <f t="shared" si="3"/>
        <v>0</v>
      </c>
      <c r="K53" s="10"/>
      <c r="L53" s="16"/>
    </row>
    <row r="54" spans="2:12" s="1" customFormat="1" ht="22.8" x14ac:dyDescent="0.2">
      <c r="B54" s="14"/>
      <c r="C54" s="39" t="s">
        <v>825</v>
      </c>
      <c r="D54" s="39" t="s">
        <v>691</v>
      </c>
      <c r="E54" s="40" t="s">
        <v>2388</v>
      </c>
      <c r="F54" s="41" t="s">
        <v>2389</v>
      </c>
      <c r="G54" s="42" t="s">
        <v>733</v>
      </c>
      <c r="H54" s="43">
        <v>4</v>
      </c>
      <c r="I54" s="29"/>
      <c r="J54" s="30">
        <f t="shared" si="3"/>
        <v>0</v>
      </c>
      <c r="K54" s="10"/>
      <c r="L54" s="16"/>
    </row>
    <row r="55" spans="2:12" s="1" customFormat="1" ht="11.4" x14ac:dyDescent="0.2">
      <c r="B55" s="14"/>
      <c r="C55" s="39" t="s">
        <v>829</v>
      </c>
      <c r="D55" s="39" t="s">
        <v>691</v>
      </c>
      <c r="E55" s="40" t="s">
        <v>2390</v>
      </c>
      <c r="F55" s="41" t="s">
        <v>2391</v>
      </c>
      <c r="G55" s="42" t="s">
        <v>733</v>
      </c>
      <c r="H55" s="43">
        <v>4</v>
      </c>
      <c r="I55" s="29"/>
      <c r="J55" s="30">
        <f t="shared" si="3"/>
        <v>0</v>
      </c>
      <c r="K55" s="10"/>
      <c r="L55" s="16"/>
    </row>
    <row r="56" spans="2:12" s="1" customFormat="1" ht="11.4" x14ac:dyDescent="0.2">
      <c r="B56" s="14"/>
      <c r="C56" s="39" t="s">
        <v>832</v>
      </c>
      <c r="D56" s="39" t="s">
        <v>691</v>
      </c>
      <c r="E56" s="40" t="s">
        <v>2392</v>
      </c>
      <c r="F56" s="41" t="s">
        <v>2393</v>
      </c>
      <c r="G56" s="42" t="s">
        <v>733</v>
      </c>
      <c r="H56" s="43">
        <v>1</v>
      </c>
      <c r="I56" s="29"/>
      <c r="J56" s="30">
        <f t="shared" si="3"/>
        <v>0</v>
      </c>
      <c r="K56" s="10"/>
      <c r="L56" s="16"/>
    </row>
    <row r="57" spans="2:12" s="1" customFormat="1" ht="11.4" x14ac:dyDescent="0.2">
      <c r="B57" s="14"/>
      <c r="C57" s="5" t="s">
        <v>835</v>
      </c>
      <c r="D57" s="5" t="s">
        <v>696</v>
      </c>
      <c r="E57" s="6" t="s">
        <v>2394</v>
      </c>
      <c r="F57" s="7" t="s">
        <v>2395</v>
      </c>
      <c r="G57" s="8" t="s">
        <v>733</v>
      </c>
      <c r="H57" s="9">
        <v>4</v>
      </c>
      <c r="I57" s="29"/>
      <c r="J57" s="30">
        <f t="shared" si="3"/>
        <v>0</v>
      </c>
      <c r="K57" s="10"/>
      <c r="L57" s="16"/>
    </row>
    <row r="58" spans="2:12" s="1" customFormat="1" ht="22.8" x14ac:dyDescent="0.2">
      <c r="B58" s="14"/>
      <c r="C58" s="39" t="s">
        <v>838</v>
      </c>
      <c r="D58" s="39" t="s">
        <v>691</v>
      </c>
      <c r="E58" s="40" t="s">
        <v>2396</v>
      </c>
      <c r="F58" s="41" t="s">
        <v>2397</v>
      </c>
      <c r="G58" s="42" t="s">
        <v>733</v>
      </c>
      <c r="H58" s="43">
        <v>4</v>
      </c>
      <c r="I58" s="29"/>
      <c r="J58" s="30">
        <f t="shared" si="3"/>
        <v>0</v>
      </c>
      <c r="K58" s="10"/>
      <c r="L58" s="16"/>
    </row>
    <row r="59" spans="2:12" s="1" customFormat="1" ht="11.4" x14ac:dyDescent="0.2">
      <c r="B59" s="14"/>
      <c r="C59" s="5" t="s">
        <v>841</v>
      </c>
      <c r="D59" s="5" t="s">
        <v>696</v>
      </c>
      <c r="E59" s="6" t="s">
        <v>2398</v>
      </c>
      <c r="F59" s="7" t="s">
        <v>2399</v>
      </c>
      <c r="G59" s="8" t="s">
        <v>733</v>
      </c>
      <c r="H59" s="9">
        <v>3</v>
      </c>
      <c r="I59" s="29"/>
      <c r="J59" s="30">
        <f t="shared" si="3"/>
        <v>0</v>
      </c>
      <c r="K59" s="10"/>
      <c r="L59" s="16"/>
    </row>
    <row r="60" spans="2:12" s="1" customFormat="1" ht="11.4" x14ac:dyDescent="0.2">
      <c r="B60" s="14"/>
      <c r="C60" s="5" t="s">
        <v>844</v>
      </c>
      <c r="D60" s="5" t="s">
        <v>696</v>
      </c>
      <c r="E60" s="6" t="s">
        <v>2400</v>
      </c>
      <c r="F60" s="7" t="s">
        <v>2401</v>
      </c>
      <c r="G60" s="8" t="s">
        <v>733</v>
      </c>
      <c r="H60" s="9">
        <v>4</v>
      </c>
      <c r="I60" s="29"/>
      <c r="J60" s="30">
        <f t="shared" si="3"/>
        <v>0</v>
      </c>
      <c r="K60" s="10"/>
      <c r="L60" s="16"/>
    </row>
    <row r="61" spans="2:12" s="1" customFormat="1" ht="11.4" x14ac:dyDescent="0.2">
      <c r="B61" s="14"/>
      <c r="C61" s="5" t="s">
        <v>847</v>
      </c>
      <c r="D61" s="5" t="s">
        <v>696</v>
      </c>
      <c r="E61" s="6" t="s">
        <v>2402</v>
      </c>
      <c r="F61" s="7" t="s">
        <v>2403</v>
      </c>
      <c r="G61" s="8" t="s">
        <v>733</v>
      </c>
      <c r="H61" s="9">
        <v>7</v>
      </c>
      <c r="I61" s="29"/>
      <c r="J61" s="30">
        <f t="shared" si="3"/>
        <v>0</v>
      </c>
      <c r="K61" s="10"/>
      <c r="L61" s="16"/>
    </row>
    <row r="62" spans="2:12" s="1" customFormat="1" ht="22.8" x14ac:dyDescent="0.2">
      <c r="B62" s="14"/>
      <c r="C62" s="39" t="s">
        <v>850</v>
      </c>
      <c r="D62" s="39" t="s">
        <v>691</v>
      </c>
      <c r="E62" s="40" t="s">
        <v>2404</v>
      </c>
      <c r="F62" s="41" t="s">
        <v>2405</v>
      </c>
      <c r="G62" s="42" t="s">
        <v>733</v>
      </c>
      <c r="H62" s="43">
        <v>4</v>
      </c>
      <c r="I62" s="29"/>
      <c r="J62" s="30">
        <f t="shared" si="3"/>
        <v>0</v>
      </c>
      <c r="K62" s="10"/>
      <c r="L62" s="16"/>
    </row>
    <row r="63" spans="2:12" s="1" customFormat="1" ht="22.8" x14ac:dyDescent="0.2">
      <c r="B63" s="14"/>
      <c r="C63" s="39" t="s">
        <v>853</v>
      </c>
      <c r="D63" s="39" t="s">
        <v>691</v>
      </c>
      <c r="E63" s="40" t="s">
        <v>2406</v>
      </c>
      <c r="F63" s="41" t="s">
        <v>2407</v>
      </c>
      <c r="G63" s="42" t="s">
        <v>733</v>
      </c>
      <c r="H63" s="43">
        <v>3</v>
      </c>
      <c r="I63" s="29"/>
      <c r="J63" s="30">
        <f t="shared" si="3"/>
        <v>0</v>
      </c>
      <c r="K63" s="10"/>
      <c r="L63" s="16"/>
    </row>
    <row r="64" spans="2:12" s="1" customFormat="1" ht="11.4" x14ac:dyDescent="0.2">
      <c r="B64" s="14"/>
      <c r="C64" s="5" t="s">
        <v>856</v>
      </c>
      <c r="D64" s="5" t="s">
        <v>696</v>
      </c>
      <c r="E64" s="6" t="s">
        <v>2408</v>
      </c>
      <c r="F64" s="7" t="s">
        <v>2409</v>
      </c>
      <c r="G64" s="8" t="s">
        <v>699</v>
      </c>
      <c r="H64" s="9">
        <v>455</v>
      </c>
      <c r="I64" s="29"/>
      <c r="J64" s="30">
        <f t="shared" si="3"/>
        <v>0</v>
      </c>
      <c r="K64" s="10"/>
      <c r="L64" s="16"/>
    </row>
    <row r="65" spans="2:12" s="1" customFormat="1" ht="34.200000000000003" x14ac:dyDescent="0.2">
      <c r="B65" s="14"/>
      <c r="C65" s="39" t="s">
        <v>859</v>
      </c>
      <c r="D65" s="39" t="s">
        <v>691</v>
      </c>
      <c r="E65" s="40" t="s">
        <v>2410</v>
      </c>
      <c r="F65" s="41" t="s">
        <v>2411</v>
      </c>
      <c r="G65" s="42" t="s">
        <v>699</v>
      </c>
      <c r="H65" s="43">
        <v>455</v>
      </c>
      <c r="I65" s="29"/>
      <c r="J65" s="30">
        <f t="shared" si="3"/>
        <v>0</v>
      </c>
      <c r="K65" s="10"/>
      <c r="L65" s="16"/>
    </row>
    <row r="66" spans="2:12" s="1" customFormat="1" ht="11.4" x14ac:dyDescent="0.2">
      <c r="B66" s="14"/>
      <c r="C66" s="5" t="s">
        <v>862</v>
      </c>
      <c r="D66" s="5" t="s">
        <v>696</v>
      </c>
      <c r="E66" s="6" t="s">
        <v>1398</v>
      </c>
      <c r="F66" s="7" t="s">
        <v>1399</v>
      </c>
      <c r="G66" s="8" t="s">
        <v>733</v>
      </c>
      <c r="H66" s="9">
        <v>8</v>
      </c>
      <c r="I66" s="29"/>
      <c r="J66" s="30">
        <f t="shared" si="3"/>
        <v>0</v>
      </c>
      <c r="K66" s="10"/>
      <c r="L66" s="16"/>
    </row>
    <row r="67" spans="2:12" s="1" customFormat="1" ht="11.4" x14ac:dyDescent="0.2">
      <c r="B67" s="14"/>
      <c r="C67" s="39" t="s">
        <v>865</v>
      </c>
      <c r="D67" s="39" t="s">
        <v>691</v>
      </c>
      <c r="E67" s="40" t="s">
        <v>1400</v>
      </c>
      <c r="F67" s="41" t="s">
        <v>2412</v>
      </c>
      <c r="G67" s="42" t="s">
        <v>733</v>
      </c>
      <c r="H67" s="43">
        <v>8</v>
      </c>
      <c r="I67" s="29"/>
      <c r="J67" s="30">
        <f t="shared" si="3"/>
        <v>0</v>
      </c>
      <c r="K67" s="10"/>
      <c r="L67" s="16"/>
    </row>
    <row r="68" spans="2:12" s="1" customFormat="1" ht="11.4" x14ac:dyDescent="0.2">
      <c r="B68" s="14"/>
      <c r="C68" s="5" t="s">
        <v>868</v>
      </c>
      <c r="D68" s="5" t="s">
        <v>696</v>
      </c>
      <c r="E68" s="6" t="s">
        <v>2413</v>
      </c>
      <c r="F68" s="7" t="s">
        <v>1403</v>
      </c>
      <c r="G68" s="8" t="s">
        <v>699</v>
      </c>
      <c r="H68" s="9">
        <v>455</v>
      </c>
      <c r="I68" s="29"/>
      <c r="J68" s="30">
        <f t="shared" si="3"/>
        <v>0</v>
      </c>
      <c r="K68" s="10"/>
      <c r="L68" s="16"/>
    </row>
    <row r="69" spans="2:12" s="1" customFormat="1" ht="11.4" x14ac:dyDescent="0.2">
      <c r="B69" s="14"/>
      <c r="C69" s="5" t="s">
        <v>871</v>
      </c>
      <c r="D69" s="5" t="s">
        <v>696</v>
      </c>
      <c r="E69" s="6" t="s">
        <v>2414</v>
      </c>
      <c r="F69" s="7" t="s">
        <v>2415</v>
      </c>
      <c r="G69" s="8" t="s">
        <v>699</v>
      </c>
      <c r="H69" s="9">
        <v>455</v>
      </c>
      <c r="I69" s="29"/>
      <c r="J69" s="30">
        <f t="shared" si="3"/>
        <v>0</v>
      </c>
      <c r="K69" s="10"/>
      <c r="L69" s="16"/>
    </row>
    <row r="70" spans="2:12" s="1" customFormat="1" ht="11.4" x14ac:dyDescent="0.2">
      <c r="B70" s="14"/>
      <c r="C70" s="5" t="s">
        <v>874</v>
      </c>
      <c r="D70" s="5" t="s">
        <v>696</v>
      </c>
      <c r="E70" s="6" t="s">
        <v>2303</v>
      </c>
      <c r="F70" s="7" t="s">
        <v>2304</v>
      </c>
      <c r="G70" s="8" t="s">
        <v>733</v>
      </c>
      <c r="H70" s="9">
        <v>1</v>
      </c>
      <c r="I70" s="29"/>
      <c r="J70" s="30">
        <f t="shared" si="3"/>
        <v>0</v>
      </c>
      <c r="K70" s="10"/>
      <c r="L70" s="16"/>
    </row>
    <row r="71" spans="2:12" s="1" customFormat="1" ht="22.8" x14ac:dyDescent="0.2">
      <c r="B71" s="14"/>
      <c r="C71" s="39" t="s">
        <v>877</v>
      </c>
      <c r="D71" s="39" t="s">
        <v>691</v>
      </c>
      <c r="E71" s="40" t="s">
        <v>2305</v>
      </c>
      <c r="F71" s="41" t="s">
        <v>2306</v>
      </c>
      <c r="G71" s="42" t="s">
        <v>733</v>
      </c>
      <c r="H71" s="43">
        <v>1</v>
      </c>
      <c r="I71" s="29"/>
      <c r="J71" s="30">
        <f t="shared" si="3"/>
        <v>0</v>
      </c>
      <c r="K71" s="10"/>
      <c r="L71" s="16"/>
    </row>
    <row r="72" spans="2:12" s="1" customFormat="1" ht="11.4" x14ac:dyDescent="0.2">
      <c r="B72" s="14"/>
      <c r="C72" s="5" t="s">
        <v>880</v>
      </c>
      <c r="D72" s="5" t="s">
        <v>696</v>
      </c>
      <c r="E72" s="6" t="s">
        <v>2307</v>
      </c>
      <c r="F72" s="7" t="s">
        <v>2308</v>
      </c>
      <c r="G72" s="8" t="s">
        <v>733</v>
      </c>
      <c r="H72" s="9">
        <v>4</v>
      </c>
      <c r="I72" s="29"/>
      <c r="J72" s="30">
        <f t="shared" si="3"/>
        <v>0</v>
      </c>
      <c r="K72" s="10"/>
      <c r="L72" s="16"/>
    </row>
    <row r="73" spans="2:12" s="1" customFormat="1" ht="11.4" x14ac:dyDescent="0.2">
      <c r="B73" s="14"/>
      <c r="C73" s="39" t="s">
        <v>883</v>
      </c>
      <c r="D73" s="39" t="s">
        <v>691</v>
      </c>
      <c r="E73" s="40" t="s">
        <v>2418</v>
      </c>
      <c r="F73" s="41" t="s">
        <v>2419</v>
      </c>
      <c r="G73" s="42" t="s">
        <v>733</v>
      </c>
      <c r="H73" s="43">
        <v>4</v>
      </c>
      <c r="I73" s="29"/>
      <c r="J73" s="30">
        <f t="shared" si="3"/>
        <v>0</v>
      </c>
      <c r="K73" s="10"/>
      <c r="L73" s="16"/>
    </row>
    <row r="74" spans="2:12" s="20" customFormat="1" ht="15" x14ac:dyDescent="0.25">
      <c r="B74" s="19"/>
      <c r="D74" s="21" t="s">
        <v>690</v>
      </c>
      <c r="E74" s="22" t="s">
        <v>1438</v>
      </c>
      <c r="F74" s="22" t="s">
        <v>1439</v>
      </c>
      <c r="I74" s="44"/>
      <c r="J74" s="23"/>
      <c r="K74" s="44"/>
      <c r="L74" s="36"/>
    </row>
    <row r="75" spans="2:12" s="1" customFormat="1" ht="11.4" x14ac:dyDescent="0.2">
      <c r="B75" s="14"/>
      <c r="C75" s="5" t="s">
        <v>886</v>
      </c>
      <c r="D75" s="5" t="s">
        <v>696</v>
      </c>
      <c r="E75" s="6" t="s">
        <v>2536</v>
      </c>
      <c r="F75" s="7" t="s">
        <v>2537</v>
      </c>
      <c r="G75" s="8" t="s">
        <v>699</v>
      </c>
      <c r="H75" s="9">
        <v>15</v>
      </c>
      <c r="I75" s="29"/>
      <c r="J75" s="30">
        <f t="shared" ref="J75:J84" si="4">ROUND(I75*H75,2)</f>
        <v>0</v>
      </c>
      <c r="K75" s="10"/>
      <c r="L75" s="16"/>
    </row>
    <row r="76" spans="2:12" s="1" customFormat="1" ht="22.8" x14ac:dyDescent="0.2">
      <c r="B76" s="14"/>
      <c r="C76" s="39" t="s">
        <v>889</v>
      </c>
      <c r="D76" s="39" t="s">
        <v>691</v>
      </c>
      <c r="E76" s="40" t="s">
        <v>2538</v>
      </c>
      <c r="F76" s="41" t="s">
        <v>2539</v>
      </c>
      <c r="G76" s="42" t="s">
        <v>699</v>
      </c>
      <c r="H76" s="43">
        <v>15</v>
      </c>
      <c r="I76" s="29"/>
      <c r="J76" s="30">
        <f t="shared" si="4"/>
        <v>0</v>
      </c>
      <c r="K76" s="10"/>
      <c r="L76" s="16"/>
    </row>
    <row r="77" spans="2:12" s="1" customFormat="1" ht="22.8" x14ac:dyDescent="0.2">
      <c r="B77" s="14"/>
      <c r="C77" s="39" t="s">
        <v>892</v>
      </c>
      <c r="D77" s="39" t="s">
        <v>691</v>
      </c>
      <c r="E77" s="40" t="s">
        <v>1801</v>
      </c>
      <c r="F77" s="41" t="s">
        <v>1531</v>
      </c>
      <c r="G77" s="42" t="s">
        <v>1532</v>
      </c>
      <c r="H77" s="43">
        <v>1</v>
      </c>
      <c r="I77" s="29"/>
      <c r="J77" s="30">
        <f t="shared" si="4"/>
        <v>0</v>
      </c>
      <c r="K77" s="10"/>
      <c r="L77" s="16"/>
    </row>
    <row r="78" spans="2:12" s="1" customFormat="1" ht="11.4" x14ac:dyDescent="0.2">
      <c r="B78" s="14"/>
      <c r="C78" s="39" t="s">
        <v>895</v>
      </c>
      <c r="D78" s="39" t="s">
        <v>691</v>
      </c>
      <c r="E78" s="40" t="s">
        <v>2424</v>
      </c>
      <c r="F78" s="41" t="s">
        <v>2425</v>
      </c>
      <c r="G78" s="42" t="s">
        <v>1464</v>
      </c>
      <c r="H78" s="43">
        <v>8</v>
      </c>
      <c r="I78" s="29"/>
      <c r="J78" s="30">
        <f t="shared" si="4"/>
        <v>0</v>
      </c>
      <c r="K78" s="10"/>
      <c r="L78" s="16"/>
    </row>
    <row r="79" spans="2:12" s="1" customFormat="1" ht="11.4" x14ac:dyDescent="0.2">
      <c r="B79" s="14"/>
      <c r="C79" s="39" t="s">
        <v>898</v>
      </c>
      <c r="D79" s="39" t="s">
        <v>691</v>
      </c>
      <c r="E79" s="40" t="s">
        <v>2426</v>
      </c>
      <c r="F79" s="41" t="s">
        <v>2427</v>
      </c>
      <c r="G79" s="42" t="s">
        <v>1464</v>
      </c>
      <c r="H79" s="43">
        <v>20</v>
      </c>
      <c r="I79" s="29"/>
      <c r="J79" s="30">
        <f t="shared" si="4"/>
        <v>0</v>
      </c>
      <c r="K79" s="10"/>
      <c r="L79" s="16"/>
    </row>
    <row r="80" spans="2:12" s="1" customFormat="1" ht="11.4" x14ac:dyDescent="0.2">
      <c r="B80" s="14"/>
      <c r="C80" s="5" t="s">
        <v>901</v>
      </c>
      <c r="D80" s="5" t="s">
        <v>696</v>
      </c>
      <c r="E80" s="6" t="s">
        <v>2428</v>
      </c>
      <c r="F80" s="7" t="s">
        <v>2429</v>
      </c>
      <c r="G80" s="8" t="s">
        <v>699</v>
      </c>
      <c r="H80" s="9">
        <v>465</v>
      </c>
      <c r="I80" s="29"/>
      <c r="J80" s="30">
        <f t="shared" si="4"/>
        <v>0</v>
      </c>
      <c r="K80" s="10"/>
      <c r="L80" s="16"/>
    </row>
    <row r="81" spans="2:12" s="1" customFormat="1" ht="22.8" x14ac:dyDescent="0.2">
      <c r="B81" s="14"/>
      <c r="C81" s="39" t="s">
        <v>904</v>
      </c>
      <c r="D81" s="39" t="s">
        <v>691</v>
      </c>
      <c r="E81" s="40" t="s">
        <v>2430</v>
      </c>
      <c r="F81" s="41" t="s">
        <v>2431</v>
      </c>
      <c r="G81" s="42" t="s">
        <v>699</v>
      </c>
      <c r="H81" s="43">
        <v>465</v>
      </c>
      <c r="I81" s="29"/>
      <c r="J81" s="30">
        <f t="shared" si="4"/>
        <v>0</v>
      </c>
      <c r="K81" s="10"/>
      <c r="L81" s="16"/>
    </row>
    <row r="82" spans="2:12" s="1" customFormat="1" ht="11.4" x14ac:dyDescent="0.2">
      <c r="B82" s="14"/>
      <c r="C82" s="5" t="s">
        <v>907</v>
      </c>
      <c r="D82" s="5" t="s">
        <v>696</v>
      </c>
      <c r="E82" s="6" t="s">
        <v>1813</v>
      </c>
      <c r="F82" s="7" t="s">
        <v>1554</v>
      </c>
      <c r="G82" s="8" t="s">
        <v>699</v>
      </c>
      <c r="H82" s="9">
        <v>18</v>
      </c>
      <c r="I82" s="29"/>
      <c r="J82" s="30">
        <f t="shared" si="4"/>
        <v>0</v>
      </c>
      <c r="K82" s="10"/>
      <c r="L82" s="16"/>
    </row>
    <row r="83" spans="2:12" s="1" customFormat="1" ht="22.8" x14ac:dyDescent="0.2">
      <c r="B83" s="14"/>
      <c r="C83" s="39" t="s">
        <v>910</v>
      </c>
      <c r="D83" s="39" t="s">
        <v>691</v>
      </c>
      <c r="E83" s="40" t="s">
        <v>1814</v>
      </c>
      <c r="F83" s="41" t="s">
        <v>1815</v>
      </c>
      <c r="G83" s="42" t="s">
        <v>699</v>
      </c>
      <c r="H83" s="43">
        <v>18</v>
      </c>
      <c r="I83" s="29"/>
      <c r="J83" s="30">
        <f t="shared" si="4"/>
        <v>0</v>
      </c>
      <c r="K83" s="10"/>
      <c r="L83" s="16"/>
    </row>
    <row r="84" spans="2:12" s="1" customFormat="1" ht="11.4" x14ac:dyDescent="0.2">
      <c r="B84" s="14"/>
      <c r="C84" s="5" t="s">
        <v>911</v>
      </c>
      <c r="D84" s="5" t="s">
        <v>696</v>
      </c>
      <c r="E84" s="6" t="s">
        <v>2311</v>
      </c>
      <c r="F84" s="7" t="s">
        <v>2312</v>
      </c>
      <c r="G84" s="8" t="s">
        <v>699</v>
      </c>
      <c r="H84" s="9">
        <v>10</v>
      </c>
      <c r="I84" s="29"/>
      <c r="J84" s="30">
        <f t="shared" si="4"/>
        <v>0</v>
      </c>
      <c r="K84" s="10"/>
      <c r="L84" s="16"/>
    </row>
    <row r="85" spans="2:12" s="1" customFormat="1" ht="22.8" x14ac:dyDescent="0.2">
      <c r="B85" s="14"/>
      <c r="C85" s="39" t="s">
        <v>913</v>
      </c>
      <c r="D85" s="39" t="s">
        <v>691</v>
      </c>
      <c r="E85" s="40" t="s">
        <v>2313</v>
      </c>
      <c r="F85" s="41" t="s">
        <v>2314</v>
      </c>
      <c r="G85" s="42" t="s">
        <v>699</v>
      </c>
      <c r="H85" s="43">
        <v>10</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codeName="Hárok45">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2540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693</v>
      </c>
      <c r="F11" s="22" t="s">
        <v>1338</v>
      </c>
      <c r="J11" s="23"/>
      <c r="L11" s="36"/>
    </row>
    <row r="12" spans="2:15" s="1" customFormat="1" ht="11.4" x14ac:dyDescent="0.2">
      <c r="B12" s="14"/>
      <c r="C12" s="39" t="s">
        <v>695</v>
      </c>
      <c r="D12" s="39" t="s">
        <v>691</v>
      </c>
      <c r="E12" s="40" t="s">
        <v>1569</v>
      </c>
      <c r="F12" s="41" t="s">
        <v>1887</v>
      </c>
      <c r="G12" s="42" t="s">
        <v>1464</v>
      </c>
      <c r="H12" s="43">
        <v>8</v>
      </c>
      <c r="I12" s="29"/>
      <c r="J12" s="30">
        <f t="shared" ref="J12:J15" si="0">ROUND(I12*H12,2)</f>
        <v>0</v>
      </c>
      <c r="K12" s="10"/>
      <c r="L12" s="16"/>
    </row>
    <row r="13" spans="2:15" s="1" customFormat="1" ht="11.4" x14ac:dyDescent="0.2">
      <c r="B13" s="14"/>
      <c r="C13" s="5" t="s">
        <v>700</v>
      </c>
      <c r="D13" s="5" t="s">
        <v>696</v>
      </c>
      <c r="E13" s="6" t="s">
        <v>2341</v>
      </c>
      <c r="F13" s="7" t="s">
        <v>2342</v>
      </c>
      <c r="G13" s="8" t="s">
        <v>733</v>
      </c>
      <c r="H13" s="9">
        <v>7</v>
      </c>
      <c r="I13" s="29"/>
      <c r="J13" s="30">
        <f t="shared" si="0"/>
        <v>0</v>
      </c>
      <c r="K13" s="10"/>
      <c r="L13" s="16"/>
    </row>
    <row r="14" spans="2:15" s="1" customFormat="1" ht="11.4" x14ac:dyDescent="0.2">
      <c r="B14" s="14"/>
      <c r="C14" s="39" t="s">
        <v>703</v>
      </c>
      <c r="D14" s="39" t="s">
        <v>691</v>
      </c>
      <c r="E14" s="40" t="s">
        <v>2343</v>
      </c>
      <c r="F14" s="41" t="s">
        <v>2344</v>
      </c>
      <c r="G14" s="42" t="s">
        <v>733</v>
      </c>
      <c r="H14" s="43">
        <v>7</v>
      </c>
      <c r="I14" s="29"/>
      <c r="J14" s="30">
        <f t="shared" si="0"/>
        <v>0</v>
      </c>
      <c r="K14" s="10"/>
      <c r="L14" s="16"/>
    </row>
    <row r="15" spans="2:15" s="1" customFormat="1" ht="11.4" x14ac:dyDescent="0.2">
      <c r="B15" s="14"/>
      <c r="C15" s="5" t="s">
        <v>706</v>
      </c>
      <c r="D15" s="5" t="s">
        <v>696</v>
      </c>
      <c r="E15" s="6" t="s">
        <v>1343</v>
      </c>
      <c r="F15" s="7" t="s">
        <v>1344</v>
      </c>
      <c r="G15" s="8" t="s">
        <v>733</v>
      </c>
      <c r="H15" s="9">
        <v>6</v>
      </c>
      <c r="I15" s="29"/>
      <c r="J15" s="30">
        <f t="shared" si="0"/>
        <v>0</v>
      </c>
      <c r="K15" s="10"/>
      <c r="L15" s="16"/>
    </row>
    <row r="16" spans="2:15" s="1" customFormat="1" ht="11.4" x14ac:dyDescent="0.2">
      <c r="B16" s="14"/>
      <c r="C16" s="5" t="s">
        <v>709</v>
      </c>
      <c r="D16" s="5" t="s">
        <v>696</v>
      </c>
      <c r="E16" s="6" t="s">
        <v>1345</v>
      </c>
      <c r="F16" s="7" t="s">
        <v>1346</v>
      </c>
      <c r="G16" s="8" t="s">
        <v>699</v>
      </c>
      <c r="H16" s="9">
        <v>515</v>
      </c>
      <c r="I16" s="29"/>
      <c r="J16" s="30">
        <f>ROUND(I16*H16,2)</f>
        <v>0</v>
      </c>
      <c r="K16" s="10"/>
      <c r="L16" s="16"/>
    </row>
    <row r="17" spans="2:12" s="1" customFormat="1" ht="34.200000000000003" x14ac:dyDescent="0.2">
      <c r="B17" s="14"/>
      <c r="C17" s="39" t="s">
        <v>712</v>
      </c>
      <c r="D17" s="39" t="s">
        <v>691</v>
      </c>
      <c r="E17" s="40" t="s">
        <v>2345</v>
      </c>
      <c r="F17" s="41" t="s">
        <v>2541</v>
      </c>
      <c r="G17" s="42" t="s">
        <v>699</v>
      </c>
      <c r="H17" s="43">
        <v>515</v>
      </c>
      <c r="I17" s="29"/>
      <c r="J17" s="30">
        <f t="shared" ref="J17:J33" si="1">ROUND(I17*H17,2)</f>
        <v>0</v>
      </c>
      <c r="K17" s="10"/>
      <c r="L17" s="16"/>
    </row>
    <row r="18" spans="2:12" s="1" customFormat="1" ht="11.4" x14ac:dyDescent="0.2">
      <c r="B18" s="14"/>
      <c r="C18" s="5" t="s">
        <v>715</v>
      </c>
      <c r="D18" s="5" t="s">
        <v>696</v>
      </c>
      <c r="E18" s="6" t="s">
        <v>1349</v>
      </c>
      <c r="F18" s="7" t="s">
        <v>1350</v>
      </c>
      <c r="G18" s="8" t="s">
        <v>733</v>
      </c>
      <c r="H18" s="9">
        <v>8</v>
      </c>
      <c r="I18" s="29"/>
      <c r="J18" s="30">
        <f t="shared" si="1"/>
        <v>0</v>
      </c>
      <c r="K18" s="10"/>
      <c r="L18" s="16"/>
    </row>
    <row r="19" spans="2:12" s="1" customFormat="1" ht="11.4" x14ac:dyDescent="0.2">
      <c r="B19" s="14"/>
      <c r="C19" s="39" t="s">
        <v>718</v>
      </c>
      <c r="D19" s="39" t="s">
        <v>691</v>
      </c>
      <c r="E19" s="40" t="s">
        <v>1351</v>
      </c>
      <c r="F19" s="41" t="s">
        <v>1352</v>
      </c>
      <c r="G19" s="42" t="s">
        <v>733</v>
      </c>
      <c r="H19" s="43">
        <v>8</v>
      </c>
      <c r="I19" s="29"/>
      <c r="J19" s="30">
        <f t="shared" si="1"/>
        <v>0</v>
      </c>
      <c r="K19" s="10"/>
      <c r="L19" s="16"/>
    </row>
    <row r="20" spans="2:12" s="1" customFormat="1" ht="11.4" x14ac:dyDescent="0.2">
      <c r="B20" s="14"/>
      <c r="C20" s="5" t="s">
        <v>721</v>
      </c>
      <c r="D20" s="5" t="s">
        <v>696</v>
      </c>
      <c r="E20" s="6" t="s">
        <v>2347</v>
      </c>
      <c r="F20" s="7" t="s">
        <v>2348</v>
      </c>
      <c r="G20" s="8" t="s">
        <v>733</v>
      </c>
      <c r="H20" s="9">
        <v>8</v>
      </c>
      <c r="I20" s="29"/>
      <c r="J20" s="30">
        <f t="shared" si="1"/>
        <v>0</v>
      </c>
      <c r="K20" s="10"/>
      <c r="L20" s="16"/>
    </row>
    <row r="21" spans="2:12" s="1" customFormat="1" ht="11.4" x14ac:dyDescent="0.2">
      <c r="B21" s="14"/>
      <c r="C21" s="5" t="s">
        <v>724</v>
      </c>
      <c r="D21" s="5" t="s">
        <v>696</v>
      </c>
      <c r="E21" s="6" t="s">
        <v>1374</v>
      </c>
      <c r="F21" s="7" t="s">
        <v>1375</v>
      </c>
      <c r="G21" s="8" t="s">
        <v>733</v>
      </c>
      <c r="H21" s="9">
        <v>16</v>
      </c>
      <c r="I21" s="29"/>
      <c r="J21" s="30">
        <f t="shared" si="1"/>
        <v>0</v>
      </c>
      <c r="K21" s="10"/>
      <c r="L21" s="16"/>
    </row>
    <row r="22" spans="2:12" s="1" customFormat="1" ht="11.4" x14ac:dyDescent="0.2">
      <c r="B22" s="14"/>
      <c r="C22" s="39" t="s">
        <v>727</v>
      </c>
      <c r="D22" s="39" t="s">
        <v>691</v>
      </c>
      <c r="E22" s="40" t="s">
        <v>1376</v>
      </c>
      <c r="F22" s="41" t="s">
        <v>1377</v>
      </c>
      <c r="G22" s="42" t="s">
        <v>733</v>
      </c>
      <c r="H22" s="43">
        <v>16</v>
      </c>
      <c r="I22" s="29"/>
      <c r="J22" s="30">
        <f t="shared" si="1"/>
        <v>0</v>
      </c>
      <c r="K22" s="10"/>
      <c r="L22" s="16"/>
    </row>
    <row r="23" spans="2:12" s="1" customFormat="1" ht="11.4" x14ac:dyDescent="0.2">
      <c r="B23" s="14"/>
      <c r="C23" s="39" t="s">
        <v>730</v>
      </c>
      <c r="D23" s="39" t="s">
        <v>691</v>
      </c>
      <c r="E23" s="40" t="s">
        <v>2416</v>
      </c>
      <c r="F23" s="41" t="s">
        <v>2417</v>
      </c>
      <c r="G23" s="42" t="s">
        <v>733</v>
      </c>
      <c r="H23" s="43">
        <v>1</v>
      </c>
      <c r="I23" s="29"/>
      <c r="J23" s="30">
        <f t="shared" ref="J23" si="2">ROUND(I23*H23,2)</f>
        <v>0</v>
      </c>
      <c r="K23" s="10"/>
      <c r="L23" s="16"/>
    </row>
    <row r="24" spans="2:12" s="1" customFormat="1" ht="11.4" x14ac:dyDescent="0.2">
      <c r="B24" s="14"/>
      <c r="C24" s="5" t="s">
        <v>734</v>
      </c>
      <c r="D24" s="5" t="s">
        <v>696</v>
      </c>
      <c r="E24" s="6" t="s">
        <v>2349</v>
      </c>
      <c r="F24" s="7" t="s">
        <v>2350</v>
      </c>
      <c r="G24" s="8" t="s">
        <v>733</v>
      </c>
      <c r="H24" s="9">
        <v>1</v>
      </c>
      <c r="I24" s="29"/>
      <c r="J24" s="30">
        <f t="shared" si="1"/>
        <v>0</v>
      </c>
      <c r="K24" s="10"/>
      <c r="L24" s="16"/>
    </row>
    <row r="25" spans="2:12" s="1" customFormat="1" ht="22.8" x14ac:dyDescent="0.2">
      <c r="B25" s="14"/>
      <c r="C25" s="39" t="s">
        <v>737</v>
      </c>
      <c r="D25" s="39" t="s">
        <v>691</v>
      </c>
      <c r="E25" s="40" t="s">
        <v>2351</v>
      </c>
      <c r="F25" s="41" t="s">
        <v>2352</v>
      </c>
      <c r="G25" s="42" t="s">
        <v>733</v>
      </c>
      <c r="H25" s="43">
        <v>1</v>
      </c>
      <c r="I25" s="29"/>
      <c r="J25" s="30">
        <f t="shared" si="1"/>
        <v>0</v>
      </c>
      <c r="K25" s="10"/>
      <c r="L25" s="16"/>
    </row>
    <row r="26" spans="2:12" s="1" customFormat="1" ht="11.4" x14ac:dyDescent="0.2">
      <c r="B26" s="14"/>
      <c r="C26" s="5" t="s">
        <v>740</v>
      </c>
      <c r="D26" s="5" t="s">
        <v>696</v>
      </c>
      <c r="E26" s="6" t="s">
        <v>1579</v>
      </c>
      <c r="F26" s="7" t="s">
        <v>1580</v>
      </c>
      <c r="G26" s="8" t="s">
        <v>733</v>
      </c>
      <c r="H26" s="9">
        <v>1</v>
      </c>
      <c r="I26" s="29"/>
      <c r="J26" s="30">
        <f t="shared" si="1"/>
        <v>0</v>
      </c>
      <c r="K26" s="10"/>
      <c r="L26" s="16"/>
    </row>
    <row r="27" spans="2:12" s="1" customFormat="1" ht="11.4" x14ac:dyDescent="0.2">
      <c r="B27" s="14"/>
      <c r="C27" s="39" t="s">
        <v>743</v>
      </c>
      <c r="D27" s="39" t="s">
        <v>691</v>
      </c>
      <c r="E27" s="40" t="s">
        <v>1581</v>
      </c>
      <c r="F27" s="41" t="s">
        <v>1582</v>
      </c>
      <c r="G27" s="42" t="s">
        <v>1583</v>
      </c>
      <c r="H27" s="43">
        <v>1</v>
      </c>
      <c r="I27" s="29"/>
      <c r="J27" s="30">
        <f t="shared" si="1"/>
        <v>0</v>
      </c>
      <c r="K27" s="10"/>
      <c r="L27" s="16"/>
    </row>
    <row r="28" spans="2:12" s="1" customFormat="1" ht="11.4" x14ac:dyDescent="0.2">
      <c r="B28" s="14"/>
      <c r="C28" s="5" t="s">
        <v>746</v>
      </c>
      <c r="D28" s="5" t="s">
        <v>696</v>
      </c>
      <c r="E28" s="6" t="s">
        <v>2353</v>
      </c>
      <c r="F28" s="7" t="s">
        <v>2354</v>
      </c>
      <c r="G28" s="8" t="s">
        <v>733</v>
      </c>
      <c r="H28" s="9">
        <v>4</v>
      </c>
      <c r="I28" s="29"/>
      <c r="J28" s="30">
        <f t="shared" si="1"/>
        <v>0</v>
      </c>
      <c r="K28" s="10"/>
      <c r="L28" s="16"/>
    </row>
    <row r="29" spans="2:12" s="1" customFormat="1" ht="11.4" x14ac:dyDescent="0.2">
      <c r="B29" s="14"/>
      <c r="C29" s="5" t="s">
        <v>749</v>
      </c>
      <c r="D29" s="5" t="s">
        <v>696</v>
      </c>
      <c r="E29" s="6" t="s">
        <v>1386</v>
      </c>
      <c r="F29" s="7" t="s">
        <v>1387</v>
      </c>
      <c r="G29" s="8" t="s">
        <v>733</v>
      </c>
      <c r="H29" s="9">
        <v>4</v>
      </c>
      <c r="I29" s="29"/>
      <c r="J29" s="30">
        <f t="shared" si="1"/>
        <v>0</v>
      </c>
      <c r="K29" s="10"/>
      <c r="L29" s="16"/>
    </row>
    <row r="30" spans="2:12" s="1" customFormat="1" ht="22.8" x14ac:dyDescent="0.2">
      <c r="B30" s="14"/>
      <c r="C30" s="5" t="s">
        <v>752</v>
      </c>
      <c r="D30" s="5" t="s">
        <v>696</v>
      </c>
      <c r="E30" s="6" t="s">
        <v>1388</v>
      </c>
      <c r="F30" s="7" t="s">
        <v>1389</v>
      </c>
      <c r="G30" s="8" t="s">
        <v>1365</v>
      </c>
      <c r="H30" s="9">
        <v>16</v>
      </c>
      <c r="I30" s="29"/>
      <c r="J30" s="30">
        <f t="shared" si="1"/>
        <v>0</v>
      </c>
      <c r="K30" s="10"/>
      <c r="L30" s="16"/>
    </row>
    <row r="31" spans="2:12" s="1" customFormat="1" ht="34.200000000000003" x14ac:dyDescent="0.2">
      <c r="B31" s="14"/>
      <c r="C31" s="5" t="s">
        <v>755</v>
      </c>
      <c r="D31" s="5" t="s">
        <v>696</v>
      </c>
      <c r="E31" s="6" t="s">
        <v>2356</v>
      </c>
      <c r="F31" s="7" t="s">
        <v>2542</v>
      </c>
      <c r="G31" s="8" t="s">
        <v>733</v>
      </c>
      <c r="H31" s="9">
        <v>4</v>
      </c>
      <c r="I31" s="29"/>
      <c r="J31" s="30">
        <f t="shared" si="1"/>
        <v>0</v>
      </c>
      <c r="K31" s="10"/>
      <c r="L31" s="16"/>
    </row>
    <row r="32" spans="2:12" s="1" customFormat="1" ht="22.8" x14ac:dyDescent="0.2">
      <c r="B32" s="14"/>
      <c r="C32" s="5" t="s">
        <v>758</v>
      </c>
      <c r="D32" s="5" t="s">
        <v>696</v>
      </c>
      <c r="E32" s="6" t="s">
        <v>1390</v>
      </c>
      <c r="F32" s="7" t="s">
        <v>1391</v>
      </c>
      <c r="G32" s="8" t="s">
        <v>733</v>
      </c>
      <c r="H32" s="9">
        <v>4</v>
      </c>
      <c r="I32" s="29"/>
      <c r="J32" s="30">
        <f t="shared" si="1"/>
        <v>0</v>
      </c>
      <c r="K32" s="10"/>
      <c r="L32" s="16"/>
    </row>
    <row r="33" spans="2:12" s="1" customFormat="1" ht="11.4" x14ac:dyDescent="0.2">
      <c r="B33" s="14"/>
      <c r="C33" s="5" t="s">
        <v>761</v>
      </c>
      <c r="D33" s="5" t="s">
        <v>696</v>
      </c>
      <c r="E33" s="6" t="s">
        <v>2358</v>
      </c>
      <c r="F33" s="7" t="s">
        <v>2359</v>
      </c>
      <c r="G33" s="8" t="s">
        <v>733</v>
      </c>
      <c r="H33" s="9">
        <v>7</v>
      </c>
      <c r="I33" s="29"/>
      <c r="J33" s="30">
        <f t="shared" si="1"/>
        <v>0</v>
      </c>
      <c r="K33" s="10"/>
      <c r="L33" s="16"/>
    </row>
    <row r="34" spans="2:12" s="1" customFormat="1" ht="11.4" x14ac:dyDescent="0.2">
      <c r="B34" s="14"/>
      <c r="C34" s="39" t="s">
        <v>764</v>
      </c>
      <c r="D34" s="39" t="s">
        <v>691</v>
      </c>
      <c r="E34" s="40" t="s">
        <v>2360</v>
      </c>
      <c r="F34" s="41" t="s">
        <v>2361</v>
      </c>
      <c r="G34" s="42" t="s">
        <v>733</v>
      </c>
      <c r="H34" s="43">
        <v>1</v>
      </c>
      <c r="I34" s="29"/>
      <c r="J34" s="30">
        <f t="shared" ref="J34:J72" si="3">ROUND(I34*H34,2)</f>
        <v>0</v>
      </c>
      <c r="K34" s="10"/>
      <c r="L34" s="16"/>
    </row>
    <row r="35" spans="2:12" s="1" customFormat="1" ht="22.8" x14ac:dyDescent="0.2">
      <c r="B35" s="14"/>
      <c r="C35" s="39" t="s">
        <v>767</v>
      </c>
      <c r="D35" s="39" t="s">
        <v>691</v>
      </c>
      <c r="E35" s="40" t="s">
        <v>2362</v>
      </c>
      <c r="F35" s="41" t="s">
        <v>2363</v>
      </c>
      <c r="G35" s="42" t="s">
        <v>733</v>
      </c>
      <c r="H35" s="43">
        <v>1</v>
      </c>
      <c r="I35" s="29"/>
      <c r="J35" s="30">
        <f t="shared" si="3"/>
        <v>0</v>
      </c>
      <c r="K35" s="10"/>
      <c r="L35" s="16"/>
    </row>
    <row r="36" spans="2:12" s="1" customFormat="1" ht="11.4" x14ac:dyDescent="0.2">
      <c r="B36" s="14"/>
      <c r="C36" s="39" t="s">
        <v>770</v>
      </c>
      <c r="D36" s="39" t="s">
        <v>691</v>
      </c>
      <c r="E36" s="40" t="s">
        <v>2364</v>
      </c>
      <c r="F36" s="41" t="s">
        <v>2365</v>
      </c>
      <c r="G36" s="42" t="s">
        <v>733</v>
      </c>
      <c r="H36" s="43">
        <v>1</v>
      </c>
      <c r="I36" s="29"/>
      <c r="J36" s="30">
        <f t="shared" si="3"/>
        <v>0</v>
      </c>
      <c r="K36" s="10"/>
      <c r="L36" s="16"/>
    </row>
    <row r="37" spans="2:12" s="1" customFormat="1" ht="11.4" x14ac:dyDescent="0.2">
      <c r="B37" s="14"/>
      <c r="C37" s="5" t="s">
        <v>773</v>
      </c>
      <c r="D37" s="5" t="s">
        <v>696</v>
      </c>
      <c r="E37" s="6" t="s">
        <v>1636</v>
      </c>
      <c r="F37" s="7" t="s">
        <v>1637</v>
      </c>
      <c r="G37" s="8" t="s">
        <v>733</v>
      </c>
      <c r="H37" s="9">
        <v>4</v>
      </c>
      <c r="I37" s="29"/>
      <c r="J37" s="30">
        <f t="shared" si="3"/>
        <v>0</v>
      </c>
      <c r="K37" s="10"/>
      <c r="L37" s="16"/>
    </row>
    <row r="38" spans="2:12" s="1" customFormat="1" ht="11.4" x14ac:dyDescent="0.2">
      <c r="B38" s="14"/>
      <c r="C38" s="39" t="s">
        <v>776</v>
      </c>
      <c r="D38" s="39" t="s">
        <v>691</v>
      </c>
      <c r="E38" s="40" t="s">
        <v>2370</v>
      </c>
      <c r="F38" s="41" t="s">
        <v>2371</v>
      </c>
      <c r="G38" s="42" t="s">
        <v>733</v>
      </c>
      <c r="H38" s="43">
        <v>4</v>
      </c>
      <c r="I38" s="29"/>
      <c r="J38" s="30">
        <f t="shared" si="3"/>
        <v>0</v>
      </c>
      <c r="K38" s="10"/>
      <c r="L38" s="16"/>
    </row>
    <row r="39" spans="2:12" s="1" customFormat="1" ht="11.4" x14ac:dyDescent="0.2">
      <c r="B39" s="14"/>
      <c r="C39" s="5" t="s">
        <v>779</v>
      </c>
      <c r="D39" s="5" t="s">
        <v>696</v>
      </c>
      <c r="E39" s="6" t="s">
        <v>2299</v>
      </c>
      <c r="F39" s="7" t="s">
        <v>2300</v>
      </c>
      <c r="G39" s="8" t="s">
        <v>699</v>
      </c>
      <c r="H39" s="9">
        <v>25</v>
      </c>
      <c r="I39" s="29"/>
      <c r="J39" s="30">
        <f t="shared" si="3"/>
        <v>0</v>
      </c>
      <c r="K39" s="10"/>
      <c r="L39" s="16"/>
    </row>
    <row r="40" spans="2:12" s="1" customFormat="1" ht="11.4" x14ac:dyDescent="0.2">
      <c r="B40" s="14"/>
      <c r="C40" s="39" t="s">
        <v>782</v>
      </c>
      <c r="D40" s="39" t="s">
        <v>691</v>
      </c>
      <c r="E40" s="40" t="s">
        <v>2372</v>
      </c>
      <c r="F40" s="41" t="s">
        <v>2373</v>
      </c>
      <c r="G40" s="42" t="s">
        <v>699</v>
      </c>
      <c r="H40" s="43">
        <v>25</v>
      </c>
      <c r="I40" s="29"/>
      <c r="J40" s="30">
        <f t="shared" si="3"/>
        <v>0</v>
      </c>
      <c r="K40" s="10"/>
      <c r="L40" s="16"/>
    </row>
    <row r="41" spans="2:12" s="1" customFormat="1" ht="11.4" x14ac:dyDescent="0.2">
      <c r="B41" s="14"/>
      <c r="C41" s="5" t="s">
        <v>785</v>
      </c>
      <c r="D41" s="5" t="s">
        <v>696</v>
      </c>
      <c r="E41" s="6" t="s">
        <v>1658</v>
      </c>
      <c r="F41" s="7" t="s">
        <v>1659</v>
      </c>
      <c r="G41" s="8" t="s">
        <v>733</v>
      </c>
      <c r="H41" s="9">
        <v>1</v>
      </c>
      <c r="I41" s="29"/>
      <c r="J41" s="30">
        <f t="shared" si="3"/>
        <v>0</v>
      </c>
      <c r="K41" s="10"/>
      <c r="L41" s="16"/>
    </row>
    <row r="42" spans="2:12" s="1" customFormat="1" ht="11.4" x14ac:dyDescent="0.2">
      <c r="B42" s="14"/>
      <c r="C42" s="39" t="s">
        <v>788</v>
      </c>
      <c r="D42" s="39" t="s">
        <v>691</v>
      </c>
      <c r="E42" s="40" t="s">
        <v>1660</v>
      </c>
      <c r="F42" s="41" t="s">
        <v>1661</v>
      </c>
      <c r="G42" s="42" t="s">
        <v>733</v>
      </c>
      <c r="H42" s="43">
        <v>1</v>
      </c>
      <c r="I42" s="29"/>
      <c r="J42" s="30">
        <f t="shared" si="3"/>
        <v>0</v>
      </c>
      <c r="K42" s="10"/>
      <c r="L42" s="16"/>
    </row>
    <row r="43" spans="2:12" s="1" customFormat="1" ht="11.4" x14ac:dyDescent="0.2">
      <c r="B43" s="14"/>
      <c r="C43" s="5" t="s">
        <v>791</v>
      </c>
      <c r="D43" s="5" t="s">
        <v>696</v>
      </c>
      <c r="E43" s="6" t="s">
        <v>2374</v>
      </c>
      <c r="F43" s="7" t="s">
        <v>2375</v>
      </c>
      <c r="G43" s="8" t="s">
        <v>733</v>
      </c>
      <c r="H43" s="9">
        <v>12</v>
      </c>
      <c r="I43" s="29"/>
      <c r="J43" s="30">
        <f t="shared" si="3"/>
        <v>0</v>
      </c>
      <c r="K43" s="10"/>
      <c r="L43" s="16"/>
    </row>
    <row r="44" spans="2:12" s="1" customFormat="1" ht="22.8" x14ac:dyDescent="0.2">
      <c r="B44" s="14"/>
      <c r="C44" s="39" t="s">
        <v>794</v>
      </c>
      <c r="D44" s="39" t="s">
        <v>691</v>
      </c>
      <c r="E44" s="40" t="s">
        <v>2376</v>
      </c>
      <c r="F44" s="41" t="s">
        <v>2377</v>
      </c>
      <c r="G44" s="42" t="s">
        <v>733</v>
      </c>
      <c r="H44" s="43">
        <v>4</v>
      </c>
      <c r="I44" s="29"/>
      <c r="J44" s="30">
        <f t="shared" si="3"/>
        <v>0</v>
      </c>
      <c r="K44" s="10"/>
      <c r="L44" s="16"/>
    </row>
    <row r="45" spans="2:12" s="1" customFormat="1" ht="22.8" x14ac:dyDescent="0.2">
      <c r="B45" s="14"/>
      <c r="C45" s="39" t="s">
        <v>797</v>
      </c>
      <c r="D45" s="39" t="s">
        <v>691</v>
      </c>
      <c r="E45" s="40" t="s">
        <v>2378</v>
      </c>
      <c r="F45" s="41" t="s">
        <v>2379</v>
      </c>
      <c r="G45" s="42" t="s">
        <v>733</v>
      </c>
      <c r="H45" s="43">
        <v>4</v>
      </c>
      <c r="I45" s="29"/>
      <c r="J45" s="30">
        <f t="shared" si="3"/>
        <v>0</v>
      </c>
      <c r="K45" s="10"/>
      <c r="L45" s="16"/>
    </row>
    <row r="46" spans="2:12" s="1" customFormat="1" ht="22.8" x14ac:dyDescent="0.2">
      <c r="B46" s="14"/>
      <c r="C46" s="39" t="s">
        <v>800</v>
      </c>
      <c r="D46" s="39" t="s">
        <v>691</v>
      </c>
      <c r="E46" s="40" t="s">
        <v>2380</v>
      </c>
      <c r="F46" s="41" t="s">
        <v>2381</v>
      </c>
      <c r="G46" s="42" t="s">
        <v>733</v>
      </c>
      <c r="H46" s="43">
        <v>1</v>
      </c>
      <c r="I46" s="29"/>
      <c r="J46" s="30">
        <f t="shared" si="3"/>
        <v>0</v>
      </c>
      <c r="K46" s="10"/>
      <c r="L46" s="16"/>
    </row>
    <row r="47" spans="2:12" s="1" customFormat="1" ht="22.8" x14ac:dyDescent="0.2">
      <c r="B47" s="14"/>
      <c r="C47" s="39" t="s">
        <v>803</v>
      </c>
      <c r="D47" s="39" t="s">
        <v>691</v>
      </c>
      <c r="E47" s="40" t="s">
        <v>2382</v>
      </c>
      <c r="F47" s="41" t="s">
        <v>2383</v>
      </c>
      <c r="G47" s="42" t="s">
        <v>733</v>
      </c>
      <c r="H47" s="43">
        <v>4</v>
      </c>
      <c r="I47" s="29"/>
      <c r="J47" s="30">
        <f t="shared" si="3"/>
        <v>0</v>
      </c>
      <c r="K47" s="10"/>
      <c r="L47" s="16"/>
    </row>
    <row r="48" spans="2:12" s="1" customFormat="1" ht="11.4" x14ac:dyDescent="0.2">
      <c r="B48" s="14"/>
      <c r="C48" s="5" t="s">
        <v>806</v>
      </c>
      <c r="D48" s="5" t="s">
        <v>696</v>
      </c>
      <c r="E48" s="6" t="s">
        <v>1873</v>
      </c>
      <c r="F48" s="7" t="s">
        <v>1874</v>
      </c>
      <c r="G48" s="8" t="s">
        <v>699</v>
      </c>
      <c r="H48" s="9">
        <v>2</v>
      </c>
      <c r="I48" s="29"/>
      <c r="J48" s="30">
        <f t="shared" si="3"/>
        <v>0</v>
      </c>
      <c r="K48" s="10"/>
      <c r="L48" s="16"/>
    </row>
    <row r="49" spans="2:12" s="1" customFormat="1" ht="22.8" x14ac:dyDescent="0.2">
      <c r="B49" s="14"/>
      <c r="C49" s="39" t="s">
        <v>809</v>
      </c>
      <c r="D49" s="39" t="s">
        <v>691</v>
      </c>
      <c r="E49" s="40" t="s">
        <v>2384</v>
      </c>
      <c r="F49" s="41" t="s">
        <v>2385</v>
      </c>
      <c r="G49" s="42" t="s">
        <v>733</v>
      </c>
      <c r="H49" s="43">
        <v>4</v>
      </c>
      <c r="I49" s="29"/>
      <c r="J49" s="30">
        <f t="shared" si="3"/>
        <v>0</v>
      </c>
      <c r="K49" s="10"/>
      <c r="L49" s="16"/>
    </row>
    <row r="50" spans="2:12" s="1" customFormat="1" ht="11.4" x14ac:dyDescent="0.2">
      <c r="B50" s="14"/>
      <c r="C50" s="5" t="s">
        <v>812</v>
      </c>
      <c r="D50" s="5" t="s">
        <v>696</v>
      </c>
      <c r="E50" s="6" t="s">
        <v>1877</v>
      </c>
      <c r="F50" s="7" t="s">
        <v>2216</v>
      </c>
      <c r="G50" s="8" t="s">
        <v>699</v>
      </c>
      <c r="H50" s="9">
        <v>70</v>
      </c>
      <c r="I50" s="29"/>
      <c r="J50" s="30">
        <f t="shared" si="3"/>
        <v>0</v>
      </c>
      <c r="K50" s="10"/>
      <c r="L50" s="16"/>
    </row>
    <row r="51" spans="2:12" s="1" customFormat="1" ht="22.8" x14ac:dyDescent="0.2">
      <c r="B51" s="14"/>
      <c r="C51" s="39" t="s">
        <v>815</v>
      </c>
      <c r="D51" s="39" t="s">
        <v>691</v>
      </c>
      <c r="E51" s="40" t="s">
        <v>2217</v>
      </c>
      <c r="F51" s="41" t="s">
        <v>2218</v>
      </c>
      <c r="G51" s="42" t="s">
        <v>733</v>
      </c>
      <c r="H51" s="43">
        <v>7</v>
      </c>
      <c r="I51" s="29"/>
      <c r="J51" s="30">
        <f t="shared" si="3"/>
        <v>0</v>
      </c>
      <c r="K51" s="10"/>
      <c r="L51" s="16"/>
    </row>
    <row r="52" spans="2:12" s="1" customFormat="1" ht="11.4" x14ac:dyDescent="0.2">
      <c r="B52" s="14"/>
      <c r="C52" s="5" t="s">
        <v>818</v>
      </c>
      <c r="D52" s="5" t="s">
        <v>696</v>
      </c>
      <c r="E52" s="6" t="s">
        <v>2386</v>
      </c>
      <c r="F52" s="7" t="s">
        <v>2387</v>
      </c>
      <c r="G52" s="8" t="s">
        <v>733</v>
      </c>
      <c r="H52" s="9">
        <v>8</v>
      </c>
      <c r="I52" s="29"/>
      <c r="J52" s="30">
        <f t="shared" si="3"/>
        <v>0</v>
      </c>
      <c r="K52" s="10"/>
      <c r="L52" s="16"/>
    </row>
    <row r="53" spans="2:12" s="1" customFormat="1" ht="22.8" x14ac:dyDescent="0.2">
      <c r="B53" s="14"/>
      <c r="C53" s="39" t="s">
        <v>822</v>
      </c>
      <c r="D53" s="39" t="s">
        <v>691</v>
      </c>
      <c r="E53" s="40" t="s">
        <v>2388</v>
      </c>
      <c r="F53" s="41" t="s">
        <v>2389</v>
      </c>
      <c r="G53" s="42" t="s">
        <v>733</v>
      </c>
      <c r="H53" s="43">
        <v>4</v>
      </c>
      <c r="I53" s="29"/>
      <c r="J53" s="30">
        <f t="shared" si="3"/>
        <v>0</v>
      </c>
      <c r="K53" s="10"/>
      <c r="L53" s="16"/>
    </row>
    <row r="54" spans="2:12" s="1" customFormat="1" ht="11.4" x14ac:dyDescent="0.2">
      <c r="B54" s="14"/>
      <c r="C54" s="39" t="s">
        <v>825</v>
      </c>
      <c r="D54" s="39" t="s">
        <v>691</v>
      </c>
      <c r="E54" s="40" t="s">
        <v>2390</v>
      </c>
      <c r="F54" s="41" t="s">
        <v>2391</v>
      </c>
      <c r="G54" s="42" t="s">
        <v>733</v>
      </c>
      <c r="H54" s="43">
        <v>4</v>
      </c>
      <c r="I54" s="29"/>
      <c r="J54" s="30">
        <f t="shared" si="3"/>
        <v>0</v>
      </c>
      <c r="K54" s="10"/>
      <c r="L54" s="16"/>
    </row>
    <row r="55" spans="2:12" s="1" customFormat="1" ht="11.4" x14ac:dyDescent="0.2">
      <c r="B55" s="14"/>
      <c r="C55" s="39" t="s">
        <v>829</v>
      </c>
      <c r="D55" s="39" t="s">
        <v>691</v>
      </c>
      <c r="E55" s="40" t="s">
        <v>2392</v>
      </c>
      <c r="F55" s="41" t="s">
        <v>2393</v>
      </c>
      <c r="G55" s="42" t="s">
        <v>733</v>
      </c>
      <c r="H55" s="43">
        <v>1</v>
      </c>
      <c r="I55" s="29"/>
      <c r="J55" s="30">
        <f t="shared" si="3"/>
        <v>0</v>
      </c>
      <c r="K55" s="10"/>
      <c r="L55" s="16"/>
    </row>
    <row r="56" spans="2:12" s="20" customFormat="1" ht="11.4" x14ac:dyDescent="0.2">
      <c r="B56" s="19"/>
      <c r="C56" s="5" t="s">
        <v>832</v>
      </c>
      <c r="D56" s="5" t="s">
        <v>696</v>
      </c>
      <c r="E56" s="6" t="s">
        <v>2394</v>
      </c>
      <c r="F56" s="7" t="s">
        <v>2395</v>
      </c>
      <c r="G56" s="8" t="s">
        <v>733</v>
      </c>
      <c r="H56" s="9">
        <v>4</v>
      </c>
      <c r="I56" s="29"/>
      <c r="J56" s="30">
        <f t="shared" si="3"/>
        <v>0</v>
      </c>
      <c r="K56" s="10"/>
      <c r="L56" s="36"/>
    </row>
    <row r="57" spans="2:12" s="1" customFormat="1" ht="22.8" x14ac:dyDescent="0.2">
      <c r="B57" s="14"/>
      <c r="C57" s="39" t="s">
        <v>835</v>
      </c>
      <c r="D57" s="39" t="s">
        <v>691</v>
      </c>
      <c r="E57" s="40" t="s">
        <v>2396</v>
      </c>
      <c r="F57" s="41" t="s">
        <v>2397</v>
      </c>
      <c r="G57" s="42" t="s">
        <v>733</v>
      </c>
      <c r="H57" s="43">
        <v>4</v>
      </c>
      <c r="I57" s="29"/>
      <c r="J57" s="30">
        <f t="shared" si="3"/>
        <v>0</v>
      </c>
      <c r="K57" s="10"/>
      <c r="L57" s="16"/>
    </row>
    <row r="58" spans="2:12" s="1" customFormat="1" ht="11.4" x14ac:dyDescent="0.2">
      <c r="B58" s="14"/>
      <c r="C58" s="5" t="s">
        <v>838</v>
      </c>
      <c r="D58" s="5" t="s">
        <v>696</v>
      </c>
      <c r="E58" s="6" t="s">
        <v>2398</v>
      </c>
      <c r="F58" s="7" t="s">
        <v>2399</v>
      </c>
      <c r="G58" s="8" t="s">
        <v>733</v>
      </c>
      <c r="H58" s="9">
        <v>3</v>
      </c>
      <c r="I58" s="29"/>
      <c r="J58" s="30">
        <f t="shared" si="3"/>
        <v>0</v>
      </c>
      <c r="K58" s="10"/>
      <c r="L58" s="16"/>
    </row>
    <row r="59" spans="2:12" s="1" customFormat="1" ht="11.4" x14ac:dyDescent="0.2">
      <c r="B59" s="14"/>
      <c r="C59" s="5" t="s">
        <v>841</v>
      </c>
      <c r="D59" s="5" t="s">
        <v>696</v>
      </c>
      <c r="E59" s="6" t="s">
        <v>2400</v>
      </c>
      <c r="F59" s="7" t="s">
        <v>2401</v>
      </c>
      <c r="G59" s="8" t="s">
        <v>733</v>
      </c>
      <c r="H59" s="9">
        <v>4</v>
      </c>
      <c r="I59" s="29"/>
      <c r="J59" s="30">
        <f t="shared" si="3"/>
        <v>0</v>
      </c>
      <c r="K59" s="10"/>
      <c r="L59" s="16"/>
    </row>
    <row r="60" spans="2:12" s="1" customFormat="1" ht="11.4" x14ac:dyDescent="0.2">
      <c r="B60" s="14"/>
      <c r="C60" s="5" t="s">
        <v>844</v>
      </c>
      <c r="D60" s="5" t="s">
        <v>696</v>
      </c>
      <c r="E60" s="6" t="s">
        <v>2402</v>
      </c>
      <c r="F60" s="7" t="s">
        <v>2403</v>
      </c>
      <c r="G60" s="8" t="s">
        <v>733</v>
      </c>
      <c r="H60" s="9">
        <v>7</v>
      </c>
      <c r="I60" s="29"/>
      <c r="J60" s="30">
        <f t="shared" si="3"/>
        <v>0</v>
      </c>
      <c r="K60" s="10"/>
      <c r="L60" s="16"/>
    </row>
    <row r="61" spans="2:12" s="1" customFormat="1" ht="22.8" x14ac:dyDescent="0.2">
      <c r="B61" s="14"/>
      <c r="C61" s="39" t="s">
        <v>847</v>
      </c>
      <c r="D61" s="39" t="s">
        <v>691</v>
      </c>
      <c r="E61" s="40" t="s">
        <v>2404</v>
      </c>
      <c r="F61" s="41" t="s">
        <v>2405</v>
      </c>
      <c r="G61" s="42" t="s">
        <v>733</v>
      </c>
      <c r="H61" s="43">
        <v>4</v>
      </c>
      <c r="I61" s="29"/>
      <c r="J61" s="30">
        <f t="shared" si="3"/>
        <v>0</v>
      </c>
      <c r="K61" s="10"/>
      <c r="L61" s="16"/>
    </row>
    <row r="62" spans="2:12" s="1" customFormat="1" ht="22.8" x14ac:dyDescent="0.2">
      <c r="B62" s="14"/>
      <c r="C62" s="39" t="s">
        <v>850</v>
      </c>
      <c r="D62" s="39" t="s">
        <v>691</v>
      </c>
      <c r="E62" s="40" t="s">
        <v>2406</v>
      </c>
      <c r="F62" s="41" t="s">
        <v>2407</v>
      </c>
      <c r="G62" s="42" t="s">
        <v>733</v>
      </c>
      <c r="H62" s="43">
        <v>3</v>
      </c>
      <c r="I62" s="29"/>
      <c r="J62" s="30">
        <f t="shared" si="3"/>
        <v>0</v>
      </c>
      <c r="K62" s="10"/>
      <c r="L62" s="16"/>
    </row>
    <row r="63" spans="2:12" s="1" customFormat="1" ht="11.4" x14ac:dyDescent="0.2">
      <c r="B63" s="14"/>
      <c r="C63" s="5" t="s">
        <v>853</v>
      </c>
      <c r="D63" s="5" t="s">
        <v>696</v>
      </c>
      <c r="E63" s="6" t="s">
        <v>2408</v>
      </c>
      <c r="F63" s="7" t="s">
        <v>2409</v>
      </c>
      <c r="G63" s="8" t="s">
        <v>699</v>
      </c>
      <c r="H63" s="9">
        <v>465</v>
      </c>
      <c r="I63" s="29"/>
      <c r="J63" s="30">
        <f t="shared" si="3"/>
        <v>0</v>
      </c>
      <c r="K63" s="10"/>
      <c r="L63" s="16"/>
    </row>
    <row r="64" spans="2:12" s="1" customFormat="1" ht="34.200000000000003" x14ac:dyDescent="0.2">
      <c r="B64" s="14"/>
      <c r="C64" s="39" t="s">
        <v>856</v>
      </c>
      <c r="D64" s="39" t="s">
        <v>691</v>
      </c>
      <c r="E64" s="40" t="s">
        <v>2410</v>
      </c>
      <c r="F64" s="41" t="s">
        <v>2543</v>
      </c>
      <c r="G64" s="42" t="s">
        <v>699</v>
      </c>
      <c r="H64" s="43">
        <v>465</v>
      </c>
      <c r="I64" s="29"/>
      <c r="J64" s="30">
        <f t="shared" si="3"/>
        <v>0</v>
      </c>
      <c r="K64" s="10"/>
      <c r="L64" s="16"/>
    </row>
    <row r="65" spans="2:12" s="1" customFormat="1" ht="11.4" x14ac:dyDescent="0.2">
      <c r="B65" s="14"/>
      <c r="C65" s="5" t="s">
        <v>859</v>
      </c>
      <c r="D65" s="5" t="s">
        <v>696</v>
      </c>
      <c r="E65" s="6" t="s">
        <v>1398</v>
      </c>
      <c r="F65" s="7" t="s">
        <v>1399</v>
      </c>
      <c r="G65" s="8" t="s">
        <v>733</v>
      </c>
      <c r="H65" s="9">
        <v>8</v>
      </c>
      <c r="I65" s="29"/>
      <c r="J65" s="30">
        <f t="shared" si="3"/>
        <v>0</v>
      </c>
      <c r="K65" s="10"/>
      <c r="L65" s="16"/>
    </row>
    <row r="66" spans="2:12" s="1" customFormat="1" ht="11.4" x14ac:dyDescent="0.2">
      <c r="B66" s="14"/>
      <c r="C66" s="39" t="s">
        <v>862</v>
      </c>
      <c r="D66" s="39" t="s">
        <v>691</v>
      </c>
      <c r="E66" s="40" t="s">
        <v>1400</v>
      </c>
      <c r="F66" s="41" t="s">
        <v>2412</v>
      </c>
      <c r="G66" s="42" t="s">
        <v>733</v>
      </c>
      <c r="H66" s="43">
        <v>8</v>
      </c>
      <c r="I66" s="29"/>
      <c r="J66" s="30">
        <f t="shared" si="3"/>
        <v>0</v>
      </c>
      <c r="K66" s="10"/>
      <c r="L66" s="16"/>
    </row>
    <row r="67" spans="2:12" s="1" customFormat="1" ht="11.4" x14ac:dyDescent="0.2">
      <c r="B67" s="14"/>
      <c r="C67" s="5" t="s">
        <v>865</v>
      </c>
      <c r="D67" s="5" t="s">
        <v>696</v>
      </c>
      <c r="E67" s="6" t="s">
        <v>2413</v>
      </c>
      <c r="F67" s="7" t="s">
        <v>1403</v>
      </c>
      <c r="G67" s="8" t="s">
        <v>699</v>
      </c>
      <c r="H67" s="9">
        <v>465</v>
      </c>
      <c r="I67" s="29"/>
      <c r="J67" s="30">
        <f t="shared" si="3"/>
        <v>0</v>
      </c>
      <c r="K67" s="10"/>
      <c r="L67" s="16"/>
    </row>
    <row r="68" spans="2:12" s="1" customFormat="1" ht="11.4" x14ac:dyDescent="0.2">
      <c r="B68" s="14"/>
      <c r="C68" s="5" t="s">
        <v>868</v>
      </c>
      <c r="D68" s="5" t="s">
        <v>696</v>
      </c>
      <c r="E68" s="6" t="s">
        <v>2414</v>
      </c>
      <c r="F68" s="7" t="s">
        <v>2415</v>
      </c>
      <c r="G68" s="8" t="s">
        <v>699</v>
      </c>
      <c r="H68" s="9">
        <v>465</v>
      </c>
      <c r="I68" s="29"/>
      <c r="J68" s="30">
        <f t="shared" si="3"/>
        <v>0</v>
      </c>
      <c r="K68" s="10"/>
      <c r="L68" s="16"/>
    </row>
    <row r="69" spans="2:12" s="1" customFormat="1" ht="11.4" x14ac:dyDescent="0.2">
      <c r="B69" s="14"/>
      <c r="C69" s="5" t="s">
        <v>871</v>
      </c>
      <c r="D69" s="5" t="s">
        <v>696</v>
      </c>
      <c r="E69" s="6" t="s">
        <v>2303</v>
      </c>
      <c r="F69" s="7" t="s">
        <v>2304</v>
      </c>
      <c r="G69" s="8" t="s">
        <v>733</v>
      </c>
      <c r="H69" s="9">
        <v>1</v>
      </c>
      <c r="I69" s="29"/>
      <c r="J69" s="30">
        <f t="shared" si="3"/>
        <v>0</v>
      </c>
      <c r="K69" s="10"/>
      <c r="L69" s="16"/>
    </row>
    <row r="70" spans="2:12" s="1" customFormat="1" ht="22.8" x14ac:dyDescent="0.2">
      <c r="B70" s="14"/>
      <c r="C70" s="39" t="s">
        <v>874</v>
      </c>
      <c r="D70" s="39" t="s">
        <v>691</v>
      </c>
      <c r="E70" s="40" t="s">
        <v>2305</v>
      </c>
      <c r="F70" s="41" t="s">
        <v>2306</v>
      </c>
      <c r="G70" s="42" t="s">
        <v>733</v>
      </c>
      <c r="H70" s="43">
        <v>1</v>
      </c>
      <c r="I70" s="29"/>
      <c r="J70" s="30">
        <f t="shared" si="3"/>
        <v>0</v>
      </c>
      <c r="K70" s="10"/>
      <c r="L70" s="16"/>
    </row>
    <row r="71" spans="2:12" s="1" customFormat="1" ht="11.4" x14ac:dyDescent="0.2">
      <c r="B71" s="14"/>
      <c r="C71" s="5" t="s">
        <v>877</v>
      </c>
      <c r="D71" s="5" t="s">
        <v>696</v>
      </c>
      <c r="E71" s="6" t="s">
        <v>2307</v>
      </c>
      <c r="F71" s="7" t="s">
        <v>2308</v>
      </c>
      <c r="G71" s="8" t="s">
        <v>733</v>
      </c>
      <c r="H71" s="9">
        <v>4</v>
      </c>
      <c r="I71" s="29"/>
      <c r="J71" s="30">
        <f t="shared" si="3"/>
        <v>0</v>
      </c>
      <c r="K71" s="10"/>
      <c r="L71" s="16"/>
    </row>
    <row r="72" spans="2:12" s="1" customFormat="1" ht="11.4" x14ac:dyDescent="0.2">
      <c r="B72" s="14"/>
      <c r="C72" s="39" t="s">
        <v>880</v>
      </c>
      <c r="D72" s="39" t="s">
        <v>691</v>
      </c>
      <c r="E72" s="40" t="s">
        <v>2418</v>
      </c>
      <c r="F72" s="41" t="s">
        <v>2419</v>
      </c>
      <c r="G72" s="42" t="s">
        <v>733</v>
      </c>
      <c r="H72" s="43">
        <v>4</v>
      </c>
      <c r="I72" s="29"/>
      <c r="J72" s="30">
        <f t="shared" si="3"/>
        <v>0</v>
      </c>
      <c r="K72" s="10"/>
      <c r="L72" s="16"/>
    </row>
    <row r="73" spans="2:12" s="20" customFormat="1" ht="15" x14ac:dyDescent="0.25">
      <c r="B73" s="19"/>
      <c r="D73" s="21" t="s">
        <v>690</v>
      </c>
      <c r="E73" s="22" t="s">
        <v>1438</v>
      </c>
      <c r="F73" s="22" t="s">
        <v>1439</v>
      </c>
      <c r="I73" s="44"/>
      <c r="J73" s="23"/>
      <c r="K73" s="44"/>
      <c r="L73" s="36"/>
    </row>
    <row r="74" spans="2:12" s="1" customFormat="1" ht="11.4" x14ac:dyDescent="0.2">
      <c r="B74" s="14"/>
      <c r="C74" s="5" t="s">
        <v>883</v>
      </c>
      <c r="D74" s="5" t="s">
        <v>696</v>
      </c>
      <c r="E74" s="6" t="s">
        <v>2536</v>
      </c>
      <c r="F74" s="7" t="s">
        <v>2537</v>
      </c>
      <c r="G74" s="8" t="s">
        <v>699</v>
      </c>
      <c r="H74" s="9">
        <v>15</v>
      </c>
      <c r="I74" s="29"/>
      <c r="J74" s="30">
        <f t="shared" ref="J74:J85" si="4">ROUND(I74*H74,2)</f>
        <v>0</v>
      </c>
      <c r="K74" s="10"/>
      <c r="L74" s="16"/>
    </row>
    <row r="75" spans="2:12" s="1" customFormat="1" ht="22.8" x14ac:dyDescent="0.2">
      <c r="B75" s="14"/>
      <c r="C75" s="39" t="s">
        <v>886</v>
      </c>
      <c r="D75" s="39" t="s">
        <v>691</v>
      </c>
      <c r="E75" s="40" t="s">
        <v>2538</v>
      </c>
      <c r="F75" s="41" t="s">
        <v>2539</v>
      </c>
      <c r="G75" s="42" t="s">
        <v>699</v>
      </c>
      <c r="H75" s="43">
        <v>15</v>
      </c>
      <c r="I75" s="29"/>
      <c r="J75" s="30">
        <f t="shared" si="4"/>
        <v>0</v>
      </c>
      <c r="K75" s="10"/>
      <c r="L75" s="16"/>
    </row>
    <row r="76" spans="2:12" s="1" customFormat="1" ht="22.8" x14ac:dyDescent="0.2">
      <c r="B76" s="14"/>
      <c r="C76" s="39" t="s">
        <v>889</v>
      </c>
      <c r="D76" s="39" t="s">
        <v>691</v>
      </c>
      <c r="E76" s="40" t="s">
        <v>1801</v>
      </c>
      <c r="F76" s="41" t="s">
        <v>1531</v>
      </c>
      <c r="G76" s="42" t="s">
        <v>1532</v>
      </c>
      <c r="H76" s="43">
        <v>1</v>
      </c>
      <c r="I76" s="29"/>
      <c r="J76" s="30">
        <f t="shared" si="4"/>
        <v>0</v>
      </c>
      <c r="K76" s="10"/>
      <c r="L76" s="16"/>
    </row>
    <row r="77" spans="2:12" s="1" customFormat="1" ht="11.4" x14ac:dyDescent="0.2">
      <c r="B77" s="14"/>
      <c r="C77" s="39" t="s">
        <v>892</v>
      </c>
      <c r="D77" s="39" t="s">
        <v>691</v>
      </c>
      <c r="E77" s="40" t="s">
        <v>2424</v>
      </c>
      <c r="F77" s="41" t="s">
        <v>2425</v>
      </c>
      <c r="G77" s="42" t="s">
        <v>1464</v>
      </c>
      <c r="H77" s="43">
        <v>8</v>
      </c>
      <c r="I77" s="29"/>
      <c r="J77" s="30">
        <f t="shared" si="4"/>
        <v>0</v>
      </c>
      <c r="K77" s="10"/>
      <c r="L77" s="16"/>
    </row>
    <row r="78" spans="2:12" s="1" customFormat="1" ht="11.4" x14ac:dyDescent="0.2">
      <c r="B78" s="14"/>
      <c r="C78" s="39" t="s">
        <v>895</v>
      </c>
      <c r="D78" s="39" t="s">
        <v>691</v>
      </c>
      <c r="E78" s="40" t="s">
        <v>2426</v>
      </c>
      <c r="F78" s="41" t="s">
        <v>2427</v>
      </c>
      <c r="G78" s="42" t="s">
        <v>1464</v>
      </c>
      <c r="H78" s="43">
        <v>20</v>
      </c>
      <c r="I78" s="29"/>
      <c r="J78" s="30">
        <f t="shared" si="4"/>
        <v>0</v>
      </c>
      <c r="K78" s="10"/>
      <c r="L78" s="16"/>
    </row>
    <row r="79" spans="2:12" s="1" customFormat="1" ht="11.4" x14ac:dyDescent="0.2">
      <c r="B79" s="14"/>
      <c r="C79" s="5" t="s">
        <v>898</v>
      </c>
      <c r="D79" s="5" t="s">
        <v>696</v>
      </c>
      <c r="E79" s="6" t="s">
        <v>2428</v>
      </c>
      <c r="F79" s="7" t="s">
        <v>2429</v>
      </c>
      <c r="G79" s="8" t="s">
        <v>699</v>
      </c>
      <c r="H79" s="9">
        <v>475</v>
      </c>
      <c r="I79" s="29"/>
      <c r="J79" s="30">
        <f t="shared" si="4"/>
        <v>0</v>
      </c>
      <c r="K79" s="10"/>
      <c r="L79" s="16"/>
    </row>
    <row r="80" spans="2:12" s="1" customFormat="1" ht="22.8" x14ac:dyDescent="0.2">
      <c r="B80" s="14"/>
      <c r="C80" s="39" t="s">
        <v>901</v>
      </c>
      <c r="D80" s="39" t="s">
        <v>691</v>
      </c>
      <c r="E80" s="40" t="s">
        <v>2430</v>
      </c>
      <c r="F80" s="41" t="s">
        <v>2431</v>
      </c>
      <c r="G80" s="42" t="s">
        <v>699</v>
      </c>
      <c r="H80" s="43">
        <v>475</v>
      </c>
      <c r="I80" s="29"/>
      <c r="J80" s="30">
        <f t="shared" si="4"/>
        <v>0</v>
      </c>
      <c r="K80" s="10"/>
      <c r="L80" s="16"/>
    </row>
    <row r="81" spans="2:12" s="1" customFormat="1" ht="11.4" x14ac:dyDescent="0.2">
      <c r="B81" s="14"/>
      <c r="C81" s="5" t="s">
        <v>904</v>
      </c>
      <c r="D81" s="5" t="s">
        <v>696</v>
      </c>
      <c r="E81" s="6" t="s">
        <v>1813</v>
      </c>
      <c r="F81" s="7" t="s">
        <v>1554</v>
      </c>
      <c r="G81" s="8" t="s">
        <v>699</v>
      </c>
      <c r="H81" s="9">
        <v>18</v>
      </c>
      <c r="I81" s="29"/>
      <c r="J81" s="30">
        <f t="shared" si="4"/>
        <v>0</v>
      </c>
      <c r="K81" s="10"/>
      <c r="L81" s="16"/>
    </row>
    <row r="82" spans="2:12" s="1" customFormat="1" ht="22.8" x14ac:dyDescent="0.2">
      <c r="B82" s="14"/>
      <c r="C82" s="39" t="s">
        <v>907</v>
      </c>
      <c r="D82" s="39" t="s">
        <v>691</v>
      </c>
      <c r="E82" s="40" t="s">
        <v>1814</v>
      </c>
      <c r="F82" s="41" t="s">
        <v>1815</v>
      </c>
      <c r="G82" s="42" t="s">
        <v>699</v>
      </c>
      <c r="H82" s="43">
        <v>18</v>
      </c>
      <c r="I82" s="29"/>
      <c r="J82" s="30">
        <f t="shared" si="4"/>
        <v>0</v>
      </c>
      <c r="K82" s="10"/>
      <c r="L82" s="16"/>
    </row>
    <row r="83" spans="2:12" s="1" customFormat="1" ht="11.4" x14ac:dyDescent="0.2">
      <c r="B83" s="14"/>
      <c r="C83" s="5" t="s">
        <v>910</v>
      </c>
      <c r="D83" s="5" t="s">
        <v>696</v>
      </c>
      <c r="E83" s="6" t="s">
        <v>2311</v>
      </c>
      <c r="F83" s="7" t="s">
        <v>2312</v>
      </c>
      <c r="G83" s="8" t="s">
        <v>699</v>
      </c>
      <c r="H83" s="9">
        <v>10</v>
      </c>
      <c r="I83" s="29"/>
      <c r="J83" s="30">
        <f t="shared" si="4"/>
        <v>0</v>
      </c>
      <c r="K83" s="10"/>
      <c r="L83" s="16"/>
    </row>
    <row r="84" spans="2:12" s="1" customFormat="1" ht="22.8" x14ac:dyDescent="0.2">
      <c r="B84" s="14"/>
      <c r="C84" s="39" t="s">
        <v>911</v>
      </c>
      <c r="D84" s="39" t="s">
        <v>691</v>
      </c>
      <c r="E84" s="40" t="s">
        <v>2313</v>
      </c>
      <c r="F84" s="41" t="s">
        <v>2314</v>
      </c>
      <c r="G84" s="42" t="s">
        <v>699</v>
      </c>
      <c r="H84" s="43">
        <v>10</v>
      </c>
      <c r="I84" s="29"/>
      <c r="J84" s="30">
        <f t="shared" si="4"/>
        <v>0</v>
      </c>
      <c r="K84" s="10"/>
      <c r="L84" s="16"/>
    </row>
    <row r="85" spans="2:12" s="1" customFormat="1" ht="11.4" x14ac:dyDescent="0.2">
      <c r="B85" s="14"/>
      <c r="C85" s="39" t="s">
        <v>913</v>
      </c>
      <c r="D85" s="39" t="s">
        <v>691</v>
      </c>
      <c r="E85" s="40" t="s">
        <v>2534</v>
      </c>
      <c r="F85" s="41" t="s">
        <v>2535</v>
      </c>
      <c r="G85" s="42" t="s">
        <v>733</v>
      </c>
      <c r="H85" s="43">
        <v>1</v>
      </c>
      <c r="I85" s="29"/>
      <c r="J85" s="30">
        <f t="shared" si="4"/>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codeName="Hárok46">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2544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22.8" x14ac:dyDescent="0.2">
      <c r="B12" s="14"/>
      <c r="C12" s="5" t="s">
        <v>695</v>
      </c>
      <c r="D12" s="5" t="s">
        <v>696</v>
      </c>
      <c r="E12" s="6" t="s">
        <v>2545</v>
      </c>
      <c r="F12" s="7" t="s">
        <v>2546</v>
      </c>
      <c r="G12" s="8" t="s">
        <v>733</v>
      </c>
      <c r="H12" s="9">
        <v>1</v>
      </c>
      <c r="I12" s="29"/>
      <c r="J12" s="30">
        <f t="shared" ref="J12:J15" si="0">ROUND(I12*H12,2)</f>
        <v>0</v>
      </c>
      <c r="K12" s="10"/>
      <c r="L12" s="16"/>
    </row>
    <row r="13" spans="2:15" s="1" customFormat="1" ht="11.4" x14ac:dyDescent="0.2">
      <c r="B13" s="14"/>
      <c r="C13" s="5" t="s">
        <v>700</v>
      </c>
      <c r="D13" s="5" t="s">
        <v>696</v>
      </c>
      <c r="E13" s="6" t="s">
        <v>2547</v>
      </c>
      <c r="F13" s="7" t="s">
        <v>2548</v>
      </c>
      <c r="G13" s="8" t="s">
        <v>1532</v>
      </c>
      <c r="H13" s="9">
        <v>1</v>
      </c>
      <c r="I13" s="29"/>
      <c r="J13" s="30">
        <f t="shared" si="0"/>
        <v>0</v>
      </c>
      <c r="K13" s="10"/>
      <c r="L13" s="16"/>
    </row>
    <row r="14" spans="2:15" s="20" customFormat="1" ht="11.4" x14ac:dyDescent="0.2">
      <c r="B14" s="19"/>
      <c r="C14" s="5" t="s">
        <v>703</v>
      </c>
      <c r="D14" s="5" t="s">
        <v>696</v>
      </c>
      <c r="E14" s="6" t="s">
        <v>2549</v>
      </c>
      <c r="F14" s="7" t="s">
        <v>2550</v>
      </c>
      <c r="G14" s="8" t="s">
        <v>733</v>
      </c>
      <c r="H14" s="9">
        <v>1</v>
      </c>
      <c r="I14" s="29"/>
      <c r="J14" s="30">
        <f t="shared" si="0"/>
        <v>0</v>
      </c>
      <c r="K14" s="10"/>
      <c r="L14" s="36"/>
    </row>
    <row r="15" spans="2:15" s="1" customFormat="1" ht="11.4" x14ac:dyDescent="0.2">
      <c r="B15" s="14"/>
      <c r="C15" s="5" t="s">
        <v>706</v>
      </c>
      <c r="D15" s="5" t="s">
        <v>696</v>
      </c>
      <c r="E15" s="6" t="s">
        <v>2551</v>
      </c>
      <c r="F15" s="7" t="s">
        <v>2552</v>
      </c>
      <c r="G15" s="8" t="s">
        <v>733</v>
      </c>
      <c r="H15" s="9">
        <v>1</v>
      </c>
      <c r="I15" s="29"/>
      <c r="J15" s="30">
        <f t="shared" si="0"/>
        <v>0</v>
      </c>
      <c r="K15" s="10"/>
      <c r="L15" s="16"/>
    </row>
    <row r="16" spans="2:15" s="1" customFormat="1" ht="11.4" x14ac:dyDescent="0.2">
      <c r="B16" s="14"/>
      <c r="C16" s="5" t="s">
        <v>709</v>
      </c>
      <c r="D16" s="5" t="s">
        <v>696</v>
      </c>
      <c r="E16" s="6" t="s">
        <v>2553</v>
      </c>
      <c r="F16" s="7" t="s">
        <v>2554</v>
      </c>
      <c r="G16" s="8" t="s">
        <v>733</v>
      </c>
      <c r="H16" s="9">
        <v>2</v>
      </c>
      <c r="I16" s="29"/>
      <c r="J16" s="30">
        <f>ROUND(I16*H16,2)</f>
        <v>0</v>
      </c>
      <c r="K16" s="10"/>
      <c r="L16" s="16"/>
    </row>
    <row r="17" spans="2:12" s="1" customFormat="1" ht="11.4" x14ac:dyDescent="0.2">
      <c r="B17" s="14"/>
      <c r="C17" s="5" t="s">
        <v>712</v>
      </c>
      <c r="D17" s="5" t="s">
        <v>696</v>
      </c>
      <c r="E17" s="6" t="s">
        <v>2555</v>
      </c>
      <c r="F17" s="7" t="s">
        <v>2556</v>
      </c>
      <c r="G17" s="8" t="s">
        <v>1464</v>
      </c>
      <c r="H17" s="9">
        <v>48</v>
      </c>
      <c r="I17" s="29"/>
      <c r="J17" s="30">
        <f t="shared" ref="J17:J21" si="1">ROUND(I17*H17,2)</f>
        <v>0</v>
      </c>
      <c r="K17" s="10"/>
      <c r="L17" s="16"/>
    </row>
    <row r="18" spans="2:12" s="1" customFormat="1" ht="11.4" x14ac:dyDescent="0.2">
      <c r="B18" s="14"/>
      <c r="C18" s="5" t="s">
        <v>715</v>
      </c>
      <c r="D18" s="5" t="s">
        <v>696</v>
      </c>
      <c r="E18" s="6" t="s">
        <v>2557</v>
      </c>
      <c r="F18" s="7" t="s">
        <v>2558</v>
      </c>
      <c r="G18" s="8" t="s">
        <v>1464</v>
      </c>
      <c r="H18" s="9">
        <v>8</v>
      </c>
      <c r="I18" s="29"/>
      <c r="J18" s="30">
        <f t="shared" si="1"/>
        <v>0</v>
      </c>
      <c r="K18" s="10"/>
      <c r="L18" s="16"/>
    </row>
    <row r="19" spans="2:12" s="1" customFormat="1" ht="11.4" x14ac:dyDescent="0.2">
      <c r="B19" s="14"/>
      <c r="C19" s="5" t="s">
        <v>718</v>
      </c>
      <c r="D19" s="5" t="s">
        <v>696</v>
      </c>
      <c r="E19" s="6" t="s">
        <v>2559</v>
      </c>
      <c r="F19" s="7" t="s">
        <v>2560</v>
      </c>
      <c r="G19" s="8" t="s">
        <v>1464</v>
      </c>
      <c r="H19" s="9">
        <v>8</v>
      </c>
      <c r="I19" s="29"/>
      <c r="J19" s="30">
        <f t="shared" si="1"/>
        <v>0</v>
      </c>
      <c r="K19" s="10"/>
      <c r="L19" s="16"/>
    </row>
    <row r="20" spans="2:12" s="20" customFormat="1" ht="25.95" customHeight="1" x14ac:dyDescent="0.25">
      <c r="B20" s="19"/>
      <c r="D20" s="21" t="s">
        <v>690</v>
      </c>
      <c r="E20" s="22" t="s">
        <v>1145</v>
      </c>
      <c r="F20" s="22" t="s">
        <v>390</v>
      </c>
      <c r="I20" s="44"/>
      <c r="J20" s="23"/>
      <c r="K20" s="44"/>
      <c r="L20" s="36"/>
    </row>
    <row r="21" spans="2:12" s="1" customFormat="1" ht="11.4" x14ac:dyDescent="0.2">
      <c r="B21" s="14"/>
      <c r="C21" s="5" t="s">
        <v>721</v>
      </c>
      <c r="D21" s="5" t="s">
        <v>696</v>
      </c>
      <c r="E21" s="6" t="s">
        <v>2561</v>
      </c>
      <c r="F21" s="7" t="s">
        <v>2562</v>
      </c>
      <c r="G21" s="8" t="s">
        <v>1532</v>
      </c>
      <c r="H21" s="9">
        <v>1</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codeName="Hárok47">
    <tabColor rgb="FF002060"/>
  </sheetPr>
  <dimension ref="B1:O43"/>
  <sheetViews>
    <sheetView showGridLines="0" workbookViewId="0">
      <selection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2563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1334</v>
      </c>
      <c r="J11" s="23"/>
      <c r="L11" s="36"/>
    </row>
    <row r="12" spans="2:15" s="1" customFormat="1" ht="11.4" x14ac:dyDescent="0.2">
      <c r="B12" s="14"/>
      <c r="C12" s="5" t="s">
        <v>695</v>
      </c>
      <c r="D12" s="5" t="s">
        <v>696</v>
      </c>
      <c r="E12" s="6" t="s">
        <v>2564</v>
      </c>
      <c r="F12" s="7" t="s">
        <v>2565</v>
      </c>
      <c r="G12" s="8" t="s">
        <v>733</v>
      </c>
      <c r="H12" s="9">
        <v>1</v>
      </c>
      <c r="I12" s="29"/>
      <c r="J12" s="30">
        <f t="shared" ref="J12" si="0">ROUND(I12*H12,2)</f>
        <v>0</v>
      </c>
      <c r="K12" s="10"/>
      <c r="L12" s="16"/>
    </row>
    <row r="13" spans="2:15" s="20" customFormat="1" ht="25.95" customHeight="1" x14ac:dyDescent="0.25">
      <c r="B13" s="19"/>
      <c r="D13" s="21" t="s">
        <v>690</v>
      </c>
      <c r="E13" s="22" t="s">
        <v>1145</v>
      </c>
      <c r="F13" s="22" t="s">
        <v>1146</v>
      </c>
      <c r="I13" s="44"/>
      <c r="J13" s="23"/>
      <c r="K13" s="44"/>
      <c r="L13" s="36"/>
    </row>
    <row r="14" spans="2:15" s="1" customFormat="1" ht="11.4" x14ac:dyDescent="0.2">
      <c r="B14" s="14"/>
      <c r="C14" s="5" t="s">
        <v>706</v>
      </c>
      <c r="D14" s="5" t="s">
        <v>696</v>
      </c>
      <c r="E14" s="6" t="s">
        <v>1709</v>
      </c>
      <c r="F14" s="7" t="s">
        <v>1710</v>
      </c>
      <c r="G14" s="8" t="s">
        <v>699</v>
      </c>
      <c r="H14" s="9">
        <v>115</v>
      </c>
      <c r="I14" s="29"/>
      <c r="J14" s="30">
        <f>ROUND(I14*H14,2)</f>
        <v>0</v>
      </c>
      <c r="K14" s="10"/>
      <c r="L14" s="16"/>
    </row>
    <row r="15" spans="2:15" s="1" customFormat="1" ht="11.4" x14ac:dyDescent="0.2">
      <c r="B15" s="14"/>
      <c r="C15" s="5" t="s">
        <v>709</v>
      </c>
      <c r="D15" s="5" t="s">
        <v>696</v>
      </c>
      <c r="E15" s="6" t="s">
        <v>2568</v>
      </c>
      <c r="F15" s="7" t="s">
        <v>2569</v>
      </c>
      <c r="G15" s="8" t="s">
        <v>699</v>
      </c>
      <c r="H15" s="9">
        <v>35</v>
      </c>
      <c r="I15" s="29"/>
      <c r="J15" s="30">
        <f t="shared" ref="J15:J38" si="1">ROUND(I15*H15,2)</f>
        <v>0</v>
      </c>
      <c r="K15" s="10"/>
      <c r="L15" s="16"/>
    </row>
    <row r="16" spans="2:15" s="1" customFormat="1" ht="11.4" x14ac:dyDescent="0.2">
      <c r="B16" s="14"/>
      <c r="C16" s="5" t="s">
        <v>712</v>
      </c>
      <c r="D16" s="5" t="s">
        <v>696</v>
      </c>
      <c r="E16" s="6" t="s">
        <v>2570</v>
      </c>
      <c r="F16" s="7" t="s">
        <v>2571</v>
      </c>
      <c r="G16" s="8" t="s">
        <v>699</v>
      </c>
      <c r="H16" s="81">
        <v>18</v>
      </c>
      <c r="I16" s="29"/>
      <c r="J16" s="30">
        <f t="shared" si="1"/>
        <v>0</v>
      </c>
      <c r="K16" s="10"/>
      <c r="L16" s="16"/>
    </row>
    <row r="17" spans="2:12" s="1" customFormat="1" ht="11.4" x14ac:dyDescent="0.2">
      <c r="B17" s="14"/>
      <c r="C17" s="5" t="s">
        <v>715</v>
      </c>
      <c r="D17" s="5" t="s">
        <v>696</v>
      </c>
      <c r="E17" s="6" t="s">
        <v>1726</v>
      </c>
      <c r="F17" s="7" t="s">
        <v>1727</v>
      </c>
      <c r="G17" s="8" t="s">
        <v>699</v>
      </c>
      <c r="H17" s="9">
        <v>190</v>
      </c>
      <c r="I17" s="29"/>
      <c r="J17" s="30">
        <f t="shared" si="1"/>
        <v>0</v>
      </c>
      <c r="K17" s="10"/>
      <c r="L17" s="16"/>
    </row>
    <row r="18" spans="2:12" s="1" customFormat="1" ht="11.4" x14ac:dyDescent="0.2">
      <c r="B18" s="14"/>
      <c r="C18" s="5" t="s">
        <v>718</v>
      </c>
      <c r="D18" s="5" t="s">
        <v>696</v>
      </c>
      <c r="E18" s="6" t="s">
        <v>2572</v>
      </c>
      <c r="F18" s="7" t="s">
        <v>2573</v>
      </c>
      <c r="G18" s="8" t="s">
        <v>733</v>
      </c>
      <c r="H18" s="9">
        <v>18</v>
      </c>
      <c r="I18" s="29"/>
      <c r="J18" s="30">
        <f t="shared" si="1"/>
        <v>0</v>
      </c>
      <c r="K18" s="10"/>
      <c r="L18" s="16"/>
    </row>
    <row r="19" spans="2:12" s="1" customFormat="1" ht="11.4" x14ac:dyDescent="0.2">
      <c r="B19" s="14"/>
      <c r="C19" s="5" t="s">
        <v>721</v>
      </c>
      <c r="D19" s="5" t="s">
        <v>696</v>
      </c>
      <c r="E19" s="6" t="s">
        <v>1687</v>
      </c>
      <c r="F19" s="7" t="s">
        <v>1688</v>
      </c>
      <c r="G19" s="8" t="s">
        <v>699</v>
      </c>
      <c r="H19" s="9">
        <v>40</v>
      </c>
      <c r="I19" s="29"/>
      <c r="J19" s="30">
        <f t="shared" si="1"/>
        <v>0</v>
      </c>
      <c r="K19" s="10"/>
      <c r="L19" s="16"/>
    </row>
    <row r="20" spans="2:12" s="1" customFormat="1" ht="11.4" x14ac:dyDescent="0.2">
      <c r="B20" s="14"/>
      <c r="C20" s="5" t="s">
        <v>724</v>
      </c>
      <c r="D20" s="5" t="s">
        <v>696</v>
      </c>
      <c r="E20" s="6" t="s">
        <v>2574</v>
      </c>
      <c r="F20" s="7" t="s">
        <v>1688</v>
      </c>
      <c r="G20" s="8" t="s">
        <v>699</v>
      </c>
      <c r="H20" s="9">
        <v>30</v>
      </c>
      <c r="I20" s="29"/>
      <c r="J20" s="30">
        <f t="shared" si="1"/>
        <v>0</v>
      </c>
      <c r="K20" s="10"/>
      <c r="L20" s="16"/>
    </row>
    <row r="21" spans="2:12" s="1" customFormat="1" ht="11.4" x14ac:dyDescent="0.2">
      <c r="B21" s="14"/>
      <c r="C21" s="5" t="s">
        <v>727</v>
      </c>
      <c r="D21" s="5" t="s">
        <v>696</v>
      </c>
      <c r="E21" s="6" t="s">
        <v>2575</v>
      </c>
      <c r="F21" s="7" t="s">
        <v>2576</v>
      </c>
      <c r="G21" s="8" t="s">
        <v>733</v>
      </c>
      <c r="H21" s="9">
        <v>2</v>
      </c>
      <c r="I21" s="29"/>
      <c r="J21" s="30">
        <f t="shared" si="1"/>
        <v>0</v>
      </c>
      <c r="K21" s="10"/>
      <c r="L21" s="16"/>
    </row>
    <row r="22" spans="2:12" s="1" customFormat="1" ht="27.6" customHeight="1" x14ac:dyDescent="0.2">
      <c r="B22" s="14"/>
      <c r="C22" s="87"/>
      <c r="D22" s="87" t="s">
        <v>696</v>
      </c>
      <c r="E22" s="88" t="s">
        <v>13684</v>
      </c>
      <c r="F22" s="89" t="s">
        <v>13683</v>
      </c>
      <c r="G22" s="90" t="s">
        <v>733</v>
      </c>
      <c r="H22" s="91">
        <v>1</v>
      </c>
      <c r="I22" s="29"/>
      <c r="J22" s="30">
        <f t="shared" si="1"/>
        <v>0</v>
      </c>
      <c r="K22" s="10"/>
      <c r="L22" s="16"/>
    </row>
    <row r="23" spans="2:12" s="1" customFormat="1" ht="11.4" x14ac:dyDescent="0.2">
      <c r="B23" s="14"/>
      <c r="C23" s="5" t="s">
        <v>734</v>
      </c>
      <c r="D23" s="5" t="s">
        <v>696</v>
      </c>
      <c r="E23" s="6" t="s">
        <v>2547</v>
      </c>
      <c r="F23" s="7" t="s">
        <v>2548</v>
      </c>
      <c r="G23" s="8" t="s">
        <v>1532</v>
      </c>
      <c r="H23" s="9">
        <v>1</v>
      </c>
      <c r="I23" s="29"/>
      <c r="J23" s="30">
        <f t="shared" si="1"/>
        <v>0</v>
      </c>
      <c r="K23" s="10"/>
      <c r="L23" s="16"/>
    </row>
    <row r="24" spans="2:12" s="1" customFormat="1" ht="11.4" x14ac:dyDescent="0.2">
      <c r="B24" s="14"/>
      <c r="C24" s="5" t="s">
        <v>737</v>
      </c>
      <c r="D24" s="5" t="s">
        <v>696</v>
      </c>
      <c r="E24" s="6" t="s">
        <v>2549</v>
      </c>
      <c r="F24" s="7" t="s">
        <v>2550</v>
      </c>
      <c r="G24" s="8" t="s">
        <v>733</v>
      </c>
      <c r="H24" s="9">
        <v>1</v>
      </c>
      <c r="I24" s="29"/>
      <c r="J24" s="30">
        <f t="shared" si="1"/>
        <v>0</v>
      </c>
      <c r="K24" s="10"/>
      <c r="L24" s="16"/>
    </row>
    <row r="25" spans="2:12" s="1" customFormat="1" ht="11.4" x14ac:dyDescent="0.2">
      <c r="B25" s="14"/>
      <c r="C25" s="5" t="s">
        <v>740</v>
      </c>
      <c r="D25" s="5" t="s">
        <v>696</v>
      </c>
      <c r="E25" s="6" t="s">
        <v>2579</v>
      </c>
      <c r="F25" s="7" t="s">
        <v>2580</v>
      </c>
      <c r="G25" s="8" t="s">
        <v>733</v>
      </c>
      <c r="H25" s="9">
        <v>1</v>
      </c>
      <c r="I25" s="29"/>
      <c r="J25" s="30">
        <f t="shared" si="1"/>
        <v>0</v>
      </c>
      <c r="K25" s="10"/>
      <c r="L25" s="16"/>
    </row>
    <row r="26" spans="2:12" s="1" customFormat="1" ht="11.4" x14ac:dyDescent="0.2">
      <c r="B26" s="14"/>
      <c r="C26" s="5" t="s">
        <v>743</v>
      </c>
      <c r="D26" s="5" t="s">
        <v>696</v>
      </c>
      <c r="E26" s="6" t="s">
        <v>2551</v>
      </c>
      <c r="F26" s="7" t="s">
        <v>2552</v>
      </c>
      <c r="G26" s="8" t="s">
        <v>733</v>
      </c>
      <c r="H26" s="9">
        <v>1</v>
      </c>
      <c r="I26" s="29"/>
      <c r="J26" s="30">
        <f t="shared" si="1"/>
        <v>0</v>
      </c>
      <c r="K26" s="10"/>
      <c r="L26" s="16"/>
    </row>
    <row r="27" spans="2:12" s="1" customFormat="1" ht="11.4" x14ac:dyDescent="0.2">
      <c r="B27" s="14"/>
      <c r="C27" s="5" t="s">
        <v>746</v>
      </c>
      <c r="D27" s="5" t="s">
        <v>696</v>
      </c>
      <c r="E27" s="6" t="s">
        <v>2581</v>
      </c>
      <c r="F27" s="7" t="s">
        <v>2582</v>
      </c>
      <c r="G27" s="8" t="s">
        <v>733</v>
      </c>
      <c r="H27" s="9">
        <v>2</v>
      </c>
      <c r="I27" s="29"/>
      <c r="J27" s="30">
        <f t="shared" si="1"/>
        <v>0</v>
      </c>
      <c r="K27" s="10"/>
      <c r="L27" s="16"/>
    </row>
    <row r="28" spans="2:12" s="1" customFormat="1" ht="11.4" x14ac:dyDescent="0.2">
      <c r="B28" s="14"/>
      <c r="C28" s="5" t="s">
        <v>749</v>
      </c>
      <c r="D28" s="5" t="s">
        <v>696</v>
      </c>
      <c r="E28" s="6" t="s">
        <v>2583</v>
      </c>
      <c r="F28" s="7" t="s">
        <v>2584</v>
      </c>
      <c r="G28" s="8" t="s">
        <v>733</v>
      </c>
      <c r="H28" s="9">
        <v>3</v>
      </c>
      <c r="I28" s="29"/>
      <c r="J28" s="30">
        <f t="shared" si="1"/>
        <v>0</v>
      </c>
      <c r="K28" s="10"/>
      <c r="L28" s="16"/>
    </row>
    <row r="29" spans="2:12" s="1" customFormat="1" ht="11.4" x14ac:dyDescent="0.2">
      <c r="B29" s="14"/>
      <c r="C29" s="5" t="s">
        <v>752</v>
      </c>
      <c r="D29" s="5" t="s">
        <v>696</v>
      </c>
      <c r="E29" s="6" t="s">
        <v>2027</v>
      </c>
      <c r="F29" s="7" t="s">
        <v>2028</v>
      </c>
      <c r="G29" s="8" t="s">
        <v>733</v>
      </c>
      <c r="H29" s="9">
        <v>2</v>
      </c>
      <c r="I29" s="29"/>
      <c r="J29" s="30">
        <f t="shared" si="1"/>
        <v>0</v>
      </c>
      <c r="K29" s="10"/>
      <c r="L29" s="16"/>
    </row>
    <row r="30" spans="2:12" s="1" customFormat="1" ht="11.4" x14ac:dyDescent="0.2">
      <c r="B30" s="14"/>
      <c r="C30" s="5" t="s">
        <v>755</v>
      </c>
      <c r="D30" s="5" t="s">
        <v>696</v>
      </c>
      <c r="E30" s="6" t="s">
        <v>2585</v>
      </c>
      <c r="F30" s="7" t="s">
        <v>2586</v>
      </c>
      <c r="G30" s="8" t="s">
        <v>733</v>
      </c>
      <c r="H30" s="9">
        <v>1</v>
      </c>
      <c r="I30" s="29"/>
      <c r="J30" s="30">
        <f t="shared" si="1"/>
        <v>0</v>
      </c>
      <c r="K30" s="10"/>
      <c r="L30" s="16"/>
    </row>
    <row r="31" spans="2:12" s="1" customFormat="1" ht="11.4" x14ac:dyDescent="0.2">
      <c r="B31" s="14"/>
      <c r="C31" s="5" t="s">
        <v>758</v>
      </c>
      <c r="D31" s="5" t="s">
        <v>696</v>
      </c>
      <c r="E31" s="6" t="s">
        <v>2553</v>
      </c>
      <c r="F31" s="7" t="s">
        <v>2554</v>
      </c>
      <c r="G31" s="8" t="s">
        <v>733</v>
      </c>
      <c r="H31" s="9">
        <v>3</v>
      </c>
      <c r="I31" s="29"/>
      <c r="J31" s="30">
        <f t="shared" si="1"/>
        <v>0</v>
      </c>
      <c r="K31" s="10"/>
      <c r="L31" s="16"/>
    </row>
    <row r="32" spans="2:12" s="1" customFormat="1" ht="11.4" x14ac:dyDescent="0.2">
      <c r="B32" s="14"/>
      <c r="C32" s="5" t="s">
        <v>761</v>
      </c>
      <c r="D32" s="5" t="s">
        <v>696</v>
      </c>
      <c r="E32" s="6" t="s">
        <v>2587</v>
      </c>
      <c r="F32" s="7" t="s">
        <v>2588</v>
      </c>
      <c r="G32" s="8" t="s">
        <v>733</v>
      </c>
      <c r="H32" s="9">
        <v>5</v>
      </c>
      <c r="I32" s="29"/>
      <c r="J32" s="30">
        <f t="shared" si="1"/>
        <v>0</v>
      </c>
      <c r="K32" s="10"/>
      <c r="L32" s="16"/>
    </row>
    <row r="33" spans="2:12" s="1" customFormat="1" ht="11.4" x14ac:dyDescent="0.2">
      <c r="B33" s="14"/>
      <c r="C33" s="5" t="s">
        <v>764</v>
      </c>
      <c r="D33" s="5" t="s">
        <v>696</v>
      </c>
      <c r="E33" s="6" t="s">
        <v>2555</v>
      </c>
      <c r="F33" s="7" t="s">
        <v>2556</v>
      </c>
      <c r="G33" s="8" t="s">
        <v>1464</v>
      </c>
      <c r="H33" s="9">
        <v>48</v>
      </c>
      <c r="I33" s="29"/>
      <c r="J33" s="30">
        <f t="shared" si="1"/>
        <v>0</v>
      </c>
      <c r="K33" s="10"/>
      <c r="L33" s="16"/>
    </row>
    <row r="34" spans="2:12" s="1" customFormat="1" ht="11.4" x14ac:dyDescent="0.2">
      <c r="B34" s="14"/>
      <c r="C34" s="5" t="s">
        <v>767</v>
      </c>
      <c r="D34" s="5" t="s">
        <v>696</v>
      </c>
      <c r="E34" s="6" t="s">
        <v>2557</v>
      </c>
      <c r="F34" s="7" t="s">
        <v>2558</v>
      </c>
      <c r="G34" s="8" t="s">
        <v>1464</v>
      </c>
      <c r="H34" s="9">
        <v>8</v>
      </c>
      <c r="I34" s="29"/>
      <c r="J34" s="30">
        <f t="shared" si="1"/>
        <v>0</v>
      </c>
      <c r="K34" s="10"/>
      <c r="L34" s="16"/>
    </row>
    <row r="35" spans="2:12" s="1" customFormat="1" ht="11.4" x14ac:dyDescent="0.2">
      <c r="B35" s="14"/>
      <c r="C35" s="5" t="s">
        <v>770</v>
      </c>
      <c r="D35" s="5" t="s">
        <v>696</v>
      </c>
      <c r="E35" s="6" t="s">
        <v>2589</v>
      </c>
      <c r="F35" s="7" t="s">
        <v>1729</v>
      </c>
      <c r="G35" s="8" t="s">
        <v>1464</v>
      </c>
      <c r="H35" s="9">
        <v>40</v>
      </c>
      <c r="I35" s="29"/>
      <c r="J35" s="30">
        <f t="shared" si="1"/>
        <v>0</v>
      </c>
      <c r="K35" s="10"/>
      <c r="L35" s="16"/>
    </row>
    <row r="36" spans="2:12" s="1" customFormat="1" ht="11.4" x14ac:dyDescent="0.2">
      <c r="B36" s="14"/>
      <c r="C36" s="5" t="s">
        <v>773</v>
      </c>
      <c r="D36" s="5" t="s">
        <v>696</v>
      </c>
      <c r="E36" s="6" t="s">
        <v>2559</v>
      </c>
      <c r="F36" s="7" t="s">
        <v>2560</v>
      </c>
      <c r="G36" s="8" t="s">
        <v>1464</v>
      </c>
      <c r="H36" s="9">
        <v>8</v>
      </c>
      <c r="I36" s="29"/>
      <c r="J36" s="30">
        <f t="shared" si="1"/>
        <v>0</v>
      </c>
      <c r="K36" s="10"/>
      <c r="L36" s="16"/>
    </row>
    <row r="37" spans="2:12" s="20" customFormat="1" ht="25.95" customHeight="1" x14ac:dyDescent="0.25">
      <c r="B37" s="19"/>
      <c r="D37" s="21" t="s">
        <v>690</v>
      </c>
      <c r="E37" s="22" t="s">
        <v>1147</v>
      </c>
      <c r="F37" s="22" t="s">
        <v>390</v>
      </c>
      <c r="I37" s="44"/>
      <c r="J37" s="23"/>
      <c r="K37" s="44"/>
      <c r="L37" s="36"/>
    </row>
    <row r="38" spans="2:12" s="1" customFormat="1" ht="11.4" x14ac:dyDescent="0.2">
      <c r="B38" s="14"/>
      <c r="C38" s="5" t="s">
        <v>776</v>
      </c>
      <c r="D38" s="5" t="s">
        <v>696</v>
      </c>
      <c r="E38" s="6" t="s">
        <v>2561</v>
      </c>
      <c r="F38" s="7" t="s">
        <v>2562</v>
      </c>
      <c r="G38" s="8" t="s">
        <v>1532</v>
      </c>
      <c r="H38" s="9">
        <v>1</v>
      </c>
      <c r="I38" s="29"/>
      <c r="J38" s="30">
        <f t="shared" si="1"/>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AePYDqfjyL8Cv04OmSc+DIkCVsORzE/IgLfSeiPrjtnU8ijDrsP099S2WSy1dCBE0vvxBCalbKjxCr4I/OStXQ==" saltValue="EH38huWljlvvCE2pix950g==" spinCount="100000" sheet="1" objects="1" scenarios="1"/>
  <mergeCells count="3">
    <mergeCell ref="E6:F6"/>
    <mergeCell ref="E8:H8"/>
    <mergeCell ref="E5:I5"/>
  </mergeCells>
  <dataValidations disablePrompts="1" count="1">
    <dataValidation type="decimal" operator="equal" allowBlank="1" showInputMessage="1" showErrorMessage="1" errorTitle="Chyba" error="Neplatný počet desatinných miest!" sqref="I11:I39"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codeName="Hárok48">
    <tabColor rgb="FF002060"/>
    <pageSetUpPr fitToPage="1"/>
  </sheetPr>
  <dimension ref="B1:O4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2590</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1334</v>
      </c>
      <c r="J11" s="23"/>
      <c r="L11" s="36"/>
    </row>
    <row r="12" spans="2:15" s="1" customFormat="1" ht="11.4" x14ac:dyDescent="0.2">
      <c r="B12" s="14"/>
      <c r="C12" s="5" t="s">
        <v>695</v>
      </c>
      <c r="D12" s="5" t="s">
        <v>696</v>
      </c>
      <c r="E12" s="6" t="s">
        <v>2564</v>
      </c>
      <c r="F12" s="7" t="s">
        <v>2591</v>
      </c>
      <c r="G12" s="8" t="s">
        <v>733</v>
      </c>
      <c r="H12" s="9">
        <v>1</v>
      </c>
      <c r="I12" s="29"/>
      <c r="J12" s="30">
        <f t="shared" ref="J12:J15" si="0">ROUND(I12*H12,2)</f>
        <v>0</v>
      </c>
      <c r="K12" s="10"/>
      <c r="L12" s="16"/>
    </row>
    <row r="13" spans="2:15" s="1" customFormat="1" ht="11.4" x14ac:dyDescent="0.2">
      <c r="B13" s="14"/>
      <c r="C13" s="5" t="s">
        <v>700</v>
      </c>
      <c r="D13" s="5" t="s">
        <v>696</v>
      </c>
      <c r="E13" s="6" t="s">
        <v>2566</v>
      </c>
      <c r="F13" s="7" t="s">
        <v>2592</v>
      </c>
      <c r="G13" s="8" t="s">
        <v>733</v>
      </c>
      <c r="H13" s="9">
        <v>1</v>
      </c>
      <c r="I13" s="29"/>
      <c r="J13" s="30">
        <f t="shared" si="0"/>
        <v>0</v>
      </c>
      <c r="K13" s="10"/>
      <c r="L13" s="16"/>
    </row>
    <row r="14" spans="2:15" s="20" customFormat="1" ht="25.95" customHeight="1" x14ac:dyDescent="0.25">
      <c r="B14" s="19"/>
      <c r="D14" s="21" t="s">
        <v>690</v>
      </c>
      <c r="E14" s="22" t="s">
        <v>1145</v>
      </c>
      <c r="F14" s="22" t="s">
        <v>1146</v>
      </c>
      <c r="I14" s="44"/>
      <c r="J14" s="23"/>
      <c r="K14" s="44"/>
      <c r="L14" s="36"/>
    </row>
    <row r="15" spans="2:15" s="1" customFormat="1" ht="11.4" x14ac:dyDescent="0.2">
      <c r="B15" s="14"/>
      <c r="C15" s="5" t="s">
        <v>703</v>
      </c>
      <c r="D15" s="5" t="s">
        <v>696</v>
      </c>
      <c r="E15" s="6" t="s">
        <v>2567</v>
      </c>
      <c r="F15" s="7" t="s">
        <v>1723</v>
      </c>
      <c r="G15" s="8" t="s">
        <v>733</v>
      </c>
      <c r="H15" s="9">
        <v>1</v>
      </c>
      <c r="I15" s="29"/>
      <c r="J15" s="30">
        <f t="shared" si="0"/>
        <v>0</v>
      </c>
      <c r="K15" s="10"/>
      <c r="L15" s="16"/>
    </row>
    <row r="16" spans="2:15" s="1" customFormat="1" ht="11.4" x14ac:dyDescent="0.2">
      <c r="B16" s="14"/>
      <c r="C16" s="5" t="s">
        <v>706</v>
      </c>
      <c r="D16" s="5" t="s">
        <v>696</v>
      </c>
      <c r="E16" s="6" t="s">
        <v>1709</v>
      </c>
      <c r="F16" s="7" t="s">
        <v>1710</v>
      </c>
      <c r="G16" s="8" t="s">
        <v>699</v>
      </c>
      <c r="H16" s="9">
        <v>115</v>
      </c>
      <c r="I16" s="29"/>
      <c r="J16" s="30">
        <f>ROUND(I16*H16,2)</f>
        <v>0</v>
      </c>
      <c r="K16" s="10"/>
      <c r="L16" s="16"/>
    </row>
    <row r="17" spans="2:12" s="1" customFormat="1" ht="11.4" x14ac:dyDescent="0.2">
      <c r="B17" s="14"/>
      <c r="C17" s="5" t="s">
        <v>709</v>
      </c>
      <c r="D17" s="5" t="s">
        <v>696</v>
      </c>
      <c r="E17" s="6" t="s">
        <v>2568</v>
      </c>
      <c r="F17" s="7" t="s">
        <v>2569</v>
      </c>
      <c r="G17" s="8" t="s">
        <v>699</v>
      </c>
      <c r="H17" s="9">
        <v>35</v>
      </c>
      <c r="I17" s="29"/>
      <c r="J17" s="30">
        <f t="shared" ref="J17:J40" si="1">ROUND(I17*H17,2)</f>
        <v>0</v>
      </c>
      <c r="K17" s="10"/>
      <c r="L17" s="16"/>
    </row>
    <row r="18" spans="2:12" s="1" customFormat="1" ht="11.4" x14ac:dyDescent="0.2">
      <c r="B18" s="14"/>
      <c r="C18" s="5" t="s">
        <v>712</v>
      </c>
      <c r="D18" s="5" t="s">
        <v>696</v>
      </c>
      <c r="E18" s="6" t="s">
        <v>2570</v>
      </c>
      <c r="F18" s="7" t="s">
        <v>2571</v>
      </c>
      <c r="G18" s="8" t="s">
        <v>699</v>
      </c>
      <c r="H18" s="9">
        <v>180</v>
      </c>
      <c r="I18" s="29"/>
      <c r="J18" s="30">
        <f t="shared" si="1"/>
        <v>0</v>
      </c>
      <c r="K18" s="10"/>
      <c r="L18" s="16"/>
    </row>
    <row r="19" spans="2:12" s="1" customFormat="1" ht="11.4" x14ac:dyDescent="0.2">
      <c r="B19" s="14"/>
      <c r="C19" s="5" t="s">
        <v>715</v>
      </c>
      <c r="D19" s="5" t="s">
        <v>696</v>
      </c>
      <c r="E19" s="6" t="s">
        <v>1726</v>
      </c>
      <c r="F19" s="7" t="s">
        <v>1727</v>
      </c>
      <c r="G19" s="8" t="s">
        <v>699</v>
      </c>
      <c r="H19" s="9">
        <v>190</v>
      </c>
      <c r="I19" s="29"/>
      <c r="J19" s="30">
        <f t="shared" si="1"/>
        <v>0</v>
      </c>
      <c r="K19" s="10"/>
      <c r="L19" s="16"/>
    </row>
    <row r="20" spans="2:12" s="1" customFormat="1" ht="11.4" x14ac:dyDescent="0.2">
      <c r="B20" s="14"/>
      <c r="C20" s="5" t="s">
        <v>718</v>
      </c>
      <c r="D20" s="5" t="s">
        <v>696</v>
      </c>
      <c r="E20" s="6" t="s">
        <v>2572</v>
      </c>
      <c r="F20" s="7" t="s">
        <v>2573</v>
      </c>
      <c r="G20" s="8" t="s">
        <v>733</v>
      </c>
      <c r="H20" s="9">
        <v>18</v>
      </c>
      <c r="I20" s="29"/>
      <c r="J20" s="30">
        <f t="shared" si="1"/>
        <v>0</v>
      </c>
      <c r="K20" s="10"/>
      <c r="L20" s="16"/>
    </row>
    <row r="21" spans="2:12" s="1" customFormat="1" ht="11.4" x14ac:dyDescent="0.2">
      <c r="B21" s="14"/>
      <c r="C21" s="5" t="s">
        <v>721</v>
      </c>
      <c r="D21" s="5" t="s">
        <v>696</v>
      </c>
      <c r="E21" s="6" t="s">
        <v>1687</v>
      </c>
      <c r="F21" s="7" t="s">
        <v>1688</v>
      </c>
      <c r="G21" s="8" t="s">
        <v>699</v>
      </c>
      <c r="H21" s="9">
        <v>40</v>
      </c>
      <c r="I21" s="29"/>
      <c r="J21" s="30">
        <f t="shared" si="1"/>
        <v>0</v>
      </c>
      <c r="K21" s="10"/>
      <c r="L21" s="16"/>
    </row>
    <row r="22" spans="2:12" s="1" customFormat="1" ht="11.4" x14ac:dyDescent="0.2">
      <c r="B22" s="14"/>
      <c r="C22" s="5" t="s">
        <v>724</v>
      </c>
      <c r="D22" s="5" t="s">
        <v>696</v>
      </c>
      <c r="E22" s="6" t="s">
        <v>2574</v>
      </c>
      <c r="F22" s="7" t="s">
        <v>1688</v>
      </c>
      <c r="G22" s="8" t="s">
        <v>699</v>
      </c>
      <c r="H22" s="9">
        <v>30</v>
      </c>
      <c r="I22" s="29"/>
      <c r="J22" s="30">
        <f t="shared" si="1"/>
        <v>0</v>
      </c>
      <c r="K22" s="10"/>
      <c r="L22" s="16"/>
    </row>
    <row r="23" spans="2:12" s="1" customFormat="1" ht="11.4" x14ac:dyDescent="0.2">
      <c r="B23" s="14"/>
      <c r="C23" s="5" t="s">
        <v>727</v>
      </c>
      <c r="D23" s="5" t="s">
        <v>696</v>
      </c>
      <c r="E23" s="6" t="s">
        <v>2575</v>
      </c>
      <c r="F23" s="7" t="s">
        <v>2576</v>
      </c>
      <c r="G23" s="8" t="s">
        <v>733</v>
      </c>
      <c r="H23" s="9">
        <v>2</v>
      </c>
      <c r="I23" s="29"/>
      <c r="J23" s="30">
        <f t="shared" si="1"/>
        <v>0</v>
      </c>
      <c r="K23" s="10"/>
      <c r="L23" s="16"/>
    </row>
    <row r="24" spans="2:12" s="1" customFormat="1" ht="22.8" x14ac:dyDescent="0.2">
      <c r="B24" s="14"/>
      <c r="C24" s="5" t="s">
        <v>730</v>
      </c>
      <c r="D24" s="5" t="s">
        <v>696</v>
      </c>
      <c r="E24" s="6" t="s">
        <v>2577</v>
      </c>
      <c r="F24" s="7" t="s">
        <v>2578</v>
      </c>
      <c r="G24" s="8" t="s">
        <v>733</v>
      </c>
      <c r="H24" s="9">
        <v>1</v>
      </c>
      <c r="I24" s="29"/>
      <c r="J24" s="30">
        <f t="shared" si="1"/>
        <v>0</v>
      </c>
      <c r="K24" s="10"/>
      <c r="L24" s="16"/>
    </row>
    <row r="25" spans="2:12" s="1" customFormat="1" ht="11.4" x14ac:dyDescent="0.2">
      <c r="B25" s="14"/>
      <c r="C25" s="5" t="s">
        <v>734</v>
      </c>
      <c r="D25" s="5" t="s">
        <v>696</v>
      </c>
      <c r="E25" s="6" t="s">
        <v>2547</v>
      </c>
      <c r="F25" s="7" t="s">
        <v>2548</v>
      </c>
      <c r="G25" s="8" t="s">
        <v>1532</v>
      </c>
      <c r="H25" s="9">
        <v>1</v>
      </c>
      <c r="I25" s="29"/>
      <c r="J25" s="30">
        <f t="shared" si="1"/>
        <v>0</v>
      </c>
      <c r="K25" s="10"/>
      <c r="L25" s="16"/>
    </row>
    <row r="26" spans="2:12" s="1" customFormat="1" ht="11.4" x14ac:dyDescent="0.2">
      <c r="B26" s="14"/>
      <c r="C26" s="5" t="s">
        <v>737</v>
      </c>
      <c r="D26" s="5" t="s">
        <v>696</v>
      </c>
      <c r="E26" s="6" t="s">
        <v>2549</v>
      </c>
      <c r="F26" s="7" t="s">
        <v>2550</v>
      </c>
      <c r="G26" s="8" t="s">
        <v>733</v>
      </c>
      <c r="H26" s="9">
        <v>1</v>
      </c>
      <c r="I26" s="29"/>
      <c r="J26" s="30">
        <f t="shared" si="1"/>
        <v>0</v>
      </c>
      <c r="K26" s="10"/>
      <c r="L26" s="16"/>
    </row>
    <row r="27" spans="2:12" s="1" customFormat="1" ht="11.4" x14ac:dyDescent="0.2">
      <c r="B27" s="14"/>
      <c r="C27" s="5" t="s">
        <v>740</v>
      </c>
      <c r="D27" s="5" t="s">
        <v>696</v>
      </c>
      <c r="E27" s="6" t="s">
        <v>2579</v>
      </c>
      <c r="F27" s="7" t="s">
        <v>2580</v>
      </c>
      <c r="G27" s="8" t="s">
        <v>733</v>
      </c>
      <c r="H27" s="9">
        <v>3</v>
      </c>
      <c r="I27" s="29"/>
      <c r="J27" s="30">
        <f t="shared" si="1"/>
        <v>0</v>
      </c>
      <c r="K27" s="10"/>
      <c r="L27" s="16"/>
    </row>
    <row r="28" spans="2:12" s="1" customFormat="1" ht="11.4" x14ac:dyDescent="0.2">
      <c r="B28" s="14"/>
      <c r="C28" s="5" t="s">
        <v>743</v>
      </c>
      <c r="D28" s="5" t="s">
        <v>696</v>
      </c>
      <c r="E28" s="6" t="s">
        <v>2551</v>
      </c>
      <c r="F28" s="7" t="s">
        <v>2552</v>
      </c>
      <c r="G28" s="8" t="s">
        <v>733</v>
      </c>
      <c r="H28" s="9">
        <v>1</v>
      </c>
      <c r="I28" s="29"/>
      <c r="J28" s="30">
        <f t="shared" si="1"/>
        <v>0</v>
      </c>
      <c r="K28" s="10"/>
      <c r="L28" s="16"/>
    </row>
    <row r="29" spans="2:12" s="1" customFormat="1" ht="11.4" x14ac:dyDescent="0.2">
      <c r="B29" s="14"/>
      <c r="C29" s="5" t="s">
        <v>746</v>
      </c>
      <c r="D29" s="5" t="s">
        <v>696</v>
      </c>
      <c r="E29" s="6" t="s">
        <v>2581</v>
      </c>
      <c r="F29" s="7" t="s">
        <v>2582</v>
      </c>
      <c r="G29" s="8" t="s">
        <v>733</v>
      </c>
      <c r="H29" s="9">
        <v>2</v>
      </c>
      <c r="I29" s="29"/>
      <c r="J29" s="30">
        <f t="shared" si="1"/>
        <v>0</v>
      </c>
      <c r="K29" s="10"/>
      <c r="L29" s="16"/>
    </row>
    <row r="30" spans="2:12" s="1" customFormat="1" ht="11.4" x14ac:dyDescent="0.2">
      <c r="B30" s="14"/>
      <c r="C30" s="5" t="s">
        <v>749</v>
      </c>
      <c r="D30" s="5" t="s">
        <v>696</v>
      </c>
      <c r="E30" s="6" t="s">
        <v>2583</v>
      </c>
      <c r="F30" s="7" t="s">
        <v>2584</v>
      </c>
      <c r="G30" s="8" t="s">
        <v>733</v>
      </c>
      <c r="H30" s="9">
        <v>3</v>
      </c>
      <c r="I30" s="29"/>
      <c r="J30" s="30">
        <f t="shared" si="1"/>
        <v>0</v>
      </c>
      <c r="K30" s="10"/>
      <c r="L30" s="16"/>
    </row>
    <row r="31" spans="2:12" s="1" customFormat="1" ht="11.4" x14ac:dyDescent="0.2">
      <c r="B31" s="14"/>
      <c r="C31" s="5" t="s">
        <v>752</v>
      </c>
      <c r="D31" s="5" t="s">
        <v>696</v>
      </c>
      <c r="E31" s="6" t="s">
        <v>2027</v>
      </c>
      <c r="F31" s="7" t="s">
        <v>2028</v>
      </c>
      <c r="G31" s="8" t="s">
        <v>733</v>
      </c>
      <c r="H31" s="9">
        <v>2</v>
      </c>
      <c r="I31" s="29"/>
      <c r="J31" s="30">
        <f t="shared" si="1"/>
        <v>0</v>
      </c>
      <c r="K31" s="10"/>
      <c r="L31" s="16"/>
    </row>
    <row r="32" spans="2:12" s="1" customFormat="1" ht="11.4" x14ac:dyDescent="0.2">
      <c r="B32" s="14"/>
      <c r="C32" s="5" t="s">
        <v>755</v>
      </c>
      <c r="D32" s="5" t="s">
        <v>696</v>
      </c>
      <c r="E32" s="6" t="s">
        <v>2585</v>
      </c>
      <c r="F32" s="7" t="s">
        <v>2586</v>
      </c>
      <c r="G32" s="8" t="s">
        <v>733</v>
      </c>
      <c r="H32" s="9">
        <v>1</v>
      </c>
      <c r="I32" s="29"/>
      <c r="J32" s="30">
        <f t="shared" si="1"/>
        <v>0</v>
      </c>
      <c r="K32" s="10"/>
      <c r="L32" s="16"/>
    </row>
    <row r="33" spans="2:12" s="1" customFormat="1" ht="11.4" x14ac:dyDescent="0.2">
      <c r="B33" s="14"/>
      <c r="C33" s="5" t="s">
        <v>758</v>
      </c>
      <c r="D33" s="5" t="s">
        <v>696</v>
      </c>
      <c r="E33" s="6" t="s">
        <v>2553</v>
      </c>
      <c r="F33" s="7" t="s">
        <v>2554</v>
      </c>
      <c r="G33" s="8" t="s">
        <v>733</v>
      </c>
      <c r="H33" s="9">
        <v>3</v>
      </c>
      <c r="I33" s="29"/>
      <c r="J33" s="30">
        <f t="shared" si="1"/>
        <v>0</v>
      </c>
      <c r="K33" s="10"/>
      <c r="L33" s="16"/>
    </row>
    <row r="34" spans="2:12" s="1" customFormat="1" ht="11.4" x14ac:dyDescent="0.2">
      <c r="B34" s="14"/>
      <c r="C34" s="5" t="s">
        <v>761</v>
      </c>
      <c r="D34" s="5" t="s">
        <v>696</v>
      </c>
      <c r="E34" s="6" t="s">
        <v>2587</v>
      </c>
      <c r="F34" s="7" t="s">
        <v>2588</v>
      </c>
      <c r="G34" s="8" t="s">
        <v>733</v>
      </c>
      <c r="H34" s="9">
        <v>5</v>
      </c>
      <c r="I34" s="29"/>
      <c r="J34" s="30">
        <f t="shared" si="1"/>
        <v>0</v>
      </c>
      <c r="K34" s="10"/>
      <c r="L34" s="16"/>
    </row>
    <row r="35" spans="2:12" s="1" customFormat="1" ht="11.4" x14ac:dyDescent="0.2">
      <c r="B35" s="14"/>
      <c r="C35" s="5" t="s">
        <v>764</v>
      </c>
      <c r="D35" s="5" t="s">
        <v>696</v>
      </c>
      <c r="E35" s="6" t="s">
        <v>2555</v>
      </c>
      <c r="F35" s="7" t="s">
        <v>2556</v>
      </c>
      <c r="G35" s="8" t="s">
        <v>1464</v>
      </c>
      <c r="H35" s="9">
        <v>48</v>
      </c>
      <c r="I35" s="29"/>
      <c r="J35" s="30">
        <f t="shared" si="1"/>
        <v>0</v>
      </c>
      <c r="K35" s="10"/>
      <c r="L35" s="16"/>
    </row>
    <row r="36" spans="2:12" s="1" customFormat="1" ht="11.4" x14ac:dyDescent="0.2">
      <c r="B36" s="14"/>
      <c r="C36" s="5" t="s">
        <v>767</v>
      </c>
      <c r="D36" s="5" t="s">
        <v>696</v>
      </c>
      <c r="E36" s="6" t="s">
        <v>2557</v>
      </c>
      <c r="F36" s="7" t="s">
        <v>2558</v>
      </c>
      <c r="G36" s="8" t="s">
        <v>1464</v>
      </c>
      <c r="H36" s="9">
        <v>8</v>
      </c>
      <c r="I36" s="29"/>
      <c r="J36" s="30">
        <f t="shared" si="1"/>
        <v>0</v>
      </c>
      <c r="K36" s="10"/>
      <c r="L36" s="16"/>
    </row>
    <row r="37" spans="2:12" s="1" customFormat="1" ht="11.4" x14ac:dyDescent="0.2">
      <c r="B37" s="14"/>
      <c r="C37" s="5" t="s">
        <v>770</v>
      </c>
      <c r="D37" s="5" t="s">
        <v>696</v>
      </c>
      <c r="E37" s="6" t="s">
        <v>2589</v>
      </c>
      <c r="F37" s="7" t="s">
        <v>1729</v>
      </c>
      <c r="G37" s="8" t="s">
        <v>1464</v>
      </c>
      <c r="H37" s="9">
        <v>40</v>
      </c>
      <c r="I37" s="29"/>
      <c r="J37" s="30">
        <f t="shared" si="1"/>
        <v>0</v>
      </c>
      <c r="K37" s="10"/>
      <c r="L37" s="16"/>
    </row>
    <row r="38" spans="2:12" s="1" customFormat="1" ht="11.4" x14ac:dyDescent="0.2">
      <c r="B38" s="14"/>
      <c r="C38" s="5" t="s">
        <v>773</v>
      </c>
      <c r="D38" s="5" t="s">
        <v>696</v>
      </c>
      <c r="E38" s="6" t="s">
        <v>2559</v>
      </c>
      <c r="F38" s="7" t="s">
        <v>2560</v>
      </c>
      <c r="G38" s="8" t="s">
        <v>1464</v>
      </c>
      <c r="H38" s="9">
        <v>8</v>
      </c>
      <c r="I38" s="29"/>
      <c r="J38" s="30">
        <f t="shared" si="1"/>
        <v>0</v>
      </c>
      <c r="K38" s="10"/>
      <c r="L38" s="16"/>
    </row>
    <row r="39" spans="2:12" s="20" customFormat="1" ht="25.95" customHeight="1" x14ac:dyDescent="0.25">
      <c r="B39" s="19"/>
      <c r="D39" s="21" t="s">
        <v>690</v>
      </c>
      <c r="E39" s="22" t="s">
        <v>1147</v>
      </c>
      <c r="F39" s="22" t="s">
        <v>390</v>
      </c>
      <c r="I39" s="44"/>
      <c r="J39" s="23"/>
      <c r="K39" s="44"/>
      <c r="L39" s="36"/>
    </row>
    <row r="40" spans="2:12" s="1" customFormat="1" ht="11.4" x14ac:dyDescent="0.2">
      <c r="B40" s="14"/>
      <c r="C40" s="5" t="s">
        <v>776</v>
      </c>
      <c r="D40" s="5" t="s">
        <v>696</v>
      </c>
      <c r="E40" s="6" t="s">
        <v>2561</v>
      </c>
      <c r="F40" s="7" t="s">
        <v>2562</v>
      </c>
      <c r="G40" s="8" t="s">
        <v>1532</v>
      </c>
      <c r="H40" s="9">
        <v>1</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0/wmODuI/84w8NqnJktbA71l2v2MnQY1q3oxh72EkCrP9DgVvs4vYMlydhP7s0FXtYt+LyAIUirEaVQfpecqWg==" saltValue="SLCzSq+kXNVJVjZzvxrhCA=="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codeName="Hárok49">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2593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2594</v>
      </c>
      <c r="J11" s="23"/>
      <c r="L11" s="36"/>
    </row>
    <row r="12" spans="2:15" s="1" customFormat="1" ht="11.4" x14ac:dyDescent="0.2">
      <c r="B12" s="14"/>
      <c r="C12" s="5" t="s">
        <v>695</v>
      </c>
      <c r="D12" s="5" t="s">
        <v>696</v>
      </c>
      <c r="E12" s="6" t="s">
        <v>2595</v>
      </c>
      <c r="F12" s="7" t="s">
        <v>2596</v>
      </c>
      <c r="G12" s="8" t="s">
        <v>1519</v>
      </c>
      <c r="H12" s="9">
        <v>1</v>
      </c>
      <c r="I12" s="29"/>
      <c r="J12" s="30">
        <f t="shared" ref="J12:J14" si="0">ROUND(I12*H12,2)</f>
        <v>0</v>
      </c>
      <c r="K12" s="10"/>
      <c r="L12" s="16"/>
    </row>
    <row r="13" spans="2:15" s="1" customFormat="1" ht="11.4" x14ac:dyDescent="0.2">
      <c r="B13" s="14"/>
      <c r="C13" s="5" t="s">
        <v>700</v>
      </c>
      <c r="D13" s="5" t="s">
        <v>696</v>
      </c>
      <c r="E13" s="6" t="s">
        <v>2597</v>
      </c>
      <c r="F13" s="7" t="s">
        <v>2598</v>
      </c>
      <c r="G13" s="8" t="s">
        <v>1519</v>
      </c>
      <c r="H13" s="9">
        <v>1</v>
      </c>
      <c r="I13" s="29"/>
      <c r="J13" s="30">
        <f t="shared" si="0"/>
        <v>0</v>
      </c>
      <c r="K13" s="10"/>
      <c r="L13" s="16"/>
    </row>
    <row r="14" spans="2:15" s="20" customFormat="1" ht="11.4" x14ac:dyDescent="0.2">
      <c r="B14" s="19"/>
      <c r="C14" s="5" t="s">
        <v>703</v>
      </c>
      <c r="D14" s="5" t="s">
        <v>696</v>
      </c>
      <c r="E14" s="6" t="s">
        <v>2599</v>
      </c>
      <c r="F14" s="7" t="s">
        <v>2600</v>
      </c>
      <c r="G14" s="8" t="s">
        <v>1519</v>
      </c>
      <c r="H14" s="9">
        <v>1</v>
      </c>
      <c r="I14" s="29"/>
      <c r="J14" s="30">
        <f t="shared" si="0"/>
        <v>0</v>
      </c>
      <c r="K14" s="10"/>
      <c r="L14" s="36"/>
    </row>
    <row r="15" spans="2:15" s="1" customFormat="1" ht="22.95" customHeight="1" x14ac:dyDescent="0.3">
      <c r="B15" s="14"/>
      <c r="C15" s="18" t="s">
        <v>677</v>
      </c>
      <c r="J15" s="31">
        <f>SUM(J12:J14)</f>
        <v>0</v>
      </c>
      <c r="L15" s="16"/>
    </row>
    <row r="16" spans="2:15" s="1" customFormat="1" ht="6.9"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codeName="Hárok50">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2601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2602</v>
      </c>
      <c r="J11" s="23"/>
      <c r="L11" s="36"/>
    </row>
    <row r="12" spans="2:15" s="1" customFormat="1" ht="11.4" x14ac:dyDescent="0.2">
      <c r="B12" s="14"/>
      <c r="C12" s="5" t="s">
        <v>695</v>
      </c>
      <c r="D12" s="5" t="s">
        <v>696</v>
      </c>
      <c r="E12" s="6" t="s">
        <v>2603</v>
      </c>
      <c r="F12" s="7" t="s">
        <v>2604</v>
      </c>
      <c r="G12" s="8" t="s">
        <v>1519</v>
      </c>
      <c r="H12" s="9">
        <v>1</v>
      </c>
      <c r="I12" s="29"/>
      <c r="J12" s="30">
        <f t="shared" ref="J12" si="0">ROUND(I12*H12,2)</f>
        <v>0</v>
      </c>
      <c r="K12" s="10"/>
      <c r="L12" s="16"/>
    </row>
    <row r="13" spans="2:15" s="1" customFormat="1" ht="22.95" customHeight="1" x14ac:dyDescent="0.3">
      <c r="B13" s="14"/>
      <c r="C13" s="18" t="s">
        <v>677</v>
      </c>
      <c r="J13" s="31">
        <f>SUM(J12:J12)</f>
        <v>0</v>
      </c>
      <c r="L13" s="16"/>
    </row>
    <row r="14" spans="2:15" s="1" customFormat="1" ht="6.9"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codeName="Hárok51">
    <tabColor rgb="FF00B0F0"/>
    <pageSetUpPr fitToPage="1"/>
  </sheetPr>
  <dimension ref="B1:O139"/>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2605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17.015000000000001</v>
      </c>
      <c r="I12" s="29"/>
      <c r="J12" s="30">
        <f t="shared" ref="J12:J15" si="0">ROUND(I12*H12,2)</f>
        <v>0</v>
      </c>
      <c r="K12" s="10"/>
      <c r="L12" s="16"/>
    </row>
    <row r="13" spans="2:15" s="1" customFormat="1" ht="11.4" x14ac:dyDescent="0.2">
      <c r="B13" s="14"/>
      <c r="C13" s="5" t="s">
        <v>700</v>
      </c>
      <c r="D13" s="5" t="s">
        <v>696</v>
      </c>
      <c r="E13" s="6" t="s">
        <v>2608</v>
      </c>
      <c r="F13" s="7" t="s">
        <v>2609</v>
      </c>
      <c r="G13" s="8" t="s">
        <v>981</v>
      </c>
      <c r="H13" s="9">
        <v>17.015000000000001</v>
      </c>
      <c r="I13" s="29"/>
      <c r="J13" s="30">
        <f t="shared" si="0"/>
        <v>0</v>
      </c>
      <c r="K13" s="10"/>
      <c r="L13" s="16"/>
    </row>
    <row r="14" spans="2:15" s="20" customFormat="1" ht="15" x14ac:dyDescent="0.25">
      <c r="B14" s="19"/>
      <c r="D14" s="21" t="s">
        <v>690</v>
      </c>
      <c r="E14" s="22" t="s">
        <v>700</v>
      </c>
      <c r="F14" s="22" t="s">
        <v>2610</v>
      </c>
      <c r="I14" s="44"/>
      <c r="J14" s="23"/>
      <c r="K14" s="44"/>
      <c r="L14" s="36"/>
    </row>
    <row r="15" spans="2:15" s="1" customFormat="1" ht="11.4" x14ac:dyDescent="0.2">
      <c r="B15" s="14"/>
      <c r="C15" s="5" t="s">
        <v>703</v>
      </c>
      <c r="D15" s="5" t="s">
        <v>696</v>
      </c>
      <c r="E15" s="6" t="s">
        <v>2611</v>
      </c>
      <c r="F15" s="7" t="s">
        <v>2612</v>
      </c>
      <c r="G15" s="8" t="s">
        <v>981</v>
      </c>
      <c r="H15" s="9">
        <v>3.4</v>
      </c>
      <c r="I15" s="29"/>
      <c r="J15" s="30">
        <f t="shared" si="0"/>
        <v>0</v>
      </c>
      <c r="K15" s="10"/>
      <c r="L15" s="16"/>
    </row>
    <row r="16" spans="2:15" s="1" customFormat="1" ht="22.8" x14ac:dyDescent="0.2">
      <c r="B16" s="14"/>
      <c r="C16" s="39" t="s">
        <v>706</v>
      </c>
      <c r="D16" s="39" t="s">
        <v>691</v>
      </c>
      <c r="E16" s="40" t="s">
        <v>2613</v>
      </c>
      <c r="F16" s="41" t="s">
        <v>2614</v>
      </c>
      <c r="G16" s="42" t="s">
        <v>981</v>
      </c>
      <c r="H16" s="43">
        <v>3.4</v>
      </c>
      <c r="I16" s="29"/>
      <c r="J16" s="30">
        <f t="shared" ref="J16:J40"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1438</v>
      </c>
      <c r="F18" s="22" t="s">
        <v>1439</v>
      </c>
      <c r="I18" s="44"/>
      <c r="J18" s="23"/>
      <c r="K18" s="44"/>
      <c r="L18" s="36"/>
    </row>
    <row r="19" spans="2:12" s="1" customFormat="1" ht="11.4" x14ac:dyDescent="0.2">
      <c r="B19" s="14"/>
      <c r="C19" s="5" t="s">
        <v>709</v>
      </c>
      <c r="D19" s="5" t="s">
        <v>696</v>
      </c>
      <c r="E19" s="6" t="s">
        <v>2615</v>
      </c>
      <c r="F19" s="7" t="s">
        <v>2616</v>
      </c>
      <c r="G19" s="8" t="s">
        <v>699</v>
      </c>
      <c r="H19" s="9">
        <v>10</v>
      </c>
      <c r="I19" s="29"/>
      <c r="J19" s="30">
        <f t="shared" si="1"/>
        <v>0</v>
      </c>
      <c r="K19" s="10"/>
      <c r="L19" s="16"/>
    </row>
    <row r="20" spans="2:12" s="1" customFormat="1" ht="22.8" x14ac:dyDescent="0.2">
      <c r="B20" s="14"/>
      <c r="C20" s="39" t="s">
        <v>712</v>
      </c>
      <c r="D20" s="39" t="s">
        <v>691</v>
      </c>
      <c r="E20" s="40" t="s">
        <v>2617</v>
      </c>
      <c r="F20" s="41" t="s">
        <v>2618</v>
      </c>
      <c r="G20" s="42" t="s">
        <v>699</v>
      </c>
      <c r="H20" s="43">
        <v>10</v>
      </c>
      <c r="I20" s="29"/>
      <c r="J20" s="30">
        <f t="shared" si="1"/>
        <v>0</v>
      </c>
      <c r="K20" s="10"/>
      <c r="L20" s="16"/>
    </row>
    <row r="21" spans="2:12" s="1" customFormat="1" ht="11.4" x14ac:dyDescent="0.2">
      <c r="B21" s="14"/>
      <c r="C21" s="5" t="s">
        <v>715</v>
      </c>
      <c r="D21" s="5" t="s">
        <v>696</v>
      </c>
      <c r="E21" s="6" t="s">
        <v>2619</v>
      </c>
      <c r="F21" s="7" t="s">
        <v>2620</v>
      </c>
      <c r="G21" s="8" t="s">
        <v>699</v>
      </c>
      <c r="H21" s="9">
        <v>15</v>
      </c>
      <c r="I21" s="29"/>
      <c r="J21" s="30">
        <f t="shared" si="1"/>
        <v>0</v>
      </c>
      <c r="K21" s="10"/>
      <c r="L21" s="16"/>
    </row>
    <row r="22" spans="2:12" s="1" customFormat="1" ht="22.8" x14ac:dyDescent="0.2">
      <c r="B22" s="14"/>
      <c r="C22" s="39" t="s">
        <v>718</v>
      </c>
      <c r="D22" s="39" t="s">
        <v>691</v>
      </c>
      <c r="E22" s="40" t="s">
        <v>2621</v>
      </c>
      <c r="F22" s="41" t="s">
        <v>2622</v>
      </c>
      <c r="G22" s="42" t="s">
        <v>699</v>
      </c>
      <c r="H22" s="43">
        <v>15</v>
      </c>
      <c r="I22" s="29"/>
      <c r="J22" s="30">
        <f t="shared" si="1"/>
        <v>0</v>
      </c>
      <c r="K22" s="10"/>
      <c r="L22" s="16"/>
    </row>
    <row r="23" spans="2:12" s="1" customFormat="1" ht="11.4" x14ac:dyDescent="0.2">
      <c r="B23" s="14"/>
      <c r="C23" s="5" t="s">
        <v>721</v>
      </c>
      <c r="D23" s="5" t="s">
        <v>696</v>
      </c>
      <c r="E23" s="6" t="s">
        <v>2623</v>
      </c>
      <c r="F23" s="7" t="s">
        <v>2624</v>
      </c>
      <c r="G23" s="8" t="s">
        <v>699</v>
      </c>
      <c r="H23" s="9">
        <v>55</v>
      </c>
      <c r="I23" s="29"/>
      <c r="J23" s="30">
        <f t="shared" si="1"/>
        <v>0</v>
      </c>
      <c r="K23" s="10"/>
      <c r="L23" s="16"/>
    </row>
    <row r="24" spans="2:12" s="1" customFormat="1" ht="22.8" x14ac:dyDescent="0.2">
      <c r="B24" s="14"/>
      <c r="C24" s="39" t="s">
        <v>724</v>
      </c>
      <c r="D24" s="39" t="s">
        <v>691</v>
      </c>
      <c r="E24" s="40" t="s">
        <v>2625</v>
      </c>
      <c r="F24" s="41" t="s">
        <v>2626</v>
      </c>
      <c r="G24" s="42" t="s">
        <v>699</v>
      </c>
      <c r="H24" s="43">
        <v>55</v>
      </c>
      <c r="I24" s="29"/>
      <c r="J24" s="30">
        <f t="shared" si="1"/>
        <v>0</v>
      </c>
      <c r="K24" s="10"/>
      <c r="L24" s="16"/>
    </row>
    <row r="25" spans="2:12" s="1" customFormat="1" ht="22.8" x14ac:dyDescent="0.2">
      <c r="B25" s="14"/>
      <c r="C25" s="39" t="s">
        <v>727</v>
      </c>
      <c r="D25" s="39" t="s">
        <v>691</v>
      </c>
      <c r="E25" s="40" t="s">
        <v>2627</v>
      </c>
      <c r="F25" s="41" t="s">
        <v>2628</v>
      </c>
      <c r="G25" s="42" t="s">
        <v>828</v>
      </c>
      <c r="H25" s="43">
        <v>2.86</v>
      </c>
      <c r="I25" s="29"/>
      <c r="J25" s="30">
        <f t="shared" si="1"/>
        <v>0</v>
      </c>
      <c r="K25" s="10"/>
      <c r="L25" s="16"/>
    </row>
    <row r="26" spans="2:12" s="1" customFormat="1" ht="22.8" x14ac:dyDescent="0.2">
      <c r="B26" s="14"/>
      <c r="C26" s="39" t="s">
        <v>730</v>
      </c>
      <c r="D26" s="39" t="s">
        <v>691</v>
      </c>
      <c r="E26" s="40" t="s">
        <v>2629</v>
      </c>
      <c r="F26" s="41" t="s">
        <v>2630</v>
      </c>
      <c r="G26" s="42" t="s">
        <v>828</v>
      </c>
      <c r="H26" s="43">
        <v>0.93500000000000005</v>
      </c>
      <c r="I26" s="29"/>
      <c r="J26" s="30">
        <f t="shared" si="1"/>
        <v>0</v>
      </c>
      <c r="K26" s="10"/>
      <c r="L26" s="16"/>
    </row>
    <row r="27" spans="2:12" s="1" customFormat="1" ht="22.8" x14ac:dyDescent="0.2">
      <c r="B27" s="14"/>
      <c r="C27" s="39" t="s">
        <v>734</v>
      </c>
      <c r="D27" s="39" t="s">
        <v>691</v>
      </c>
      <c r="E27" s="40" t="s">
        <v>2631</v>
      </c>
      <c r="F27" s="41" t="s">
        <v>2632</v>
      </c>
      <c r="G27" s="42" t="s">
        <v>733</v>
      </c>
      <c r="H27" s="43">
        <v>110</v>
      </c>
      <c r="I27" s="29"/>
      <c r="J27" s="30">
        <f t="shared" si="1"/>
        <v>0</v>
      </c>
      <c r="K27" s="10"/>
      <c r="L27" s="16"/>
    </row>
    <row r="28" spans="2:12" s="1" customFormat="1" ht="11.4" x14ac:dyDescent="0.2">
      <c r="B28" s="14"/>
      <c r="C28" s="5" t="s">
        <v>737</v>
      </c>
      <c r="D28" s="5" t="s">
        <v>696</v>
      </c>
      <c r="E28" s="6" t="s">
        <v>2633</v>
      </c>
      <c r="F28" s="7" t="s">
        <v>2634</v>
      </c>
      <c r="G28" s="8" t="s">
        <v>733</v>
      </c>
      <c r="H28" s="9">
        <v>1</v>
      </c>
      <c r="I28" s="29"/>
      <c r="J28" s="30">
        <f t="shared" si="1"/>
        <v>0</v>
      </c>
      <c r="K28" s="10"/>
      <c r="L28" s="16"/>
    </row>
    <row r="29" spans="2:12" s="1" customFormat="1" ht="22.8" x14ac:dyDescent="0.2">
      <c r="B29" s="14"/>
      <c r="C29" s="39" t="s">
        <v>740</v>
      </c>
      <c r="D29" s="39" t="s">
        <v>691</v>
      </c>
      <c r="E29" s="40" t="s">
        <v>2635</v>
      </c>
      <c r="F29" s="41" t="s">
        <v>2636</v>
      </c>
      <c r="G29" s="42" t="s">
        <v>733</v>
      </c>
      <c r="H29" s="43">
        <v>1</v>
      </c>
      <c r="I29" s="29"/>
      <c r="J29" s="30">
        <f t="shared" si="1"/>
        <v>0</v>
      </c>
      <c r="K29" s="10"/>
      <c r="L29" s="16"/>
    </row>
    <row r="30" spans="2:12" s="1" customFormat="1" ht="11.4" x14ac:dyDescent="0.2">
      <c r="B30" s="14"/>
      <c r="C30" s="5" t="s">
        <v>743</v>
      </c>
      <c r="D30" s="5" t="s">
        <v>696</v>
      </c>
      <c r="E30" s="6" t="s">
        <v>2637</v>
      </c>
      <c r="F30" s="7" t="s">
        <v>2638</v>
      </c>
      <c r="G30" s="8" t="s">
        <v>1410</v>
      </c>
      <c r="H30" s="9">
        <v>1.9E-2</v>
      </c>
      <c r="I30" s="29"/>
      <c r="J30" s="30">
        <f t="shared" si="1"/>
        <v>0</v>
      </c>
      <c r="K30" s="10"/>
      <c r="L30" s="16"/>
    </row>
    <row r="31" spans="2:12" s="1" customFormat="1" ht="22.8" x14ac:dyDescent="0.2">
      <c r="B31" s="14"/>
      <c r="C31" s="39" t="s">
        <v>746</v>
      </c>
      <c r="D31" s="39" t="s">
        <v>691</v>
      </c>
      <c r="E31" s="40" t="s">
        <v>2639</v>
      </c>
      <c r="F31" s="41" t="s">
        <v>2640</v>
      </c>
      <c r="G31" s="42" t="s">
        <v>699</v>
      </c>
      <c r="H31" s="43">
        <v>20</v>
      </c>
      <c r="I31" s="29"/>
      <c r="J31" s="30">
        <f t="shared" si="1"/>
        <v>0</v>
      </c>
      <c r="K31" s="10"/>
      <c r="L31" s="16"/>
    </row>
    <row r="32" spans="2:12" s="1" customFormat="1" ht="11.4" x14ac:dyDescent="0.2">
      <c r="B32" s="14"/>
      <c r="C32" s="5" t="s">
        <v>749</v>
      </c>
      <c r="D32" s="5" t="s">
        <v>696</v>
      </c>
      <c r="E32" s="6" t="s">
        <v>2641</v>
      </c>
      <c r="F32" s="7" t="s">
        <v>2642</v>
      </c>
      <c r="G32" s="8" t="s">
        <v>733</v>
      </c>
      <c r="H32" s="9">
        <v>3</v>
      </c>
      <c r="I32" s="29"/>
      <c r="J32" s="30">
        <f t="shared" si="1"/>
        <v>0</v>
      </c>
      <c r="K32" s="10"/>
      <c r="L32" s="16"/>
    </row>
    <row r="33" spans="2:12" s="1" customFormat="1" ht="22.8" x14ac:dyDescent="0.2">
      <c r="B33" s="14"/>
      <c r="C33" s="39" t="s">
        <v>752</v>
      </c>
      <c r="D33" s="39" t="s">
        <v>691</v>
      </c>
      <c r="E33" s="40" t="s">
        <v>2643</v>
      </c>
      <c r="F33" s="41" t="s">
        <v>2644</v>
      </c>
      <c r="G33" s="42" t="s">
        <v>733</v>
      </c>
      <c r="H33" s="43">
        <v>3</v>
      </c>
      <c r="I33" s="29"/>
      <c r="J33" s="30">
        <f t="shared" si="1"/>
        <v>0</v>
      </c>
      <c r="K33" s="10"/>
      <c r="L33" s="16"/>
    </row>
    <row r="34" spans="2:12" s="1" customFormat="1" ht="22.8" x14ac:dyDescent="0.2">
      <c r="B34" s="14"/>
      <c r="C34" s="39" t="s">
        <v>755</v>
      </c>
      <c r="D34" s="39" t="s">
        <v>691</v>
      </c>
      <c r="E34" s="40" t="s">
        <v>2645</v>
      </c>
      <c r="F34" s="41" t="s">
        <v>2646</v>
      </c>
      <c r="G34" s="42" t="s">
        <v>733</v>
      </c>
      <c r="H34" s="43">
        <v>3</v>
      </c>
      <c r="I34" s="29"/>
      <c r="J34" s="30">
        <f t="shared" si="1"/>
        <v>0</v>
      </c>
      <c r="K34" s="10"/>
      <c r="L34" s="16"/>
    </row>
    <row r="35" spans="2:12" s="1" customFormat="1" ht="11.4" x14ac:dyDescent="0.2">
      <c r="B35" s="14"/>
      <c r="C35" s="5" t="s">
        <v>758</v>
      </c>
      <c r="D35" s="5" t="s">
        <v>696</v>
      </c>
      <c r="E35" s="6" t="s">
        <v>2647</v>
      </c>
      <c r="F35" s="7" t="s">
        <v>2648</v>
      </c>
      <c r="G35" s="8" t="s">
        <v>733</v>
      </c>
      <c r="H35" s="9">
        <v>3</v>
      </c>
      <c r="I35" s="29"/>
      <c r="J35" s="30">
        <f t="shared" si="1"/>
        <v>0</v>
      </c>
      <c r="K35" s="10"/>
      <c r="L35" s="16"/>
    </row>
    <row r="36" spans="2:12" s="1" customFormat="1" ht="22.8" x14ac:dyDescent="0.2">
      <c r="B36" s="14"/>
      <c r="C36" s="39" t="s">
        <v>761</v>
      </c>
      <c r="D36" s="39" t="s">
        <v>691</v>
      </c>
      <c r="E36" s="40" t="s">
        <v>2649</v>
      </c>
      <c r="F36" s="41" t="s">
        <v>2650</v>
      </c>
      <c r="G36" s="42" t="s">
        <v>733</v>
      </c>
      <c r="H36" s="43">
        <v>3</v>
      </c>
      <c r="I36" s="29"/>
      <c r="J36" s="30">
        <f t="shared" si="1"/>
        <v>0</v>
      </c>
      <c r="K36" s="10"/>
      <c r="L36" s="16"/>
    </row>
    <row r="37" spans="2:12" s="1" customFormat="1" ht="11.4" x14ac:dyDescent="0.2">
      <c r="B37" s="14"/>
      <c r="C37" s="5" t="s">
        <v>764</v>
      </c>
      <c r="D37" s="5" t="s">
        <v>696</v>
      </c>
      <c r="E37" s="6" t="s">
        <v>2651</v>
      </c>
      <c r="F37" s="7" t="s">
        <v>2652</v>
      </c>
      <c r="G37" s="8" t="s">
        <v>733</v>
      </c>
      <c r="H37" s="9">
        <v>1</v>
      </c>
      <c r="I37" s="29"/>
      <c r="J37" s="30">
        <f t="shared" si="1"/>
        <v>0</v>
      </c>
      <c r="K37" s="10"/>
      <c r="L37" s="16"/>
    </row>
    <row r="38" spans="2:12" s="1" customFormat="1" ht="22.8" x14ac:dyDescent="0.2">
      <c r="B38" s="14"/>
      <c r="C38" s="39" t="s">
        <v>767</v>
      </c>
      <c r="D38" s="39" t="s">
        <v>691</v>
      </c>
      <c r="E38" s="40" t="s">
        <v>2653</v>
      </c>
      <c r="F38" s="41" t="s">
        <v>2654</v>
      </c>
      <c r="G38" s="42" t="s">
        <v>733</v>
      </c>
      <c r="H38" s="43">
        <v>1</v>
      </c>
      <c r="I38" s="29"/>
      <c r="J38" s="30">
        <f t="shared" si="1"/>
        <v>0</v>
      </c>
      <c r="K38" s="10"/>
      <c r="L38" s="16"/>
    </row>
    <row r="39" spans="2:12" s="1" customFormat="1" ht="11.4" x14ac:dyDescent="0.2">
      <c r="B39" s="14"/>
      <c r="C39" s="5" t="s">
        <v>770</v>
      </c>
      <c r="D39" s="5" t="s">
        <v>696</v>
      </c>
      <c r="E39" s="6" t="s">
        <v>2655</v>
      </c>
      <c r="F39" s="7" t="s">
        <v>2656</v>
      </c>
      <c r="G39" s="8" t="s">
        <v>733</v>
      </c>
      <c r="H39" s="9">
        <v>1</v>
      </c>
      <c r="I39" s="29"/>
      <c r="J39" s="30">
        <f t="shared" si="1"/>
        <v>0</v>
      </c>
      <c r="K39" s="10"/>
      <c r="L39" s="16"/>
    </row>
    <row r="40" spans="2:12" s="1" customFormat="1" ht="22.8" x14ac:dyDescent="0.2">
      <c r="B40" s="14"/>
      <c r="C40" s="39" t="s">
        <v>773</v>
      </c>
      <c r="D40" s="39" t="s">
        <v>691</v>
      </c>
      <c r="E40" s="40" t="s">
        <v>2657</v>
      </c>
      <c r="F40" s="41" t="s">
        <v>2658</v>
      </c>
      <c r="G40" s="42" t="s">
        <v>733</v>
      </c>
      <c r="H40" s="43">
        <v>1</v>
      </c>
      <c r="I40" s="29"/>
      <c r="J40" s="30">
        <f t="shared" si="1"/>
        <v>0</v>
      </c>
      <c r="K40" s="10"/>
      <c r="L40" s="16"/>
    </row>
    <row r="41" spans="2:12" s="1" customFormat="1" ht="11.4" x14ac:dyDescent="0.2">
      <c r="B41" s="14"/>
      <c r="C41" s="5" t="s">
        <v>776</v>
      </c>
      <c r="D41" s="5" t="s">
        <v>696</v>
      </c>
      <c r="E41" s="6" t="s">
        <v>2659</v>
      </c>
      <c r="F41" s="7" t="s">
        <v>2660</v>
      </c>
      <c r="G41" s="8" t="s">
        <v>733</v>
      </c>
      <c r="H41" s="9">
        <v>32</v>
      </c>
      <c r="I41" s="29"/>
      <c r="J41" s="30">
        <f t="shared" ref="J41:J49" si="2">ROUND(I41*H41,2)</f>
        <v>0</v>
      </c>
      <c r="K41" s="10"/>
      <c r="L41" s="16"/>
    </row>
    <row r="42" spans="2:12" s="20" customFormat="1" ht="11.4" x14ac:dyDescent="0.2">
      <c r="B42" s="19"/>
      <c r="C42" s="5" t="s">
        <v>779</v>
      </c>
      <c r="D42" s="5" t="s">
        <v>696</v>
      </c>
      <c r="E42" s="6" t="s">
        <v>2661</v>
      </c>
      <c r="F42" s="7" t="s">
        <v>2662</v>
      </c>
      <c r="G42" s="8" t="s">
        <v>733</v>
      </c>
      <c r="H42" s="9">
        <v>20</v>
      </c>
      <c r="I42" s="29"/>
      <c r="J42" s="30">
        <f t="shared" si="2"/>
        <v>0</v>
      </c>
      <c r="K42" s="10"/>
      <c r="L42" s="36"/>
    </row>
    <row r="43" spans="2:12" s="1" customFormat="1" ht="11.4" x14ac:dyDescent="0.2">
      <c r="B43" s="14"/>
      <c r="C43" s="5" t="s">
        <v>782</v>
      </c>
      <c r="D43" s="5" t="s">
        <v>696</v>
      </c>
      <c r="E43" s="6" t="s">
        <v>2663</v>
      </c>
      <c r="F43" s="7" t="s">
        <v>2664</v>
      </c>
      <c r="G43" s="8" t="s">
        <v>733</v>
      </c>
      <c r="H43" s="9">
        <v>8</v>
      </c>
      <c r="I43" s="29"/>
      <c r="J43" s="30">
        <f t="shared" si="2"/>
        <v>0</v>
      </c>
      <c r="K43" s="10"/>
      <c r="L43" s="16"/>
    </row>
    <row r="44" spans="2:12" s="1" customFormat="1" ht="11.4" x14ac:dyDescent="0.2">
      <c r="B44" s="14"/>
      <c r="C44" s="5" t="s">
        <v>785</v>
      </c>
      <c r="D44" s="5" t="s">
        <v>696</v>
      </c>
      <c r="E44" s="6" t="s">
        <v>2665</v>
      </c>
      <c r="F44" s="7" t="s">
        <v>2666</v>
      </c>
      <c r="G44" s="8" t="s">
        <v>733</v>
      </c>
      <c r="H44" s="9">
        <v>40</v>
      </c>
      <c r="I44" s="29"/>
      <c r="J44" s="30">
        <f t="shared" si="2"/>
        <v>0</v>
      </c>
      <c r="K44" s="10"/>
      <c r="L44" s="16"/>
    </row>
    <row r="45" spans="2:12" s="1" customFormat="1" ht="22.8" x14ac:dyDescent="0.2">
      <c r="B45" s="14"/>
      <c r="C45" s="5"/>
      <c r="D45" s="87" t="s">
        <v>696</v>
      </c>
      <c r="E45" s="88" t="s">
        <v>2672</v>
      </c>
      <c r="F45" s="89" t="s">
        <v>2673</v>
      </c>
      <c r="G45" s="90" t="s">
        <v>733</v>
      </c>
      <c r="H45" s="91">
        <v>6</v>
      </c>
      <c r="I45" s="29"/>
      <c r="J45" s="30">
        <f t="shared" si="2"/>
        <v>0</v>
      </c>
      <c r="K45" s="10"/>
      <c r="L45" s="16"/>
    </row>
    <row r="46" spans="2:12" s="1" customFormat="1" ht="22.8" x14ac:dyDescent="0.2">
      <c r="B46" s="14"/>
      <c r="C46" s="39"/>
      <c r="D46" s="82" t="s">
        <v>691</v>
      </c>
      <c r="E46" s="83" t="s">
        <v>2674</v>
      </c>
      <c r="F46" s="84" t="s">
        <v>2675</v>
      </c>
      <c r="G46" s="85" t="s">
        <v>733</v>
      </c>
      <c r="H46" s="86">
        <v>6</v>
      </c>
      <c r="I46" s="29"/>
      <c r="J46" s="30">
        <f t="shared" si="2"/>
        <v>0</v>
      </c>
      <c r="K46" s="10"/>
      <c r="L46" s="16"/>
    </row>
    <row r="47" spans="2:12" s="1" customFormat="1" ht="11.4" x14ac:dyDescent="0.2">
      <c r="B47" s="14"/>
      <c r="C47" s="5"/>
      <c r="D47" s="87" t="s">
        <v>696</v>
      </c>
      <c r="E47" s="88" t="s">
        <v>13626</v>
      </c>
      <c r="F47" s="89" t="s">
        <v>13627</v>
      </c>
      <c r="G47" s="90" t="s">
        <v>733</v>
      </c>
      <c r="H47" s="91">
        <v>6</v>
      </c>
      <c r="I47" s="29"/>
      <c r="J47" s="30"/>
      <c r="K47" s="10"/>
      <c r="L47" s="16"/>
    </row>
    <row r="48" spans="2:12" s="1" customFormat="1" ht="11.4" x14ac:dyDescent="0.2">
      <c r="B48" s="14"/>
      <c r="C48" s="5" t="s">
        <v>788</v>
      </c>
      <c r="D48" s="5" t="s">
        <v>696</v>
      </c>
      <c r="E48" s="6" t="s">
        <v>2667</v>
      </c>
      <c r="F48" s="7" t="s">
        <v>2668</v>
      </c>
      <c r="G48" s="8" t="s">
        <v>733</v>
      </c>
      <c r="H48" s="9">
        <v>3</v>
      </c>
      <c r="I48" s="29"/>
      <c r="J48" s="30">
        <f t="shared" si="2"/>
        <v>0</v>
      </c>
      <c r="K48" s="10"/>
      <c r="L48" s="16"/>
    </row>
    <row r="49" spans="2:12" s="1" customFormat="1" ht="22.8" x14ac:dyDescent="0.2">
      <c r="B49" s="14"/>
      <c r="C49" s="39" t="s">
        <v>791</v>
      </c>
      <c r="D49" s="39" t="s">
        <v>691</v>
      </c>
      <c r="E49" s="40" t="s">
        <v>2669</v>
      </c>
      <c r="F49" s="41" t="s">
        <v>2670</v>
      </c>
      <c r="G49" s="42" t="s">
        <v>733</v>
      </c>
      <c r="H49" s="43">
        <v>3</v>
      </c>
      <c r="I49" s="29"/>
      <c r="J49" s="30">
        <f t="shared" si="2"/>
        <v>0</v>
      </c>
      <c r="K49" s="10"/>
      <c r="L49" s="16"/>
    </row>
    <row r="50" spans="2:12" s="1" customFormat="1" ht="28.8" x14ac:dyDescent="0.2">
      <c r="B50" s="14"/>
      <c r="D50" s="24" t="s">
        <v>1539</v>
      </c>
      <c r="F50" s="25" t="s">
        <v>2671</v>
      </c>
      <c r="I50" s="45"/>
      <c r="K50" s="45"/>
      <c r="L50" s="16"/>
    </row>
    <row r="51" spans="2:12" s="1" customFormat="1" ht="22.8" x14ac:dyDescent="0.2">
      <c r="B51" s="14"/>
      <c r="C51" s="5" t="s">
        <v>794</v>
      </c>
      <c r="D51" s="5" t="s">
        <v>696</v>
      </c>
      <c r="E51" s="6" t="s">
        <v>2672</v>
      </c>
      <c r="F51" s="7" t="s">
        <v>2673</v>
      </c>
      <c r="G51" s="8" t="s">
        <v>733</v>
      </c>
      <c r="H51" s="9">
        <v>3</v>
      </c>
      <c r="I51" s="29"/>
      <c r="J51" s="30">
        <f t="shared" ref="J51:J74" si="3">ROUND(I51*H51,2)</f>
        <v>0</v>
      </c>
      <c r="K51" s="10"/>
      <c r="L51" s="16"/>
    </row>
    <row r="52" spans="2:12" s="1" customFormat="1" ht="22.8" x14ac:dyDescent="0.2">
      <c r="B52" s="14"/>
      <c r="C52" s="39" t="s">
        <v>797</v>
      </c>
      <c r="D52" s="39" t="s">
        <v>691</v>
      </c>
      <c r="E52" s="40" t="s">
        <v>2674</v>
      </c>
      <c r="F52" s="41" t="s">
        <v>2675</v>
      </c>
      <c r="G52" s="42" t="s">
        <v>733</v>
      </c>
      <c r="H52" s="43">
        <v>3</v>
      </c>
      <c r="I52" s="29"/>
      <c r="J52" s="30">
        <f t="shared" si="3"/>
        <v>0</v>
      </c>
      <c r="K52" s="10"/>
      <c r="L52" s="16"/>
    </row>
    <row r="53" spans="2:12" s="1" customFormat="1" ht="11.4" x14ac:dyDescent="0.2">
      <c r="B53" s="14"/>
      <c r="C53" s="5" t="s">
        <v>803</v>
      </c>
      <c r="D53" s="5" t="s">
        <v>696</v>
      </c>
      <c r="E53" s="6" t="s">
        <v>2676</v>
      </c>
      <c r="F53" s="7" t="s">
        <v>2677</v>
      </c>
      <c r="G53" s="8" t="s">
        <v>733</v>
      </c>
      <c r="H53" s="9">
        <v>2</v>
      </c>
      <c r="I53" s="29"/>
      <c r="J53" s="30">
        <f t="shared" si="3"/>
        <v>0</v>
      </c>
      <c r="K53" s="10"/>
      <c r="L53" s="16"/>
    </row>
    <row r="54" spans="2:12" s="1" customFormat="1" ht="22.8" x14ac:dyDescent="0.2">
      <c r="B54" s="14"/>
      <c r="C54" s="39" t="s">
        <v>806</v>
      </c>
      <c r="D54" s="39" t="s">
        <v>691</v>
      </c>
      <c r="E54" s="40" t="s">
        <v>2678</v>
      </c>
      <c r="F54" s="41" t="s">
        <v>2679</v>
      </c>
      <c r="G54" s="42" t="s">
        <v>733</v>
      </c>
      <c r="H54" s="43">
        <v>2</v>
      </c>
      <c r="I54" s="29"/>
      <c r="J54" s="30">
        <f t="shared" si="3"/>
        <v>0</v>
      </c>
      <c r="K54" s="10"/>
      <c r="L54" s="16"/>
    </row>
    <row r="55" spans="2:12" s="1" customFormat="1" ht="11.4" x14ac:dyDescent="0.2">
      <c r="B55" s="14"/>
      <c r="C55" s="5" t="s">
        <v>809</v>
      </c>
      <c r="D55" s="5" t="s">
        <v>696</v>
      </c>
      <c r="E55" s="6" t="s">
        <v>2680</v>
      </c>
      <c r="F55" s="7" t="s">
        <v>2681</v>
      </c>
      <c r="G55" s="8" t="s">
        <v>733</v>
      </c>
      <c r="H55" s="9">
        <v>10</v>
      </c>
      <c r="I55" s="29"/>
      <c r="J55" s="30">
        <f t="shared" si="3"/>
        <v>0</v>
      </c>
      <c r="K55" s="10"/>
      <c r="L55" s="16"/>
    </row>
    <row r="56" spans="2:12" s="1" customFormat="1" ht="22.8" x14ac:dyDescent="0.2">
      <c r="B56" s="14"/>
      <c r="C56" s="39" t="s">
        <v>812</v>
      </c>
      <c r="D56" s="39" t="s">
        <v>691</v>
      </c>
      <c r="E56" s="40" t="s">
        <v>2682</v>
      </c>
      <c r="F56" s="41" t="s">
        <v>2683</v>
      </c>
      <c r="G56" s="42" t="s">
        <v>733</v>
      </c>
      <c r="H56" s="43">
        <v>10</v>
      </c>
      <c r="I56" s="29"/>
      <c r="J56" s="30">
        <f t="shared" si="3"/>
        <v>0</v>
      </c>
      <c r="K56" s="10"/>
      <c r="L56" s="16"/>
    </row>
    <row r="57" spans="2:12" s="1" customFormat="1" ht="11.4" x14ac:dyDescent="0.2">
      <c r="B57" s="14"/>
      <c r="C57" s="5" t="s">
        <v>815</v>
      </c>
      <c r="D57" s="5" t="s">
        <v>696</v>
      </c>
      <c r="E57" s="6" t="s">
        <v>2684</v>
      </c>
      <c r="F57" s="7" t="s">
        <v>2685</v>
      </c>
      <c r="G57" s="8" t="s">
        <v>733</v>
      </c>
      <c r="H57" s="9">
        <v>2</v>
      </c>
      <c r="I57" s="29"/>
      <c r="J57" s="30">
        <f t="shared" si="3"/>
        <v>0</v>
      </c>
      <c r="K57" s="10"/>
      <c r="L57" s="16"/>
    </row>
    <row r="58" spans="2:12" s="1" customFormat="1" ht="22.8" x14ac:dyDescent="0.2">
      <c r="B58" s="14"/>
      <c r="C58" s="39" t="s">
        <v>818</v>
      </c>
      <c r="D58" s="39" t="s">
        <v>691</v>
      </c>
      <c r="E58" s="40" t="s">
        <v>2686</v>
      </c>
      <c r="F58" s="41" t="s">
        <v>2687</v>
      </c>
      <c r="G58" s="42" t="s">
        <v>733</v>
      </c>
      <c r="H58" s="43">
        <v>6</v>
      </c>
      <c r="I58" s="29"/>
      <c r="J58" s="30">
        <f t="shared" si="3"/>
        <v>0</v>
      </c>
      <c r="K58" s="10"/>
      <c r="L58" s="16"/>
    </row>
    <row r="59" spans="2:12" s="1" customFormat="1" ht="22.8" x14ac:dyDescent="0.2">
      <c r="B59" s="14"/>
      <c r="C59" s="39" t="s">
        <v>822</v>
      </c>
      <c r="D59" s="39" t="s">
        <v>691</v>
      </c>
      <c r="E59" s="40" t="s">
        <v>2688</v>
      </c>
      <c r="F59" s="41" t="s">
        <v>2689</v>
      </c>
      <c r="G59" s="42" t="s">
        <v>733</v>
      </c>
      <c r="H59" s="43">
        <v>2</v>
      </c>
      <c r="I59" s="29"/>
      <c r="J59" s="30">
        <f t="shared" si="3"/>
        <v>0</v>
      </c>
      <c r="K59" s="10"/>
      <c r="L59" s="16"/>
    </row>
    <row r="60" spans="2:12" s="1" customFormat="1" ht="11.4" x14ac:dyDescent="0.2">
      <c r="B60" s="14"/>
      <c r="C60" s="5" t="s">
        <v>825</v>
      </c>
      <c r="D60" s="5" t="s">
        <v>696</v>
      </c>
      <c r="E60" s="6" t="s">
        <v>2690</v>
      </c>
      <c r="F60" s="7" t="s">
        <v>2691</v>
      </c>
      <c r="G60" s="8" t="s">
        <v>733</v>
      </c>
      <c r="H60" s="9">
        <v>3</v>
      </c>
      <c r="I60" s="29"/>
      <c r="J60" s="30">
        <f t="shared" si="3"/>
        <v>0</v>
      </c>
      <c r="K60" s="10"/>
      <c r="L60" s="16"/>
    </row>
    <row r="61" spans="2:12" s="1" customFormat="1" ht="22.8" x14ac:dyDescent="0.2">
      <c r="B61" s="14"/>
      <c r="C61" s="39" t="s">
        <v>829</v>
      </c>
      <c r="D61" s="39" t="s">
        <v>691</v>
      </c>
      <c r="E61" s="40" t="s">
        <v>2692</v>
      </c>
      <c r="F61" s="41" t="s">
        <v>2693</v>
      </c>
      <c r="G61" s="42" t="s">
        <v>733</v>
      </c>
      <c r="H61" s="43">
        <v>3</v>
      </c>
      <c r="I61" s="29"/>
      <c r="J61" s="30">
        <f t="shared" si="3"/>
        <v>0</v>
      </c>
      <c r="K61" s="10"/>
      <c r="L61" s="16"/>
    </row>
    <row r="62" spans="2:12" s="1" customFormat="1" ht="11.4" x14ac:dyDescent="0.2">
      <c r="B62" s="14"/>
      <c r="C62" s="5" t="s">
        <v>832</v>
      </c>
      <c r="D62" s="5" t="s">
        <v>696</v>
      </c>
      <c r="E62" s="6" t="s">
        <v>2694</v>
      </c>
      <c r="F62" s="7" t="s">
        <v>2695</v>
      </c>
      <c r="G62" s="8" t="s">
        <v>733</v>
      </c>
      <c r="H62" s="9">
        <v>3</v>
      </c>
      <c r="I62" s="29"/>
      <c r="J62" s="30">
        <f t="shared" si="3"/>
        <v>0</v>
      </c>
      <c r="K62" s="10"/>
      <c r="L62" s="16"/>
    </row>
    <row r="63" spans="2:12" s="1" customFormat="1" ht="22.8" x14ac:dyDescent="0.2">
      <c r="B63" s="14"/>
      <c r="C63" s="39" t="s">
        <v>835</v>
      </c>
      <c r="D63" s="39" t="s">
        <v>691</v>
      </c>
      <c r="E63" s="40" t="s">
        <v>2696</v>
      </c>
      <c r="F63" s="41" t="s">
        <v>2697</v>
      </c>
      <c r="G63" s="42" t="s">
        <v>733</v>
      </c>
      <c r="H63" s="43">
        <v>3</v>
      </c>
      <c r="I63" s="29"/>
      <c r="J63" s="30">
        <f t="shared" si="3"/>
        <v>0</v>
      </c>
      <c r="K63" s="10"/>
      <c r="L63" s="16"/>
    </row>
    <row r="64" spans="2:12" s="1" customFormat="1" ht="11.4" x14ac:dyDescent="0.2">
      <c r="B64" s="14"/>
      <c r="C64" s="5" t="s">
        <v>838</v>
      </c>
      <c r="D64" s="5" t="s">
        <v>696</v>
      </c>
      <c r="E64" s="6" t="s">
        <v>2698</v>
      </c>
      <c r="F64" s="7" t="s">
        <v>2699</v>
      </c>
      <c r="G64" s="8" t="s">
        <v>733</v>
      </c>
      <c r="H64" s="9">
        <v>1</v>
      </c>
      <c r="I64" s="29"/>
      <c r="J64" s="30">
        <f t="shared" si="3"/>
        <v>0</v>
      </c>
      <c r="K64" s="10"/>
      <c r="L64" s="16"/>
    </row>
    <row r="65" spans="2:12" s="1" customFormat="1" ht="22.8" x14ac:dyDescent="0.2">
      <c r="B65" s="14"/>
      <c r="C65" s="39" t="s">
        <v>841</v>
      </c>
      <c r="D65" s="39" t="s">
        <v>691</v>
      </c>
      <c r="E65" s="40" t="s">
        <v>2700</v>
      </c>
      <c r="F65" s="41" t="s">
        <v>2701</v>
      </c>
      <c r="G65" s="42" t="s">
        <v>733</v>
      </c>
      <c r="H65" s="43">
        <v>1</v>
      </c>
      <c r="I65" s="29"/>
      <c r="J65" s="30">
        <f t="shared" si="3"/>
        <v>0</v>
      </c>
      <c r="K65" s="10"/>
      <c r="L65" s="16"/>
    </row>
    <row r="66" spans="2:12" s="1" customFormat="1" ht="11.4" x14ac:dyDescent="0.2">
      <c r="B66" s="14"/>
      <c r="C66" s="5" t="s">
        <v>844</v>
      </c>
      <c r="D66" s="5" t="s">
        <v>696</v>
      </c>
      <c r="E66" s="6" t="s">
        <v>2702</v>
      </c>
      <c r="F66" s="7" t="s">
        <v>2703</v>
      </c>
      <c r="G66" s="8" t="s">
        <v>733</v>
      </c>
      <c r="H66" s="9">
        <v>1</v>
      </c>
      <c r="I66" s="29"/>
      <c r="J66" s="30">
        <f t="shared" si="3"/>
        <v>0</v>
      </c>
      <c r="K66" s="10"/>
      <c r="L66" s="16"/>
    </row>
    <row r="67" spans="2:12" s="1" customFormat="1" ht="22.8" x14ac:dyDescent="0.2">
      <c r="B67" s="14"/>
      <c r="C67" s="39" t="s">
        <v>847</v>
      </c>
      <c r="D67" s="39" t="s">
        <v>691</v>
      </c>
      <c r="E67" s="40" t="s">
        <v>2704</v>
      </c>
      <c r="F67" s="41" t="s">
        <v>2705</v>
      </c>
      <c r="G67" s="42" t="s">
        <v>733</v>
      </c>
      <c r="H67" s="43">
        <v>1</v>
      </c>
      <c r="I67" s="29"/>
      <c r="J67" s="30">
        <f t="shared" si="3"/>
        <v>0</v>
      </c>
      <c r="K67" s="10"/>
      <c r="L67" s="16"/>
    </row>
    <row r="68" spans="2:12" s="1" customFormat="1" ht="11.4" x14ac:dyDescent="0.2">
      <c r="B68" s="14"/>
      <c r="C68" s="5" t="s">
        <v>850</v>
      </c>
      <c r="D68" s="5" t="s">
        <v>696</v>
      </c>
      <c r="E68" s="6" t="s">
        <v>2706</v>
      </c>
      <c r="F68" s="7" t="s">
        <v>2707</v>
      </c>
      <c r="G68" s="8" t="s">
        <v>733</v>
      </c>
      <c r="H68" s="9">
        <v>3</v>
      </c>
      <c r="I68" s="29"/>
      <c r="J68" s="30">
        <f t="shared" si="3"/>
        <v>0</v>
      </c>
      <c r="K68" s="10"/>
      <c r="L68" s="16"/>
    </row>
    <row r="69" spans="2:12" s="1" customFormat="1" ht="22.8" x14ac:dyDescent="0.2">
      <c r="B69" s="14"/>
      <c r="C69" s="39" t="s">
        <v>853</v>
      </c>
      <c r="D69" s="39" t="s">
        <v>691</v>
      </c>
      <c r="E69" s="40" t="s">
        <v>2708</v>
      </c>
      <c r="F69" s="41" t="s">
        <v>2709</v>
      </c>
      <c r="G69" s="42" t="s">
        <v>733</v>
      </c>
      <c r="H69" s="43">
        <v>3</v>
      </c>
      <c r="I69" s="29"/>
      <c r="J69" s="30">
        <f t="shared" si="3"/>
        <v>0</v>
      </c>
      <c r="K69" s="10"/>
      <c r="L69" s="16"/>
    </row>
    <row r="70" spans="2:12" s="1" customFormat="1" ht="11.4" x14ac:dyDescent="0.2">
      <c r="B70" s="14"/>
      <c r="C70" s="5" t="s">
        <v>856</v>
      </c>
      <c r="D70" s="5" t="s">
        <v>696</v>
      </c>
      <c r="E70" s="6" t="s">
        <v>2710</v>
      </c>
      <c r="F70" s="7" t="s">
        <v>2711</v>
      </c>
      <c r="G70" s="8" t="s">
        <v>733</v>
      </c>
      <c r="H70" s="9">
        <v>2</v>
      </c>
      <c r="I70" s="29"/>
      <c r="J70" s="30">
        <f t="shared" si="3"/>
        <v>0</v>
      </c>
      <c r="K70" s="10"/>
      <c r="L70" s="16"/>
    </row>
    <row r="71" spans="2:12" s="1" customFormat="1" ht="22.8" x14ac:dyDescent="0.2">
      <c r="B71" s="14"/>
      <c r="C71" s="39" t="s">
        <v>859</v>
      </c>
      <c r="D71" s="39" t="s">
        <v>691</v>
      </c>
      <c r="E71" s="40" t="s">
        <v>2712</v>
      </c>
      <c r="F71" s="41" t="s">
        <v>2713</v>
      </c>
      <c r="G71" s="42" t="s">
        <v>733</v>
      </c>
      <c r="H71" s="43">
        <v>1</v>
      </c>
      <c r="I71" s="29"/>
      <c r="J71" s="30">
        <f t="shared" si="3"/>
        <v>0</v>
      </c>
      <c r="K71" s="10"/>
      <c r="L71" s="16"/>
    </row>
    <row r="72" spans="2:12" s="1" customFormat="1" ht="22.8" x14ac:dyDescent="0.2">
      <c r="B72" s="14"/>
      <c r="C72" s="39" t="s">
        <v>862</v>
      </c>
      <c r="D72" s="39" t="s">
        <v>691</v>
      </c>
      <c r="E72" s="40" t="s">
        <v>2714</v>
      </c>
      <c r="F72" s="41" t="s">
        <v>2715</v>
      </c>
      <c r="G72" s="42" t="s">
        <v>733</v>
      </c>
      <c r="H72" s="43">
        <v>1</v>
      </c>
      <c r="I72" s="29"/>
      <c r="J72" s="30">
        <f t="shared" si="3"/>
        <v>0</v>
      </c>
      <c r="K72" s="10"/>
      <c r="L72" s="16"/>
    </row>
    <row r="73" spans="2:12" s="1" customFormat="1" ht="11.4" x14ac:dyDescent="0.2">
      <c r="B73" s="14"/>
      <c r="C73" s="5" t="s">
        <v>865</v>
      </c>
      <c r="D73" s="5" t="s">
        <v>696</v>
      </c>
      <c r="E73" s="6" t="s">
        <v>2716</v>
      </c>
      <c r="F73" s="7" t="s">
        <v>2717</v>
      </c>
      <c r="G73" s="8" t="s">
        <v>733</v>
      </c>
      <c r="H73" s="9">
        <v>1</v>
      </c>
      <c r="I73" s="29"/>
      <c r="J73" s="30">
        <f t="shared" si="3"/>
        <v>0</v>
      </c>
      <c r="K73" s="10"/>
      <c r="L73" s="16"/>
    </row>
    <row r="74" spans="2:12" s="1" customFormat="1" ht="22.8" x14ac:dyDescent="0.2">
      <c r="B74" s="14"/>
      <c r="C74" s="39" t="s">
        <v>868</v>
      </c>
      <c r="D74" s="39" t="s">
        <v>691</v>
      </c>
      <c r="E74" s="40" t="s">
        <v>2718</v>
      </c>
      <c r="F74" s="41" t="s">
        <v>2719</v>
      </c>
      <c r="G74" s="42" t="s">
        <v>733</v>
      </c>
      <c r="H74" s="43">
        <v>1</v>
      </c>
      <c r="I74" s="29"/>
      <c r="J74" s="30">
        <f t="shared" si="3"/>
        <v>0</v>
      </c>
      <c r="K74" s="10"/>
      <c r="L74" s="16"/>
    </row>
    <row r="75" spans="2:12" s="1" customFormat="1" ht="19.2" x14ac:dyDescent="0.2">
      <c r="B75" s="14"/>
      <c r="D75" s="24" t="s">
        <v>1539</v>
      </c>
      <c r="F75" s="25" t="s">
        <v>2720</v>
      </c>
      <c r="I75" s="45"/>
      <c r="K75" s="45"/>
      <c r="L75" s="16"/>
    </row>
    <row r="76" spans="2:12" s="1" customFormat="1" ht="11.4" x14ac:dyDescent="0.2">
      <c r="B76" s="14"/>
      <c r="C76" s="5" t="s">
        <v>871</v>
      </c>
      <c r="D76" s="5" t="s">
        <v>696</v>
      </c>
      <c r="E76" s="6" t="s">
        <v>2721</v>
      </c>
      <c r="F76" s="7" t="s">
        <v>2722</v>
      </c>
      <c r="G76" s="8" t="s">
        <v>733</v>
      </c>
      <c r="H76" s="9">
        <v>1</v>
      </c>
      <c r="I76" s="29"/>
      <c r="J76" s="30">
        <f t="shared" ref="J76:J114" si="4">ROUND(I76*H76,2)</f>
        <v>0</v>
      </c>
      <c r="K76" s="10"/>
      <c r="L76" s="16"/>
    </row>
    <row r="77" spans="2:12" s="1" customFormat="1" ht="22.8" x14ac:dyDescent="0.2">
      <c r="B77" s="14"/>
      <c r="C77" s="39" t="s">
        <v>874</v>
      </c>
      <c r="D77" s="39" t="s">
        <v>691</v>
      </c>
      <c r="E77" s="40" t="s">
        <v>2723</v>
      </c>
      <c r="F77" s="41" t="s">
        <v>2724</v>
      </c>
      <c r="G77" s="42" t="s">
        <v>733</v>
      </c>
      <c r="H77" s="43">
        <v>1</v>
      </c>
      <c r="I77" s="29"/>
      <c r="J77" s="30">
        <f t="shared" si="4"/>
        <v>0</v>
      </c>
      <c r="K77" s="10"/>
      <c r="L77" s="16"/>
    </row>
    <row r="78" spans="2:12" s="1" customFormat="1" ht="11.4" x14ac:dyDescent="0.2">
      <c r="B78" s="14"/>
      <c r="C78" s="5" t="s">
        <v>877</v>
      </c>
      <c r="D78" s="5" t="s">
        <v>696</v>
      </c>
      <c r="E78" s="6" t="s">
        <v>2725</v>
      </c>
      <c r="F78" s="7" t="s">
        <v>2726</v>
      </c>
      <c r="G78" s="8" t="s">
        <v>733</v>
      </c>
      <c r="H78" s="9">
        <v>1</v>
      </c>
      <c r="I78" s="29"/>
      <c r="J78" s="30">
        <f t="shared" si="4"/>
        <v>0</v>
      </c>
      <c r="K78" s="10"/>
      <c r="L78" s="16"/>
    </row>
    <row r="79" spans="2:12" s="1" customFormat="1" ht="22.8" x14ac:dyDescent="0.2">
      <c r="B79" s="14"/>
      <c r="C79" s="39" t="s">
        <v>880</v>
      </c>
      <c r="D79" s="39" t="s">
        <v>691</v>
      </c>
      <c r="E79" s="40" t="s">
        <v>2727</v>
      </c>
      <c r="F79" s="41" t="s">
        <v>2728</v>
      </c>
      <c r="G79" s="42" t="s">
        <v>733</v>
      </c>
      <c r="H79" s="43">
        <v>1</v>
      </c>
      <c r="I79" s="29"/>
      <c r="J79" s="30">
        <f t="shared" si="4"/>
        <v>0</v>
      </c>
      <c r="K79" s="10"/>
      <c r="L79" s="16"/>
    </row>
    <row r="80" spans="2:12" s="1" customFormat="1" ht="11.4" x14ac:dyDescent="0.2">
      <c r="B80" s="14"/>
      <c r="C80" s="5" t="s">
        <v>883</v>
      </c>
      <c r="D80" s="5" t="s">
        <v>696</v>
      </c>
      <c r="E80" s="6" t="s">
        <v>2729</v>
      </c>
      <c r="F80" s="7" t="s">
        <v>2730</v>
      </c>
      <c r="G80" s="8" t="s">
        <v>733</v>
      </c>
      <c r="H80" s="9">
        <v>2</v>
      </c>
      <c r="I80" s="29"/>
      <c r="J80" s="30">
        <f t="shared" si="4"/>
        <v>0</v>
      </c>
      <c r="K80" s="10"/>
      <c r="L80" s="16"/>
    </row>
    <row r="81" spans="2:12" s="1" customFormat="1" ht="22.8" x14ac:dyDescent="0.2">
      <c r="B81" s="14"/>
      <c r="C81" s="39" t="s">
        <v>886</v>
      </c>
      <c r="D81" s="39" t="s">
        <v>691</v>
      </c>
      <c r="E81" s="40" t="s">
        <v>2731</v>
      </c>
      <c r="F81" s="41" t="s">
        <v>2732</v>
      </c>
      <c r="G81" s="42" t="s">
        <v>733</v>
      </c>
      <c r="H81" s="43">
        <v>2</v>
      </c>
      <c r="I81" s="29"/>
      <c r="J81" s="30">
        <f t="shared" si="4"/>
        <v>0</v>
      </c>
      <c r="K81" s="10"/>
      <c r="L81" s="16"/>
    </row>
    <row r="82" spans="2:12" s="1" customFormat="1" ht="11.4" x14ac:dyDescent="0.2">
      <c r="B82" s="14"/>
      <c r="C82" s="5" t="s">
        <v>889</v>
      </c>
      <c r="D82" s="5" t="s">
        <v>696</v>
      </c>
      <c r="E82" s="6" t="s">
        <v>2733</v>
      </c>
      <c r="F82" s="7" t="s">
        <v>2734</v>
      </c>
      <c r="G82" s="8" t="s">
        <v>733</v>
      </c>
      <c r="H82" s="9">
        <v>1</v>
      </c>
      <c r="I82" s="29"/>
      <c r="J82" s="30">
        <f t="shared" si="4"/>
        <v>0</v>
      </c>
      <c r="K82" s="10"/>
      <c r="L82" s="16"/>
    </row>
    <row r="83" spans="2:12" s="1" customFormat="1" ht="22.8" x14ac:dyDescent="0.2">
      <c r="B83" s="14"/>
      <c r="C83" s="39" t="s">
        <v>892</v>
      </c>
      <c r="D83" s="39" t="s">
        <v>691</v>
      </c>
      <c r="E83" s="40" t="s">
        <v>2735</v>
      </c>
      <c r="F83" s="41" t="s">
        <v>2736</v>
      </c>
      <c r="G83" s="42" t="s">
        <v>733</v>
      </c>
      <c r="H83" s="43">
        <v>1</v>
      </c>
      <c r="I83" s="29"/>
      <c r="J83" s="30">
        <f t="shared" si="4"/>
        <v>0</v>
      </c>
      <c r="K83" s="10"/>
      <c r="L83" s="16"/>
    </row>
    <row r="84" spans="2:12" s="1" customFormat="1" ht="11.4" x14ac:dyDescent="0.2">
      <c r="B84" s="14"/>
      <c r="C84" s="5" t="s">
        <v>895</v>
      </c>
      <c r="D84" s="5" t="s">
        <v>696</v>
      </c>
      <c r="E84" s="6" t="s">
        <v>2737</v>
      </c>
      <c r="F84" s="7" t="s">
        <v>2738</v>
      </c>
      <c r="G84" s="8" t="s">
        <v>733</v>
      </c>
      <c r="H84" s="9">
        <v>1</v>
      </c>
      <c r="I84" s="29"/>
      <c r="J84" s="30">
        <f t="shared" si="4"/>
        <v>0</v>
      </c>
      <c r="K84" s="10"/>
      <c r="L84" s="16"/>
    </row>
    <row r="85" spans="2:12" s="1" customFormat="1" ht="22.8" x14ac:dyDescent="0.2">
      <c r="B85" s="14"/>
      <c r="C85" s="39" t="s">
        <v>898</v>
      </c>
      <c r="D85" s="39" t="s">
        <v>691</v>
      </c>
      <c r="E85" s="40" t="s">
        <v>2739</v>
      </c>
      <c r="F85" s="41" t="s">
        <v>2740</v>
      </c>
      <c r="G85" s="42" t="s">
        <v>733</v>
      </c>
      <c r="H85" s="43">
        <v>1</v>
      </c>
      <c r="I85" s="29"/>
      <c r="J85" s="30">
        <f t="shared" si="4"/>
        <v>0</v>
      </c>
      <c r="K85" s="10"/>
      <c r="L85" s="16"/>
    </row>
    <row r="86" spans="2:12" s="1" customFormat="1" ht="11.4" x14ac:dyDescent="0.2">
      <c r="B86" s="14"/>
      <c r="C86" s="5" t="s">
        <v>901</v>
      </c>
      <c r="D86" s="5" t="s">
        <v>696</v>
      </c>
      <c r="E86" s="6" t="s">
        <v>2741</v>
      </c>
      <c r="F86" s="7" t="s">
        <v>2742</v>
      </c>
      <c r="G86" s="8" t="s">
        <v>699</v>
      </c>
      <c r="H86" s="9">
        <v>5</v>
      </c>
      <c r="I86" s="29"/>
      <c r="J86" s="30">
        <f t="shared" si="4"/>
        <v>0</v>
      </c>
      <c r="K86" s="10"/>
      <c r="L86" s="16"/>
    </row>
    <row r="87" spans="2:12" s="1" customFormat="1" ht="22.8" x14ac:dyDescent="0.2">
      <c r="B87" s="14"/>
      <c r="C87" s="39" t="s">
        <v>904</v>
      </c>
      <c r="D87" s="39" t="s">
        <v>691</v>
      </c>
      <c r="E87" s="40" t="s">
        <v>2743</v>
      </c>
      <c r="F87" s="41" t="s">
        <v>2744</v>
      </c>
      <c r="G87" s="42" t="s">
        <v>828</v>
      </c>
      <c r="H87" s="43">
        <v>0.1</v>
      </c>
      <c r="I87" s="29"/>
      <c r="J87" s="30">
        <f t="shared" si="4"/>
        <v>0</v>
      </c>
      <c r="K87" s="10"/>
      <c r="L87" s="16"/>
    </row>
    <row r="88" spans="2:12" s="1" customFormat="1" ht="22.8" x14ac:dyDescent="0.2">
      <c r="B88" s="14"/>
      <c r="C88" s="39" t="s">
        <v>907</v>
      </c>
      <c r="D88" s="39" t="s">
        <v>691</v>
      </c>
      <c r="E88" s="40" t="s">
        <v>2629</v>
      </c>
      <c r="F88" s="41" t="s">
        <v>2630</v>
      </c>
      <c r="G88" s="42" t="s">
        <v>828</v>
      </c>
      <c r="H88" s="43">
        <v>2.5000000000000001E-2</v>
      </c>
      <c r="I88" s="29"/>
      <c r="J88" s="30">
        <f t="shared" si="4"/>
        <v>0</v>
      </c>
      <c r="K88" s="10"/>
      <c r="L88" s="16"/>
    </row>
    <row r="89" spans="2:12" s="1" customFormat="1" ht="11.4" x14ac:dyDescent="0.2">
      <c r="B89" s="14"/>
      <c r="C89" s="5" t="s">
        <v>910</v>
      </c>
      <c r="D89" s="5" t="s">
        <v>696</v>
      </c>
      <c r="E89" s="6" t="s">
        <v>2745</v>
      </c>
      <c r="F89" s="7" t="s">
        <v>2746</v>
      </c>
      <c r="G89" s="8" t="s">
        <v>699</v>
      </c>
      <c r="H89" s="9">
        <v>168.83</v>
      </c>
      <c r="I89" s="29"/>
      <c r="J89" s="30">
        <f t="shared" si="4"/>
        <v>0</v>
      </c>
      <c r="K89" s="10"/>
      <c r="L89" s="16"/>
    </row>
    <row r="90" spans="2:12" s="1" customFormat="1" ht="22.8" x14ac:dyDescent="0.2">
      <c r="B90" s="14"/>
      <c r="C90" s="39" t="s">
        <v>911</v>
      </c>
      <c r="D90" s="39" t="s">
        <v>691</v>
      </c>
      <c r="E90" s="40" t="s">
        <v>2747</v>
      </c>
      <c r="F90" s="41" t="s">
        <v>2748</v>
      </c>
      <c r="G90" s="42" t="s">
        <v>828</v>
      </c>
      <c r="H90" s="43">
        <v>160.38900000000001</v>
      </c>
      <c r="I90" s="29"/>
      <c r="J90" s="30">
        <f t="shared" si="4"/>
        <v>0</v>
      </c>
      <c r="K90" s="10"/>
      <c r="L90" s="16"/>
    </row>
    <row r="91" spans="2:12" s="1" customFormat="1" ht="11.4" x14ac:dyDescent="0.2">
      <c r="B91" s="14"/>
      <c r="C91" s="5" t="s">
        <v>913</v>
      </c>
      <c r="D91" s="5" t="s">
        <v>696</v>
      </c>
      <c r="E91" s="6" t="s">
        <v>2749</v>
      </c>
      <c r="F91" s="7" t="s">
        <v>2750</v>
      </c>
      <c r="G91" s="8" t="s">
        <v>733</v>
      </c>
      <c r="H91" s="9">
        <v>12</v>
      </c>
      <c r="I91" s="29"/>
      <c r="J91" s="30">
        <f t="shared" si="4"/>
        <v>0</v>
      </c>
      <c r="K91" s="10"/>
      <c r="L91" s="16"/>
    </row>
    <row r="92" spans="2:12" s="1" customFormat="1" ht="22.8" x14ac:dyDescent="0.2">
      <c r="B92" s="14"/>
      <c r="C92" s="39" t="s">
        <v>916</v>
      </c>
      <c r="D92" s="39" t="s">
        <v>691</v>
      </c>
      <c r="E92" s="40" t="s">
        <v>2751</v>
      </c>
      <c r="F92" s="41" t="s">
        <v>2752</v>
      </c>
      <c r="G92" s="42" t="s">
        <v>733</v>
      </c>
      <c r="H92" s="43">
        <v>12</v>
      </c>
      <c r="I92" s="29"/>
      <c r="J92" s="30">
        <f t="shared" si="4"/>
        <v>0</v>
      </c>
      <c r="K92" s="10"/>
      <c r="L92" s="16"/>
    </row>
    <row r="93" spans="2:12" s="1" customFormat="1" ht="11.4" x14ac:dyDescent="0.2">
      <c r="B93" s="14"/>
      <c r="C93" s="5" t="s">
        <v>919</v>
      </c>
      <c r="D93" s="5" t="s">
        <v>696</v>
      </c>
      <c r="E93" s="6" t="s">
        <v>2753</v>
      </c>
      <c r="F93" s="7" t="s">
        <v>1827</v>
      </c>
      <c r="G93" s="8" t="s">
        <v>733</v>
      </c>
      <c r="H93" s="9">
        <v>10</v>
      </c>
      <c r="I93" s="29"/>
      <c r="J93" s="30">
        <f t="shared" si="4"/>
        <v>0</v>
      </c>
      <c r="K93" s="10"/>
      <c r="L93" s="16"/>
    </row>
    <row r="94" spans="2:12" s="1" customFormat="1" ht="22.8" x14ac:dyDescent="0.2">
      <c r="B94" s="14"/>
      <c r="C94" s="39" t="s">
        <v>922</v>
      </c>
      <c r="D94" s="39" t="s">
        <v>691</v>
      </c>
      <c r="E94" s="40" t="s">
        <v>2754</v>
      </c>
      <c r="F94" s="41" t="s">
        <v>2755</v>
      </c>
      <c r="G94" s="42" t="s">
        <v>733</v>
      </c>
      <c r="H94" s="43">
        <v>10</v>
      </c>
      <c r="I94" s="29"/>
      <c r="J94" s="30">
        <f t="shared" si="4"/>
        <v>0</v>
      </c>
      <c r="K94" s="10"/>
      <c r="L94" s="16"/>
    </row>
    <row r="95" spans="2:12" s="1" customFormat="1" ht="11.4" x14ac:dyDescent="0.2">
      <c r="B95" s="14"/>
      <c r="C95" s="5" t="s">
        <v>925</v>
      </c>
      <c r="D95" s="5" t="s">
        <v>696</v>
      </c>
      <c r="E95" s="6" t="s">
        <v>2756</v>
      </c>
      <c r="F95" s="7" t="s">
        <v>2757</v>
      </c>
      <c r="G95" s="8" t="s">
        <v>733</v>
      </c>
      <c r="H95" s="9">
        <v>1</v>
      </c>
      <c r="I95" s="29"/>
      <c r="J95" s="30">
        <f t="shared" si="4"/>
        <v>0</v>
      </c>
      <c r="K95" s="10"/>
      <c r="L95" s="16"/>
    </row>
    <row r="96" spans="2:12" s="1" customFormat="1" ht="22.8" x14ac:dyDescent="0.2">
      <c r="B96" s="14"/>
      <c r="C96" s="39" t="s">
        <v>928</v>
      </c>
      <c r="D96" s="39" t="s">
        <v>691</v>
      </c>
      <c r="E96" s="40" t="s">
        <v>2758</v>
      </c>
      <c r="F96" s="41" t="s">
        <v>2759</v>
      </c>
      <c r="G96" s="42" t="s">
        <v>733</v>
      </c>
      <c r="H96" s="43">
        <v>1</v>
      </c>
      <c r="I96" s="29"/>
      <c r="J96" s="30">
        <f t="shared" si="4"/>
        <v>0</v>
      </c>
      <c r="K96" s="10"/>
      <c r="L96" s="16"/>
    </row>
    <row r="97" spans="2:12" s="1" customFormat="1" ht="11.4" x14ac:dyDescent="0.2">
      <c r="B97" s="14"/>
      <c r="C97" s="5" t="s">
        <v>931</v>
      </c>
      <c r="D97" s="5" t="s">
        <v>696</v>
      </c>
      <c r="E97" s="6" t="s">
        <v>2760</v>
      </c>
      <c r="F97" s="7" t="s">
        <v>2761</v>
      </c>
      <c r="G97" s="8" t="s">
        <v>733</v>
      </c>
      <c r="H97" s="9">
        <v>6</v>
      </c>
      <c r="I97" s="29"/>
      <c r="J97" s="30">
        <f t="shared" si="4"/>
        <v>0</v>
      </c>
      <c r="K97" s="10"/>
      <c r="L97" s="16"/>
    </row>
    <row r="98" spans="2:12" s="1" customFormat="1" ht="22.8" x14ac:dyDescent="0.2">
      <c r="B98" s="14"/>
      <c r="C98" s="39" t="s">
        <v>934</v>
      </c>
      <c r="D98" s="39" t="s">
        <v>691</v>
      </c>
      <c r="E98" s="40" t="s">
        <v>2762</v>
      </c>
      <c r="F98" s="41" t="s">
        <v>2763</v>
      </c>
      <c r="G98" s="42" t="s">
        <v>733</v>
      </c>
      <c r="H98" s="43">
        <v>6</v>
      </c>
      <c r="I98" s="29"/>
      <c r="J98" s="30">
        <f t="shared" si="4"/>
        <v>0</v>
      </c>
      <c r="K98" s="10"/>
      <c r="L98" s="16"/>
    </row>
    <row r="99" spans="2:12" s="1" customFormat="1" ht="11.4" x14ac:dyDescent="0.2">
      <c r="B99" s="14"/>
      <c r="C99" s="5" t="s">
        <v>937</v>
      </c>
      <c r="D99" s="5" t="s">
        <v>696</v>
      </c>
      <c r="E99" s="6" t="s">
        <v>2764</v>
      </c>
      <c r="F99" s="7" t="s">
        <v>1831</v>
      </c>
      <c r="G99" s="8" t="s">
        <v>733</v>
      </c>
      <c r="H99" s="9">
        <v>1</v>
      </c>
      <c r="I99" s="29"/>
      <c r="J99" s="30">
        <f t="shared" si="4"/>
        <v>0</v>
      </c>
      <c r="K99" s="10"/>
      <c r="L99" s="16"/>
    </row>
    <row r="100" spans="2:12" s="1" customFormat="1" ht="22.8" x14ac:dyDescent="0.2">
      <c r="B100" s="14"/>
      <c r="C100" s="39" t="s">
        <v>940</v>
      </c>
      <c r="D100" s="39" t="s">
        <v>691</v>
      </c>
      <c r="E100" s="40" t="s">
        <v>2765</v>
      </c>
      <c r="F100" s="41" t="s">
        <v>2766</v>
      </c>
      <c r="G100" s="42" t="s">
        <v>733</v>
      </c>
      <c r="H100" s="43">
        <v>1</v>
      </c>
      <c r="I100" s="29"/>
      <c r="J100" s="30">
        <f t="shared" si="4"/>
        <v>0</v>
      </c>
      <c r="K100" s="10"/>
      <c r="L100" s="16"/>
    </row>
    <row r="101" spans="2:12" s="1" customFormat="1" ht="11.4" x14ac:dyDescent="0.2">
      <c r="B101" s="14"/>
      <c r="C101" s="5" t="s">
        <v>943</v>
      </c>
      <c r="D101" s="5" t="s">
        <v>696</v>
      </c>
      <c r="E101" s="6" t="s">
        <v>2767</v>
      </c>
      <c r="F101" s="7" t="s">
        <v>2768</v>
      </c>
      <c r="G101" s="8" t="s">
        <v>699</v>
      </c>
      <c r="H101" s="9">
        <v>12</v>
      </c>
      <c r="I101" s="29"/>
      <c r="J101" s="30">
        <f t="shared" si="4"/>
        <v>0</v>
      </c>
      <c r="K101" s="10"/>
      <c r="L101" s="16"/>
    </row>
    <row r="102" spans="2:12" s="1" customFormat="1" ht="22.8" x14ac:dyDescent="0.2">
      <c r="B102" s="14"/>
      <c r="C102" s="39" t="s">
        <v>946</v>
      </c>
      <c r="D102" s="39" t="s">
        <v>691</v>
      </c>
      <c r="E102" s="40" t="s">
        <v>2769</v>
      </c>
      <c r="F102" s="41" t="s">
        <v>2770</v>
      </c>
      <c r="G102" s="42" t="s">
        <v>733</v>
      </c>
      <c r="H102" s="43">
        <v>6</v>
      </c>
      <c r="I102" s="29"/>
      <c r="J102" s="30">
        <f t="shared" si="4"/>
        <v>0</v>
      </c>
      <c r="K102" s="10"/>
      <c r="L102" s="16"/>
    </row>
    <row r="103" spans="2:12" s="1" customFormat="1" ht="11.4" x14ac:dyDescent="0.2">
      <c r="B103" s="14"/>
      <c r="C103" s="5" t="s">
        <v>949</v>
      </c>
      <c r="D103" s="5" t="s">
        <v>696</v>
      </c>
      <c r="E103" s="6" t="s">
        <v>2771</v>
      </c>
      <c r="F103" s="7" t="s">
        <v>2772</v>
      </c>
      <c r="G103" s="8" t="s">
        <v>699</v>
      </c>
      <c r="H103" s="9">
        <v>5</v>
      </c>
      <c r="I103" s="29"/>
      <c r="J103" s="30">
        <f t="shared" si="4"/>
        <v>0</v>
      </c>
      <c r="K103" s="10"/>
      <c r="L103" s="16"/>
    </row>
    <row r="104" spans="2:12" s="1" customFormat="1" ht="22.8" x14ac:dyDescent="0.2">
      <c r="B104" s="14"/>
      <c r="C104" s="39" t="s">
        <v>952</v>
      </c>
      <c r="D104" s="39" t="s">
        <v>691</v>
      </c>
      <c r="E104" s="40" t="s">
        <v>2773</v>
      </c>
      <c r="F104" s="41" t="s">
        <v>2774</v>
      </c>
      <c r="G104" s="42" t="s">
        <v>699</v>
      </c>
      <c r="H104" s="43">
        <v>5</v>
      </c>
      <c r="I104" s="29"/>
      <c r="J104" s="30">
        <f t="shared" si="4"/>
        <v>0</v>
      </c>
      <c r="K104" s="10"/>
      <c r="L104" s="16"/>
    </row>
    <row r="105" spans="2:12" s="1" customFormat="1" ht="11.4" x14ac:dyDescent="0.2">
      <c r="B105" s="14"/>
      <c r="C105" s="5" t="s">
        <v>955</v>
      </c>
      <c r="D105" s="5" t="s">
        <v>696</v>
      </c>
      <c r="E105" s="6" t="s">
        <v>2775</v>
      </c>
      <c r="F105" s="7" t="s">
        <v>2776</v>
      </c>
      <c r="G105" s="8" t="s">
        <v>699</v>
      </c>
      <c r="H105" s="9">
        <v>5</v>
      </c>
      <c r="I105" s="29"/>
      <c r="J105" s="30">
        <f t="shared" si="4"/>
        <v>0</v>
      </c>
      <c r="K105" s="10"/>
      <c r="L105" s="16"/>
    </row>
    <row r="106" spans="2:12" s="1" customFormat="1" ht="22.8" x14ac:dyDescent="0.2">
      <c r="B106" s="14"/>
      <c r="C106" s="39" t="s">
        <v>958</v>
      </c>
      <c r="D106" s="39" t="s">
        <v>691</v>
      </c>
      <c r="E106" s="40" t="s">
        <v>2777</v>
      </c>
      <c r="F106" s="41" t="s">
        <v>2778</v>
      </c>
      <c r="G106" s="42" t="s">
        <v>699</v>
      </c>
      <c r="H106" s="43">
        <v>5</v>
      </c>
      <c r="I106" s="29"/>
      <c r="J106" s="30">
        <f t="shared" si="4"/>
        <v>0</v>
      </c>
      <c r="K106" s="10"/>
      <c r="L106" s="16"/>
    </row>
    <row r="107" spans="2:12" s="1" customFormat="1" ht="11.4" x14ac:dyDescent="0.2">
      <c r="B107" s="14"/>
      <c r="C107" s="5" t="s">
        <v>961</v>
      </c>
      <c r="D107" s="5" t="s">
        <v>696</v>
      </c>
      <c r="E107" s="6" t="s">
        <v>2779</v>
      </c>
      <c r="F107" s="7" t="s">
        <v>2780</v>
      </c>
      <c r="G107" s="8" t="s">
        <v>699</v>
      </c>
      <c r="H107" s="9">
        <v>15</v>
      </c>
      <c r="I107" s="29"/>
      <c r="J107" s="30">
        <f t="shared" si="4"/>
        <v>0</v>
      </c>
      <c r="K107" s="10"/>
      <c r="L107" s="16"/>
    </row>
    <row r="108" spans="2:12" s="1" customFormat="1" ht="22.8" x14ac:dyDescent="0.2">
      <c r="B108" s="14"/>
      <c r="C108" s="39" t="s">
        <v>964</v>
      </c>
      <c r="D108" s="39" t="s">
        <v>691</v>
      </c>
      <c r="E108" s="40" t="s">
        <v>2781</v>
      </c>
      <c r="F108" s="41" t="s">
        <v>2782</v>
      </c>
      <c r="G108" s="42" t="s">
        <v>699</v>
      </c>
      <c r="H108" s="43">
        <v>15</v>
      </c>
      <c r="I108" s="29"/>
      <c r="J108" s="30">
        <f t="shared" si="4"/>
        <v>0</v>
      </c>
      <c r="K108" s="10"/>
      <c r="L108" s="16"/>
    </row>
    <row r="109" spans="2:12" s="1" customFormat="1" ht="11.4" x14ac:dyDescent="0.2">
      <c r="B109" s="14"/>
      <c r="C109" s="5" t="s">
        <v>967</v>
      </c>
      <c r="D109" s="5" t="s">
        <v>696</v>
      </c>
      <c r="E109" s="6" t="s">
        <v>2783</v>
      </c>
      <c r="F109" s="7" t="s">
        <v>2784</v>
      </c>
      <c r="G109" s="8" t="s">
        <v>699</v>
      </c>
      <c r="H109" s="9">
        <v>80</v>
      </c>
      <c r="I109" s="29"/>
      <c r="J109" s="30">
        <f t="shared" si="4"/>
        <v>0</v>
      </c>
      <c r="K109" s="10"/>
      <c r="L109" s="16"/>
    </row>
    <row r="110" spans="2:12" s="1" customFormat="1" ht="22.8" x14ac:dyDescent="0.2">
      <c r="B110" s="14"/>
      <c r="C110" s="39" t="s">
        <v>970</v>
      </c>
      <c r="D110" s="39" t="s">
        <v>691</v>
      </c>
      <c r="E110" s="40" t="s">
        <v>2785</v>
      </c>
      <c r="F110" s="41" t="s">
        <v>2786</v>
      </c>
      <c r="G110" s="42" t="s">
        <v>699</v>
      </c>
      <c r="H110" s="43">
        <v>80</v>
      </c>
      <c r="I110" s="29"/>
      <c r="J110" s="30">
        <f t="shared" si="4"/>
        <v>0</v>
      </c>
      <c r="K110" s="10"/>
      <c r="L110" s="16"/>
    </row>
    <row r="111" spans="2:12" s="1" customFormat="1" ht="11.4" x14ac:dyDescent="0.2">
      <c r="B111" s="14"/>
      <c r="C111" s="5" t="s">
        <v>973</v>
      </c>
      <c r="D111" s="5" t="s">
        <v>696</v>
      </c>
      <c r="E111" s="6" t="s">
        <v>2787</v>
      </c>
      <c r="F111" s="7" t="s">
        <v>2788</v>
      </c>
      <c r="G111" s="8" t="s">
        <v>699</v>
      </c>
      <c r="H111" s="9">
        <v>20</v>
      </c>
      <c r="I111" s="29"/>
      <c r="J111" s="30">
        <f t="shared" si="4"/>
        <v>0</v>
      </c>
      <c r="K111" s="10"/>
      <c r="L111" s="16"/>
    </row>
    <row r="112" spans="2:12" s="1" customFormat="1" ht="22.8" x14ac:dyDescent="0.2">
      <c r="B112" s="14"/>
      <c r="C112" s="39" t="s">
        <v>978</v>
      </c>
      <c r="D112" s="39" t="s">
        <v>691</v>
      </c>
      <c r="E112" s="40" t="s">
        <v>2789</v>
      </c>
      <c r="F112" s="41" t="s">
        <v>2790</v>
      </c>
      <c r="G112" s="42" t="s">
        <v>699</v>
      </c>
      <c r="H112" s="43">
        <v>20</v>
      </c>
      <c r="I112" s="29"/>
      <c r="J112" s="30">
        <f t="shared" si="4"/>
        <v>0</v>
      </c>
      <c r="K112" s="10"/>
      <c r="L112" s="16"/>
    </row>
    <row r="113" spans="2:12" s="1" customFormat="1" ht="11.4" x14ac:dyDescent="0.2">
      <c r="B113" s="14"/>
      <c r="C113" s="5" t="s">
        <v>982</v>
      </c>
      <c r="D113" s="5" t="s">
        <v>696</v>
      </c>
      <c r="E113" s="6" t="s">
        <v>2791</v>
      </c>
      <c r="F113" s="7" t="s">
        <v>2792</v>
      </c>
      <c r="G113" s="8" t="s">
        <v>699</v>
      </c>
      <c r="H113" s="9">
        <v>20</v>
      </c>
      <c r="I113" s="29"/>
      <c r="J113" s="30">
        <f t="shared" si="4"/>
        <v>0</v>
      </c>
      <c r="K113" s="10"/>
      <c r="L113" s="16"/>
    </row>
    <row r="114" spans="2:12" s="1" customFormat="1" ht="22.8" x14ac:dyDescent="0.2">
      <c r="B114" s="14"/>
      <c r="C114" s="39" t="s">
        <v>985</v>
      </c>
      <c r="D114" s="39" t="s">
        <v>691</v>
      </c>
      <c r="E114" s="40" t="s">
        <v>2793</v>
      </c>
      <c r="F114" s="41" t="s">
        <v>2794</v>
      </c>
      <c r="G114" s="42" t="s">
        <v>699</v>
      </c>
      <c r="H114" s="43">
        <v>20</v>
      </c>
      <c r="I114" s="29"/>
      <c r="J114" s="30">
        <f t="shared" si="4"/>
        <v>0</v>
      </c>
      <c r="K114" s="10"/>
      <c r="L114" s="16"/>
    </row>
    <row r="115" spans="2:12" s="20" customFormat="1" ht="15" x14ac:dyDescent="0.25">
      <c r="B115" s="19"/>
      <c r="D115" s="21" t="s">
        <v>690</v>
      </c>
      <c r="E115" s="22" t="s">
        <v>693</v>
      </c>
      <c r="F115" s="22" t="s">
        <v>694</v>
      </c>
      <c r="I115" s="44"/>
      <c r="J115" s="23"/>
      <c r="K115" s="44"/>
      <c r="L115" s="36"/>
    </row>
    <row r="116" spans="2:12" s="1" customFormat="1" ht="11.4" x14ac:dyDescent="0.2">
      <c r="B116" s="14"/>
      <c r="C116" s="5" t="s">
        <v>988</v>
      </c>
      <c r="D116" s="5" t="s">
        <v>696</v>
      </c>
      <c r="E116" s="6" t="s">
        <v>2795</v>
      </c>
      <c r="F116" s="7" t="s">
        <v>2796</v>
      </c>
      <c r="G116" s="8" t="s">
        <v>699</v>
      </c>
      <c r="H116" s="9">
        <v>10</v>
      </c>
      <c r="I116" s="29"/>
      <c r="J116" s="30">
        <f>ROUND(I116*H116,2)</f>
        <v>0</v>
      </c>
      <c r="K116" s="10"/>
      <c r="L116" s="16"/>
    </row>
    <row r="117" spans="2:12" s="1" customFormat="1" ht="22.8" x14ac:dyDescent="0.2">
      <c r="B117" s="14"/>
      <c r="C117" s="39" t="s">
        <v>991</v>
      </c>
      <c r="D117" s="39" t="s">
        <v>691</v>
      </c>
      <c r="E117" s="40" t="s">
        <v>2797</v>
      </c>
      <c r="F117" s="41" t="s">
        <v>2798</v>
      </c>
      <c r="G117" s="42" t="s">
        <v>699</v>
      </c>
      <c r="H117" s="43">
        <v>10</v>
      </c>
      <c r="I117" s="29"/>
      <c r="J117" s="30">
        <f>ROUND(I117*H117,2)</f>
        <v>0</v>
      </c>
      <c r="K117" s="10"/>
      <c r="L117" s="16"/>
    </row>
    <row r="118" spans="2:12" s="20" customFormat="1" ht="15" x14ac:dyDescent="0.25">
      <c r="B118" s="19"/>
      <c r="D118" s="21" t="s">
        <v>690</v>
      </c>
      <c r="E118" s="22" t="s">
        <v>976</v>
      </c>
      <c r="F118" s="22" t="s">
        <v>2799</v>
      </c>
      <c r="I118" s="44"/>
      <c r="J118" s="23"/>
      <c r="K118" s="44"/>
      <c r="L118" s="36"/>
    </row>
    <row r="119" spans="2:12" s="1" customFormat="1" ht="11.4" x14ac:dyDescent="0.2">
      <c r="B119" s="14"/>
      <c r="C119" s="5" t="s">
        <v>994</v>
      </c>
      <c r="D119" s="5" t="s">
        <v>696</v>
      </c>
      <c r="E119" s="6" t="s">
        <v>2800</v>
      </c>
      <c r="F119" s="7" t="s">
        <v>1473</v>
      </c>
      <c r="G119" s="8" t="s">
        <v>981</v>
      </c>
      <c r="H119" s="9">
        <v>15.58</v>
      </c>
      <c r="I119" s="29"/>
      <c r="J119" s="30">
        <f t="shared" ref="J119:J131" si="5">ROUND(I119*H119,2)</f>
        <v>0</v>
      </c>
      <c r="K119" s="10"/>
      <c r="L119" s="16"/>
    </row>
    <row r="120" spans="2:12" s="1" customFormat="1" ht="11.4" x14ac:dyDescent="0.2">
      <c r="B120" s="14"/>
      <c r="C120" s="5" t="s">
        <v>997</v>
      </c>
      <c r="D120" s="5" t="s">
        <v>696</v>
      </c>
      <c r="E120" s="6" t="s">
        <v>2801</v>
      </c>
      <c r="F120" s="7" t="s">
        <v>2802</v>
      </c>
      <c r="G120" s="8" t="s">
        <v>699</v>
      </c>
      <c r="H120" s="9">
        <v>15</v>
      </c>
      <c r="I120" s="29"/>
      <c r="J120" s="30">
        <f t="shared" si="5"/>
        <v>0</v>
      </c>
      <c r="K120" s="10"/>
      <c r="L120" s="16"/>
    </row>
    <row r="121" spans="2:12" s="1" customFormat="1" ht="11.4" x14ac:dyDescent="0.2">
      <c r="B121" s="14"/>
      <c r="C121" s="5" t="s">
        <v>1000</v>
      </c>
      <c r="D121" s="5" t="s">
        <v>696</v>
      </c>
      <c r="E121" s="6" t="s">
        <v>2803</v>
      </c>
      <c r="F121" s="7" t="s">
        <v>2804</v>
      </c>
      <c r="G121" s="8" t="s">
        <v>699</v>
      </c>
      <c r="H121" s="9">
        <v>70</v>
      </c>
      <c r="I121" s="29"/>
      <c r="J121" s="30">
        <f t="shared" si="5"/>
        <v>0</v>
      </c>
      <c r="K121" s="10"/>
      <c r="L121" s="16"/>
    </row>
    <row r="122" spans="2:12" s="1" customFormat="1" ht="11.4" x14ac:dyDescent="0.2">
      <c r="B122" s="14"/>
      <c r="C122" s="5"/>
      <c r="D122" s="87" t="s">
        <v>696</v>
      </c>
      <c r="E122" s="88" t="s">
        <v>2876</v>
      </c>
      <c r="F122" s="89" t="s">
        <v>2877</v>
      </c>
      <c r="G122" s="90" t="s">
        <v>699</v>
      </c>
      <c r="H122" s="91">
        <v>15</v>
      </c>
      <c r="I122" s="29"/>
      <c r="J122" s="30">
        <f t="shared" si="5"/>
        <v>0</v>
      </c>
      <c r="K122" s="10"/>
      <c r="L122" s="16"/>
    </row>
    <row r="123" spans="2:12" s="1" customFormat="1" ht="11.4" x14ac:dyDescent="0.2">
      <c r="B123" s="14"/>
      <c r="C123" s="5"/>
      <c r="D123" s="87" t="s">
        <v>696</v>
      </c>
      <c r="E123" s="88" t="s">
        <v>3168</v>
      </c>
      <c r="F123" s="89" t="s">
        <v>3169</v>
      </c>
      <c r="G123" s="90" t="s">
        <v>699</v>
      </c>
      <c r="H123" s="91">
        <v>70</v>
      </c>
      <c r="I123" s="29"/>
      <c r="J123" s="30">
        <f t="shared" si="5"/>
        <v>0</v>
      </c>
      <c r="K123" s="10"/>
      <c r="L123" s="16"/>
    </row>
    <row r="124" spans="2:12" s="1" customFormat="1" ht="11.4" x14ac:dyDescent="0.2">
      <c r="B124" s="14"/>
      <c r="C124" s="5" t="s">
        <v>1003</v>
      </c>
      <c r="D124" s="5" t="s">
        <v>696</v>
      </c>
      <c r="E124" s="6" t="s">
        <v>2805</v>
      </c>
      <c r="F124" s="7" t="s">
        <v>2806</v>
      </c>
      <c r="G124" s="8" t="s">
        <v>733</v>
      </c>
      <c r="H124" s="9">
        <v>4</v>
      </c>
      <c r="I124" s="29"/>
      <c r="J124" s="30">
        <f t="shared" si="5"/>
        <v>0</v>
      </c>
      <c r="K124" s="10"/>
      <c r="L124" s="16"/>
    </row>
    <row r="125" spans="2:12" s="1" customFormat="1" ht="22.8" x14ac:dyDescent="0.2">
      <c r="B125" s="14"/>
      <c r="C125" s="39" t="s">
        <v>1006</v>
      </c>
      <c r="D125" s="39" t="s">
        <v>691</v>
      </c>
      <c r="E125" s="40" t="s">
        <v>2807</v>
      </c>
      <c r="F125" s="41" t="s">
        <v>2808</v>
      </c>
      <c r="G125" s="42" t="s">
        <v>981</v>
      </c>
      <c r="H125" s="43">
        <v>5.6319999999999997</v>
      </c>
      <c r="I125" s="29"/>
      <c r="J125" s="30">
        <f t="shared" si="5"/>
        <v>0</v>
      </c>
      <c r="K125" s="10"/>
      <c r="L125" s="16"/>
    </row>
    <row r="126" spans="2:12" s="1" customFormat="1" ht="22.8" x14ac:dyDescent="0.2">
      <c r="B126" s="14"/>
      <c r="C126" s="39" t="s">
        <v>1009</v>
      </c>
      <c r="D126" s="39" t="s">
        <v>691</v>
      </c>
      <c r="E126" s="40" t="s">
        <v>2809</v>
      </c>
      <c r="F126" s="41" t="s">
        <v>2810</v>
      </c>
      <c r="G126" s="42" t="s">
        <v>981</v>
      </c>
      <c r="H126" s="43">
        <v>6.2460000000000004</v>
      </c>
      <c r="I126" s="29"/>
      <c r="J126" s="30">
        <f t="shared" si="5"/>
        <v>0</v>
      </c>
      <c r="K126" s="10"/>
      <c r="L126" s="16"/>
    </row>
    <row r="127" spans="2:12" s="1" customFormat="1" ht="22.8" x14ac:dyDescent="0.2">
      <c r="B127" s="14"/>
      <c r="C127" s="39" t="s">
        <v>1012</v>
      </c>
      <c r="D127" s="39" t="s">
        <v>691</v>
      </c>
      <c r="E127" s="40" t="s">
        <v>2811</v>
      </c>
      <c r="F127" s="41" t="s">
        <v>2812</v>
      </c>
      <c r="G127" s="42" t="s">
        <v>2813</v>
      </c>
      <c r="H127" s="43">
        <v>1</v>
      </c>
      <c r="I127" s="29"/>
      <c r="J127" s="30">
        <f t="shared" si="5"/>
        <v>0</v>
      </c>
      <c r="K127" s="10"/>
      <c r="L127" s="16"/>
    </row>
    <row r="128" spans="2:12" s="1" customFormat="1" ht="11.4" x14ac:dyDescent="0.2">
      <c r="B128" s="14"/>
      <c r="C128" s="5" t="s">
        <v>1015</v>
      </c>
      <c r="D128" s="5" t="s">
        <v>696</v>
      </c>
      <c r="E128" s="6" t="s">
        <v>2814</v>
      </c>
      <c r="F128" s="7" t="s">
        <v>2815</v>
      </c>
      <c r="G128" s="8" t="s">
        <v>733</v>
      </c>
      <c r="H128" s="9">
        <v>4</v>
      </c>
      <c r="I128" s="29"/>
      <c r="J128" s="30">
        <f t="shared" si="5"/>
        <v>0</v>
      </c>
      <c r="K128" s="10"/>
      <c r="L128" s="16"/>
    </row>
    <row r="129" spans="2:12" s="1" customFormat="1" ht="11.4" x14ac:dyDescent="0.2">
      <c r="B129" s="14"/>
      <c r="C129" s="5" t="s">
        <v>1018</v>
      </c>
      <c r="D129" s="5" t="s">
        <v>696</v>
      </c>
      <c r="E129" s="6" t="s">
        <v>1413</v>
      </c>
      <c r="F129" s="7" t="s">
        <v>1414</v>
      </c>
      <c r="G129" s="8" t="s">
        <v>699</v>
      </c>
      <c r="H129" s="9">
        <v>85</v>
      </c>
      <c r="I129" s="29"/>
      <c r="J129" s="30">
        <f t="shared" si="5"/>
        <v>0</v>
      </c>
      <c r="K129" s="10"/>
      <c r="L129" s="16"/>
    </row>
    <row r="130" spans="2:12" s="1" customFormat="1" ht="22.8" x14ac:dyDescent="0.2">
      <c r="B130" s="14"/>
      <c r="C130" s="39" t="s">
        <v>2816</v>
      </c>
      <c r="D130" s="39" t="s">
        <v>691</v>
      </c>
      <c r="E130" s="40" t="s">
        <v>2271</v>
      </c>
      <c r="F130" s="41" t="s">
        <v>2272</v>
      </c>
      <c r="G130" s="42" t="s">
        <v>1175</v>
      </c>
      <c r="H130" s="43">
        <v>4.42</v>
      </c>
      <c r="I130" s="29"/>
      <c r="J130" s="30">
        <f t="shared" si="5"/>
        <v>0</v>
      </c>
      <c r="K130" s="10"/>
      <c r="L130" s="16"/>
    </row>
    <row r="131" spans="2:12" s="1" customFormat="1" ht="11.4" x14ac:dyDescent="0.2">
      <c r="B131" s="14"/>
      <c r="C131" s="5" t="s">
        <v>2817</v>
      </c>
      <c r="D131" s="5" t="s">
        <v>696</v>
      </c>
      <c r="E131" s="6" t="s">
        <v>2818</v>
      </c>
      <c r="F131" s="7" t="s">
        <v>2819</v>
      </c>
      <c r="G131" s="8" t="s">
        <v>1426</v>
      </c>
      <c r="H131" s="9">
        <v>29.75</v>
      </c>
      <c r="I131" s="29"/>
      <c r="J131" s="30">
        <f t="shared" si="5"/>
        <v>0</v>
      </c>
      <c r="K131" s="10"/>
      <c r="L131" s="16"/>
    </row>
    <row r="132" spans="2:12" s="20" customFormat="1" ht="15" x14ac:dyDescent="0.25">
      <c r="B132" s="19"/>
      <c r="D132" s="21" t="s">
        <v>690</v>
      </c>
      <c r="E132" s="22" t="s">
        <v>1460</v>
      </c>
      <c r="F132" s="22" t="s">
        <v>1461</v>
      </c>
      <c r="I132" s="44"/>
      <c r="J132" s="23"/>
      <c r="K132" s="44"/>
      <c r="L132" s="36"/>
    </row>
    <row r="133" spans="2:12" s="1" customFormat="1" ht="22.8" x14ac:dyDescent="0.2">
      <c r="B133" s="14"/>
      <c r="C133" s="5" t="s">
        <v>2820</v>
      </c>
      <c r="D133" s="5" t="s">
        <v>696</v>
      </c>
      <c r="E133" s="6" t="s">
        <v>2821</v>
      </c>
      <c r="F133" s="7" t="s">
        <v>2822</v>
      </c>
      <c r="G133" s="8" t="s">
        <v>1464</v>
      </c>
      <c r="H133" s="9">
        <v>40</v>
      </c>
      <c r="I133" s="29"/>
      <c r="J133" s="30">
        <f>ROUND(I133*H133,2)</f>
        <v>0</v>
      </c>
      <c r="K133" s="10"/>
      <c r="L133" s="16"/>
    </row>
    <row r="134" spans="2:12" s="1" customFormat="1" ht="22.8" x14ac:dyDescent="0.2">
      <c r="B134" s="14"/>
      <c r="C134" s="5" t="s">
        <v>2823</v>
      </c>
      <c r="D134" s="5" t="s">
        <v>696</v>
      </c>
      <c r="E134" s="6" t="s">
        <v>2824</v>
      </c>
      <c r="F134" s="7" t="s">
        <v>2825</v>
      </c>
      <c r="G134" s="8" t="s">
        <v>1464</v>
      </c>
      <c r="H134" s="9">
        <v>40</v>
      </c>
      <c r="I134" s="29"/>
      <c r="J134" s="30">
        <f>ROUND(I134*H134,2)</f>
        <v>0</v>
      </c>
      <c r="K134" s="10"/>
      <c r="L134" s="16"/>
    </row>
    <row r="135" spans="2:12" s="1" customFormat="1" ht="22.95" customHeight="1" x14ac:dyDescent="0.3">
      <c r="B135" s="14"/>
      <c r="C135" s="18" t="s">
        <v>677</v>
      </c>
      <c r="J135" s="31">
        <f>SUM(J12:J134)</f>
        <v>0</v>
      </c>
      <c r="L135" s="16"/>
    </row>
    <row r="136" spans="2:12" s="1" customFormat="1" ht="6.9" customHeight="1" x14ac:dyDescent="0.2">
      <c r="B136" s="26"/>
      <c r="C136" s="27"/>
      <c r="D136" s="27"/>
      <c r="E136" s="27"/>
      <c r="F136" s="27"/>
      <c r="G136" s="27"/>
      <c r="H136" s="27"/>
      <c r="I136" s="27"/>
      <c r="J136" s="27"/>
      <c r="K136" s="27"/>
      <c r="L136" s="28"/>
    </row>
    <row r="138" spans="2:12" x14ac:dyDescent="0.2">
      <c r="J138" s="37"/>
    </row>
    <row r="139" spans="2:12" x14ac:dyDescent="0.2">
      <c r="H139" s="38"/>
    </row>
  </sheetData>
  <sheetProtection algorithmName="SHA-512" hashValue="xc/i+rfbnDGgZzjH4nNE4mU1GYg6dqjuqKNwTjqQz9VKQM9NVr4d8udKAGFQNYskNm/LAC0EEPK8cRG4b24BpQ==" saltValue="0rZqLNyx8/0fq2HriRg3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5"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codeName="Hárok52">
    <tabColor rgb="FF00B0F0"/>
    <pageSetUpPr fitToPage="1"/>
  </sheetPr>
  <dimension ref="B1:O5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20.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2826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2827</v>
      </c>
      <c r="F12" s="7" t="s">
        <v>2828</v>
      </c>
      <c r="G12" s="8" t="s">
        <v>981</v>
      </c>
      <c r="H12" s="9">
        <v>26.1</v>
      </c>
      <c r="I12" s="29"/>
      <c r="J12" s="30">
        <f t="shared" ref="J12:J49" si="0">ROUND(I12*H12,2)</f>
        <v>0</v>
      </c>
      <c r="K12" s="10"/>
      <c r="L12" s="16"/>
    </row>
    <row r="13" spans="2:15" s="1" customFormat="1" ht="11.4" x14ac:dyDescent="0.2">
      <c r="B13" s="14"/>
      <c r="C13" s="5" t="s">
        <v>700</v>
      </c>
      <c r="D13" s="5" t="s">
        <v>696</v>
      </c>
      <c r="E13" s="6" t="s">
        <v>1173</v>
      </c>
      <c r="F13" s="7" t="s">
        <v>1174</v>
      </c>
      <c r="G13" s="8" t="s">
        <v>1175</v>
      </c>
      <c r="H13" s="9">
        <v>62.64</v>
      </c>
      <c r="I13" s="29"/>
      <c r="J13" s="30">
        <f t="shared" si="0"/>
        <v>0</v>
      </c>
      <c r="K13" s="10"/>
      <c r="L13" s="16"/>
    </row>
    <row r="14" spans="2:15" s="1" customFormat="1" ht="11.4" x14ac:dyDescent="0.2">
      <c r="B14" s="14"/>
      <c r="C14" s="5" t="s">
        <v>703</v>
      </c>
      <c r="D14" s="5" t="s">
        <v>696</v>
      </c>
      <c r="E14" s="6" t="s">
        <v>1176</v>
      </c>
      <c r="F14" s="7" t="s">
        <v>1177</v>
      </c>
      <c r="G14" s="8" t="s">
        <v>1175</v>
      </c>
      <c r="H14" s="9">
        <v>1879.2</v>
      </c>
      <c r="I14" s="29"/>
      <c r="J14" s="30">
        <f t="shared" si="0"/>
        <v>0</v>
      </c>
      <c r="K14" s="10"/>
      <c r="L14" s="16"/>
    </row>
    <row r="15" spans="2:15" s="1" customFormat="1" ht="11.4" x14ac:dyDescent="0.2">
      <c r="B15" s="14"/>
      <c r="C15" s="5" t="s">
        <v>706</v>
      </c>
      <c r="D15" s="5" t="s">
        <v>696</v>
      </c>
      <c r="E15" s="6" t="s">
        <v>1202</v>
      </c>
      <c r="F15" s="7" t="s">
        <v>2829</v>
      </c>
      <c r="G15" s="8" t="s">
        <v>1175</v>
      </c>
      <c r="H15" s="9">
        <v>62.64</v>
      </c>
      <c r="I15" s="29"/>
      <c r="J15" s="30">
        <f t="shared" si="0"/>
        <v>0</v>
      </c>
      <c r="K15" s="10"/>
      <c r="L15" s="16"/>
    </row>
    <row r="16" spans="2:15" s="1" customFormat="1" ht="11.4" x14ac:dyDescent="0.2">
      <c r="B16" s="14"/>
      <c r="C16" s="5" t="s">
        <v>709</v>
      </c>
      <c r="D16" s="5" t="s">
        <v>696</v>
      </c>
      <c r="E16" s="6" t="s">
        <v>2830</v>
      </c>
      <c r="F16" s="7" t="s">
        <v>2831</v>
      </c>
      <c r="G16" s="8" t="s">
        <v>1175</v>
      </c>
      <c r="H16" s="9">
        <v>5.2999999999999999E-2</v>
      </c>
      <c r="I16" s="29"/>
      <c r="J16" s="30">
        <f t="shared" si="0"/>
        <v>0</v>
      </c>
      <c r="K16" s="10"/>
      <c r="L16" s="16"/>
    </row>
    <row r="17" spans="2:12" s="1" customFormat="1" ht="11.4" x14ac:dyDescent="0.2">
      <c r="B17" s="14"/>
      <c r="C17" s="5" t="s">
        <v>712</v>
      </c>
      <c r="D17" s="5" t="s">
        <v>696</v>
      </c>
      <c r="E17" s="6" t="s">
        <v>2832</v>
      </c>
      <c r="F17" s="7" t="s">
        <v>2833</v>
      </c>
      <c r="G17" s="8" t="s">
        <v>1175</v>
      </c>
      <c r="H17" s="9">
        <v>0.15</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1438</v>
      </c>
      <c r="F19" s="22" t="s">
        <v>1439</v>
      </c>
      <c r="I19" s="44"/>
      <c r="J19" s="23"/>
      <c r="K19" s="44"/>
      <c r="L19" s="36"/>
    </row>
    <row r="20" spans="2:12" s="1" customFormat="1" ht="11.4" x14ac:dyDescent="0.2">
      <c r="B20" s="14"/>
      <c r="C20" s="5" t="s">
        <v>715</v>
      </c>
      <c r="D20" s="5" t="s">
        <v>696</v>
      </c>
      <c r="E20" s="6" t="s">
        <v>2834</v>
      </c>
      <c r="F20" s="7" t="s">
        <v>2835</v>
      </c>
      <c r="G20" s="8" t="s">
        <v>733</v>
      </c>
      <c r="H20" s="9">
        <v>8</v>
      </c>
      <c r="I20" s="29"/>
      <c r="J20" s="30">
        <f t="shared" si="0"/>
        <v>0</v>
      </c>
      <c r="K20" s="10"/>
      <c r="L20" s="16"/>
    </row>
    <row r="21" spans="2:12" s="1" customFormat="1" ht="11.4" x14ac:dyDescent="0.2">
      <c r="B21" s="14"/>
      <c r="C21" s="5" t="s">
        <v>718</v>
      </c>
      <c r="D21" s="5" t="s">
        <v>696</v>
      </c>
      <c r="E21" s="6" t="s">
        <v>2836</v>
      </c>
      <c r="F21" s="7" t="s">
        <v>2837</v>
      </c>
      <c r="G21" s="8" t="s">
        <v>733</v>
      </c>
      <c r="H21" s="9">
        <v>1</v>
      </c>
      <c r="I21" s="29"/>
      <c r="J21" s="30">
        <f t="shared" si="0"/>
        <v>0</v>
      </c>
      <c r="K21" s="10"/>
      <c r="L21" s="16"/>
    </row>
    <row r="22" spans="2:12" s="1" customFormat="1" ht="11.4" x14ac:dyDescent="0.2">
      <c r="B22" s="14"/>
      <c r="C22" s="5" t="s">
        <v>721</v>
      </c>
      <c r="D22" s="5" t="s">
        <v>696</v>
      </c>
      <c r="E22" s="6" t="s">
        <v>2838</v>
      </c>
      <c r="F22" s="7" t="s">
        <v>2839</v>
      </c>
      <c r="G22" s="8" t="s">
        <v>733</v>
      </c>
      <c r="H22" s="9">
        <v>6</v>
      </c>
      <c r="I22" s="29"/>
      <c r="J22" s="30">
        <f t="shared" si="0"/>
        <v>0</v>
      </c>
      <c r="K22" s="10"/>
      <c r="L22" s="16"/>
    </row>
    <row r="23" spans="2:12" s="1" customFormat="1" ht="11.4" x14ac:dyDescent="0.2">
      <c r="B23" s="14"/>
      <c r="C23" s="5" t="s">
        <v>724</v>
      </c>
      <c r="D23" s="5" t="s">
        <v>696</v>
      </c>
      <c r="E23" s="6" t="s">
        <v>2840</v>
      </c>
      <c r="F23" s="7" t="s">
        <v>2841</v>
      </c>
      <c r="G23" s="8" t="s">
        <v>733</v>
      </c>
      <c r="H23" s="9">
        <v>1</v>
      </c>
      <c r="I23" s="29"/>
      <c r="J23" s="30">
        <f t="shared" si="0"/>
        <v>0</v>
      </c>
      <c r="K23" s="10"/>
      <c r="L23" s="16"/>
    </row>
    <row r="24" spans="2:12" s="1" customFormat="1" ht="11.4" x14ac:dyDescent="0.2">
      <c r="B24" s="14"/>
      <c r="C24" s="5" t="s">
        <v>727</v>
      </c>
      <c r="D24" s="5" t="s">
        <v>696</v>
      </c>
      <c r="E24" s="6" t="s">
        <v>2842</v>
      </c>
      <c r="F24" s="7" t="s">
        <v>2843</v>
      </c>
      <c r="G24" s="8" t="s">
        <v>733</v>
      </c>
      <c r="H24" s="9">
        <v>1</v>
      </c>
      <c r="I24" s="29"/>
      <c r="J24" s="30">
        <f t="shared" si="0"/>
        <v>0</v>
      </c>
      <c r="K24" s="10"/>
      <c r="L24" s="16"/>
    </row>
    <row r="25" spans="2:12" s="1" customFormat="1" ht="11.4" x14ac:dyDescent="0.2">
      <c r="B25" s="14"/>
      <c r="C25" s="5" t="s">
        <v>730</v>
      </c>
      <c r="D25" s="5" t="s">
        <v>696</v>
      </c>
      <c r="E25" s="6" t="s">
        <v>2844</v>
      </c>
      <c r="F25" s="7" t="s">
        <v>2845</v>
      </c>
      <c r="G25" s="8" t="s">
        <v>733</v>
      </c>
      <c r="H25" s="9">
        <v>17</v>
      </c>
      <c r="I25" s="29"/>
      <c r="J25" s="30">
        <f t="shared" si="0"/>
        <v>0</v>
      </c>
      <c r="K25" s="10"/>
      <c r="L25" s="16"/>
    </row>
    <row r="26" spans="2:12" s="1" customFormat="1" ht="11.4" x14ac:dyDescent="0.2">
      <c r="B26" s="14"/>
      <c r="C26" s="5" t="s">
        <v>734</v>
      </c>
      <c r="D26" s="5" t="s">
        <v>696</v>
      </c>
      <c r="E26" s="6" t="s">
        <v>2846</v>
      </c>
      <c r="F26" s="7" t="s">
        <v>2847</v>
      </c>
      <c r="G26" s="8" t="s">
        <v>733</v>
      </c>
      <c r="H26" s="9">
        <v>15</v>
      </c>
      <c r="I26" s="29"/>
      <c r="J26" s="30">
        <f t="shared" si="0"/>
        <v>0</v>
      </c>
      <c r="K26" s="10"/>
      <c r="L26" s="16"/>
    </row>
    <row r="27" spans="2:12" s="1" customFormat="1" ht="11.4" x14ac:dyDescent="0.2">
      <c r="B27" s="14"/>
      <c r="C27" s="5" t="s">
        <v>737</v>
      </c>
      <c r="D27" s="5" t="s">
        <v>696</v>
      </c>
      <c r="E27" s="6" t="s">
        <v>2848</v>
      </c>
      <c r="F27" s="7" t="s">
        <v>2849</v>
      </c>
      <c r="G27" s="8" t="s">
        <v>733</v>
      </c>
      <c r="H27" s="9">
        <v>6</v>
      </c>
      <c r="I27" s="29"/>
      <c r="J27" s="30">
        <f t="shared" si="0"/>
        <v>0</v>
      </c>
      <c r="K27" s="10"/>
      <c r="L27" s="16"/>
    </row>
    <row r="28" spans="2:12" s="1" customFormat="1" ht="11.4" x14ac:dyDescent="0.2">
      <c r="B28" s="14"/>
      <c r="C28" s="5" t="s">
        <v>740</v>
      </c>
      <c r="D28" s="5" t="s">
        <v>696</v>
      </c>
      <c r="E28" s="6" t="s">
        <v>2850</v>
      </c>
      <c r="F28" s="7" t="s">
        <v>2851</v>
      </c>
      <c r="G28" s="8" t="s">
        <v>733</v>
      </c>
      <c r="H28" s="9">
        <v>10</v>
      </c>
      <c r="I28" s="29"/>
      <c r="J28" s="30">
        <f t="shared" si="0"/>
        <v>0</v>
      </c>
      <c r="K28" s="10"/>
      <c r="L28" s="16"/>
    </row>
    <row r="29" spans="2:12" s="1" customFormat="1" ht="11.4" x14ac:dyDescent="0.2">
      <c r="B29" s="14"/>
      <c r="C29" s="5" t="s">
        <v>743</v>
      </c>
      <c r="D29" s="5" t="s">
        <v>696</v>
      </c>
      <c r="E29" s="6" t="s">
        <v>2852</v>
      </c>
      <c r="F29" s="7" t="s">
        <v>2853</v>
      </c>
      <c r="G29" s="8" t="s">
        <v>733</v>
      </c>
      <c r="H29" s="9">
        <v>10</v>
      </c>
      <c r="I29" s="29"/>
      <c r="J29" s="30">
        <f t="shared" si="0"/>
        <v>0</v>
      </c>
      <c r="K29" s="10"/>
      <c r="L29" s="16"/>
    </row>
    <row r="30" spans="2:12" s="1" customFormat="1" ht="11.4" customHeight="1" x14ac:dyDescent="0.2">
      <c r="B30" s="14"/>
      <c r="C30" s="5"/>
      <c r="D30" s="87" t="s">
        <v>696</v>
      </c>
      <c r="E30" s="102" t="s">
        <v>13628</v>
      </c>
      <c r="F30" s="89" t="s">
        <v>13629</v>
      </c>
      <c r="G30" s="90" t="s">
        <v>1410</v>
      </c>
      <c r="H30" s="91">
        <v>1.845</v>
      </c>
      <c r="I30" s="29"/>
      <c r="J30" s="30">
        <f t="shared" si="0"/>
        <v>0</v>
      </c>
      <c r="K30" s="10"/>
      <c r="L30" s="16"/>
    </row>
    <row r="31" spans="2:12" s="1" customFormat="1" ht="11.4" x14ac:dyDescent="0.2">
      <c r="B31" s="14"/>
      <c r="C31" s="5" t="s">
        <v>746</v>
      </c>
      <c r="D31" s="5" t="s">
        <v>696</v>
      </c>
      <c r="E31" s="6" t="s">
        <v>2854</v>
      </c>
      <c r="F31" s="7" t="s">
        <v>2855</v>
      </c>
      <c r="G31" s="8" t="s">
        <v>733</v>
      </c>
      <c r="H31" s="9">
        <v>6</v>
      </c>
      <c r="I31" s="29"/>
      <c r="J31" s="30">
        <f t="shared" si="0"/>
        <v>0</v>
      </c>
      <c r="K31" s="10"/>
      <c r="L31" s="16"/>
    </row>
    <row r="32" spans="2:12" s="1" customFormat="1" ht="11.4" x14ac:dyDescent="0.2">
      <c r="B32" s="14"/>
      <c r="C32" s="5" t="s">
        <v>749</v>
      </c>
      <c r="D32" s="5" t="s">
        <v>696</v>
      </c>
      <c r="E32" s="6" t="s">
        <v>2856</v>
      </c>
      <c r="F32" s="7" t="s">
        <v>2857</v>
      </c>
      <c r="G32" s="8" t="s">
        <v>733</v>
      </c>
      <c r="H32" s="9">
        <v>1</v>
      </c>
      <c r="I32" s="29"/>
      <c r="J32" s="30">
        <f t="shared" si="0"/>
        <v>0</v>
      </c>
      <c r="K32" s="10"/>
      <c r="L32" s="16"/>
    </row>
    <row r="33" spans="2:12" s="1" customFormat="1" ht="11.4" customHeight="1" x14ac:dyDescent="0.2">
      <c r="B33" s="14"/>
      <c r="C33" s="48"/>
      <c r="D33" s="87" t="s">
        <v>696</v>
      </c>
      <c r="E33" s="88" t="s">
        <v>13630</v>
      </c>
      <c r="F33" s="89" t="s">
        <v>13631</v>
      </c>
      <c r="G33" s="90" t="s">
        <v>733</v>
      </c>
      <c r="H33" s="91">
        <v>2</v>
      </c>
      <c r="I33" s="29"/>
      <c r="J33" s="30">
        <f t="shared" si="0"/>
        <v>0</v>
      </c>
      <c r="K33" s="10"/>
      <c r="L33" s="16"/>
    </row>
    <row r="34" spans="2:12" s="1" customFormat="1" ht="11.4" x14ac:dyDescent="0.2">
      <c r="B34" s="14"/>
      <c r="C34" s="5" t="s">
        <v>755</v>
      </c>
      <c r="D34" s="5" t="s">
        <v>696</v>
      </c>
      <c r="E34" s="6" t="s">
        <v>2858</v>
      </c>
      <c r="F34" s="7" t="s">
        <v>2859</v>
      </c>
      <c r="G34" s="8" t="s">
        <v>733</v>
      </c>
      <c r="H34" s="9">
        <v>1</v>
      </c>
      <c r="I34" s="29"/>
      <c r="J34" s="30">
        <f t="shared" si="0"/>
        <v>0</v>
      </c>
      <c r="K34" s="10"/>
      <c r="L34" s="16"/>
    </row>
    <row r="35" spans="2:12" s="1" customFormat="1" ht="11.4" x14ac:dyDescent="0.2">
      <c r="B35" s="14"/>
      <c r="C35" s="5" t="s">
        <v>758</v>
      </c>
      <c r="D35" s="5" t="s">
        <v>696</v>
      </c>
      <c r="E35" s="6" t="s">
        <v>2860</v>
      </c>
      <c r="F35" s="7" t="s">
        <v>2861</v>
      </c>
      <c r="G35" s="8" t="s">
        <v>733</v>
      </c>
      <c r="H35" s="9">
        <v>3</v>
      </c>
      <c r="I35" s="29"/>
      <c r="J35" s="30">
        <f t="shared" si="0"/>
        <v>0</v>
      </c>
      <c r="K35" s="10"/>
      <c r="L35" s="16"/>
    </row>
    <row r="36" spans="2:12" s="1" customFormat="1" ht="11.4" x14ac:dyDescent="0.2">
      <c r="B36" s="14"/>
      <c r="C36" s="5" t="s">
        <v>761</v>
      </c>
      <c r="D36" s="5" t="s">
        <v>696</v>
      </c>
      <c r="E36" s="6" t="s">
        <v>2862</v>
      </c>
      <c r="F36" s="7" t="s">
        <v>2863</v>
      </c>
      <c r="G36" s="8" t="s">
        <v>733</v>
      </c>
      <c r="H36" s="9">
        <v>3</v>
      </c>
      <c r="I36" s="29"/>
      <c r="J36" s="30">
        <f t="shared" si="0"/>
        <v>0</v>
      </c>
      <c r="K36" s="10"/>
      <c r="L36" s="16"/>
    </row>
    <row r="37" spans="2:12" s="1" customFormat="1" ht="11.4" x14ac:dyDescent="0.2">
      <c r="B37" s="14"/>
      <c r="C37" s="5" t="s">
        <v>764</v>
      </c>
      <c r="D37" s="5" t="s">
        <v>696</v>
      </c>
      <c r="E37" s="6" t="s">
        <v>2864</v>
      </c>
      <c r="F37" s="7" t="s">
        <v>2865</v>
      </c>
      <c r="G37" s="8" t="s">
        <v>733</v>
      </c>
      <c r="H37" s="9">
        <v>2</v>
      </c>
      <c r="I37" s="29"/>
      <c r="J37" s="30">
        <f t="shared" si="0"/>
        <v>0</v>
      </c>
      <c r="K37" s="10"/>
      <c r="L37" s="16"/>
    </row>
    <row r="38" spans="2:12" s="1" customFormat="1" ht="11.4" x14ac:dyDescent="0.2">
      <c r="B38" s="14"/>
      <c r="C38" s="5" t="s">
        <v>767</v>
      </c>
      <c r="D38" s="5" t="s">
        <v>696</v>
      </c>
      <c r="E38" s="6" t="s">
        <v>2866</v>
      </c>
      <c r="F38" s="7" t="s">
        <v>2867</v>
      </c>
      <c r="G38" s="8" t="s">
        <v>699</v>
      </c>
      <c r="H38" s="9">
        <v>50</v>
      </c>
      <c r="I38" s="29"/>
      <c r="J38" s="30">
        <f t="shared" si="0"/>
        <v>0</v>
      </c>
      <c r="K38" s="10"/>
      <c r="L38" s="16"/>
    </row>
    <row r="39" spans="2:12" s="1" customFormat="1" ht="11.4" x14ac:dyDescent="0.2">
      <c r="B39" s="14"/>
      <c r="C39" s="5" t="s">
        <v>770</v>
      </c>
      <c r="D39" s="5" t="s">
        <v>696</v>
      </c>
      <c r="E39" s="6" t="s">
        <v>2868</v>
      </c>
      <c r="F39" s="7" t="s">
        <v>2869</v>
      </c>
      <c r="G39" s="8" t="s">
        <v>733</v>
      </c>
      <c r="H39" s="9">
        <v>20</v>
      </c>
      <c r="I39" s="29"/>
      <c r="J39" s="30">
        <f t="shared" si="0"/>
        <v>0</v>
      </c>
      <c r="K39" s="10"/>
      <c r="L39" s="16"/>
    </row>
    <row r="40" spans="2:12" s="1" customFormat="1" ht="11.4" x14ac:dyDescent="0.2">
      <c r="B40" s="14"/>
      <c r="C40" s="5" t="s">
        <v>773</v>
      </c>
      <c r="D40" s="5" t="s">
        <v>696</v>
      </c>
      <c r="E40" s="6" t="s">
        <v>2870</v>
      </c>
      <c r="F40" s="7" t="s">
        <v>2871</v>
      </c>
      <c r="G40" s="8" t="s">
        <v>733</v>
      </c>
      <c r="H40" s="9">
        <v>3</v>
      </c>
      <c r="I40" s="29"/>
      <c r="J40" s="30">
        <f t="shared" si="0"/>
        <v>0</v>
      </c>
      <c r="K40" s="10"/>
      <c r="L40" s="16"/>
    </row>
    <row r="41" spans="2:12" s="1" customFormat="1" ht="11.4" x14ac:dyDescent="0.2">
      <c r="B41" s="14"/>
      <c r="C41" s="5" t="s">
        <v>776</v>
      </c>
      <c r="D41" s="5" t="s">
        <v>696</v>
      </c>
      <c r="E41" s="6" t="s">
        <v>2872</v>
      </c>
      <c r="F41" s="7" t="s">
        <v>2873</v>
      </c>
      <c r="G41" s="8" t="s">
        <v>733</v>
      </c>
      <c r="H41" s="9">
        <v>7</v>
      </c>
      <c r="I41" s="29"/>
      <c r="J41" s="30">
        <f t="shared" si="0"/>
        <v>0</v>
      </c>
      <c r="K41" s="10"/>
      <c r="L41" s="16"/>
    </row>
    <row r="42" spans="2:12" s="1" customFormat="1" ht="11.4" x14ac:dyDescent="0.2">
      <c r="B42" s="14"/>
      <c r="C42" s="5" t="s">
        <v>779</v>
      </c>
      <c r="D42" s="5" t="s">
        <v>696</v>
      </c>
      <c r="E42" s="6" t="s">
        <v>2874</v>
      </c>
      <c r="F42" s="7" t="s">
        <v>2875</v>
      </c>
      <c r="G42" s="8" t="s">
        <v>733</v>
      </c>
      <c r="H42" s="9">
        <v>3</v>
      </c>
      <c r="I42" s="29"/>
      <c r="J42" s="30">
        <f t="shared" si="0"/>
        <v>0</v>
      </c>
      <c r="K42" s="10"/>
      <c r="L42" s="16"/>
    </row>
    <row r="43" spans="2:12" s="20" customFormat="1" ht="25.95" customHeight="1" x14ac:dyDescent="0.25">
      <c r="B43" s="19"/>
      <c r="D43" s="21" t="s">
        <v>690</v>
      </c>
      <c r="E43" s="22" t="s">
        <v>976</v>
      </c>
      <c r="F43" s="22" t="s">
        <v>2799</v>
      </c>
      <c r="I43" s="44"/>
      <c r="J43" s="23"/>
      <c r="K43" s="44"/>
      <c r="L43" s="36"/>
    </row>
    <row r="44" spans="2:12" s="1" customFormat="1" ht="11.4" x14ac:dyDescent="0.2">
      <c r="B44" s="14"/>
      <c r="C44" s="5" t="s">
        <v>782</v>
      </c>
      <c r="D44" s="5" t="s">
        <v>696</v>
      </c>
      <c r="E44" s="6" t="s">
        <v>2800</v>
      </c>
      <c r="F44" s="7" t="s">
        <v>1473</v>
      </c>
      <c r="G44" s="8" t="s">
        <v>981</v>
      </c>
      <c r="H44" s="9">
        <v>44.24</v>
      </c>
      <c r="I44" s="29"/>
      <c r="J44" s="30">
        <f t="shared" si="0"/>
        <v>0</v>
      </c>
      <c r="K44" s="10"/>
      <c r="L44" s="16"/>
    </row>
    <row r="45" spans="2:12" s="1" customFormat="1" ht="11.4" x14ac:dyDescent="0.2">
      <c r="B45" s="14"/>
      <c r="C45" s="5" t="s">
        <v>785</v>
      </c>
      <c r="D45" s="5" t="s">
        <v>696</v>
      </c>
      <c r="E45" s="6" t="s">
        <v>2876</v>
      </c>
      <c r="F45" s="7" t="s">
        <v>2877</v>
      </c>
      <c r="G45" s="8" t="s">
        <v>699</v>
      </c>
      <c r="H45" s="9">
        <v>25</v>
      </c>
      <c r="I45" s="29"/>
      <c r="J45" s="30">
        <f t="shared" si="0"/>
        <v>0</v>
      </c>
      <c r="K45" s="10"/>
      <c r="L45" s="16"/>
    </row>
    <row r="46" spans="2:12" s="1" customFormat="1" ht="11.4" x14ac:dyDescent="0.2">
      <c r="B46" s="14"/>
      <c r="C46" s="5" t="s">
        <v>788</v>
      </c>
      <c r="D46" s="5" t="s">
        <v>696</v>
      </c>
      <c r="E46" s="6" t="s">
        <v>2878</v>
      </c>
      <c r="F46" s="7" t="s">
        <v>1425</v>
      </c>
      <c r="G46" s="8" t="s">
        <v>1426</v>
      </c>
      <c r="H46" s="9">
        <v>24.911999999999999</v>
      </c>
      <c r="I46" s="29"/>
      <c r="J46" s="30">
        <f t="shared" si="0"/>
        <v>0</v>
      </c>
      <c r="K46" s="10"/>
      <c r="L46" s="16"/>
    </row>
    <row r="47" spans="2:12" s="20" customFormat="1" ht="25.95" customHeight="1" x14ac:dyDescent="0.25">
      <c r="B47" s="19"/>
      <c r="D47" s="21" t="s">
        <v>690</v>
      </c>
      <c r="E47" s="22" t="s">
        <v>1460</v>
      </c>
      <c r="F47" s="22" t="s">
        <v>1461</v>
      </c>
      <c r="I47" s="44"/>
      <c r="J47" s="23"/>
      <c r="K47" s="44"/>
      <c r="L47" s="36"/>
    </row>
    <row r="48" spans="2:12" s="1" customFormat="1" ht="22.8" x14ac:dyDescent="0.2">
      <c r="B48" s="14"/>
      <c r="C48" s="5" t="s">
        <v>791</v>
      </c>
      <c r="D48" s="5" t="s">
        <v>696</v>
      </c>
      <c r="E48" s="6" t="s">
        <v>2821</v>
      </c>
      <c r="F48" s="7" t="s">
        <v>2879</v>
      </c>
      <c r="G48" s="8" t="s">
        <v>1464</v>
      </c>
      <c r="H48" s="9">
        <v>40</v>
      </c>
      <c r="I48" s="29"/>
      <c r="J48" s="30">
        <f t="shared" si="0"/>
        <v>0</v>
      </c>
      <c r="K48" s="10"/>
      <c r="L48" s="16"/>
    </row>
    <row r="49" spans="2:12" s="1" customFormat="1" ht="34.200000000000003" x14ac:dyDescent="0.2">
      <c r="B49" s="14"/>
      <c r="C49" s="5" t="s">
        <v>794</v>
      </c>
      <c r="D49" s="5" t="s">
        <v>696</v>
      </c>
      <c r="E49" s="6" t="s">
        <v>2880</v>
      </c>
      <c r="F49" s="7" t="s">
        <v>2881</v>
      </c>
      <c r="G49" s="8" t="s">
        <v>1464</v>
      </c>
      <c r="H49" s="9">
        <v>64</v>
      </c>
      <c r="I49" s="29"/>
      <c r="J49" s="30">
        <f t="shared" si="0"/>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bamoqys/goaFd7UZm1hndOIxA/iEQCGgXxH/aHV32v5qSxwKegescRIgQsqLdODbpGOl/3t7DSgOKKfAPS4D+g==" saltValue="dHCwrTLYo7hhETPdPiHpl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0"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codeName="Hárok53">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2882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39.93</v>
      </c>
      <c r="I12" s="29"/>
      <c r="J12" s="30">
        <f t="shared" ref="J12:J48" si="0">ROUND(I12*H12,2)</f>
        <v>0</v>
      </c>
      <c r="K12" s="10"/>
      <c r="L12" s="16"/>
    </row>
    <row r="13" spans="2:15" s="1" customFormat="1" ht="11.4" x14ac:dyDescent="0.2">
      <c r="B13" s="14"/>
      <c r="C13" s="5" t="s">
        <v>700</v>
      </c>
      <c r="D13" s="5" t="s">
        <v>696</v>
      </c>
      <c r="E13" s="6" t="s">
        <v>2608</v>
      </c>
      <c r="F13" s="7" t="s">
        <v>2609</v>
      </c>
      <c r="G13" s="8" t="s">
        <v>981</v>
      </c>
      <c r="H13" s="9">
        <v>11.75</v>
      </c>
      <c r="I13" s="29"/>
      <c r="J13" s="30">
        <f>ROUND(I13*H13,2)</f>
        <v>0</v>
      </c>
      <c r="K13" s="10"/>
      <c r="L13" s="16"/>
    </row>
    <row r="14" spans="2:15" s="20" customFormat="1" ht="15" x14ac:dyDescent="0.25">
      <c r="B14" s="19"/>
      <c r="D14" s="21" t="s">
        <v>690</v>
      </c>
      <c r="E14" s="22" t="s">
        <v>700</v>
      </c>
      <c r="F14" s="22" t="s">
        <v>2610</v>
      </c>
      <c r="I14" s="44"/>
      <c r="J14" s="23"/>
      <c r="K14" s="44"/>
      <c r="L14" s="36"/>
    </row>
    <row r="15" spans="2:15" s="1" customFormat="1" ht="11.4" x14ac:dyDescent="0.2">
      <c r="B15" s="14"/>
      <c r="C15" s="5" t="s">
        <v>703</v>
      </c>
      <c r="D15" s="5" t="s">
        <v>696</v>
      </c>
      <c r="E15" s="6" t="s">
        <v>2883</v>
      </c>
      <c r="F15" s="7" t="s">
        <v>2884</v>
      </c>
      <c r="G15" s="8" t="s">
        <v>981</v>
      </c>
      <c r="H15" s="9">
        <v>2.93</v>
      </c>
      <c r="I15" s="29"/>
      <c r="J15" s="30">
        <f>ROUND(I15*H15,2)</f>
        <v>0</v>
      </c>
      <c r="K15" s="10"/>
      <c r="L15" s="16"/>
    </row>
    <row r="16" spans="2:15" s="1" customFormat="1" ht="19.2" x14ac:dyDescent="0.2">
      <c r="B16" s="14"/>
      <c r="D16" s="24" t="s">
        <v>1539</v>
      </c>
      <c r="F16" s="25" t="s">
        <v>2885</v>
      </c>
      <c r="I16" s="45"/>
      <c r="K16" s="45"/>
      <c r="L16" s="16"/>
    </row>
    <row r="17" spans="2:12" s="1" customFormat="1" ht="11.4" x14ac:dyDescent="0.2">
      <c r="B17" s="14"/>
      <c r="C17" s="5" t="s">
        <v>706</v>
      </c>
      <c r="D17" s="5" t="s">
        <v>696</v>
      </c>
      <c r="E17" s="6" t="s">
        <v>2886</v>
      </c>
      <c r="F17" s="7" t="s">
        <v>2887</v>
      </c>
      <c r="G17" s="8" t="s">
        <v>981</v>
      </c>
      <c r="H17" s="9">
        <v>1.46</v>
      </c>
      <c r="I17" s="29"/>
      <c r="J17" s="30">
        <f>ROUND(I17*H17,2)</f>
        <v>0</v>
      </c>
      <c r="K17" s="10"/>
      <c r="L17" s="16"/>
    </row>
    <row r="18" spans="2:12" s="1" customFormat="1" ht="11.4" x14ac:dyDescent="0.2">
      <c r="B18" s="14"/>
      <c r="C18" s="5" t="s">
        <v>709</v>
      </c>
      <c r="D18" s="5" t="s">
        <v>696</v>
      </c>
      <c r="E18" s="6" t="s">
        <v>2888</v>
      </c>
      <c r="F18" s="7" t="s">
        <v>2889</v>
      </c>
      <c r="G18" s="8" t="s">
        <v>981</v>
      </c>
      <c r="H18" s="9">
        <v>5.86</v>
      </c>
      <c r="I18" s="29"/>
      <c r="J18" s="30">
        <f>ROUND(I18*H18,2)</f>
        <v>0</v>
      </c>
      <c r="K18" s="10"/>
      <c r="L18" s="16"/>
    </row>
    <row r="19" spans="2:12" s="1" customFormat="1" ht="11.4" x14ac:dyDescent="0.2">
      <c r="B19" s="14"/>
      <c r="C19" s="5" t="s">
        <v>712</v>
      </c>
      <c r="D19" s="5" t="s">
        <v>696</v>
      </c>
      <c r="E19" s="6" t="s">
        <v>2890</v>
      </c>
      <c r="F19" s="7" t="s">
        <v>2891</v>
      </c>
      <c r="G19" s="8" t="s">
        <v>1426</v>
      </c>
      <c r="H19" s="9">
        <v>26.84</v>
      </c>
      <c r="I19" s="29"/>
      <c r="J19" s="30">
        <f>ROUND(I19*H19,2)</f>
        <v>0</v>
      </c>
      <c r="K19" s="10"/>
      <c r="L19" s="16"/>
    </row>
    <row r="20" spans="2:12" s="1" customFormat="1" ht="11.4" x14ac:dyDescent="0.2">
      <c r="B20" s="14"/>
      <c r="C20" s="5" t="s">
        <v>715</v>
      </c>
      <c r="D20" s="5" t="s">
        <v>696</v>
      </c>
      <c r="E20" s="6" t="s">
        <v>2892</v>
      </c>
      <c r="F20" s="7" t="s">
        <v>2893</v>
      </c>
      <c r="G20" s="8" t="s">
        <v>1426</v>
      </c>
      <c r="H20" s="9">
        <v>26.84</v>
      </c>
      <c r="I20" s="29"/>
      <c r="J20" s="30">
        <f>ROUND(I20*H20,2)</f>
        <v>0</v>
      </c>
      <c r="K20" s="10"/>
      <c r="L20" s="16"/>
    </row>
    <row r="21" spans="2:12" s="1" customFormat="1" ht="22.8" x14ac:dyDescent="0.2">
      <c r="B21" s="14"/>
      <c r="C21" s="39" t="s">
        <v>718</v>
      </c>
      <c r="D21" s="39" t="s">
        <v>691</v>
      </c>
      <c r="E21" s="40" t="s">
        <v>2894</v>
      </c>
      <c r="F21" s="41" t="s">
        <v>2895</v>
      </c>
      <c r="G21" s="42" t="s">
        <v>1426</v>
      </c>
      <c r="H21" s="43">
        <v>18.36</v>
      </c>
      <c r="I21" s="29"/>
      <c r="J21" s="30">
        <f t="shared" ref="J21:J45" si="1">ROUND(I21*H21,2)</f>
        <v>0</v>
      </c>
      <c r="K21" s="10"/>
      <c r="L21" s="16"/>
    </row>
    <row r="22" spans="2:12" s="20" customFormat="1" ht="15" x14ac:dyDescent="0.25">
      <c r="B22" s="19"/>
      <c r="D22" s="21" t="s">
        <v>690</v>
      </c>
      <c r="E22" s="22" t="s">
        <v>2896</v>
      </c>
      <c r="F22" s="22" t="s">
        <v>2897</v>
      </c>
      <c r="I22" s="44"/>
      <c r="J22" s="23"/>
      <c r="K22" s="44"/>
      <c r="L22" s="36"/>
    </row>
    <row r="23" spans="2:12" s="1" customFormat="1" ht="11.4" x14ac:dyDescent="0.2">
      <c r="B23" s="14"/>
      <c r="C23" s="5" t="s">
        <v>721</v>
      </c>
      <c r="D23" s="5" t="s">
        <v>696</v>
      </c>
      <c r="E23" s="6" t="s">
        <v>2898</v>
      </c>
      <c r="F23" s="7" t="s">
        <v>2899</v>
      </c>
      <c r="G23" s="8" t="s">
        <v>733</v>
      </c>
      <c r="H23" s="9">
        <v>6</v>
      </c>
      <c r="I23" s="29"/>
      <c r="J23" s="30">
        <f t="shared" si="1"/>
        <v>0</v>
      </c>
      <c r="K23" s="10"/>
      <c r="L23" s="16"/>
    </row>
    <row r="24" spans="2:12" s="1" customFormat="1" ht="22.8" x14ac:dyDescent="0.2">
      <c r="B24" s="14"/>
      <c r="C24" s="39" t="s">
        <v>724</v>
      </c>
      <c r="D24" s="39" t="s">
        <v>691</v>
      </c>
      <c r="E24" s="40" t="s">
        <v>2900</v>
      </c>
      <c r="F24" s="41" t="s">
        <v>2901</v>
      </c>
      <c r="G24" s="42" t="s">
        <v>733</v>
      </c>
      <c r="H24" s="43">
        <v>6</v>
      </c>
      <c r="I24" s="29"/>
      <c r="J24" s="30">
        <f t="shared" si="1"/>
        <v>0</v>
      </c>
      <c r="K24" s="10"/>
      <c r="L24" s="16"/>
    </row>
    <row r="25" spans="2:12" s="20" customFormat="1" ht="15" x14ac:dyDescent="0.25">
      <c r="B25" s="19"/>
      <c r="D25" s="21" t="s">
        <v>690</v>
      </c>
      <c r="E25" s="22" t="s">
        <v>2902</v>
      </c>
      <c r="F25" s="22" t="s">
        <v>2903</v>
      </c>
      <c r="I25" s="44"/>
      <c r="J25" s="23"/>
      <c r="K25" s="44"/>
      <c r="L25" s="36"/>
    </row>
    <row r="26" spans="2:12" s="1" customFormat="1" ht="11.4" x14ac:dyDescent="0.2">
      <c r="B26" s="14"/>
      <c r="C26" s="5" t="s">
        <v>727</v>
      </c>
      <c r="D26" s="5" t="s">
        <v>696</v>
      </c>
      <c r="E26" s="6" t="s">
        <v>2904</v>
      </c>
      <c r="F26" s="7" t="s">
        <v>2905</v>
      </c>
      <c r="G26" s="8" t="s">
        <v>1426</v>
      </c>
      <c r="H26" s="9">
        <v>33.340000000000003</v>
      </c>
      <c r="I26" s="29"/>
      <c r="J26" s="30">
        <f t="shared" si="1"/>
        <v>0</v>
      </c>
      <c r="K26" s="10"/>
      <c r="L26" s="16"/>
    </row>
    <row r="27" spans="2:12" s="1" customFormat="1" ht="11.4" x14ac:dyDescent="0.2">
      <c r="B27" s="14"/>
      <c r="C27" s="39" t="s">
        <v>730</v>
      </c>
      <c r="D27" s="39" t="s">
        <v>691</v>
      </c>
      <c r="E27" s="40" t="s">
        <v>2906</v>
      </c>
      <c r="F27" s="41" t="s">
        <v>2907</v>
      </c>
      <c r="G27" s="42" t="s">
        <v>1175</v>
      </c>
      <c r="H27" s="43">
        <v>1.2E-2</v>
      </c>
      <c r="I27" s="29"/>
      <c r="J27" s="30">
        <f t="shared" si="1"/>
        <v>0</v>
      </c>
      <c r="K27" s="10"/>
      <c r="L27" s="16"/>
    </row>
    <row r="28" spans="2:12" s="20" customFormat="1" ht="15" x14ac:dyDescent="0.25">
      <c r="B28" s="19"/>
      <c r="D28" s="21" t="s">
        <v>690</v>
      </c>
      <c r="E28" s="22" t="s">
        <v>2908</v>
      </c>
      <c r="F28" s="22" t="s">
        <v>2909</v>
      </c>
      <c r="I28" s="44"/>
      <c r="J28" s="23"/>
      <c r="K28" s="44"/>
      <c r="L28" s="36"/>
    </row>
    <row r="29" spans="2:12" s="1" customFormat="1" ht="11.4" x14ac:dyDescent="0.2">
      <c r="B29" s="14"/>
      <c r="C29" s="5" t="s">
        <v>734</v>
      </c>
      <c r="D29" s="5" t="s">
        <v>696</v>
      </c>
      <c r="E29" s="6" t="s">
        <v>2910</v>
      </c>
      <c r="F29" s="7" t="s">
        <v>2911</v>
      </c>
      <c r="G29" s="8" t="s">
        <v>2912</v>
      </c>
      <c r="H29" s="9">
        <v>2</v>
      </c>
      <c r="I29" s="29"/>
      <c r="J29" s="30">
        <f t="shared" si="1"/>
        <v>0</v>
      </c>
      <c r="K29" s="10"/>
      <c r="L29" s="16"/>
    </row>
    <row r="30" spans="2:12" s="1" customFormat="1" ht="22.8" x14ac:dyDescent="0.2">
      <c r="B30" s="14"/>
      <c r="C30" s="39" t="s">
        <v>737</v>
      </c>
      <c r="D30" s="39" t="s">
        <v>691</v>
      </c>
      <c r="E30" s="40" t="s">
        <v>2913</v>
      </c>
      <c r="F30" s="41" t="s">
        <v>2914</v>
      </c>
      <c r="G30" s="42" t="s">
        <v>733</v>
      </c>
      <c r="H30" s="43">
        <v>2</v>
      </c>
      <c r="I30" s="29"/>
      <c r="J30" s="30">
        <f t="shared" si="1"/>
        <v>0</v>
      </c>
      <c r="K30" s="10"/>
      <c r="L30" s="16"/>
    </row>
    <row r="31" spans="2:12" s="20" customFormat="1" ht="15" x14ac:dyDescent="0.25">
      <c r="B31" s="19"/>
      <c r="D31" s="21" t="s">
        <v>690</v>
      </c>
      <c r="E31" s="22" t="s">
        <v>2915</v>
      </c>
      <c r="F31" s="22" t="s">
        <v>2916</v>
      </c>
      <c r="I31" s="44"/>
      <c r="J31" s="23"/>
      <c r="K31" s="44"/>
      <c r="L31" s="36"/>
    </row>
    <row r="32" spans="2:12" s="1" customFormat="1" ht="11.4" x14ac:dyDescent="0.2">
      <c r="B32" s="14"/>
      <c r="C32" s="5" t="s">
        <v>740</v>
      </c>
      <c r="D32" s="5" t="s">
        <v>696</v>
      </c>
      <c r="E32" s="6" t="s">
        <v>2917</v>
      </c>
      <c r="F32" s="7" t="s">
        <v>2918</v>
      </c>
      <c r="G32" s="8" t="s">
        <v>1522</v>
      </c>
      <c r="H32" s="9">
        <v>1</v>
      </c>
      <c r="I32" s="29"/>
      <c r="J32" s="30">
        <f t="shared" si="1"/>
        <v>0</v>
      </c>
      <c r="K32" s="10"/>
      <c r="L32" s="16"/>
    </row>
    <row r="33" spans="2:12" s="1" customFormat="1" ht="22.8" x14ac:dyDescent="0.2">
      <c r="B33" s="14"/>
      <c r="C33" s="39" t="s">
        <v>743</v>
      </c>
      <c r="D33" s="39" t="s">
        <v>691</v>
      </c>
      <c r="E33" s="40" t="s">
        <v>2919</v>
      </c>
      <c r="F33" s="41" t="s">
        <v>2920</v>
      </c>
      <c r="G33" s="42" t="s">
        <v>733</v>
      </c>
      <c r="H33" s="43">
        <v>1</v>
      </c>
      <c r="I33" s="29"/>
      <c r="J33" s="30">
        <f t="shared" si="1"/>
        <v>0</v>
      </c>
      <c r="K33" s="10"/>
      <c r="L33" s="16"/>
    </row>
    <row r="34" spans="2:12" s="1" customFormat="1" ht="22.8" x14ac:dyDescent="0.2">
      <c r="B34" s="14"/>
      <c r="C34" s="39" t="s">
        <v>746</v>
      </c>
      <c r="D34" s="39" t="s">
        <v>691</v>
      </c>
      <c r="E34" s="40" t="s">
        <v>2921</v>
      </c>
      <c r="F34" s="41" t="s">
        <v>2922</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1438</v>
      </c>
      <c r="F36" s="22" t="s">
        <v>1439</v>
      </c>
      <c r="I36" s="44"/>
      <c r="J36" s="23"/>
      <c r="K36" s="44"/>
      <c r="L36" s="36"/>
    </row>
    <row r="37" spans="2:12" s="1" customFormat="1" ht="11.4" x14ac:dyDescent="0.2">
      <c r="B37" s="14"/>
      <c r="C37" s="5" t="s">
        <v>749</v>
      </c>
      <c r="D37" s="5" t="s">
        <v>696</v>
      </c>
      <c r="E37" s="6" t="s">
        <v>2923</v>
      </c>
      <c r="F37" s="7" t="s">
        <v>2924</v>
      </c>
      <c r="G37" s="8" t="s">
        <v>699</v>
      </c>
      <c r="H37" s="9">
        <v>40</v>
      </c>
      <c r="I37" s="29"/>
      <c r="J37" s="30">
        <f t="shared" si="1"/>
        <v>0</v>
      </c>
      <c r="K37" s="10"/>
      <c r="L37" s="16"/>
    </row>
    <row r="38" spans="2:12" s="1" customFormat="1" ht="22.8" x14ac:dyDescent="0.2">
      <c r="B38" s="14"/>
      <c r="C38" s="39" t="s">
        <v>752</v>
      </c>
      <c r="D38" s="39" t="s">
        <v>691</v>
      </c>
      <c r="E38" s="40" t="s">
        <v>2925</v>
      </c>
      <c r="F38" s="41" t="s">
        <v>2926</v>
      </c>
      <c r="G38" s="42" t="s">
        <v>699</v>
      </c>
      <c r="H38" s="43">
        <v>40</v>
      </c>
      <c r="I38" s="29"/>
      <c r="J38" s="30">
        <f t="shared" si="1"/>
        <v>0</v>
      </c>
      <c r="K38" s="10"/>
      <c r="L38" s="16"/>
    </row>
    <row r="39" spans="2:12" s="1" customFormat="1" ht="11.4" x14ac:dyDescent="0.2">
      <c r="B39" s="14"/>
      <c r="C39" s="5" t="s">
        <v>755</v>
      </c>
      <c r="D39" s="5" t="s">
        <v>696</v>
      </c>
      <c r="E39" s="6" t="s">
        <v>2927</v>
      </c>
      <c r="F39" s="7" t="s">
        <v>2928</v>
      </c>
      <c r="G39" s="8" t="s">
        <v>699</v>
      </c>
      <c r="H39" s="9">
        <v>10</v>
      </c>
      <c r="I39" s="29"/>
      <c r="J39" s="30">
        <f t="shared" si="1"/>
        <v>0</v>
      </c>
      <c r="K39" s="10"/>
      <c r="L39" s="16"/>
    </row>
    <row r="40" spans="2:12" s="1" customFormat="1" ht="22.8" x14ac:dyDescent="0.2">
      <c r="B40" s="14"/>
      <c r="C40" s="39" t="s">
        <v>758</v>
      </c>
      <c r="D40" s="39" t="s">
        <v>691</v>
      </c>
      <c r="E40" s="40" t="s">
        <v>2929</v>
      </c>
      <c r="F40" s="41" t="s">
        <v>2930</v>
      </c>
      <c r="G40" s="42" t="s">
        <v>699</v>
      </c>
      <c r="H40" s="43">
        <v>10</v>
      </c>
      <c r="I40" s="29"/>
      <c r="J40" s="30">
        <f t="shared" si="1"/>
        <v>0</v>
      </c>
      <c r="K40" s="10"/>
      <c r="L40" s="16"/>
    </row>
    <row r="41" spans="2:12" s="1" customFormat="1" ht="11.4" x14ac:dyDescent="0.2">
      <c r="B41" s="14"/>
      <c r="C41" s="5" t="s">
        <v>761</v>
      </c>
      <c r="D41" s="5" t="s">
        <v>696</v>
      </c>
      <c r="E41" s="6" t="s">
        <v>2931</v>
      </c>
      <c r="F41" s="7" t="s">
        <v>2932</v>
      </c>
      <c r="G41" s="8" t="s">
        <v>733</v>
      </c>
      <c r="H41" s="9">
        <v>8</v>
      </c>
      <c r="I41" s="29"/>
      <c r="J41" s="30">
        <f t="shared" si="1"/>
        <v>0</v>
      </c>
      <c r="K41" s="10"/>
      <c r="L41" s="16"/>
    </row>
    <row r="42" spans="2:12" s="1" customFormat="1" ht="22.8" x14ac:dyDescent="0.2">
      <c r="B42" s="14"/>
      <c r="C42" s="39" t="s">
        <v>764</v>
      </c>
      <c r="D42" s="39" t="s">
        <v>691</v>
      </c>
      <c r="E42" s="40" t="s">
        <v>2933</v>
      </c>
      <c r="F42" s="41" t="s">
        <v>2934</v>
      </c>
      <c r="G42" s="42" t="s">
        <v>733</v>
      </c>
      <c r="H42" s="43">
        <v>8</v>
      </c>
      <c r="I42" s="29"/>
      <c r="J42" s="30">
        <f t="shared" si="1"/>
        <v>0</v>
      </c>
      <c r="K42" s="10"/>
      <c r="L42" s="16"/>
    </row>
    <row r="43" spans="2:12" s="1" customFormat="1" ht="11.4" x14ac:dyDescent="0.2">
      <c r="B43" s="14"/>
      <c r="C43" s="5" t="s">
        <v>767</v>
      </c>
      <c r="D43" s="5" t="s">
        <v>696</v>
      </c>
      <c r="E43" s="6" t="s">
        <v>2935</v>
      </c>
      <c r="F43" s="7" t="s">
        <v>2936</v>
      </c>
      <c r="G43" s="8" t="s">
        <v>733</v>
      </c>
      <c r="H43" s="9">
        <v>4</v>
      </c>
      <c r="I43" s="29"/>
      <c r="J43" s="30">
        <f t="shared" si="1"/>
        <v>0</v>
      </c>
      <c r="K43" s="10"/>
      <c r="L43" s="16"/>
    </row>
    <row r="44" spans="2:12" s="1" customFormat="1" ht="11.4" x14ac:dyDescent="0.2">
      <c r="B44" s="14"/>
      <c r="C44" s="39" t="s">
        <v>770</v>
      </c>
      <c r="D44" s="39" t="s">
        <v>691</v>
      </c>
      <c r="E44" s="40" t="s">
        <v>2937</v>
      </c>
      <c r="F44" s="41" t="s">
        <v>2938</v>
      </c>
      <c r="G44" s="42" t="s">
        <v>733</v>
      </c>
      <c r="H44" s="43">
        <v>4</v>
      </c>
      <c r="I44" s="29"/>
      <c r="J44" s="30">
        <f t="shared" si="1"/>
        <v>0</v>
      </c>
      <c r="K44" s="10"/>
      <c r="L44" s="16"/>
    </row>
    <row r="45" spans="2:12" s="1" customFormat="1" ht="11.4" x14ac:dyDescent="0.2">
      <c r="B45" s="14"/>
      <c r="C45" s="5" t="s">
        <v>773</v>
      </c>
      <c r="D45" s="5" t="s">
        <v>696</v>
      </c>
      <c r="E45" s="6" t="s">
        <v>2939</v>
      </c>
      <c r="F45" s="7" t="s">
        <v>2940</v>
      </c>
      <c r="G45" s="8" t="s">
        <v>733</v>
      </c>
      <c r="H45" s="9">
        <v>1</v>
      </c>
      <c r="I45" s="29"/>
      <c r="J45" s="30">
        <f t="shared" si="1"/>
        <v>0</v>
      </c>
      <c r="K45" s="10"/>
      <c r="L45" s="16"/>
    </row>
    <row r="46" spans="2:12" s="1" customFormat="1" ht="22.8" x14ac:dyDescent="0.2">
      <c r="B46" s="14"/>
      <c r="C46" s="39" t="s">
        <v>776</v>
      </c>
      <c r="D46" s="39" t="s">
        <v>691</v>
      </c>
      <c r="E46" s="40" t="s">
        <v>2941</v>
      </c>
      <c r="F46" s="41" t="s">
        <v>2942</v>
      </c>
      <c r="G46" s="42" t="s">
        <v>733</v>
      </c>
      <c r="H46" s="43">
        <v>1</v>
      </c>
      <c r="I46" s="29"/>
      <c r="J46" s="30">
        <f t="shared" si="0"/>
        <v>0</v>
      </c>
      <c r="K46" s="10"/>
      <c r="L46" s="16"/>
    </row>
    <row r="47" spans="2:12" s="20" customFormat="1" ht="11.4" x14ac:dyDescent="0.2">
      <c r="B47" s="19"/>
      <c r="C47" s="5" t="s">
        <v>779</v>
      </c>
      <c r="D47" s="5" t="s">
        <v>696</v>
      </c>
      <c r="E47" s="6" t="s">
        <v>2659</v>
      </c>
      <c r="F47" s="7" t="s">
        <v>2660</v>
      </c>
      <c r="G47" s="8" t="s">
        <v>733</v>
      </c>
      <c r="H47" s="9">
        <v>71</v>
      </c>
      <c r="I47" s="29"/>
      <c r="J47" s="30">
        <f t="shared" si="0"/>
        <v>0</v>
      </c>
      <c r="K47" s="10"/>
      <c r="L47" s="36"/>
    </row>
    <row r="48" spans="2:12" s="1" customFormat="1" ht="11.4" x14ac:dyDescent="0.2">
      <c r="B48" s="14"/>
      <c r="C48" s="5" t="s">
        <v>782</v>
      </c>
      <c r="D48" s="5" t="s">
        <v>696</v>
      </c>
      <c r="E48" s="6" t="s">
        <v>2661</v>
      </c>
      <c r="F48" s="7" t="s">
        <v>2662</v>
      </c>
      <c r="G48" s="8" t="s">
        <v>733</v>
      </c>
      <c r="H48" s="9">
        <v>25</v>
      </c>
      <c r="I48" s="29"/>
      <c r="J48" s="30">
        <f t="shared" si="0"/>
        <v>0</v>
      </c>
      <c r="K48" s="10"/>
      <c r="L48" s="16"/>
    </row>
    <row r="49" spans="2:12" s="1" customFormat="1" ht="11.4" x14ac:dyDescent="0.2">
      <c r="B49" s="14"/>
      <c r="C49" s="5" t="s">
        <v>785</v>
      </c>
      <c r="D49" s="5" t="s">
        <v>696</v>
      </c>
      <c r="E49" s="6" t="s">
        <v>2943</v>
      </c>
      <c r="F49" s="7" t="s">
        <v>2944</v>
      </c>
      <c r="G49" s="8" t="s">
        <v>733</v>
      </c>
      <c r="H49" s="9">
        <v>4</v>
      </c>
      <c r="I49" s="29"/>
      <c r="J49" s="30">
        <f t="shared" ref="J49:J56" si="2">ROUND(I49*H49,2)</f>
        <v>0</v>
      </c>
      <c r="K49" s="10"/>
      <c r="L49" s="16"/>
    </row>
    <row r="50" spans="2:12" s="1" customFormat="1" ht="11.4" x14ac:dyDescent="0.2">
      <c r="B50" s="14"/>
      <c r="C50" s="5" t="s">
        <v>788</v>
      </c>
      <c r="D50" s="5" t="s">
        <v>696</v>
      </c>
      <c r="E50" s="6" t="s">
        <v>2945</v>
      </c>
      <c r="F50" s="7" t="s">
        <v>2946</v>
      </c>
      <c r="G50" s="8" t="s">
        <v>733</v>
      </c>
      <c r="H50" s="9">
        <v>8</v>
      </c>
      <c r="I50" s="29"/>
      <c r="J50" s="30">
        <f t="shared" si="2"/>
        <v>0</v>
      </c>
      <c r="K50" s="10"/>
      <c r="L50" s="16"/>
    </row>
    <row r="51" spans="2:12" s="1" customFormat="1" ht="11.4" x14ac:dyDescent="0.2">
      <c r="B51" s="14"/>
      <c r="C51" s="5" t="s">
        <v>791</v>
      </c>
      <c r="D51" s="5" t="s">
        <v>696</v>
      </c>
      <c r="E51" s="6" t="s">
        <v>2947</v>
      </c>
      <c r="F51" s="7" t="s">
        <v>2948</v>
      </c>
      <c r="G51" s="8" t="s">
        <v>733</v>
      </c>
      <c r="H51" s="9">
        <v>8</v>
      </c>
      <c r="I51" s="29"/>
      <c r="J51" s="30">
        <f t="shared" si="2"/>
        <v>0</v>
      </c>
      <c r="K51" s="10"/>
      <c r="L51" s="16"/>
    </row>
    <row r="52" spans="2:12" s="1" customFormat="1" ht="11.4" x14ac:dyDescent="0.2">
      <c r="B52" s="14"/>
      <c r="C52" s="5" t="s">
        <v>794</v>
      </c>
      <c r="D52" s="5" t="s">
        <v>696</v>
      </c>
      <c r="E52" s="6" t="s">
        <v>2665</v>
      </c>
      <c r="F52" s="7" t="s">
        <v>2666</v>
      </c>
      <c r="G52" s="8" t="s">
        <v>733</v>
      </c>
      <c r="H52" s="9">
        <v>8</v>
      </c>
      <c r="I52" s="29"/>
      <c r="J52" s="30">
        <f t="shared" si="2"/>
        <v>0</v>
      </c>
      <c r="K52" s="10"/>
      <c r="L52" s="16"/>
    </row>
    <row r="53" spans="2:12" s="1" customFormat="1" ht="22.8" x14ac:dyDescent="0.2">
      <c r="B53" s="14"/>
      <c r="C53" s="5" t="s">
        <v>797</v>
      </c>
      <c r="D53" s="5" t="s">
        <v>696</v>
      </c>
      <c r="E53" s="6" t="s">
        <v>2949</v>
      </c>
      <c r="F53" s="7" t="s">
        <v>2950</v>
      </c>
      <c r="G53" s="8" t="s">
        <v>733</v>
      </c>
      <c r="H53" s="9">
        <v>1</v>
      </c>
      <c r="I53" s="29"/>
      <c r="J53" s="30">
        <f t="shared" si="2"/>
        <v>0</v>
      </c>
      <c r="K53" s="10"/>
      <c r="L53" s="16"/>
    </row>
    <row r="54" spans="2:12" s="1" customFormat="1" ht="22.8" x14ac:dyDescent="0.2">
      <c r="B54" s="14"/>
      <c r="C54" s="39" t="s">
        <v>800</v>
      </c>
      <c r="D54" s="39" t="s">
        <v>691</v>
      </c>
      <c r="E54" s="40" t="s">
        <v>2951</v>
      </c>
      <c r="F54" s="41" t="s">
        <v>2952</v>
      </c>
      <c r="G54" s="42" t="s">
        <v>733</v>
      </c>
      <c r="H54" s="43">
        <v>1</v>
      </c>
      <c r="I54" s="29"/>
      <c r="J54" s="30">
        <f t="shared" si="2"/>
        <v>0</v>
      </c>
      <c r="K54" s="10"/>
      <c r="L54" s="16"/>
    </row>
    <row r="55" spans="2:12" s="1" customFormat="1" ht="22.8" x14ac:dyDescent="0.2">
      <c r="B55" s="14"/>
      <c r="C55" s="5" t="s">
        <v>803</v>
      </c>
      <c r="D55" s="5" t="s">
        <v>696</v>
      </c>
      <c r="E55" s="6" t="s">
        <v>2953</v>
      </c>
      <c r="F55" s="7" t="s">
        <v>2954</v>
      </c>
      <c r="G55" s="8" t="s">
        <v>733</v>
      </c>
      <c r="H55" s="9">
        <v>2</v>
      </c>
      <c r="I55" s="29"/>
      <c r="J55" s="30">
        <f t="shared" si="2"/>
        <v>0</v>
      </c>
      <c r="K55" s="10"/>
      <c r="L55" s="16"/>
    </row>
    <row r="56" spans="2:12" s="1" customFormat="1" ht="22.8" x14ac:dyDescent="0.2">
      <c r="B56" s="14"/>
      <c r="C56" s="39" t="s">
        <v>806</v>
      </c>
      <c r="D56" s="39" t="s">
        <v>691</v>
      </c>
      <c r="E56" s="40" t="s">
        <v>2678</v>
      </c>
      <c r="F56" s="41" t="s">
        <v>2679</v>
      </c>
      <c r="G56" s="42" t="s">
        <v>733</v>
      </c>
      <c r="H56" s="43">
        <v>2</v>
      </c>
      <c r="I56" s="29"/>
      <c r="J56" s="30">
        <f t="shared" si="2"/>
        <v>0</v>
      </c>
      <c r="K56" s="10"/>
      <c r="L56" s="16"/>
    </row>
    <row r="57" spans="2:12" s="1" customFormat="1" ht="22.8" x14ac:dyDescent="0.2">
      <c r="B57" s="14"/>
      <c r="C57" s="5" t="s">
        <v>809</v>
      </c>
      <c r="D57" s="5" t="s">
        <v>696</v>
      </c>
      <c r="E57" s="6" t="s">
        <v>2955</v>
      </c>
      <c r="F57" s="7" t="s">
        <v>2956</v>
      </c>
      <c r="G57" s="8" t="s">
        <v>733</v>
      </c>
      <c r="H57" s="9">
        <v>2</v>
      </c>
      <c r="I57" s="29"/>
      <c r="J57" s="30">
        <f t="shared" ref="J57:J81" si="3">ROUND(I57*H57,2)</f>
        <v>0</v>
      </c>
      <c r="K57" s="10"/>
      <c r="L57" s="16"/>
    </row>
    <row r="58" spans="2:12" s="1" customFormat="1" ht="22.8" x14ac:dyDescent="0.2">
      <c r="B58" s="14"/>
      <c r="C58" s="39" t="s">
        <v>812</v>
      </c>
      <c r="D58" s="39" t="s">
        <v>691</v>
      </c>
      <c r="E58" s="40" t="s">
        <v>2957</v>
      </c>
      <c r="F58" s="41" t="s">
        <v>2958</v>
      </c>
      <c r="G58" s="42" t="s">
        <v>733</v>
      </c>
      <c r="H58" s="43">
        <v>2</v>
      </c>
      <c r="I58" s="29"/>
      <c r="J58" s="30">
        <f t="shared" si="3"/>
        <v>0</v>
      </c>
      <c r="K58" s="10"/>
      <c r="L58" s="16"/>
    </row>
    <row r="59" spans="2:12" s="1" customFormat="1" ht="22.8" x14ac:dyDescent="0.2">
      <c r="B59" s="14"/>
      <c r="C59" s="5" t="s">
        <v>815</v>
      </c>
      <c r="D59" s="5" t="s">
        <v>696</v>
      </c>
      <c r="E59" s="6" t="s">
        <v>2959</v>
      </c>
      <c r="F59" s="7" t="s">
        <v>2960</v>
      </c>
      <c r="G59" s="8" t="s">
        <v>733</v>
      </c>
      <c r="H59" s="9">
        <v>2</v>
      </c>
      <c r="I59" s="29"/>
      <c r="J59" s="30">
        <f t="shared" si="3"/>
        <v>0</v>
      </c>
      <c r="K59" s="10"/>
      <c r="L59" s="16"/>
    </row>
    <row r="60" spans="2:12" s="1" customFormat="1" ht="22.8" x14ac:dyDescent="0.2">
      <c r="B60" s="14"/>
      <c r="C60" s="39" t="s">
        <v>818</v>
      </c>
      <c r="D60" s="39" t="s">
        <v>691</v>
      </c>
      <c r="E60" s="40" t="s">
        <v>2961</v>
      </c>
      <c r="F60" s="41" t="s">
        <v>2962</v>
      </c>
      <c r="G60" s="42" t="s">
        <v>733</v>
      </c>
      <c r="H60" s="43">
        <v>2</v>
      </c>
      <c r="I60" s="29"/>
      <c r="J60" s="30">
        <f t="shared" si="3"/>
        <v>0</v>
      </c>
      <c r="K60" s="10"/>
      <c r="L60" s="16"/>
    </row>
    <row r="61" spans="2:12" s="1" customFormat="1" ht="22.8" x14ac:dyDescent="0.2">
      <c r="B61" s="14"/>
      <c r="C61" s="5" t="s">
        <v>822</v>
      </c>
      <c r="D61" s="5" t="s">
        <v>696</v>
      </c>
      <c r="E61" s="6" t="s">
        <v>2963</v>
      </c>
      <c r="F61" s="7" t="s">
        <v>2964</v>
      </c>
      <c r="G61" s="8" t="s">
        <v>733</v>
      </c>
      <c r="H61" s="9">
        <v>6</v>
      </c>
      <c r="I61" s="29"/>
      <c r="J61" s="30">
        <f t="shared" si="3"/>
        <v>0</v>
      </c>
      <c r="K61" s="10"/>
      <c r="L61" s="16"/>
    </row>
    <row r="62" spans="2:12" s="1" customFormat="1" ht="22.8" x14ac:dyDescent="0.2">
      <c r="B62" s="14"/>
      <c r="C62" s="39" t="s">
        <v>825</v>
      </c>
      <c r="D62" s="39" t="s">
        <v>691</v>
      </c>
      <c r="E62" s="40" t="s">
        <v>2965</v>
      </c>
      <c r="F62" s="41" t="s">
        <v>2966</v>
      </c>
      <c r="G62" s="42" t="s">
        <v>733</v>
      </c>
      <c r="H62" s="43">
        <v>6</v>
      </c>
      <c r="I62" s="29"/>
      <c r="J62" s="30">
        <f t="shared" si="3"/>
        <v>0</v>
      </c>
      <c r="K62" s="10"/>
      <c r="L62" s="16"/>
    </row>
    <row r="63" spans="2:12" s="1" customFormat="1" ht="11.4" x14ac:dyDescent="0.2">
      <c r="B63" s="14"/>
      <c r="C63" s="5" t="s">
        <v>829</v>
      </c>
      <c r="D63" s="5" t="s">
        <v>696</v>
      </c>
      <c r="E63" s="6" t="s">
        <v>2967</v>
      </c>
      <c r="F63" s="7" t="s">
        <v>2968</v>
      </c>
      <c r="G63" s="8" t="s">
        <v>733</v>
      </c>
      <c r="H63" s="9">
        <v>4</v>
      </c>
      <c r="I63" s="29"/>
      <c r="J63" s="30">
        <f t="shared" si="3"/>
        <v>0</v>
      </c>
      <c r="K63" s="10"/>
      <c r="L63" s="16"/>
    </row>
    <row r="64" spans="2:12" s="1" customFormat="1" ht="22.8" x14ac:dyDescent="0.2">
      <c r="B64" s="14"/>
      <c r="C64" s="39" t="s">
        <v>832</v>
      </c>
      <c r="D64" s="39" t="s">
        <v>691</v>
      </c>
      <c r="E64" s="40" t="s">
        <v>2969</v>
      </c>
      <c r="F64" s="41" t="s">
        <v>2970</v>
      </c>
      <c r="G64" s="42" t="s">
        <v>733</v>
      </c>
      <c r="H64" s="43">
        <v>4</v>
      </c>
      <c r="I64" s="29"/>
      <c r="J64" s="30">
        <f t="shared" si="3"/>
        <v>0</v>
      </c>
      <c r="K64" s="10"/>
      <c r="L64" s="16"/>
    </row>
    <row r="65" spans="2:12" s="1" customFormat="1" ht="11.4" x14ac:dyDescent="0.2">
      <c r="B65" s="14"/>
      <c r="C65" s="5" t="s">
        <v>835</v>
      </c>
      <c r="D65" s="5" t="s">
        <v>696</v>
      </c>
      <c r="E65" s="6" t="s">
        <v>2971</v>
      </c>
      <c r="F65" s="7" t="s">
        <v>2972</v>
      </c>
      <c r="G65" s="8" t="s">
        <v>733</v>
      </c>
      <c r="H65" s="9">
        <v>1</v>
      </c>
      <c r="I65" s="29"/>
      <c r="J65" s="30">
        <f t="shared" si="3"/>
        <v>0</v>
      </c>
      <c r="K65" s="10"/>
      <c r="L65" s="16"/>
    </row>
    <row r="66" spans="2:12" s="1" customFormat="1" ht="22.8" x14ac:dyDescent="0.2">
      <c r="B66" s="14"/>
      <c r="C66" s="39" t="s">
        <v>838</v>
      </c>
      <c r="D66" s="39" t="s">
        <v>691</v>
      </c>
      <c r="E66" s="40" t="s">
        <v>2973</v>
      </c>
      <c r="F66" s="41" t="s">
        <v>2974</v>
      </c>
      <c r="G66" s="42" t="s">
        <v>733</v>
      </c>
      <c r="H66" s="43">
        <v>1</v>
      </c>
      <c r="I66" s="29"/>
      <c r="J66" s="30">
        <f t="shared" si="3"/>
        <v>0</v>
      </c>
      <c r="K66" s="10"/>
      <c r="L66" s="16"/>
    </row>
    <row r="67" spans="2:12" s="1" customFormat="1" ht="11.4" x14ac:dyDescent="0.2">
      <c r="B67" s="14"/>
      <c r="C67" s="5" t="s">
        <v>841</v>
      </c>
      <c r="D67" s="5" t="s">
        <v>696</v>
      </c>
      <c r="E67" s="6" t="s">
        <v>2975</v>
      </c>
      <c r="F67" s="7" t="s">
        <v>2976</v>
      </c>
      <c r="G67" s="8" t="s">
        <v>733</v>
      </c>
      <c r="H67" s="9">
        <v>5</v>
      </c>
      <c r="I67" s="29"/>
      <c r="J67" s="30">
        <f t="shared" si="3"/>
        <v>0</v>
      </c>
      <c r="K67" s="10"/>
      <c r="L67" s="16"/>
    </row>
    <row r="68" spans="2:12" s="1" customFormat="1" ht="22.8" x14ac:dyDescent="0.2">
      <c r="B68" s="14"/>
      <c r="C68" s="39" t="s">
        <v>844</v>
      </c>
      <c r="D68" s="39" t="s">
        <v>691</v>
      </c>
      <c r="E68" s="40" t="s">
        <v>2977</v>
      </c>
      <c r="F68" s="41" t="s">
        <v>2978</v>
      </c>
      <c r="G68" s="42" t="s">
        <v>733</v>
      </c>
      <c r="H68" s="43">
        <v>5</v>
      </c>
      <c r="I68" s="29"/>
      <c r="J68" s="30">
        <f t="shared" si="3"/>
        <v>0</v>
      </c>
      <c r="K68" s="10"/>
      <c r="L68" s="16"/>
    </row>
    <row r="69" spans="2:12" s="1" customFormat="1" ht="22.8" x14ac:dyDescent="0.2">
      <c r="B69" s="14"/>
      <c r="C69" s="5" t="s">
        <v>847</v>
      </c>
      <c r="D69" s="5" t="s">
        <v>696</v>
      </c>
      <c r="E69" s="6" t="s">
        <v>2979</v>
      </c>
      <c r="F69" s="7" t="s">
        <v>2980</v>
      </c>
      <c r="G69" s="8" t="s">
        <v>733</v>
      </c>
      <c r="H69" s="9">
        <v>1</v>
      </c>
      <c r="I69" s="29"/>
      <c r="J69" s="30">
        <f t="shared" si="3"/>
        <v>0</v>
      </c>
      <c r="K69" s="10"/>
      <c r="L69" s="16"/>
    </row>
    <row r="70" spans="2:12" s="1" customFormat="1" ht="22.8" x14ac:dyDescent="0.2">
      <c r="B70" s="14"/>
      <c r="C70" s="39" t="s">
        <v>850</v>
      </c>
      <c r="D70" s="39" t="s">
        <v>691</v>
      </c>
      <c r="E70" s="40" t="s">
        <v>2981</v>
      </c>
      <c r="F70" s="41" t="s">
        <v>2982</v>
      </c>
      <c r="G70" s="42" t="s">
        <v>733</v>
      </c>
      <c r="H70" s="43">
        <v>1</v>
      </c>
      <c r="I70" s="29"/>
      <c r="J70" s="30">
        <f t="shared" si="3"/>
        <v>0</v>
      </c>
      <c r="K70" s="10"/>
      <c r="L70" s="16"/>
    </row>
    <row r="71" spans="2:12" s="1" customFormat="1" ht="11.4" x14ac:dyDescent="0.2">
      <c r="B71" s="14"/>
      <c r="C71" s="5" t="s">
        <v>853</v>
      </c>
      <c r="D71" s="5" t="s">
        <v>696</v>
      </c>
      <c r="E71" s="6" t="s">
        <v>2684</v>
      </c>
      <c r="F71" s="7" t="s">
        <v>2685</v>
      </c>
      <c r="G71" s="8" t="s">
        <v>733</v>
      </c>
      <c r="H71" s="9">
        <v>1</v>
      </c>
      <c r="I71" s="29"/>
      <c r="J71" s="30">
        <f t="shared" si="3"/>
        <v>0</v>
      </c>
      <c r="K71" s="10"/>
      <c r="L71" s="16"/>
    </row>
    <row r="72" spans="2:12" s="1" customFormat="1" ht="22.8" x14ac:dyDescent="0.2">
      <c r="B72" s="14"/>
      <c r="C72" s="39" t="s">
        <v>856</v>
      </c>
      <c r="D72" s="39" t="s">
        <v>691</v>
      </c>
      <c r="E72" s="40" t="s">
        <v>2983</v>
      </c>
      <c r="F72" s="41" t="s">
        <v>2984</v>
      </c>
      <c r="G72" s="42" t="s">
        <v>733</v>
      </c>
      <c r="H72" s="43">
        <v>3</v>
      </c>
      <c r="I72" s="29"/>
      <c r="J72" s="30">
        <f t="shared" si="3"/>
        <v>0</v>
      </c>
      <c r="K72" s="10"/>
      <c r="L72" s="16"/>
    </row>
    <row r="73" spans="2:12" s="1" customFormat="1" ht="22.8" x14ac:dyDescent="0.2">
      <c r="B73" s="14"/>
      <c r="C73" s="39" t="s">
        <v>859</v>
      </c>
      <c r="D73" s="39" t="s">
        <v>691</v>
      </c>
      <c r="E73" s="40" t="s">
        <v>2985</v>
      </c>
      <c r="F73" s="41" t="s">
        <v>2986</v>
      </c>
      <c r="G73" s="42" t="s">
        <v>733</v>
      </c>
      <c r="H73" s="43">
        <v>1</v>
      </c>
      <c r="I73" s="29"/>
      <c r="J73" s="30">
        <f t="shared" si="3"/>
        <v>0</v>
      </c>
      <c r="K73" s="10"/>
      <c r="L73" s="16"/>
    </row>
    <row r="74" spans="2:12" s="1" customFormat="1" ht="11.4" x14ac:dyDescent="0.2">
      <c r="B74" s="14"/>
      <c r="C74" s="5" t="s">
        <v>862</v>
      </c>
      <c r="D74" s="5" t="s">
        <v>696</v>
      </c>
      <c r="E74" s="6" t="s">
        <v>2987</v>
      </c>
      <c r="F74" s="7" t="s">
        <v>2988</v>
      </c>
      <c r="G74" s="8" t="s">
        <v>733</v>
      </c>
      <c r="H74" s="9">
        <v>3</v>
      </c>
      <c r="I74" s="29"/>
      <c r="J74" s="30">
        <f t="shared" si="3"/>
        <v>0</v>
      </c>
      <c r="K74" s="10"/>
      <c r="L74" s="16"/>
    </row>
    <row r="75" spans="2:12" s="1" customFormat="1" ht="22.8" x14ac:dyDescent="0.2">
      <c r="B75" s="14"/>
      <c r="C75" s="39" t="s">
        <v>865</v>
      </c>
      <c r="D75" s="39" t="s">
        <v>691</v>
      </c>
      <c r="E75" s="40" t="s">
        <v>2989</v>
      </c>
      <c r="F75" s="41" t="s">
        <v>2990</v>
      </c>
      <c r="G75" s="42" t="s">
        <v>733</v>
      </c>
      <c r="H75" s="43">
        <v>3</v>
      </c>
      <c r="I75" s="29"/>
      <c r="J75" s="30">
        <f t="shared" si="3"/>
        <v>0</v>
      </c>
      <c r="K75" s="10"/>
      <c r="L75" s="16"/>
    </row>
    <row r="76" spans="2:12" s="1" customFormat="1" ht="11.4" x14ac:dyDescent="0.2">
      <c r="B76" s="14"/>
      <c r="C76" s="5" t="s">
        <v>868</v>
      </c>
      <c r="D76" s="5" t="s">
        <v>696</v>
      </c>
      <c r="E76" s="6" t="s">
        <v>2991</v>
      </c>
      <c r="F76" s="7" t="s">
        <v>2992</v>
      </c>
      <c r="G76" s="8" t="s">
        <v>733</v>
      </c>
      <c r="H76" s="9">
        <v>1</v>
      </c>
      <c r="I76" s="29"/>
      <c r="J76" s="30">
        <f t="shared" si="3"/>
        <v>0</v>
      </c>
      <c r="K76" s="10"/>
      <c r="L76" s="16"/>
    </row>
    <row r="77" spans="2:12" s="1" customFormat="1" ht="22.8" x14ac:dyDescent="0.2">
      <c r="B77" s="14"/>
      <c r="C77" s="39" t="s">
        <v>871</v>
      </c>
      <c r="D77" s="39" t="s">
        <v>691</v>
      </c>
      <c r="E77" s="40" t="s">
        <v>2993</v>
      </c>
      <c r="F77" s="41" t="s">
        <v>2994</v>
      </c>
      <c r="G77" s="42" t="s">
        <v>733</v>
      </c>
      <c r="H77" s="43">
        <v>1</v>
      </c>
      <c r="I77" s="29"/>
      <c r="J77" s="30">
        <f t="shared" si="3"/>
        <v>0</v>
      </c>
      <c r="K77" s="10"/>
      <c r="L77" s="16"/>
    </row>
    <row r="78" spans="2:12" s="1" customFormat="1" ht="11.4" x14ac:dyDescent="0.2">
      <c r="B78" s="14"/>
      <c r="C78" s="5" t="s">
        <v>874</v>
      </c>
      <c r="D78" s="5" t="s">
        <v>696</v>
      </c>
      <c r="E78" s="6" t="s">
        <v>2710</v>
      </c>
      <c r="F78" s="7" t="s">
        <v>2711</v>
      </c>
      <c r="G78" s="8" t="s">
        <v>733</v>
      </c>
      <c r="H78" s="9">
        <v>1</v>
      </c>
      <c r="I78" s="29"/>
      <c r="J78" s="30">
        <f t="shared" si="3"/>
        <v>0</v>
      </c>
      <c r="K78" s="10"/>
      <c r="L78" s="16"/>
    </row>
    <row r="79" spans="2:12" s="1" customFormat="1" ht="22.8" x14ac:dyDescent="0.2">
      <c r="B79" s="14"/>
      <c r="C79" s="39" t="s">
        <v>877</v>
      </c>
      <c r="D79" s="39" t="s">
        <v>691</v>
      </c>
      <c r="E79" s="40" t="s">
        <v>2995</v>
      </c>
      <c r="F79" s="41" t="s">
        <v>2996</v>
      </c>
      <c r="G79" s="42" t="s">
        <v>733</v>
      </c>
      <c r="H79" s="43">
        <v>1</v>
      </c>
      <c r="I79" s="29"/>
      <c r="J79" s="30">
        <f t="shared" si="3"/>
        <v>0</v>
      </c>
      <c r="K79" s="10"/>
      <c r="L79" s="16"/>
    </row>
    <row r="80" spans="2:12" s="1" customFormat="1" ht="11.4" x14ac:dyDescent="0.2">
      <c r="B80" s="14"/>
      <c r="C80" s="5" t="s">
        <v>880</v>
      </c>
      <c r="D80" s="5" t="s">
        <v>696</v>
      </c>
      <c r="E80" s="6" t="s">
        <v>2997</v>
      </c>
      <c r="F80" s="7" t="s">
        <v>2998</v>
      </c>
      <c r="G80" s="8" t="s">
        <v>733</v>
      </c>
      <c r="H80" s="9">
        <v>3</v>
      </c>
      <c r="I80" s="29"/>
      <c r="J80" s="30">
        <f t="shared" si="3"/>
        <v>0</v>
      </c>
      <c r="K80" s="10"/>
      <c r="L80" s="16"/>
    </row>
    <row r="81" spans="2:12" s="1" customFormat="1" ht="22.8" x14ac:dyDescent="0.2">
      <c r="B81" s="14"/>
      <c r="C81" s="39" t="s">
        <v>883</v>
      </c>
      <c r="D81" s="39" t="s">
        <v>691</v>
      </c>
      <c r="E81" s="40" t="s">
        <v>2999</v>
      </c>
      <c r="F81" s="41" t="s">
        <v>3000</v>
      </c>
      <c r="G81" s="42" t="s">
        <v>733</v>
      </c>
      <c r="H81" s="43">
        <v>1</v>
      </c>
      <c r="I81" s="29"/>
      <c r="J81" s="30">
        <f t="shared" si="3"/>
        <v>0</v>
      </c>
      <c r="K81" s="10"/>
      <c r="L81" s="16"/>
    </row>
    <row r="82" spans="2:12" s="1" customFormat="1" ht="19.2" x14ac:dyDescent="0.2">
      <c r="B82" s="14"/>
      <c r="D82" s="24" t="s">
        <v>1539</v>
      </c>
      <c r="F82" s="25" t="s">
        <v>2720</v>
      </c>
      <c r="I82" s="45"/>
      <c r="K82" s="45"/>
      <c r="L82" s="16"/>
    </row>
    <row r="83" spans="2:12" s="1" customFormat="1" ht="11.4" x14ac:dyDescent="0.2">
      <c r="B83" s="14"/>
      <c r="C83" s="5" t="s">
        <v>886</v>
      </c>
      <c r="D83" s="5" t="s">
        <v>696</v>
      </c>
      <c r="E83" s="6" t="s">
        <v>3001</v>
      </c>
      <c r="F83" s="7" t="s">
        <v>3002</v>
      </c>
      <c r="G83" s="8" t="s">
        <v>733</v>
      </c>
      <c r="H83" s="9">
        <v>2</v>
      </c>
      <c r="I83" s="29"/>
      <c r="J83" s="30">
        <f t="shared" ref="J83:J97" si="4">ROUND(I83*H83,2)</f>
        <v>0</v>
      </c>
      <c r="K83" s="10"/>
      <c r="L83" s="16"/>
    </row>
    <row r="84" spans="2:12" s="1" customFormat="1" ht="22.8" x14ac:dyDescent="0.2">
      <c r="B84" s="14"/>
      <c r="C84" s="39" t="s">
        <v>889</v>
      </c>
      <c r="D84" s="39" t="s">
        <v>691</v>
      </c>
      <c r="E84" s="40" t="s">
        <v>3003</v>
      </c>
      <c r="F84" s="41" t="s">
        <v>3004</v>
      </c>
      <c r="G84" s="42" t="s">
        <v>733</v>
      </c>
      <c r="H84" s="43">
        <v>1</v>
      </c>
      <c r="I84" s="29"/>
      <c r="J84" s="30">
        <f t="shared" si="4"/>
        <v>0</v>
      </c>
      <c r="K84" s="10"/>
      <c r="L84" s="16"/>
    </row>
    <row r="85" spans="2:12" s="1" customFormat="1" ht="22.8" x14ac:dyDescent="0.2">
      <c r="B85" s="14"/>
      <c r="C85" s="39" t="s">
        <v>892</v>
      </c>
      <c r="D85" s="39" t="s">
        <v>691</v>
      </c>
      <c r="E85" s="40" t="s">
        <v>3005</v>
      </c>
      <c r="F85" s="41" t="s">
        <v>3006</v>
      </c>
      <c r="G85" s="42" t="s">
        <v>733</v>
      </c>
      <c r="H85" s="43">
        <v>1</v>
      </c>
      <c r="I85" s="29"/>
      <c r="J85" s="30">
        <f t="shared" si="4"/>
        <v>0</v>
      </c>
      <c r="K85" s="10"/>
      <c r="L85" s="16"/>
    </row>
    <row r="86" spans="2:12" s="1" customFormat="1" ht="11.4" x14ac:dyDescent="0.2">
      <c r="B86" s="14"/>
      <c r="C86" s="5" t="s">
        <v>895</v>
      </c>
      <c r="D86" s="5" t="s">
        <v>696</v>
      </c>
      <c r="E86" s="6" t="s">
        <v>2725</v>
      </c>
      <c r="F86" s="7" t="s">
        <v>2726</v>
      </c>
      <c r="G86" s="8" t="s">
        <v>733</v>
      </c>
      <c r="H86" s="9">
        <v>1</v>
      </c>
      <c r="I86" s="29"/>
      <c r="J86" s="30">
        <f t="shared" si="4"/>
        <v>0</v>
      </c>
      <c r="K86" s="10"/>
      <c r="L86" s="16"/>
    </row>
    <row r="87" spans="2:12" s="1" customFormat="1" ht="22.8" x14ac:dyDescent="0.2">
      <c r="B87" s="14"/>
      <c r="C87" s="39" t="s">
        <v>898</v>
      </c>
      <c r="D87" s="39" t="s">
        <v>691</v>
      </c>
      <c r="E87" s="40" t="s">
        <v>2727</v>
      </c>
      <c r="F87" s="41" t="s">
        <v>2728</v>
      </c>
      <c r="G87" s="42" t="s">
        <v>733</v>
      </c>
      <c r="H87" s="43">
        <v>1</v>
      </c>
      <c r="I87" s="29"/>
      <c r="J87" s="30">
        <f t="shared" si="4"/>
        <v>0</v>
      </c>
      <c r="K87" s="10"/>
      <c r="L87" s="16"/>
    </row>
    <row r="88" spans="2:12" s="1" customFormat="1" ht="11.4" x14ac:dyDescent="0.2">
      <c r="B88" s="14"/>
      <c r="C88" s="5" t="s">
        <v>901</v>
      </c>
      <c r="D88" s="5" t="s">
        <v>696</v>
      </c>
      <c r="E88" s="6" t="s">
        <v>3007</v>
      </c>
      <c r="F88" s="7" t="s">
        <v>3008</v>
      </c>
      <c r="G88" s="8" t="s">
        <v>733</v>
      </c>
      <c r="H88" s="9">
        <v>1</v>
      </c>
      <c r="I88" s="29"/>
      <c r="J88" s="30">
        <f t="shared" si="4"/>
        <v>0</v>
      </c>
      <c r="K88" s="10"/>
      <c r="L88" s="16"/>
    </row>
    <row r="89" spans="2:12" s="1" customFormat="1" ht="34.200000000000003" x14ac:dyDescent="0.2">
      <c r="B89" s="14"/>
      <c r="C89" s="39" t="s">
        <v>904</v>
      </c>
      <c r="D89" s="39" t="s">
        <v>691</v>
      </c>
      <c r="E89" s="40" t="s">
        <v>3009</v>
      </c>
      <c r="F89" s="41" t="s">
        <v>3010</v>
      </c>
      <c r="G89" s="42" t="s">
        <v>733</v>
      </c>
      <c r="H89" s="43">
        <v>1</v>
      </c>
      <c r="I89" s="29"/>
      <c r="J89" s="30">
        <f t="shared" si="4"/>
        <v>0</v>
      </c>
      <c r="K89" s="10"/>
      <c r="L89" s="16"/>
    </row>
    <row r="90" spans="2:12" s="1" customFormat="1" ht="11.4" x14ac:dyDescent="0.2">
      <c r="B90" s="14"/>
      <c r="C90" s="5" t="s">
        <v>907</v>
      </c>
      <c r="D90" s="5" t="s">
        <v>696</v>
      </c>
      <c r="E90" s="6" t="s">
        <v>3011</v>
      </c>
      <c r="F90" s="7" t="s">
        <v>3012</v>
      </c>
      <c r="G90" s="8" t="s">
        <v>733</v>
      </c>
      <c r="H90" s="9">
        <v>1</v>
      </c>
      <c r="I90" s="29"/>
      <c r="J90" s="30">
        <f t="shared" si="4"/>
        <v>0</v>
      </c>
      <c r="K90" s="10"/>
      <c r="L90" s="16"/>
    </row>
    <row r="91" spans="2:12" s="1" customFormat="1" ht="22.8" x14ac:dyDescent="0.2">
      <c r="B91" s="14"/>
      <c r="C91" s="39" t="s">
        <v>910</v>
      </c>
      <c r="D91" s="39" t="s">
        <v>691</v>
      </c>
      <c r="E91" s="40" t="s">
        <v>3013</v>
      </c>
      <c r="F91" s="41" t="s">
        <v>3014</v>
      </c>
      <c r="G91" s="42" t="s">
        <v>733</v>
      </c>
      <c r="H91" s="43">
        <v>1</v>
      </c>
      <c r="I91" s="29"/>
      <c r="J91" s="30">
        <f t="shared" si="4"/>
        <v>0</v>
      </c>
      <c r="K91" s="10"/>
      <c r="L91" s="16"/>
    </row>
    <row r="92" spans="2:12" s="1" customFormat="1" ht="11.4" x14ac:dyDescent="0.2">
      <c r="B92" s="14"/>
      <c r="C92" s="5" t="s">
        <v>911</v>
      </c>
      <c r="D92" s="5" t="s">
        <v>696</v>
      </c>
      <c r="E92" s="6" t="s">
        <v>3015</v>
      </c>
      <c r="F92" s="7" t="s">
        <v>3016</v>
      </c>
      <c r="G92" s="8" t="s">
        <v>733</v>
      </c>
      <c r="H92" s="9">
        <v>2</v>
      </c>
      <c r="I92" s="29"/>
      <c r="J92" s="30">
        <f t="shared" si="4"/>
        <v>0</v>
      </c>
      <c r="K92" s="10"/>
      <c r="L92" s="16"/>
    </row>
    <row r="93" spans="2:12" s="1" customFormat="1" ht="22.8" x14ac:dyDescent="0.2">
      <c r="B93" s="14"/>
      <c r="C93" s="39" t="s">
        <v>913</v>
      </c>
      <c r="D93" s="39" t="s">
        <v>691</v>
      </c>
      <c r="E93" s="40" t="s">
        <v>3017</v>
      </c>
      <c r="F93" s="41" t="s">
        <v>3018</v>
      </c>
      <c r="G93" s="42" t="s">
        <v>733</v>
      </c>
      <c r="H93" s="43">
        <v>2</v>
      </c>
      <c r="I93" s="29"/>
      <c r="J93" s="30">
        <f t="shared" si="4"/>
        <v>0</v>
      </c>
      <c r="K93" s="10"/>
      <c r="L93" s="16"/>
    </row>
    <row r="94" spans="2:12" s="1" customFormat="1" ht="11.4" x14ac:dyDescent="0.2">
      <c r="B94" s="14"/>
      <c r="C94" s="5" t="s">
        <v>916</v>
      </c>
      <c r="D94" s="5" t="s">
        <v>696</v>
      </c>
      <c r="E94" s="6" t="s">
        <v>3019</v>
      </c>
      <c r="F94" s="7" t="s">
        <v>3020</v>
      </c>
      <c r="G94" s="8" t="s">
        <v>733</v>
      </c>
      <c r="H94" s="9">
        <v>1</v>
      </c>
      <c r="I94" s="29"/>
      <c r="J94" s="30">
        <f t="shared" si="4"/>
        <v>0</v>
      </c>
      <c r="K94" s="10"/>
      <c r="L94" s="16"/>
    </row>
    <row r="95" spans="2:12" s="1" customFormat="1" ht="22.8" x14ac:dyDescent="0.2">
      <c r="B95" s="14"/>
      <c r="C95" s="39" t="s">
        <v>919</v>
      </c>
      <c r="D95" s="39" t="s">
        <v>691</v>
      </c>
      <c r="E95" s="40" t="s">
        <v>2731</v>
      </c>
      <c r="F95" s="41" t="s">
        <v>2732</v>
      </c>
      <c r="G95" s="42" t="s">
        <v>733</v>
      </c>
      <c r="H95" s="43">
        <v>1</v>
      </c>
      <c r="I95" s="29"/>
      <c r="J95" s="30">
        <f t="shared" si="4"/>
        <v>0</v>
      </c>
      <c r="K95" s="10"/>
      <c r="L95" s="16"/>
    </row>
    <row r="96" spans="2:12" s="1" customFormat="1" ht="11.4" x14ac:dyDescent="0.2">
      <c r="B96" s="14"/>
      <c r="C96" s="5" t="s">
        <v>922</v>
      </c>
      <c r="D96" s="5" t="s">
        <v>696</v>
      </c>
      <c r="E96" s="6" t="s">
        <v>3021</v>
      </c>
      <c r="F96" s="7" t="s">
        <v>3022</v>
      </c>
      <c r="G96" s="8" t="s">
        <v>733</v>
      </c>
      <c r="H96" s="9">
        <v>1</v>
      </c>
      <c r="I96" s="29"/>
      <c r="J96" s="30">
        <f t="shared" si="4"/>
        <v>0</v>
      </c>
      <c r="K96" s="10"/>
      <c r="L96" s="16"/>
    </row>
    <row r="97" spans="2:12" s="1" customFormat="1" ht="22.8" x14ac:dyDescent="0.2">
      <c r="B97" s="14"/>
      <c r="C97" s="39" t="s">
        <v>925</v>
      </c>
      <c r="D97" s="39" t="s">
        <v>691</v>
      </c>
      <c r="E97" s="40" t="s">
        <v>3023</v>
      </c>
      <c r="F97" s="41" t="s">
        <v>3024</v>
      </c>
      <c r="G97" s="42" t="s">
        <v>733</v>
      </c>
      <c r="H97" s="43">
        <v>1</v>
      </c>
      <c r="I97" s="29"/>
      <c r="J97" s="30">
        <f t="shared" si="4"/>
        <v>0</v>
      </c>
      <c r="K97" s="10"/>
      <c r="L97" s="16"/>
    </row>
    <row r="98" spans="2:12" s="1" customFormat="1" ht="19.2" x14ac:dyDescent="0.2">
      <c r="B98" s="14"/>
      <c r="D98" s="24" t="s">
        <v>1539</v>
      </c>
      <c r="F98" s="25" t="s">
        <v>3025</v>
      </c>
      <c r="I98" s="45"/>
      <c r="K98" s="45"/>
      <c r="L98" s="16"/>
    </row>
    <row r="99" spans="2:12" s="1" customFormat="1" ht="11.4" x14ac:dyDescent="0.2">
      <c r="B99" s="14"/>
      <c r="C99" s="5" t="s">
        <v>928</v>
      </c>
      <c r="D99" s="5" t="s">
        <v>696</v>
      </c>
      <c r="E99" s="6" t="s">
        <v>3026</v>
      </c>
      <c r="F99" s="7" t="s">
        <v>3027</v>
      </c>
      <c r="G99" s="8" t="s">
        <v>733</v>
      </c>
      <c r="H99" s="9">
        <v>9</v>
      </c>
      <c r="I99" s="29"/>
      <c r="J99" s="30">
        <f t="shared" ref="J99:J144" si="5">ROUND(I99*H99,2)</f>
        <v>0</v>
      </c>
      <c r="K99" s="10"/>
      <c r="L99" s="16"/>
    </row>
    <row r="100" spans="2:12" s="1" customFormat="1" ht="22.8" x14ac:dyDescent="0.2">
      <c r="B100" s="14"/>
      <c r="C100" s="39" t="s">
        <v>931</v>
      </c>
      <c r="D100" s="39" t="s">
        <v>691</v>
      </c>
      <c r="E100" s="40" t="s">
        <v>3028</v>
      </c>
      <c r="F100" s="41" t="s">
        <v>3029</v>
      </c>
      <c r="G100" s="42" t="s">
        <v>733</v>
      </c>
      <c r="H100" s="43">
        <v>7</v>
      </c>
      <c r="I100" s="29"/>
      <c r="J100" s="30">
        <f t="shared" si="5"/>
        <v>0</v>
      </c>
      <c r="K100" s="10"/>
      <c r="L100" s="16"/>
    </row>
    <row r="101" spans="2:12" s="1" customFormat="1" ht="11.4" x14ac:dyDescent="0.2">
      <c r="B101" s="14"/>
      <c r="C101" s="39" t="s">
        <v>934</v>
      </c>
      <c r="D101" s="39" t="s">
        <v>691</v>
      </c>
      <c r="E101" s="40" t="s">
        <v>3030</v>
      </c>
      <c r="F101" s="41" t="s">
        <v>3031</v>
      </c>
      <c r="G101" s="42" t="s">
        <v>733</v>
      </c>
      <c r="H101" s="43">
        <v>2</v>
      </c>
      <c r="I101" s="29"/>
      <c r="J101" s="30">
        <f t="shared" si="5"/>
        <v>0</v>
      </c>
      <c r="K101" s="10"/>
      <c r="L101" s="16"/>
    </row>
    <row r="102" spans="2:12" s="20" customFormat="1" ht="11.4" x14ac:dyDescent="0.2">
      <c r="B102" s="19"/>
      <c r="C102" s="5" t="s">
        <v>937</v>
      </c>
      <c r="D102" s="5" t="s">
        <v>696</v>
      </c>
      <c r="E102" s="6" t="s">
        <v>3032</v>
      </c>
      <c r="F102" s="7" t="s">
        <v>3033</v>
      </c>
      <c r="G102" s="8" t="s">
        <v>699</v>
      </c>
      <c r="H102" s="9">
        <v>20</v>
      </c>
      <c r="I102" s="29"/>
      <c r="J102" s="30">
        <f t="shared" si="5"/>
        <v>0</v>
      </c>
      <c r="K102" s="10"/>
      <c r="L102" s="36"/>
    </row>
    <row r="103" spans="2:12" s="1" customFormat="1" ht="22.8" x14ac:dyDescent="0.2">
      <c r="B103" s="14"/>
      <c r="C103" s="39" t="s">
        <v>940</v>
      </c>
      <c r="D103" s="39" t="s">
        <v>691</v>
      </c>
      <c r="E103" s="40" t="s">
        <v>3034</v>
      </c>
      <c r="F103" s="41" t="s">
        <v>3035</v>
      </c>
      <c r="G103" s="42" t="s">
        <v>828</v>
      </c>
      <c r="H103" s="43">
        <v>8</v>
      </c>
      <c r="I103" s="29"/>
      <c r="J103" s="30">
        <f t="shared" si="5"/>
        <v>0</v>
      </c>
      <c r="K103" s="10"/>
      <c r="L103" s="16"/>
    </row>
    <row r="104" spans="2:12" s="1" customFormat="1" ht="11.4" x14ac:dyDescent="0.2">
      <c r="B104" s="14"/>
      <c r="C104" s="5" t="s">
        <v>943</v>
      </c>
      <c r="D104" s="5" t="s">
        <v>696</v>
      </c>
      <c r="E104" s="6" t="s">
        <v>2741</v>
      </c>
      <c r="F104" s="7" t="s">
        <v>2742</v>
      </c>
      <c r="G104" s="8" t="s">
        <v>699</v>
      </c>
      <c r="H104" s="9">
        <v>5</v>
      </c>
      <c r="I104" s="29"/>
      <c r="J104" s="30">
        <f t="shared" si="5"/>
        <v>0</v>
      </c>
      <c r="K104" s="10"/>
      <c r="L104" s="16"/>
    </row>
    <row r="105" spans="2:12" s="1" customFormat="1" ht="22.8" x14ac:dyDescent="0.2">
      <c r="B105" s="14"/>
      <c r="C105" s="39" t="s">
        <v>946</v>
      </c>
      <c r="D105" s="39" t="s">
        <v>691</v>
      </c>
      <c r="E105" s="40" t="s">
        <v>2743</v>
      </c>
      <c r="F105" s="41" t="s">
        <v>2744</v>
      </c>
      <c r="G105" s="42" t="s">
        <v>828</v>
      </c>
      <c r="H105" s="43">
        <v>0.1</v>
      </c>
      <c r="I105" s="29"/>
      <c r="J105" s="30">
        <f t="shared" si="5"/>
        <v>0</v>
      </c>
      <c r="K105" s="10"/>
      <c r="L105" s="16"/>
    </row>
    <row r="106" spans="2:12" s="1" customFormat="1" ht="22.8" x14ac:dyDescent="0.2">
      <c r="B106" s="14"/>
      <c r="C106" s="39" t="s">
        <v>949</v>
      </c>
      <c r="D106" s="39" t="s">
        <v>691</v>
      </c>
      <c r="E106" s="40" t="s">
        <v>2629</v>
      </c>
      <c r="F106" s="41" t="s">
        <v>2630</v>
      </c>
      <c r="G106" s="42" t="s">
        <v>828</v>
      </c>
      <c r="H106" s="43">
        <v>2.5000000000000001E-2</v>
      </c>
      <c r="I106" s="29"/>
      <c r="J106" s="30">
        <f t="shared" si="5"/>
        <v>0</v>
      </c>
      <c r="K106" s="10"/>
      <c r="L106" s="16"/>
    </row>
    <row r="107" spans="2:12" s="1" customFormat="1" ht="11.4" x14ac:dyDescent="0.2">
      <c r="B107" s="14"/>
      <c r="C107" s="5" t="s">
        <v>952</v>
      </c>
      <c r="D107" s="5" t="s">
        <v>696</v>
      </c>
      <c r="E107" s="6" t="s">
        <v>2745</v>
      </c>
      <c r="F107" s="7" t="s">
        <v>2746</v>
      </c>
      <c r="G107" s="8" t="s">
        <v>699</v>
      </c>
      <c r="H107" s="9">
        <v>63.9</v>
      </c>
      <c r="I107" s="29"/>
      <c r="J107" s="30">
        <f t="shared" si="5"/>
        <v>0</v>
      </c>
      <c r="K107" s="10"/>
      <c r="L107" s="16"/>
    </row>
    <row r="108" spans="2:12" s="1" customFormat="1" ht="22.8" x14ac:dyDescent="0.2">
      <c r="B108" s="14"/>
      <c r="C108" s="39" t="s">
        <v>955</v>
      </c>
      <c r="D108" s="39" t="s">
        <v>691</v>
      </c>
      <c r="E108" s="40" t="s">
        <v>2747</v>
      </c>
      <c r="F108" s="41" t="s">
        <v>2748</v>
      </c>
      <c r="G108" s="42" t="s">
        <v>828</v>
      </c>
      <c r="H108" s="43">
        <v>60.704999999999998</v>
      </c>
      <c r="I108" s="29"/>
      <c r="J108" s="30">
        <f t="shared" si="5"/>
        <v>0</v>
      </c>
      <c r="K108" s="10"/>
      <c r="L108" s="16"/>
    </row>
    <row r="109" spans="2:12" s="1" customFormat="1" ht="11.4" x14ac:dyDescent="0.2">
      <c r="B109" s="14"/>
      <c r="C109" s="5" t="s">
        <v>958</v>
      </c>
      <c r="D109" s="5" t="s">
        <v>696</v>
      </c>
      <c r="E109" s="6" t="s">
        <v>3036</v>
      </c>
      <c r="F109" s="7" t="s">
        <v>3037</v>
      </c>
      <c r="G109" s="8" t="s">
        <v>699</v>
      </c>
      <c r="H109" s="9">
        <v>50</v>
      </c>
      <c r="I109" s="29"/>
      <c r="J109" s="30">
        <f t="shared" si="5"/>
        <v>0</v>
      </c>
      <c r="K109" s="10"/>
      <c r="L109" s="16"/>
    </row>
    <row r="110" spans="2:12" s="1" customFormat="1" ht="22.8" x14ac:dyDescent="0.2">
      <c r="B110" s="14"/>
      <c r="C110" s="39" t="s">
        <v>961</v>
      </c>
      <c r="D110" s="39" t="s">
        <v>691</v>
      </c>
      <c r="E110" s="40" t="s">
        <v>3038</v>
      </c>
      <c r="F110" s="41" t="s">
        <v>3039</v>
      </c>
      <c r="G110" s="42" t="s">
        <v>828</v>
      </c>
      <c r="H110" s="43">
        <v>47.5</v>
      </c>
      <c r="I110" s="29"/>
      <c r="J110" s="30">
        <f t="shared" si="5"/>
        <v>0</v>
      </c>
      <c r="K110" s="10"/>
      <c r="L110" s="16"/>
    </row>
    <row r="111" spans="2:12" s="1" customFormat="1" ht="11.4" x14ac:dyDescent="0.2">
      <c r="B111" s="14"/>
      <c r="C111" s="5" t="s">
        <v>964</v>
      </c>
      <c r="D111" s="5" t="s">
        <v>696</v>
      </c>
      <c r="E111" s="6" t="s">
        <v>3040</v>
      </c>
      <c r="F111" s="7" t="s">
        <v>3041</v>
      </c>
      <c r="G111" s="8" t="s">
        <v>699</v>
      </c>
      <c r="H111" s="9">
        <v>10</v>
      </c>
      <c r="I111" s="29"/>
      <c r="J111" s="30">
        <f t="shared" si="5"/>
        <v>0</v>
      </c>
      <c r="K111" s="10"/>
      <c r="L111" s="16"/>
    </row>
    <row r="112" spans="2:12" s="1" customFormat="1" ht="22.8" x14ac:dyDescent="0.2">
      <c r="B112" s="14"/>
      <c r="C112" s="39" t="s">
        <v>967</v>
      </c>
      <c r="D112" s="39" t="s">
        <v>691</v>
      </c>
      <c r="E112" s="40" t="s">
        <v>3042</v>
      </c>
      <c r="F112" s="41" t="s">
        <v>3043</v>
      </c>
      <c r="G112" s="42" t="s">
        <v>828</v>
      </c>
      <c r="H112" s="43">
        <v>6.25</v>
      </c>
      <c r="I112" s="29"/>
      <c r="J112" s="30">
        <f t="shared" si="5"/>
        <v>0</v>
      </c>
      <c r="K112" s="10"/>
      <c r="L112" s="16"/>
    </row>
    <row r="113" spans="2:12" s="1" customFormat="1" ht="11.4" x14ac:dyDescent="0.2">
      <c r="B113" s="14"/>
      <c r="C113" s="5" t="s">
        <v>970</v>
      </c>
      <c r="D113" s="5" t="s">
        <v>696</v>
      </c>
      <c r="E113" s="6" t="s">
        <v>3044</v>
      </c>
      <c r="F113" s="7" t="s">
        <v>3045</v>
      </c>
      <c r="G113" s="8" t="s">
        <v>733</v>
      </c>
      <c r="H113" s="9">
        <v>2</v>
      </c>
      <c r="I113" s="29"/>
      <c r="J113" s="30">
        <f t="shared" si="5"/>
        <v>0</v>
      </c>
      <c r="K113" s="10"/>
      <c r="L113" s="16"/>
    </row>
    <row r="114" spans="2:12" s="1" customFormat="1" ht="22.8" x14ac:dyDescent="0.2">
      <c r="B114" s="14"/>
      <c r="C114" s="39" t="s">
        <v>973</v>
      </c>
      <c r="D114" s="39" t="s">
        <v>691</v>
      </c>
      <c r="E114" s="40" t="s">
        <v>3046</v>
      </c>
      <c r="F114" s="41" t="s">
        <v>3047</v>
      </c>
      <c r="G114" s="42" t="s">
        <v>733</v>
      </c>
      <c r="H114" s="43">
        <v>1</v>
      </c>
      <c r="I114" s="29"/>
      <c r="J114" s="30">
        <f t="shared" si="5"/>
        <v>0</v>
      </c>
      <c r="K114" s="10"/>
      <c r="L114" s="16"/>
    </row>
    <row r="115" spans="2:12" s="1" customFormat="1" ht="22.8" x14ac:dyDescent="0.2">
      <c r="B115" s="14"/>
      <c r="C115" s="39" t="s">
        <v>978</v>
      </c>
      <c r="D115" s="39" t="s">
        <v>691</v>
      </c>
      <c r="E115" s="40" t="s">
        <v>3048</v>
      </c>
      <c r="F115" s="41" t="s">
        <v>3049</v>
      </c>
      <c r="G115" s="42" t="s">
        <v>733</v>
      </c>
      <c r="H115" s="43">
        <v>1</v>
      </c>
      <c r="I115" s="29"/>
      <c r="J115" s="30">
        <f t="shared" si="5"/>
        <v>0</v>
      </c>
      <c r="K115" s="10"/>
      <c r="L115" s="16"/>
    </row>
    <row r="116" spans="2:12" s="1" customFormat="1" ht="11.4" x14ac:dyDescent="0.2">
      <c r="B116" s="14"/>
      <c r="C116" s="5" t="s">
        <v>982</v>
      </c>
      <c r="D116" s="5" t="s">
        <v>696</v>
      </c>
      <c r="E116" s="6" t="s">
        <v>3050</v>
      </c>
      <c r="F116" s="7" t="s">
        <v>3051</v>
      </c>
      <c r="G116" s="8" t="s">
        <v>733</v>
      </c>
      <c r="H116" s="9">
        <v>15</v>
      </c>
      <c r="I116" s="29"/>
      <c r="J116" s="30">
        <f t="shared" si="5"/>
        <v>0</v>
      </c>
      <c r="K116" s="10"/>
      <c r="L116" s="16"/>
    </row>
    <row r="117" spans="2:12" s="1" customFormat="1" ht="22.8" x14ac:dyDescent="0.2">
      <c r="B117" s="14"/>
      <c r="C117" s="39" t="s">
        <v>985</v>
      </c>
      <c r="D117" s="39" t="s">
        <v>691</v>
      </c>
      <c r="E117" s="40" t="s">
        <v>3052</v>
      </c>
      <c r="F117" s="41" t="s">
        <v>3053</v>
      </c>
      <c r="G117" s="42" t="s">
        <v>733</v>
      </c>
      <c r="H117" s="43">
        <v>15</v>
      </c>
      <c r="I117" s="29"/>
      <c r="J117" s="30">
        <f t="shared" si="5"/>
        <v>0</v>
      </c>
      <c r="K117" s="10"/>
      <c r="L117" s="16"/>
    </row>
    <row r="118" spans="2:12" s="1" customFormat="1" ht="22.8" x14ac:dyDescent="0.2">
      <c r="B118" s="14"/>
      <c r="C118" s="39" t="s">
        <v>988</v>
      </c>
      <c r="D118" s="39" t="s">
        <v>691</v>
      </c>
      <c r="E118" s="40" t="s">
        <v>3054</v>
      </c>
      <c r="F118" s="41" t="s">
        <v>3055</v>
      </c>
      <c r="G118" s="42" t="s">
        <v>733</v>
      </c>
      <c r="H118" s="43">
        <v>15</v>
      </c>
      <c r="I118" s="29"/>
      <c r="J118" s="30">
        <f t="shared" si="5"/>
        <v>0</v>
      </c>
      <c r="K118" s="10"/>
      <c r="L118" s="16"/>
    </row>
    <row r="119" spans="2:12" s="1" customFormat="1" ht="11.4" x14ac:dyDescent="0.2">
      <c r="B119" s="14"/>
      <c r="C119" s="5" t="s">
        <v>991</v>
      </c>
      <c r="D119" s="5" t="s">
        <v>696</v>
      </c>
      <c r="E119" s="6" t="s">
        <v>3056</v>
      </c>
      <c r="F119" s="7" t="s">
        <v>3057</v>
      </c>
      <c r="G119" s="8" t="s">
        <v>733</v>
      </c>
      <c r="H119" s="9">
        <v>4</v>
      </c>
      <c r="I119" s="29"/>
      <c r="J119" s="30">
        <f t="shared" si="5"/>
        <v>0</v>
      </c>
      <c r="K119" s="10"/>
      <c r="L119" s="16"/>
    </row>
    <row r="120" spans="2:12" s="1" customFormat="1" ht="22.8" x14ac:dyDescent="0.2">
      <c r="B120" s="14"/>
      <c r="C120" s="39" t="s">
        <v>994</v>
      </c>
      <c r="D120" s="39" t="s">
        <v>691</v>
      </c>
      <c r="E120" s="40" t="s">
        <v>3058</v>
      </c>
      <c r="F120" s="41" t="s">
        <v>3059</v>
      </c>
      <c r="G120" s="42" t="s">
        <v>733</v>
      </c>
      <c r="H120" s="43">
        <v>4</v>
      </c>
      <c r="I120" s="29"/>
      <c r="J120" s="30">
        <f t="shared" si="5"/>
        <v>0</v>
      </c>
      <c r="K120" s="10"/>
      <c r="L120" s="16"/>
    </row>
    <row r="121" spans="2:12" s="1" customFormat="1" ht="22.8" x14ac:dyDescent="0.2">
      <c r="B121" s="14"/>
      <c r="C121" s="39" t="s">
        <v>997</v>
      </c>
      <c r="D121" s="39" t="s">
        <v>691</v>
      </c>
      <c r="E121" s="40" t="s">
        <v>3060</v>
      </c>
      <c r="F121" s="41" t="s">
        <v>3061</v>
      </c>
      <c r="G121" s="42" t="s">
        <v>733</v>
      </c>
      <c r="H121" s="43">
        <v>4</v>
      </c>
      <c r="I121" s="29"/>
      <c r="J121" s="30">
        <f t="shared" si="5"/>
        <v>0</v>
      </c>
      <c r="K121" s="10"/>
      <c r="L121" s="16"/>
    </row>
    <row r="122" spans="2:12" s="1" customFormat="1" ht="11.4" x14ac:dyDescent="0.2">
      <c r="B122" s="14"/>
      <c r="C122" s="5" t="s">
        <v>1000</v>
      </c>
      <c r="D122" s="5" t="s">
        <v>696</v>
      </c>
      <c r="E122" s="6" t="s">
        <v>3062</v>
      </c>
      <c r="F122" s="7" t="s">
        <v>3063</v>
      </c>
      <c r="G122" s="8" t="s">
        <v>733</v>
      </c>
      <c r="H122" s="9">
        <v>1</v>
      </c>
      <c r="I122" s="29"/>
      <c r="J122" s="30">
        <f t="shared" si="5"/>
        <v>0</v>
      </c>
      <c r="K122" s="10"/>
      <c r="L122" s="16"/>
    </row>
    <row r="123" spans="2:12" s="1" customFormat="1" ht="22.8" x14ac:dyDescent="0.2">
      <c r="B123" s="14"/>
      <c r="C123" s="39" t="s">
        <v>1003</v>
      </c>
      <c r="D123" s="39" t="s">
        <v>691</v>
      </c>
      <c r="E123" s="40" t="s">
        <v>3064</v>
      </c>
      <c r="F123" s="41" t="s">
        <v>3065</v>
      </c>
      <c r="G123" s="42" t="s">
        <v>733</v>
      </c>
      <c r="H123" s="43">
        <v>1</v>
      </c>
      <c r="I123" s="29"/>
      <c r="J123" s="30">
        <f t="shared" si="5"/>
        <v>0</v>
      </c>
      <c r="K123" s="10"/>
      <c r="L123" s="16"/>
    </row>
    <row r="124" spans="2:12" s="1" customFormat="1" ht="11.4" x14ac:dyDescent="0.2">
      <c r="B124" s="14"/>
      <c r="C124" s="5" t="s">
        <v>1006</v>
      </c>
      <c r="D124" s="5" t="s">
        <v>696</v>
      </c>
      <c r="E124" s="6" t="s">
        <v>3066</v>
      </c>
      <c r="F124" s="7" t="s">
        <v>3067</v>
      </c>
      <c r="G124" s="8" t="s">
        <v>733</v>
      </c>
      <c r="H124" s="9">
        <v>1</v>
      </c>
      <c r="I124" s="29"/>
      <c r="J124" s="30">
        <f t="shared" si="5"/>
        <v>0</v>
      </c>
      <c r="K124" s="10"/>
      <c r="L124" s="16"/>
    </row>
    <row r="125" spans="2:12" s="1" customFormat="1" ht="22.8" x14ac:dyDescent="0.2">
      <c r="B125" s="14"/>
      <c r="C125" s="39" t="s">
        <v>1009</v>
      </c>
      <c r="D125" s="39" t="s">
        <v>691</v>
      </c>
      <c r="E125" s="40" t="s">
        <v>3068</v>
      </c>
      <c r="F125" s="41" t="s">
        <v>3069</v>
      </c>
      <c r="G125" s="42" t="s">
        <v>733</v>
      </c>
      <c r="H125" s="43">
        <v>1</v>
      </c>
      <c r="I125" s="29"/>
      <c r="J125" s="30">
        <f t="shared" si="5"/>
        <v>0</v>
      </c>
      <c r="K125" s="10"/>
      <c r="L125" s="16"/>
    </row>
    <row r="126" spans="2:12" s="1" customFormat="1" ht="11.4" x14ac:dyDescent="0.2">
      <c r="B126" s="14"/>
      <c r="C126" s="5" t="s">
        <v>1012</v>
      </c>
      <c r="D126" s="5" t="s">
        <v>696</v>
      </c>
      <c r="E126" s="6" t="s">
        <v>2749</v>
      </c>
      <c r="F126" s="7" t="s">
        <v>2750</v>
      </c>
      <c r="G126" s="8" t="s">
        <v>733</v>
      </c>
      <c r="H126" s="9">
        <v>2</v>
      </c>
      <c r="I126" s="29"/>
      <c r="J126" s="30">
        <f t="shared" si="5"/>
        <v>0</v>
      </c>
      <c r="K126" s="10"/>
      <c r="L126" s="16"/>
    </row>
    <row r="127" spans="2:12" s="1" customFormat="1" ht="22.8" x14ac:dyDescent="0.2">
      <c r="B127" s="14"/>
      <c r="C127" s="39" t="s">
        <v>1015</v>
      </c>
      <c r="D127" s="39" t="s">
        <v>691</v>
      </c>
      <c r="E127" s="40" t="s">
        <v>3070</v>
      </c>
      <c r="F127" s="41" t="s">
        <v>3071</v>
      </c>
      <c r="G127" s="42" t="s">
        <v>733</v>
      </c>
      <c r="H127" s="43">
        <v>2</v>
      </c>
      <c r="I127" s="29"/>
      <c r="J127" s="30">
        <f t="shared" si="5"/>
        <v>0</v>
      </c>
      <c r="K127" s="10"/>
      <c r="L127" s="16"/>
    </row>
    <row r="128" spans="2:12" s="1" customFormat="1" ht="11.4" x14ac:dyDescent="0.2">
      <c r="B128" s="14"/>
      <c r="C128" s="5" t="s">
        <v>1018</v>
      </c>
      <c r="D128" s="5" t="s">
        <v>696</v>
      </c>
      <c r="E128" s="6" t="s">
        <v>3072</v>
      </c>
      <c r="F128" s="7" t="s">
        <v>3073</v>
      </c>
      <c r="G128" s="8" t="s">
        <v>733</v>
      </c>
      <c r="H128" s="9">
        <v>1</v>
      </c>
      <c r="I128" s="29"/>
      <c r="J128" s="30">
        <f t="shared" si="5"/>
        <v>0</v>
      </c>
      <c r="K128" s="10"/>
      <c r="L128" s="16"/>
    </row>
    <row r="129" spans="2:12" s="1" customFormat="1" ht="22.8" x14ac:dyDescent="0.2">
      <c r="B129" s="14"/>
      <c r="C129" s="39" t="s">
        <v>2816</v>
      </c>
      <c r="D129" s="39" t="s">
        <v>691</v>
      </c>
      <c r="E129" s="40" t="s">
        <v>3074</v>
      </c>
      <c r="F129" s="41" t="s">
        <v>3075</v>
      </c>
      <c r="G129" s="42" t="s">
        <v>733</v>
      </c>
      <c r="H129" s="43">
        <v>1</v>
      </c>
      <c r="I129" s="29"/>
      <c r="J129" s="30">
        <f t="shared" si="5"/>
        <v>0</v>
      </c>
      <c r="K129" s="10"/>
      <c r="L129" s="16"/>
    </row>
    <row r="130" spans="2:12" s="1" customFormat="1" ht="11.4" x14ac:dyDescent="0.2">
      <c r="B130" s="14"/>
      <c r="C130" s="5" t="s">
        <v>2817</v>
      </c>
      <c r="D130" s="5" t="s">
        <v>696</v>
      </c>
      <c r="E130" s="6" t="s">
        <v>3076</v>
      </c>
      <c r="F130" s="7" t="s">
        <v>3077</v>
      </c>
      <c r="G130" s="8" t="s">
        <v>733</v>
      </c>
      <c r="H130" s="9">
        <v>6</v>
      </c>
      <c r="I130" s="29"/>
      <c r="J130" s="30">
        <f t="shared" si="5"/>
        <v>0</v>
      </c>
      <c r="K130" s="10"/>
      <c r="L130" s="16"/>
    </row>
    <row r="131" spans="2:12" s="1" customFormat="1" ht="22.8" x14ac:dyDescent="0.2">
      <c r="B131" s="14"/>
      <c r="C131" s="39" t="s">
        <v>2820</v>
      </c>
      <c r="D131" s="39" t="s">
        <v>691</v>
      </c>
      <c r="E131" s="40" t="s">
        <v>3078</v>
      </c>
      <c r="F131" s="41" t="s">
        <v>3079</v>
      </c>
      <c r="G131" s="42" t="s">
        <v>733</v>
      </c>
      <c r="H131" s="43">
        <v>6</v>
      </c>
      <c r="I131" s="29"/>
      <c r="J131" s="30">
        <f t="shared" si="5"/>
        <v>0</v>
      </c>
      <c r="K131" s="10"/>
      <c r="L131" s="16"/>
    </row>
    <row r="132" spans="2:12" s="1" customFormat="1" ht="11.4" x14ac:dyDescent="0.2">
      <c r="B132" s="14"/>
      <c r="C132" s="5" t="s">
        <v>2823</v>
      </c>
      <c r="D132" s="5" t="s">
        <v>696</v>
      </c>
      <c r="E132" s="6" t="s">
        <v>2753</v>
      </c>
      <c r="F132" s="7" t="s">
        <v>1827</v>
      </c>
      <c r="G132" s="8" t="s">
        <v>733</v>
      </c>
      <c r="H132" s="9">
        <v>40</v>
      </c>
      <c r="I132" s="29"/>
      <c r="J132" s="30">
        <f t="shared" si="5"/>
        <v>0</v>
      </c>
      <c r="K132" s="10"/>
      <c r="L132" s="16"/>
    </row>
    <row r="133" spans="2:12" s="1" customFormat="1" ht="22.8" x14ac:dyDescent="0.2">
      <c r="B133" s="14"/>
      <c r="C133" s="39" t="s">
        <v>3080</v>
      </c>
      <c r="D133" s="39" t="s">
        <v>691</v>
      </c>
      <c r="E133" s="40" t="s">
        <v>3081</v>
      </c>
      <c r="F133" s="41" t="s">
        <v>3082</v>
      </c>
      <c r="G133" s="42" t="s">
        <v>733</v>
      </c>
      <c r="H133" s="43">
        <v>40</v>
      </c>
      <c r="I133" s="29"/>
      <c r="J133" s="30">
        <f t="shared" si="5"/>
        <v>0</v>
      </c>
      <c r="K133" s="10"/>
      <c r="L133" s="16"/>
    </row>
    <row r="134" spans="2:12" s="1" customFormat="1" ht="11.4" x14ac:dyDescent="0.2">
      <c r="B134" s="14"/>
      <c r="C134" s="5" t="s">
        <v>3083</v>
      </c>
      <c r="D134" s="5" t="s">
        <v>696</v>
      </c>
      <c r="E134" s="6" t="s">
        <v>2756</v>
      </c>
      <c r="F134" s="7" t="s">
        <v>2757</v>
      </c>
      <c r="G134" s="8" t="s">
        <v>733</v>
      </c>
      <c r="H134" s="9">
        <v>2</v>
      </c>
      <c r="I134" s="29"/>
      <c r="J134" s="30">
        <f t="shared" si="5"/>
        <v>0</v>
      </c>
      <c r="K134" s="10"/>
      <c r="L134" s="16"/>
    </row>
    <row r="135" spans="2:12" s="1" customFormat="1" ht="22.8" x14ac:dyDescent="0.2">
      <c r="B135" s="14"/>
      <c r="C135" s="39" t="s">
        <v>3084</v>
      </c>
      <c r="D135" s="39" t="s">
        <v>691</v>
      </c>
      <c r="E135" s="40" t="s">
        <v>2758</v>
      </c>
      <c r="F135" s="41" t="s">
        <v>2759</v>
      </c>
      <c r="G135" s="42" t="s">
        <v>733</v>
      </c>
      <c r="H135" s="43">
        <v>2</v>
      </c>
      <c r="I135" s="29"/>
      <c r="J135" s="30">
        <f t="shared" si="5"/>
        <v>0</v>
      </c>
      <c r="K135" s="10"/>
      <c r="L135" s="16"/>
    </row>
    <row r="136" spans="2:12" s="1" customFormat="1" ht="11.4" x14ac:dyDescent="0.2">
      <c r="B136" s="14"/>
      <c r="C136" s="5" t="s">
        <v>3085</v>
      </c>
      <c r="D136" s="5" t="s">
        <v>696</v>
      </c>
      <c r="E136" s="6" t="s">
        <v>2760</v>
      </c>
      <c r="F136" s="7" t="s">
        <v>2761</v>
      </c>
      <c r="G136" s="8" t="s">
        <v>733</v>
      </c>
      <c r="H136" s="9">
        <v>9</v>
      </c>
      <c r="I136" s="29"/>
      <c r="J136" s="30">
        <f t="shared" si="5"/>
        <v>0</v>
      </c>
      <c r="K136" s="10"/>
      <c r="L136" s="16"/>
    </row>
    <row r="137" spans="2:12" s="1" customFormat="1" ht="22.8" x14ac:dyDescent="0.2">
      <c r="B137" s="14"/>
      <c r="C137" s="39" t="s">
        <v>3086</v>
      </c>
      <c r="D137" s="39" t="s">
        <v>691</v>
      </c>
      <c r="E137" s="40" t="s">
        <v>2762</v>
      </c>
      <c r="F137" s="41" t="s">
        <v>2763</v>
      </c>
      <c r="G137" s="42" t="s">
        <v>733</v>
      </c>
      <c r="H137" s="43">
        <v>9</v>
      </c>
      <c r="I137" s="29"/>
      <c r="J137" s="30">
        <f t="shared" si="5"/>
        <v>0</v>
      </c>
      <c r="K137" s="10"/>
      <c r="L137" s="16"/>
    </row>
    <row r="138" spans="2:12" s="1" customFormat="1" ht="11.4" x14ac:dyDescent="0.2">
      <c r="B138" s="14"/>
      <c r="C138" s="5" t="s">
        <v>3087</v>
      </c>
      <c r="D138" s="5" t="s">
        <v>696</v>
      </c>
      <c r="E138" s="6" t="s">
        <v>2764</v>
      </c>
      <c r="F138" s="7" t="s">
        <v>1831</v>
      </c>
      <c r="G138" s="8" t="s">
        <v>733</v>
      </c>
      <c r="H138" s="9">
        <v>2</v>
      </c>
      <c r="I138" s="29"/>
      <c r="J138" s="30">
        <f t="shared" si="5"/>
        <v>0</v>
      </c>
      <c r="K138" s="10"/>
      <c r="L138" s="16"/>
    </row>
    <row r="139" spans="2:12" s="1" customFormat="1" ht="22.8" x14ac:dyDescent="0.2">
      <c r="B139" s="14"/>
      <c r="C139" s="39" t="s">
        <v>3088</v>
      </c>
      <c r="D139" s="39" t="s">
        <v>691</v>
      </c>
      <c r="E139" s="40" t="s">
        <v>2765</v>
      </c>
      <c r="F139" s="41" t="s">
        <v>2766</v>
      </c>
      <c r="G139" s="42" t="s">
        <v>733</v>
      </c>
      <c r="H139" s="43">
        <v>2</v>
      </c>
      <c r="I139" s="29"/>
      <c r="J139" s="30">
        <f t="shared" si="5"/>
        <v>0</v>
      </c>
      <c r="K139" s="10"/>
      <c r="L139" s="16"/>
    </row>
    <row r="140" spans="2:12" s="1" customFormat="1" ht="11.4" x14ac:dyDescent="0.2">
      <c r="B140" s="14"/>
      <c r="C140" s="5" t="s">
        <v>3089</v>
      </c>
      <c r="D140" s="5" t="s">
        <v>696</v>
      </c>
      <c r="E140" s="6" t="s">
        <v>3090</v>
      </c>
      <c r="F140" s="7" t="s">
        <v>3091</v>
      </c>
      <c r="G140" s="8" t="s">
        <v>733</v>
      </c>
      <c r="H140" s="9">
        <v>2</v>
      </c>
      <c r="I140" s="29"/>
      <c r="J140" s="30">
        <f t="shared" si="5"/>
        <v>0</v>
      </c>
      <c r="K140" s="10"/>
      <c r="L140" s="16"/>
    </row>
    <row r="141" spans="2:12" s="1" customFormat="1" ht="22.8" x14ac:dyDescent="0.2">
      <c r="B141" s="14"/>
      <c r="C141" s="39" t="s">
        <v>3092</v>
      </c>
      <c r="D141" s="39" t="s">
        <v>691</v>
      </c>
      <c r="E141" s="40" t="s">
        <v>3093</v>
      </c>
      <c r="F141" s="41" t="s">
        <v>3094</v>
      </c>
      <c r="G141" s="42" t="s">
        <v>733</v>
      </c>
      <c r="H141" s="43">
        <v>2</v>
      </c>
      <c r="I141" s="29"/>
      <c r="J141" s="30">
        <f t="shared" si="5"/>
        <v>0</v>
      </c>
      <c r="K141" s="10"/>
      <c r="L141" s="16"/>
    </row>
    <row r="142" spans="2:12" s="1" customFormat="1" ht="11.4" x14ac:dyDescent="0.2">
      <c r="B142" s="14"/>
      <c r="C142" s="5" t="s">
        <v>3095</v>
      </c>
      <c r="D142" s="5" t="s">
        <v>696</v>
      </c>
      <c r="E142" s="6" t="s">
        <v>3096</v>
      </c>
      <c r="F142" s="7" t="s">
        <v>3097</v>
      </c>
      <c r="G142" s="8" t="s">
        <v>733</v>
      </c>
      <c r="H142" s="9">
        <v>2</v>
      </c>
      <c r="I142" s="29"/>
      <c r="J142" s="30">
        <f t="shared" si="5"/>
        <v>0</v>
      </c>
      <c r="K142" s="10"/>
      <c r="L142" s="16"/>
    </row>
    <row r="143" spans="2:12" s="1" customFormat="1" ht="22.8" x14ac:dyDescent="0.2">
      <c r="B143" s="14"/>
      <c r="C143" s="39" t="s">
        <v>3098</v>
      </c>
      <c r="D143" s="39" t="s">
        <v>691</v>
      </c>
      <c r="E143" s="40" t="s">
        <v>3099</v>
      </c>
      <c r="F143" s="41" t="s">
        <v>3100</v>
      </c>
      <c r="G143" s="42" t="s">
        <v>733</v>
      </c>
      <c r="H143" s="43">
        <v>2</v>
      </c>
      <c r="I143" s="29"/>
      <c r="J143" s="30">
        <f t="shared" si="5"/>
        <v>0</v>
      </c>
      <c r="K143" s="10"/>
      <c r="L143" s="16"/>
    </row>
    <row r="144" spans="2:12" s="1" customFormat="1" ht="11.4" x14ac:dyDescent="0.2">
      <c r="B144" s="14"/>
      <c r="C144" s="5" t="s">
        <v>3101</v>
      </c>
      <c r="D144" s="5" t="s">
        <v>696</v>
      </c>
      <c r="E144" s="6" t="s">
        <v>3102</v>
      </c>
      <c r="F144" s="7" t="s">
        <v>3103</v>
      </c>
      <c r="G144" s="8" t="s">
        <v>1522</v>
      </c>
      <c r="H144" s="9">
        <v>1</v>
      </c>
      <c r="I144" s="29"/>
      <c r="J144" s="30">
        <f t="shared" si="5"/>
        <v>0</v>
      </c>
      <c r="K144" s="10"/>
      <c r="L144" s="16"/>
    </row>
    <row r="145" spans="2:12" s="1" customFormat="1" ht="230.4" x14ac:dyDescent="0.2">
      <c r="B145" s="14"/>
      <c r="D145" s="24" t="s">
        <v>1539</v>
      </c>
      <c r="F145" s="25" t="s">
        <v>3104</v>
      </c>
      <c r="I145" s="45"/>
      <c r="K145" s="45"/>
      <c r="L145" s="16"/>
    </row>
    <row r="146" spans="2:12" s="20" customFormat="1" ht="11.4" x14ac:dyDescent="0.2">
      <c r="B146" s="19"/>
      <c r="C146" s="5" t="s">
        <v>3105</v>
      </c>
      <c r="D146" s="5" t="s">
        <v>696</v>
      </c>
      <c r="E146" s="6" t="s">
        <v>1805</v>
      </c>
      <c r="F146" s="7" t="s">
        <v>1806</v>
      </c>
      <c r="G146" s="8" t="s">
        <v>699</v>
      </c>
      <c r="H146" s="9">
        <v>40</v>
      </c>
      <c r="I146" s="29"/>
      <c r="J146" s="30">
        <f t="shared" ref="J146:J167" si="6">ROUND(I146*H146,2)</f>
        <v>0</v>
      </c>
      <c r="K146" s="10"/>
      <c r="L146" s="36"/>
    </row>
    <row r="147" spans="2:12" s="1" customFormat="1" ht="22.8" x14ac:dyDescent="0.2">
      <c r="B147" s="14"/>
      <c r="C147" s="39" t="s">
        <v>3106</v>
      </c>
      <c r="D147" s="39" t="s">
        <v>691</v>
      </c>
      <c r="E147" s="40" t="s">
        <v>1803</v>
      </c>
      <c r="F147" s="41" t="s">
        <v>1804</v>
      </c>
      <c r="G147" s="42" t="s">
        <v>699</v>
      </c>
      <c r="H147" s="43">
        <v>40</v>
      </c>
      <c r="I147" s="29"/>
      <c r="J147" s="30">
        <f t="shared" si="6"/>
        <v>0</v>
      </c>
      <c r="K147" s="10"/>
      <c r="L147" s="16"/>
    </row>
    <row r="148" spans="2:12" s="1" customFormat="1" ht="11.4" x14ac:dyDescent="0.2">
      <c r="B148" s="14"/>
      <c r="C148" s="5" t="s">
        <v>3107</v>
      </c>
      <c r="D148" s="5" t="s">
        <v>696</v>
      </c>
      <c r="E148" s="6" t="s">
        <v>1811</v>
      </c>
      <c r="F148" s="7" t="s">
        <v>1812</v>
      </c>
      <c r="G148" s="8" t="s">
        <v>699</v>
      </c>
      <c r="H148" s="9">
        <v>30</v>
      </c>
      <c r="I148" s="29"/>
      <c r="J148" s="30">
        <f t="shared" si="6"/>
        <v>0</v>
      </c>
      <c r="K148" s="10"/>
      <c r="L148" s="16"/>
    </row>
    <row r="149" spans="2:12" s="1" customFormat="1" ht="22.8" x14ac:dyDescent="0.2">
      <c r="B149" s="14"/>
      <c r="C149" s="39" t="s">
        <v>3108</v>
      </c>
      <c r="D149" s="39" t="s">
        <v>691</v>
      </c>
      <c r="E149" s="40" t="s">
        <v>3109</v>
      </c>
      <c r="F149" s="41" t="s">
        <v>3110</v>
      </c>
      <c r="G149" s="42" t="s">
        <v>699</v>
      </c>
      <c r="H149" s="43">
        <v>30</v>
      </c>
      <c r="I149" s="29"/>
      <c r="J149" s="30">
        <f t="shared" si="6"/>
        <v>0</v>
      </c>
      <c r="K149" s="10"/>
      <c r="L149" s="16"/>
    </row>
    <row r="150" spans="2:12" s="1" customFormat="1" ht="11.4" x14ac:dyDescent="0.2">
      <c r="B150" s="14"/>
      <c r="C150" s="5" t="s">
        <v>3111</v>
      </c>
      <c r="D150" s="5" t="s">
        <v>696</v>
      </c>
      <c r="E150" s="6" t="s">
        <v>3112</v>
      </c>
      <c r="F150" s="7" t="s">
        <v>3113</v>
      </c>
      <c r="G150" s="8" t="s">
        <v>699</v>
      </c>
      <c r="H150" s="9">
        <v>15</v>
      </c>
      <c r="I150" s="29"/>
      <c r="J150" s="30">
        <f t="shared" si="6"/>
        <v>0</v>
      </c>
      <c r="K150" s="10"/>
      <c r="L150" s="16"/>
    </row>
    <row r="151" spans="2:12" s="1" customFormat="1" ht="22.8" x14ac:dyDescent="0.2">
      <c r="B151" s="14"/>
      <c r="C151" s="39" t="s">
        <v>3114</v>
      </c>
      <c r="D151" s="39" t="s">
        <v>691</v>
      </c>
      <c r="E151" s="40" t="s">
        <v>3115</v>
      </c>
      <c r="F151" s="41" t="s">
        <v>3116</v>
      </c>
      <c r="G151" s="42" t="s">
        <v>699</v>
      </c>
      <c r="H151" s="43">
        <v>15</v>
      </c>
      <c r="I151" s="29"/>
      <c r="J151" s="30">
        <f t="shared" si="6"/>
        <v>0</v>
      </c>
      <c r="K151" s="10"/>
      <c r="L151" s="16"/>
    </row>
    <row r="152" spans="2:12" s="1" customFormat="1" ht="11.4" x14ac:dyDescent="0.2">
      <c r="B152" s="14"/>
      <c r="C152" s="5" t="s">
        <v>3117</v>
      </c>
      <c r="D152" s="5" t="s">
        <v>696</v>
      </c>
      <c r="E152" s="6" t="s">
        <v>2771</v>
      </c>
      <c r="F152" s="7" t="s">
        <v>2772</v>
      </c>
      <c r="G152" s="8" t="s">
        <v>699</v>
      </c>
      <c r="H152" s="9">
        <v>15</v>
      </c>
      <c r="I152" s="29"/>
      <c r="J152" s="30">
        <f t="shared" si="6"/>
        <v>0</v>
      </c>
      <c r="K152" s="10"/>
      <c r="L152" s="16"/>
    </row>
    <row r="153" spans="2:12" s="1" customFormat="1" ht="22.8" x14ac:dyDescent="0.2">
      <c r="B153" s="14"/>
      <c r="C153" s="39" t="s">
        <v>3118</v>
      </c>
      <c r="D153" s="39" t="s">
        <v>691</v>
      </c>
      <c r="E153" s="40" t="s">
        <v>2773</v>
      </c>
      <c r="F153" s="41" t="s">
        <v>2774</v>
      </c>
      <c r="G153" s="42" t="s">
        <v>699</v>
      </c>
      <c r="H153" s="43">
        <v>15</v>
      </c>
      <c r="I153" s="29"/>
      <c r="J153" s="30">
        <f t="shared" si="6"/>
        <v>0</v>
      </c>
      <c r="K153" s="10"/>
      <c r="L153" s="16"/>
    </row>
    <row r="154" spans="2:12" s="1" customFormat="1" ht="11.4" x14ac:dyDescent="0.2">
      <c r="B154" s="14"/>
      <c r="C154" s="5" t="s">
        <v>3119</v>
      </c>
      <c r="D154" s="5" t="s">
        <v>696</v>
      </c>
      <c r="E154" s="6" t="s">
        <v>2775</v>
      </c>
      <c r="F154" s="7" t="s">
        <v>2776</v>
      </c>
      <c r="G154" s="8" t="s">
        <v>699</v>
      </c>
      <c r="H154" s="9">
        <v>20</v>
      </c>
      <c r="I154" s="29"/>
      <c r="J154" s="30">
        <f t="shared" si="6"/>
        <v>0</v>
      </c>
      <c r="K154" s="10"/>
      <c r="L154" s="16"/>
    </row>
    <row r="155" spans="2:12" s="1" customFormat="1" ht="22.8" x14ac:dyDescent="0.2">
      <c r="B155" s="14"/>
      <c r="C155" s="39" t="s">
        <v>3120</v>
      </c>
      <c r="D155" s="39" t="s">
        <v>691</v>
      </c>
      <c r="E155" s="40" t="s">
        <v>2777</v>
      </c>
      <c r="F155" s="41" t="s">
        <v>2778</v>
      </c>
      <c r="G155" s="42" t="s">
        <v>699</v>
      </c>
      <c r="H155" s="43">
        <v>20</v>
      </c>
      <c r="I155" s="29"/>
      <c r="J155" s="30">
        <f t="shared" si="6"/>
        <v>0</v>
      </c>
      <c r="K155" s="10"/>
      <c r="L155" s="16"/>
    </row>
    <row r="156" spans="2:12" s="1" customFormat="1" ht="11.4" x14ac:dyDescent="0.2">
      <c r="B156" s="14"/>
      <c r="C156" s="5" t="s">
        <v>3121</v>
      </c>
      <c r="D156" s="5" t="s">
        <v>696</v>
      </c>
      <c r="E156" s="6" t="s">
        <v>3122</v>
      </c>
      <c r="F156" s="7" t="s">
        <v>3123</v>
      </c>
      <c r="G156" s="8" t="s">
        <v>699</v>
      </c>
      <c r="H156" s="9">
        <v>10</v>
      </c>
      <c r="I156" s="29"/>
      <c r="J156" s="30">
        <f t="shared" si="6"/>
        <v>0</v>
      </c>
      <c r="K156" s="10"/>
      <c r="L156" s="16"/>
    </row>
    <row r="157" spans="2:12" s="1" customFormat="1" ht="22.8" x14ac:dyDescent="0.2">
      <c r="B157" s="14"/>
      <c r="C157" s="39" t="s">
        <v>3124</v>
      </c>
      <c r="D157" s="39" t="s">
        <v>691</v>
      </c>
      <c r="E157" s="40" t="s">
        <v>3125</v>
      </c>
      <c r="F157" s="41" t="s">
        <v>3126</v>
      </c>
      <c r="G157" s="42" t="s">
        <v>699</v>
      </c>
      <c r="H157" s="43">
        <v>10</v>
      </c>
      <c r="I157" s="29"/>
      <c r="J157" s="30">
        <f t="shared" si="6"/>
        <v>0</v>
      </c>
      <c r="K157" s="10"/>
      <c r="L157" s="16"/>
    </row>
    <row r="158" spans="2:12" s="1" customFormat="1" ht="11.4" x14ac:dyDescent="0.2">
      <c r="B158" s="14"/>
      <c r="C158" s="5" t="s">
        <v>3127</v>
      </c>
      <c r="D158" s="5" t="s">
        <v>696</v>
      </c>
      <c r="E158" s="6" t="s">
        <v>3128</v>
      </c>
      <c r="F158" s="7" t="s">
        <v>3129</v>
      </c>
      <c r="G158" s="8" t="s">
        <v>699</v>
      </c>
      <c r="H158" s="9">
        <v>30</v>
      </c>
      <c r="I158" s="29"/>
      <c r="J158" s="30">
        <f t="shared" si="6"/>
        <v>0</v>
      </c>
      <c r="K158" s="10"/>
      <c r="L158" s="16"/>
    </row>
    <row r="159" spans="2:12" s="1" customFormat="1" ht="22.8" x14ac:dyDescent="0.2">
      <c r="B159" s="14"/>
      <c r="C159" s="39" t="s">
        <v>3130</v>
      </c>
      <c r="D159" s="39" t="s">
        <v>691</v>
      </c>
      <c r="E159" s="40" t="s">
        <v>3131</v>
      </c>
      <c r="F159" s="41" t="s">
        <v>3132</v>
      </c>
      <c r="G159" s="42" t="s">
        <v>699</v>
      </c>
      <c r="H159" s="43">
        <v>30</v>
      </c>
      <c r="I159" s="29"/>
      <c r="J159" s="30">
        <f t="shared" si="6"/>
        <v>0</v>
      </c>
      <c r="K159" s="10"/>
      <c r="L159" s="16"/>
    </row>
    <row r="160" spans="2:12" s="1" customFormat="1" ht="11.4" x14ac:dyDescent="0.2">
      <c r="B160" s="14"/>
      <c r="C160" s="5" t="s">
        <v>3133</v>
      </c>
      <c r="D160" s="5" t="s">
        <v>696</v>
      </c>
      <c r="E160" s="6" t="s">
        <v>3134</v>
      </c>
      <c r="F160" s="7" t="s">
        <v>3135</v>
      </c>
      <c r="G160" s="8" t="s">
        <v>699</v>
      </c>
      <c r="H160" s="9">
        <v>40</v>
      </c>
      <c r="I160" s="29"/>
      <c r="J160" s="30">
        <f t="shared" si="6"/>
        <v>0</v>
      </c>
      <c r="K160" s="10"/>
      <c r="L160" s="16"/>
    </row>
    <row r="161" spans="2:12" s="1" customFormat="1" ht="22.8" x14ac:dyDescent="0.2">
      <c r="B161" s="14"/>
      <c r="C161" s="39" t="s">
        <v>3136</v>
      </c>
      <c r="D161" s="39" t="s">
        <v>691</v>
      </c>
      <c r="E161" s="40" t="s">
        <v>3137</v>
      </c>
      <c r="F161" s="41" t="s">
        <v>3138</v>
      </c>
      <c r="G161" s="42" t="s">
        <v>699</v>
      </c>
      <c r="H161" s="43">
        <v>40</v>
      </c>
      <c r="I161" s="29"/>
      <c r="J161" s="30">
        <f t="shared" si="6"/>
        <v>0</v>
      </c>
      <c r="K161" s="10"/>
      <c r="L161" s="16"/>
    </row>
    <row r="162" spans="2:12" s="1" customFormat="1" ht="11.4" x14ac:dyDescent="0.2">
      <c r="B162" s="14"/>
      <c r="C162" s="5" t="s">
        <v>3139</v>
      </c>
      <c r="D162" s="5" t="s">
        <v>696</v>
      </c>
      <c r="E162" s="6" t="s">
        <v>3140</v>
      </c>
      <c r="F162" s="7" t="s">
        <v>3141</v>
      </c>
      <c r="G162" s="8" t="s">
        <v>699</v>
      </c>
      <c r="H162" s="9">
        <v>25</v>
      </c>
      <c r="I162" s="29"/>
      <c r="J162" s="30">
        <f t="shared" si="6"/>
        <v>0</v>
      </c>
      <c r="K162" s="10"/>
      <c r="L162" s="16"/>
    </row>
    <row r="163" spans="2:12" s="1" customFormat="1" ht="22.8" x14ac:dyDescent="0.2">
      <c r="B163" s="14"/>
      <c r="C163" s="39" t="s">
        <v>3142</v>
      </c>
      <c r="D163" s="39" t="s">
        <v>691</v>
      </c>
      <c r="E163" s="40" t="s">
        <v>3143</v>
      </c>
      <c r="F163" s="41" t="s">
        <v>3144</v>
      </c>
      <c r="G163" s="42" t="s">
        <v>699</v>
      </c>
      <c r="H163" s="43">
        <v>25</v>
      </c>
      <c r="I163" s="29"/>
      <c r="J163" s="30">
        <f t="shared" si="6"/>
        <v>0</v>
      </c>
      <c r="K163" s="10"/>
      <c r="L163" s="16"/>
    </row>
    <row r="164" spans="2:12" s="1" customFormat="1" ht="11.4" x14ac:dyDescent="0.2">
      <c r="B164" s="14"/>
      <c r="C164" s="5" t="s">
        <v>3145</v>
      </c>
      <c r="D164" s="5" t="s">
        <v>696</v>
      </c>
      <c r="E164" s="6" t="s">
        <v>3146</v>
      </c>
      <c r="F164" s="7" t="s">
        <v>3147</v>
      </c>
      <c r="G164" s="8" t="s">
        <v>699</v>
      </c>
      <c r="H164" s="9">
        <v>10</v>
      </c>
      <c r="I164" s="29"/>
      <c r="J164" s="30">
        <f t="shared" si="6"/>
        <v>0</v>
      </c>
      <c r="K164" s="10"/>
      <c r="L164" s="16"/>
    </row>
    <row r="165" spans="2:12" s="1" customFormat="1" ht="22.8" x14ac:dyDescent="0.2">
      <c r="B165" s="14"/>
      <c r="C165" s="39" t="s">
        <v>3148</v>
      </c>
      <c r="D165" s="39" t="s">
        <v>691</v>
      </c>
      <c r="E165" s="40" t="s">
        <v>3149</v>
      </c>
      <c r="F165" s="41" t="s">
        <v>3150</v>
      </c>
      <c r="G165" s="42" t="s">
        <v>699</v>
      </c>
      <c r="H165" s="43">
        <v>10</v>
      </c>
      <c r="I165" s="29"/>
      <c r="J165" s="30">
        <f t="shared" si="6"/>
        <v>0</v>
      </c>
      <c r="K165" s="10"/>
      <c r="L165" s="16"/>
    </row>
    <row r="166" spans="2:12" s="1" customFormat="1" ht="11.4" x14ac:dyDescent="0.2">
      <c r="B166" s="14"/>
      <c r="C166" s="5" t="s">
        <v>3151</v>
      </c>
      <c r="D166" s="5" t="s">
        <v>696</v>
      </c>
      <c r="E166" s="6" t="s">
        <v>3152</v>
      </c>
      <c r="F166" s="7" t="s">
        <v>3153</v>
      </c>
      <c r="G166" s="8" t="s">
        <v>699</v>
      </c>
      <c r="H166" s="9">
        <v>20</v>
      </c>
      <c r="I166" s="29"/>
      <c r="J166" s="30">
        <f t="shared" si="6"/>
        <v>0</v>
      </c>
      <c r="K166" s="10"/>
      <c r="L166" s="16"/>
    </row>
    <row r="167" spans="2:12" s="1" customFormat="1" ht="22.8" x14ac:dyDescent="0.2">
      <c r="B167" s="14"/>
      <c r="C167" s="39" t="s">
        <v>3154</v>
      </c>
      <c r="D167" s="39" t="s">
        <v>691</v>
      </c>
      <c r="E167" s="40" t="s">
        <v>3155</v>
      </c>
      <c r="F167" s="41" t="s">
        <v>3156</v>
      </c>
      <c r="G167" s="42" t="s">
        <v>699</v>
      </c>
      <c r="H167" s="43">
        <v>20</v>
      </c>
      <c r="I167" s="29"/>
      <c r="J167" s="30">
        <f t="shared" si="6"/>
        <v>0</v>
      </c>
      <c r="K167" s="10"/>
      <c r="L167" s="16"/>
    </row>
    <row r="168" spans="2:12" s="20" customFormat="1" ht="15" x14ac:dyDescent="0.25">
      <c r="B168" s="19"/>
      <c r="D168" s="21" t="s">
        <v>690</v>
      </c>
      <c r="E168" s="22" t="s">
        <v>693</v>
      </c>
      <c r="F168" s="22" t="s">
        <v>694</v>
      </c>
      <c r="I168" s="44"/>
      <c r="J168" s="23"/>
      <c r="K168" s="44"/>
      <c r="L168" s="36"/>
    </row>
    <row r="169" spans="2:12" s="1" customFormat="1" ht="11.4" x14ac:dyDescent="0.2">
      <c r="B169" s="14"/>
      <c r="C169" s="5" t="s">
        <v>3157</v>
      </c>
      <c r="D169" s="5" t="s">
        <v>696</v>
      </c>
      <c r="E169" s="6" t="s">
        <v>2795</v>
      </c>
      <c r="F169" s="7" t="s">
        <v>2796</v>
      </c>
      <c r="G169" s="8" t="s">
        <v>699</v>
      </c>
      <c r="H169" s="9">
        <v>10</v>
      </c>
      <c r="I169" s="29"/>
      <c r="J169" s="30">
        <f>ROUND(I169*H169,2)</f>
        <v>0</v>
      </c>
      <c r="K169" s="10"/>
      <c r="L169" s="16"/>
    </row>
    <row r="170" spans="2:12" s="1" customFormat="1" ht="22.8" x14ac:dyDescent="0.2">
      <c r="B170" s="14"/>
      <c r="C170" s="39" t="s">
        <v>3158</v>
      </c>
      <c r="D170" s="39" t="s">
        <v>691</v>
      </c>
      <c r="E170" s="40" t="s">
        <v>3159</v>
      </c>
      <c r="F170" s="41" t="s">
        <v>3160</v>
      </c>
      <c r="G170" s="42" t="s">
        <v>699</v>
      </c>
      <c r="H170" s="43">
        <v>10</v>
      </c>
      <c r="I170" s="29"/>
      <c r="J170" s="30">
        <f>ROUND(I170*H170,2)</f>
        <v>0</v>
      </c>
      <c r="K170" s="10"/>
      <c r="L170" s="16"/>
    </row>
    <row r="171" spans="2:12" s="20" customFormat="1" ht="15" x14ac:dyDescent="0.25">
      <c r="B171" s="19"/>
      <c r="D171" s="21" t="s">
        <v>690</v>
      </c>
      <c r="E171" s="22" t="s">
        <v>976</v>
      </c>
      <c r="F171" s="22" t="s">
        <v>2799</v>
      </c>
      <c r="I171" s="44"/>
      <c r="J171" s="23"/>
      <c r="K171" s="44"/>
      <c r="L171" s="36"/>
    </row>
    <row r="172" spans="2:12" s="1" customFormat="1" ht="11.4" x14ac:dyDescent="0.2">
      <c r="B172" s="14"/>
      <c r="C172" s="5" t="s">
        <v>3161</v>
      </c>
      <c r="D172" s="5" t="s">
        <v>696</v>
      </c>
      <c r="E172" s="6" t="s">
        <v>2801</v>
      </c>
      <c r="F172" s="7" t="s">
        <v>2802</v>
      </c>
      <c r="G172" s="8" t="s">
        <v>699</v>
      </c>
      <c r="H172" s="9">
        <v>15</v>
      </c>
      <c r="I172" s="29"/>
      <c r="J172" s="30">
        <f t="shared" ref="J172:J178" si="7">ROUND(I172*H172,2)</f>
        <v>0</v>
      </c>
      <c r="K172" s="10"/>
      <c r="L172" s="16"/>
    </row>
    <row r="173" spans="2:12" s="1" customFormat="1" ht="11.4" x14ac:dyDescent="0.2">
      <c r="B173" s="14"/>
      <c r="C173" s="5" t="s">
        <v>3162</v>
      </c>
      <c r="D173" s="5" t="s">
        <v>696</v>
      </c>
      <c r="E173" s="6" t="s">
        <v>2803</v>
      </c>
      <c r="F173" s="7" t="s">
        <v>2804</v>
      </c>
      <c r="G173" s="8" t="s">
        <v>699</v>
      </c>
      <c r="H173" s="9">
        <v>35</v>
      </c>
      <c r="I173" s="29"/>
      <c r="J173" s="30">
        <f t="shared" si="7"/>
        <v>0</v>
      </c>
      <c r="K173" s="10"/>
      <c r="L173" s="16"/>
    </row>
    <row r="174" spans="2:12" s="1" customFormat="1" ht="11.4" x14ac:dyDescent="0.2">
      <c r="B174" s="14"/>
      <c r="C174" s="5" t="s">
        <v>3163</v>
      </c>
      <c r="D174" s="5" t="s">
        <v>696</v>
      </c>
      <c r="E174" s="6" t="s">
        <v>3164</v>
      </c>
      <c r="F174" s="7" t="s">
        <v>2270</v>
      </c>
      <c r="G174" s="8" t="s">
        <v>699</v>
      </c>
      <c r="H174" s="9">
        <v>50</v>
      </c>
      <c r="I174" s="29"/>
      <c r="J174" s="30">
        <f t="shared" si="7"/>
        <v>0</v>
      </c>
      <c r="K174" s="10"/>
      <c r="L174" s="16"/>
    </row>
    <row r="175" spans="2:12" s="1" customFormat="1" ht="22.8" x14ac:dyDescent="0.2">
      <c r="B175" s="14"/>
      <c r="C175" s="39" t="s">
        <v>3165</v>
      </c>
      <c r="D175" s="39" t="s">
        <v>691</v>
      </c>
      <c r="E175" s="40" t="s">
        <v>2271</v>
      </c>
      <c r="F175" s="41" t="s">
        <v>2272</v>
      </c>
      <c r="G175" s="42" t="s">
        <v>1175</v>
      </c>
      <c r="H175" s="43">
        <v>5.2</v>
      </c>
      <c r="I175" s="29"/>
      <c r="J175" s="30">
        <f t="shared" si="7"/>
        <v>0</v>
      </c>
      <c r="K175" s="10"/>
      <c r="L175" s="16"/>
    </row>
    <row r="176" spans="2:12" s="1" customFormat="1" ht="11.4" x14ac:dyDescent="0.2">
      <c r="B176" s="14"/>
      <c r="C176" s="5" t="s">
        <v>3166</v>
      </c>
      <c r="D176" s="5" t="s">
        <v>696</v>
      </c>
      <c r="E176" s="6" t="s">
        <v>2876</v>
      </c>
      <c r="F176" s="7" t="s">
        <v>2877</v>
      </c>
      <c r="G176" s="8" t="s">
        <v>699</v>
      </c>
      <c r="H176" s="9">
        <v>15</v>
      </c>
      <c r="I176" s="29"/>
      <c r="J176" s="30">
        <f t="shared" si="7"/>
        <v>0</v>
      </c>
      <c r="K176" s="10"/>
      <c r="L176" s="16"/>
    </row>
    <row r="177" spans="2:12" s="1" customFormat="1" ht="11.4" x14ac:dyDescent="0.2">
      <c r="B177" s="14"/>
      <c r="C177" s="5" t="s">
        <v>3167</v>
      </c>
      <c r="D177" s="5" t="s">
        <v>696</v>
      </c>
      <c r="E177" s="6" t="s">
        <v>3168</v>
      </c>
      <c r="F177" s="7" t="s">
        <v>3169</v>
      </c>
      <c r="G177" s="8" t="s">
        <v>699</v>
      </c>
      <c r="H177" s="9">
        <v>35</v>
      </c>
      <c r="I177" s="29"/>
      <c r="J177" s="30">
        <f t="shared" si="7"/>
        <v>0</v>
      </c>
      <c r="K177" s="10"/>
      <c r="L177" s="16"/>
    </row>
    <row r="178" spans="2:12" s="1" customFormat="1" ht="11.4" x14ac:dyDescent="0.2">
      <c r="B178" s="14"/>
      <c r="C178" s="5" t="s">
        <v>3170</v>
      </c>
      <c r="D178" s="5" t="s">
        <v>696</v>
      </c>
      <c r="E178" s="6" t="s">
        <v>2818</v>
      </c>
      <c r="F178" s="7" t="s">
        <v>2819</v>
      </c>
      <c r="G178" s="8" t="s">
        <v>1426</v>
      </c>
      <c r="H178" s="9">
        <v>17.5</v>
      </c>
      <c r="I178" s="29"/>
      <c r="J178" s="30">
        <f t="shared" si="7"/>
        <v>0</v>
      </c>
      <c r="K178" s="10"/>
      <c r="L178" s="16"/>
    </row>
    <row r="179" spans="2:12" s="20" customFormat="1" ht="15" x14ac:dyDescent="0.25">
      <c r="B179" s="19"/>
      <c r="D179" s="21" t="s">
        <v>690</v>
      </c>
      <c r="E179" s="22" t="s">
        <v>1460</v>
      </c>
      <c r="F179" s="22" t="s">
        <v>1461</v>
      </c>
      <c r="I179" s="44"/>
      <c r="J179" s="23"/>
      <c r="K179" s="44"/>
      <c r="L179" s="36"/>
    </row>
    <row r="180" spans="2:12" s="1" customFormat="1" ht="22.8" x14ac:dyDescent="0.2">
      <c r="B180" s="14"/>
      <c r="C180" s="5" t="s">
        <v>3171</v>
      </c>
      <c r="D180" s="5" t="s">
        <v>696</v>
      </c>
      <c r="E180" s="6" t="s">
        <v>2821</v>
      </c>
      <c r="F180" s="7" t="s">
        <v>2879</v>
      </c>
      <c r="G180" s="8" t="s">
        <v>1464</v>
      </c>
      <c r="H180" s="9">
        <v>40</v>
      </c>
      <c r="I180" s="29"/>
      <c r="J180" s="30">
        <f>ROUND(I180*H180,2)</f>
        <v>0</v>
      </c>
      <c r="K180" s="10"/>
      <c r="L180" s="16"/>
    </row>
    <row r="181" spans="2:12" s="1" customFormat="1" ht="22.8" x14ac:dyDescent="0.2">
      <c r="B181" s="14"/>
      <c r="C181" s="5" t="s">
        <v>3172</v>
      </c>
      <c r="D181" s="5" t="s">
        <v>696</v>
      </c>
      <c r="E181" s="6" t="s">
        <v>2824</v>
      </c>
      <c r="F181" s="7" t="s">
        <v>2825</v>
      </c>
      <c r="G181" s="8" t="s">
        <v>1464</v>
      </c>
      <c r="H181" s="9">
        <v>40</v>
      </c>
      <c r="I181" s="29"/>
      <c r="J181" s="30">
        <f>ROUND(I181*H181,2)</f>
        <v>0</v>
      </c>
      <c r="K181" s="10"/>
      <c r="L181" s="16"/>
    </row>
    <row r="182" spans="2:12" s="1" customFormat="1" ht="22.95" customHeight="1" x14ac:dyDescent="0.3">
      <c r="B182" s="14"/>
      <c r="C182" s="18" t="s">
        <v>677</v>
      </c>
      <c r="J182" s="31">
        <f>SUM(J12:J181)</f>
        <v>0</v>
      </c>
      <c r="L182" s="16"/>
    </row>
    <row r="183" spans="2:12" s="1" customFormat="1" ht="6.9"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codeName="Hárok54">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3173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2908</v>
      </c>
      <c r="F11" s="22" t="s">
        <v>2909</v>
      </c>
      <c r="J11" s="23"/>
      <c r="L11" s="36"/>
    </row>
    <row r="12" spans="2:15" s="1" customFormat="1" ht="11.4" x14ac:dyDescent="0.2">
      <c r="B12" s="14"/>
      <c r="C12" s="5" t="s">
        <v>695</v>
      </c>
      <c r="D12" s="5" t="s">
        <v>696</v>
      </c>
      <c r="E12" s="6" t="s">
        <v>2910</v>
      </c>
      <c r="F12" s="7" t="s">
        <v>2911</v>
      </c>
      <c r="G12" s="8" t="s">
        <v>2912</v>
      </c>
      <c r="H12" s="9">
        <v>2</v>
      </c>
      <c r="I12" s="29"/>
      <c r="J12" s="30">
        <f t="shared" ref="J12:J15" si="0">ROUND(I12*H12,2)</f>
        <v>0</v>
      </c>
      <c r="K12" s="10"/>
      <c r="L12" s="16"/>
    </row>
    <row r="13" spans="2:15" s="1" customFormat="1" ht="22.8" x14ac:dyDescent="0.2">
      <c r="B13" s="14"/>
      <c r="C13" s="39" t="s">
        <v>700</v>
      </c>
      <c r="D13" s="39" t="s">
        <v>691</v>
      </c>
      <c r="E13" s="40" t="s">
        <v>2913</v>
      </c>
      <c r="F13" s="41" t="s">
        <v>2914</v>
      </c>
      <c r="G13" s="42" t="s">
        <v>733</v>
      </c>
      <c r="H13" s="43">
        <v>2</v>
      </c>
      <c r="I13" s="29"/>
      <c r="J13" s="30">
        <f t="shared" si="0"/>
        <v>0</v>
      </c>
      <c r="K13" s="10"/>
      <c r="L13" s="16"/>
    </row>
    <row r="14" spans="2:15" s="20" customFormat="1" ht="15" x14ac:dyDescent="0.25">
      <c r="B14" s="19"/>
      <c r="D14" s="21" t="s">
        <v>690</v>
      </c>
      <c r="E14" s="22" t="s">
        <v>2915</v>
      </c>
      <c r="F14" s="22" t="s">
        <v>2916</v>
      </c>
      <c r="I14" s="44"/>
      <c r="J14" s="23"/>
      <c r="K14" s="44"/>
      <c r="L14" s="36"/>
    </row>
    <row r="15" spans="2:15" s="1" customFormat="1" ht="11.4" x14ac:dyDescent="0.2">
      <c r="B15" s="14"/>
      <c r="C15" s="5" t="s">
        <v>703</v>
      </c>
      <c r="D15" s="5" t="s">
        <v>696</v>
      </c>
      <c r="E15" s="6" t="s">
        <v>2917</v>
      </c>
      <c r="F15" s="7" t="s">
        <v>2918</v>
      </c>
      <c r="G15" s="8" t="s">
        <v>1522</v>
      </c>
      <c r="H15" s="9">
        <v>1</v>
      </c>
      <c r="I15" s="29"/>
      <c r="J15" s="30">
        <f t="shared" si="0"/>
        <v>0</v>
      </c>
      <c r="K15" s="10"/>
      <c r="L15" s="16"/>
    </row>
    <row r="16" spans="2:15" s="1" customFormat="1" ht="22.8" x14ac:dyDescent="0.2">
      <c r="B16" s="14"/>
      <c r="C16" s="39" t="s">
        <v>706</v>
      </c>
      <c r="D16" s="39" t="s">
        <v>691</v>
      </c>
      <c r="E16" s="40" t="s">
        <v>2919</v>
      </c>
      <c r="F16" s="41" t="s">
        <v>2920</v>
      </c>
      <c r="G16" s="42" t="s">
        <v>733</v>
      </c>
      <c r="H16" s="43">
        <v>1</v>
      </c>
      <c r="I16" s="29"/>
      <c r="J16" s="30">
        <f>ROUND(I16*H16,2)</f>
        <v>0</v>
      </c>
      <c r="K16" s="10"/>
      <c r="L16" s="16"/>
    </row>
    <row r="17" spans="2:12" s="1" customFormat="1" ht="22.8" x14ac:dyDescent="0.2">
      <c r="B17" s="14"/>
      <c r="C17" s="39" t="s">
        <v>709</v>
      </c>
      <c r="D17" s="39" t="s">
        <v>691</v>
      </c>
      <c r="E17" s="40" t="s">
        <v>2921</v>
      </c>
      <c r="F17" s="41" t="s">
        <v>2922</v>
      </c>
      <c r="G17" s="42" t="s">
        <v>733</v>
      </c>
      <c r="H17" s="43">
        <v>1</v>
      </c>
      <c r="I17" s="29"/>
      <c r="J17" s="30">
        <f t="shared" ref="J17:J41" si="1">ROUND(I17*H17,2)</f>
        <v>0</v>
      </c>
      <c r="K17" s="10"/>
      <c r="L17" s="16"/>
    </row>
    <row r="18" spans="2:12" s="20" customFormat="1" ht="15" x14ac:dyDescent="0.25">
      <c r="B18" s="19"/>
      <c r="D18" s="21" t="s">
        <v>690</v>
      </c>
      <c r="E18" s="22" t="s">
        <v>691</v>
      </c>
      <c r="F18" s="22" t="s">
        <v>692</v>
      </c>
      <c r="I18" s="44"/>
      <c r="J18" s="23"/>
      <c r="K18" s="44"/>
      <c r="L18" s="36"/>
    </row>
    <row r="19" spans="2:12" s="20" customFormat="1" ht="15" x14ac:dyDescent="0.25">
      <c r="B19" s="19"/>
      <c r="D19" s="21" t="s">
        <v>690</v>
      </c>
      <c r="E19" s="22" t="s">
        <v>1438</v>
      </c>
      <c r="F19" s="22" t="s">
        <v>1439</v>
      </c>
      <c r="I19" s="44"/>
      <c r="J19" s="23"/>
      <c r="K19" s="44"/>
      <c r="L19" s="36"/>
    </row>
    <row r="20" spans="2:12" s="1" customFormat="1" ht="11.4" x14ac:dyDescent="0.2">
      <c r="B20" s="14"/>
      <c r="C20" s="5" t="s">
        <v>712</v>
      </c>
      <c r="D20" s="5" t="s">
        <v>696</v>
      </c>
      <c r="E20" s="6" t="s">
        <v>2939</v>
      </c>
      <c r="F20" s="7" t="s">
        <v>2940</v>
      </c>
      <c r="G20" s="8" t="s">
        <v>733</v>
      </c>
      <c r="H20" s="9">
        <v>1</v>
      </c>
      <c r="I20" s="29"/>
      <c r="J20" s="30">
        <f t="shared" si="1"/>
        <v>0</v>
      </c>
      <c r="K20" s="10"/>
      <c r="L20" s="16"/>
    </row>
    <row r="21" spans="2:12" s="1" customFormat="1" ht="22.8" x14ac:dyDescent="0.2">
      <c r="B21" s="14"/>
      <c r="C21" s="39" t="s">
        <v>715</v>
      </c>
      <c r="D21" s="39" t="s">
        <v>691</v>
      </c>
      <c r="E21" s="40" t="s">
        <v>2941</v>
      </c>
      <c r="F21" s="41" t="s">
        <v>2942</v>
      </c>
      <c r="G21" s="42" t="s">
        <v>733</v>
      </c>
      <c r="H21" s="43">
        <v>1</v>
      </c>
      <c r="I21" s="29"/>
      <c r="J21" s="30">
        <f t="shared" si="1"/>
        <v>0</v>
      </c>
      <c r="K21" s="10"/>
      <c r="L21" s="16"/>
    </row>
    <row r="22" spans="2:12" s="1" customFormat="1" ht="11.4" x14ac:dyDescent="0.2">
      <c r="B22" s="14"/>
      <c r="C22" s="5" t="s">
        <v>718</v>
      </c>
      <c r="D22" s="5" t="s">
        <v>696</v>
      </c>
      <c r="E22" s="6" t="s">
        <v>2659</v>
      </c>
      <c r="F22" s="7" t="s">
        <v>2660</v>
      </c>
      <c r="G22" s="8" t="s">
        <v>733</v>
      </c>
      <c r="H22" s="9">
        <v>62</v>
      </c>
      <c r="I22" s="29"/>
      <c r="J22" s="30">
        <f t="shared" si="1"/>
        <v>0</v>
      </c>
      <c r="K22" s="10"/>
      <c r="L22" s="16"/>
    </row>
    <row r="23" spans="2:12" s="1" customFormat="1" ht="11.4" x14ac:dyDescent="0.2">
      <c r="B23" s="14"/>
      <c r="C23" s="5" t="s">
        <v>721</v>
      </c>
      <c r="D23" s="5" t="s">
        <v>696</v>
      </c>
      <c r="E23" s="6" t="s">
        <v>2661</v>
      </c>
      <c r="F23" s="7" t="s">
        <v>2662</v>
      </c>
      <c r="G23" s="8" t="s">
        <v>733</v>
      </c>
      <c r="H23" s="9">
        <v>25</v>
      </c>
      <c r="I23" s="29"/>
      <c r="J23" s="30">
        <f t="shared" si="1"/>
        <v>0</v>
      </c>
      <c r="K23" s="10"/>
      <c r="L23" s="16"/>
    </row>
    <row r="24" spans="2:12" s="1" customFormat="1" ht="11.4" x14ac:dyDescent="0.2">
      <c r="B24" s="14"/>
      <c r="C24" s="5" t="s">
        <v>724</v>
      </c>
      <c r="D24" s="5" t="s">
        <v>696</v>
      </c>
      <c r="E24" s="6" t="s">
        <v>2943</v>
      </c>
      <c r="F24" s="7" t="s">
        <v>2944</v>
      </c>
      <c r="G24" s="8" t="s">
        <v>733</v>
      </c>
      <c r="H24" s="9">
        <v>10</v>
      </c>
      <c r="I24" s="29"/>
      <c r="J24" s="30">
        <f t="shared" si="1"/>
        <v>0</v>
      </c>
      <c r="K24" s="10"/>
      <c r="L24" s="16"/>
    </row>
    <row r="25" spans="2:12" s="1" customFormat="1" ht="22.8" x14ac:dyDescent="0.2">
      <c r="B25" s="14"/>
      <c r="C25" s="39" t="s">
        <v>727</v>
      </c>
      <c r="D25" s="39" t="s">
        <v>691</v>
      </c>
      <c r="E25" s="40" t="s">
        <v>3174</v>
      </c>
      <c r="F25" s="41" t="s">
        <v>3175</v>
      </c>
      <c r="G25" s="42" t="s">
        <v>733</v>
      </c>
      <c r="H25" s="43">
        <v>10</v>
      </c>
      <c r="I25" s="29"/>
      <c r="J25" s="30">
        <f t="shared" si="1"/>
        <v>0</v>
      </c>
      <c r="K25" s="10"/>
      <c r="L25" s="16"/>
    </row>
    <row r="26" spans="2:12" s="1" customFormat="1" ht="11.4" x14ac:dyDescent="0.2">
      <c r="B26" s="14"/>
      <c r="C26" s="5" t="s">
        <v>730</v>
      </c>
      <c r="D26" s="5" t="s">
        <v>696</v>
      </c>
      <c r="E26" s="6" t="s">
        <v>3176</v>
      </c>
      <c r="F26" s="7" t="s">
        <v>3177</v>
      </c>
      <c r="G26" s="8" t="s">
        <v>733</v>
      </c>
      <c r="H26" s="9">
        <v>4</v>
      </c>
      <c r="I26" s="29"/>
      <c r="J26" s="30">
        <f t="shared" si="1"/>
        <v>0</v>
      </c>
      <c r="K26" s="10"/>
      <c r="L26" s="16"/>
    </row>
    <row r="27" spans="2:12" s="1" customFormat="1" ht="11.4" x14ac:dyDescent="0.2">
      <c r="B27" s="14"/>
      <c r="C27" s="5" t="s">
        <v>734</v>
      </c>
      <c r="D27" s="5" t="s">
        <v>696</v>
      </c>
      <c r="E27" s="6" t="s">
        <v>2663</v>
      </c>
      <c r="F27" s="7" t="s">
        <v>2664</v>
      </c>
      <c r="G27" s="8" t="s">
        <v>733</v>
      </c>
      <c r="H27" s="9">
        <v>12</v>
      </c>
      <c r="I27" s="29"/>
      <c r="J27" s="30">
        <f t="shared" si="1"/>
        <v>0</v>
      </c>
      <c r="K27" s="10"/>
      <c r="L27" s="16"/>
    </row>
    <row r="28" spans="2:12" s="1" customFormat="1" ht="11.4" x14ac:dyDescent="0.2">
      <c r="B28" s="14"/>
      <c r="C28" s="5" t="s">
        <v>737</v>
      </c>
      <c r="D28" s="5" t="s">
        <v>696</v>
      </c>
      <c r="E28" s="6" t="s">
        <v>2665</v>
      </c>
      <c r="F28" s="7" t="s">
        <v>2666</v>
      </c>
      <c r="G28" s="8" t="s">
        <v>733</v>
      </c>
      <c r="H28" s="9">
        <v>20</v>
      </c>
      <c r="I28" s="29"/>
      <c r="J28" s="30">
        <f t="shared" si="1"/>
        <v>0</v>
      </c>
      <c r="K28" s="10"/>
      <c r="L28" s="16"/>
    </row>
    <row r="29" spans="2:12" s="1" customFormat="1" ht="22.8" x14ac:dyDescent="0.2">
      <c r="B29" s="14"/>
      <c r="C29" s="5" t="s">
        <v>740</v>
      </c>
      <c r="D29" s="5" t="s">
        <v>696</v>
      </c>
      <c r="E29" s="6" t="s">
        <v>2949</v>
      </c>
      <c r="F29" s="7" t="s">
        <v>2950</v>
      </c>
      <c r="G29" s="8" t="s">
        <v>733</v>
      </c>
      <c r="H29" s="9">
        <v>1</v>
      </c>
      <c r="I29" s="29"/>
      <c r="J29" s="30">
        <f t="shared" si="1"/>
        <v>0</v>
      </c>
      <c r="K29" s="10"/>
      <c r="L29" s="16"/>
    </row>
    <row r="30" spans="2:12" s="1" customFormat="1" ht="22.8" x14ac:dyDescent="0.2">
      <c r="B30" s="14"/>
      <c r="C30" s="39" t="s">
        <v>743</v>
      </c>
      <c r="D30" s="39" t="s">
        <v>691</v>
      </c>
      <c r="E30" s="40" t="s">
        <v>2951</v>
      </c>
      <c r="F30" s="41" t="s">
        <v>2952</v>
      </c>
      <c r="G30" s="42" t="s">
        <v>733</v>
      </c>
      <c r="H30" s="43">
        <v>1</v>
      </c>
      <c r="I30" s="29"/>
      <c r="J30" s="30">
        <f t="shared" si="1"/>
        <v>0</v>
      </c>
      <c r="K30" s="10"/>
      <c r="L30" s="16"/>
    </row>
    <row r="31" spans="2:12" s="1" customFormat="1" ht="22.8" x14ac:dyDescent="0.2">
      <c r="B31" s="14"/>
      <c r="C31" s="5" t="s">
        <v>746</v>
      </c>
      <c r="D31" s="5" t="s">
        <v>696</v>
      </c>
      <c r="E31" s="6" t="s">
        <v>2953</v>
      </c>
      <c r="F31" s="7" t="s">
        <v>2954</v>
      </c>
      <c r="G31" s="8" t="s">
        <v>733</v>
      </c>
      <c r="H31" s="9">
        <v>3</v>
      </c>
      <c r="I31" s="29"/>
      <c r="J31" s="30">
        <f t="shared" si="1"/>
        <v>0</v>
      </c>
      <c r="K31" s="10"/>
      <c r="L31" s="16"/>
    </row>
    <row r="32" spans="2:12" s="1" customFormat="1" ht="22.8" x14ac:dyDescent="0.2">
      <c r="B32" s="14"/>
      <c r="C32" s="39" t="s">
        <v>749</v>
      </c>
      <c r="D32" s="39" t="s">
        <v>691</v>
      </c>
      <c r="E32" s="40" t="s">
        <v>2678</v>
      </c>
      <c r="F32" s="41" t="s">
        <v>2679</v>
      </c>
      <c r="G32" s="42" t="s">
        <v>733</v>
      </c>
      <c r="H32" s="43">
        <v>3</v>
      </c>
      <c r="I32" s="29"/>
      <c r="J32" s="30">
        <f t="shared" si="1"/>
        <v>0</v>
      </c>
      <c r="K32" s="10"/>
      <c r="L32" s="16"/>
    </row>
    <row r="33" spans="2:12" s="1" customFormat="1" ht="22.8" x14ac:dyDescent="0.2">
      <c r="B33" s="14"/>
      <c r="C33" s="5" t="s">
        <v>752</v>
      </c>
      <c r="D33" s="5" t="s">
        <v>696</v>
      </c>
      <c r="E33" s="6" t="s">
        <v>2959</v>
      </c>
      <c r="F33" s="7" t="s">
        <v>2960</v>
      </c>
      <c r="G33" s="8" t="s">
        <v>733</v>
      </c>
      <c r="H33" s="9">
        <v>6</v>
      </c>
      <c r="I33" s="29"/>
      <c r="J33" s="30">
        <f t="shared" si="1"/>
        <v>0</v>
      </c>
      <c r="K33" s="10"/>
      <c r="L33" s="16"/>
    </row>
    <row r="34" spans="2:12" s="1" customFormat="1" ht="22.8" x14ac:dyDescent="0.2">
      <c r="B34" s="14"/>
      <c r="C34" s="39" t="s">
        <v>755</v>
      </c>
      <c r="D34" s="39" t="s">
        <v>691</v>
      </c>
      <c r="E34" s="40" t="s">
        <v>2961</v>
      </c>
      <c r="F34" s="41" t="s">
        <v>2962</v>
      </c>
      <c r="G34" s="42" t="s">
        <v>733</v>
      </c>
      <c r="H34" s="43">
        <v>6</v>
      </c>
      <c r="I34" s="29"/>
      <c r="J34" s="30">
        <f t="shared" si="1"/>
        <v>0</v>
      </c>
      <c r="K34" s="10"/>
      <c r="L34" s="16"/>
    </row>
    <row r="35" spans="2:12" s="1" customFormat="1" ht="22.8" x14ac:dyDescent="0.2">
      <c r="B35" s="14"/>
      <c r="C35" s="5" t="s">
        <v>758</v>
      </c>
      <c r="D35" s="5" t="s">
        <v>696</v>
      </c>
      <c r="E35" s="6" t="s">
        <v>2963</v>
      </c>
      <c r="F35" s="7" t="s">
        <v>2964</v>
      </c>
      <c r="G35" s="8" t="s">
        <v>733</v>
      </c>
      <c r="H35" s="9">
        <v>6</v>
      </c>
      <c r="I35" s="29"/>
      <c r="J35" s="30">
        <f t="shared" si="1"/>
        <v>0</v>
      </c>
      <c r="K35" s="10"/>
      <c r="L35" s="16"/>
    </row>
    <row r="36" spans="2:12" s="1" customFormat="1" ht="22.8" x14ac:dyDescent="0.2">
      <c r="B36" s="14"/>
      <c r="C36" s="39" t="s">
        <v>761</v>
      </c>
      <c r="D36" s="39" t="s">
        <v>691</v>
      </c>
      <c r="E36" s="40" t="s">
        <v>2965</v>
      </c>
      <c r="F36" s="41" t="s">
        <v>2966</v>
      </c>
      <c r="G36" s="42" t="s">
        <v>733</v>
      </c>
      <c r="H36" s="43">
        <v>6</v>
      </c>
      <c r="I36" s="29"/>
      <c r="J36" s="30">
        <f t="shared" si="1"/>
        <v>0</v>
      </c>
      <c r="K36" s="10"/>
      <c r="L36" s="16"/>
    </row>
    <row r="37" spans="2:12" s="1" customFormat="1" ht="11.4" x14ac:dyDescent="0.2">
      <c r="B37" s="14"/>
      <c r="C37" s="5" t="s">
        <v>764</v>
      </c>
      <c r="D37" s="5" t="s">
        <v>696</v>
      </c>
      <c r="E37" s="6" t="s">
        <v>2971</v>
      </c>
      <c r="F37" s="7" t="s">
        <v>2972</v>
      </c>
      <c r="G37" s="8" t="s">
        <v>733</v>
      </c>
      <c r="H37" s="9">
        <v>1</v>
      </c>
      <c r="I37" s="29"/>
      <c r="J37" s="30">
        <f t="shared" si="1"/>
        <v>0</v>
      </c>
      <c r="K37" s="10"/>
      <c r="L37" s="16"/>
    </row>
    <row r="38" spans="2:12" s="1" customFormat="1" ht="22.8" x14ac:dyDescent="0.2">
      <c r="B38" s="14"/>
      <c r="C38" s="39" t="s">
        <v>767</v>
      </c>
      <c r="D38" s="39" t="s">
        <v>691</v>
      </c>
      <c r="E38" s="40" t="s">
        <v>3178</v>
      </c>
      <c r="F38" s="41" t="s">
        <v>2974</v>
      </c>
      <c r="G38" s="42" t="s">
        <v>733</v>
      </c>
      <c r="H38" s="43">
        <v>1</v>
      </c>
      <c r="I38" s="29"/>
      <c r="J38" s="30">
        <f t="shared" si="1"/>
        <v>0</v>
      </c>
      <c r="K38" s="10"/>
      <c r="L38" s="16"/>
    </row>
    <row r="39" spans="2:12" s="1" customFormat="1" ht="11.4" x14ac:dyDescent="0.2">
      <c r="B39" s="14"/>
      <c r="C39" s="5" t="s">
        <v>770</v>
      </c>
      <c r="D39" s="5" t="s">
        <v>696</v>
      </c>
      <c r="E39" s="6" t="s">
        <v>2684</v>
      </c>
      <c r="F39" s="7" t="s">
        <v>2685</v>
      </c>
      <c r="G39" s="8" t="s">
        <v>733</v>
      </c>
      <c r="H39" s="9">
        <v>1</v>
      </c>
      <c r="I39" s="29"/>
      <c r="J39" s="30">
        <f t="shared" si="1"/>
        <v>0</v>
      </c>
      <c r="K39" s="10"/>
      <c r="L39" s="16"/>
    </row>
    <row r="40" spans="2:12" s="1" customFormat="1" ht="22.8" x14ac:dyDescent="0.2">
      <c r="B40" s="14"/>
      <c r="C40" s="39" t="s">
        <v>773</v>
      </c>
      <c r="D40" s="39" t="s">
        <v>691</v>
      </c>
      <c r="E40" s="40" t="s">
        <v>2983</v>
      </c>
      <c r="F40" s="41" t="s">
        <v>2984</v>
      </c>
      <c r="G40" s="42" t="s">
        <v>733</v>
      </c>
      <c r="H40" s="43">
        <v>3</v>
      </c>
      <c r="I40" s="29"/>
      <c r="J40" s="30">
        <f t="shared" si="1"/>
        <v>0</v>
      </c>
      <c r="K40" s="10"/>
      <c r="L40" s="16"/>
    </row>
    <row r="41" spans="2:12" s="1" customFormat="1" ht="22.8" x14ac:dyDescent="0.2">
      <c r="B41" s="14"/>
      <c r="C41" s="39" t="s">
        <v>776</v>
      </c>
      <c r="D41" s="39" t="s">
        <v>691</v>
      </c>
      <c r="E41" s="40" t="s">
        <v>2985</v>
      </c>
      <c r="F41" s="41" t="s">
        <v>2986</v>
      </c>
      <c r="G41" s="42" t="s">
        <v>733</v>
      </c>
      <c r="H41" s="43">
        <v>1</v>
      </c>
      <c r="I41" s="29"/>
      <c r="J41" s="30">
        <f t="shared" si="1"/>
        <v>0</v>
      </c>
      <c r="K41" s="10"/>
      <c r="L41" s="16"/>
    </row>
    <row r="42" spans="2:12" s="1" customFormat="1" ht="11.4" x14ac:dyDescent="0.2">
      <c r="B42" s="14"/>
      <c r="C42" s="5" t="s">
        <v>779</v>
      </c>
      <c r="D42" s="5" t="s">
        <v>696</v>
      </c>
      <c r="E42" s="6" t="s">
        <v>3179</v>
      </c>
      <c r="F42" s="7" t="s">
        <v>3180</v>
      </c>
      <c r="G42" s="8" t="s">
        <v>733</v>
      </c>
      <c r="H42" s="9">
        <v>3</v>
      </c>
      <c r="I42" s="29"/>
      <c r="J42" s="30">
        <f t="shared" ref="J42:J49" si="2">ROUND(I42*H42,2)</f>
        <v>0</v>
      </c>
      <c r="K42" s="10"/>
      <c r="L42" s="16"/>
    </row>
    <row r="43" spans="2:12" s="1" customFormat="1" ht="22.8" x14ac:dyDescent="0.2">
      <c r="B43" s="14"/>
      <c r="C43" s="39" t="s">
        <v>782</v>
      </c>
      <c r="D43" s="39" t="s">
        <v>691</v>
      </c>
      <c r="E43" s="40" t="s">
        <v>3181</v>
      </c>
      <c r="F43" s="41" t="s">
        <v>3182</v>
      </c>
      <c r="G43" s="42" t="s">
        <v>733</v>
      </c>
      <c r="H43" s="43">
        <v>3</v>
      </c>
      <c r="I43" s="29"/>
      <c r="J43" s="30">
        <f t="shared" si="2"/>
        <v>0</v>
      </c>
      <c r="K43" s="10"/>
      <c r="L43" s="16"/>
    </row>
    <row r="44" spans="2:12" s="1" customFormat="1" ht="11.4" x14ac:dyDescent="0.2">
      <c r="B44" s="14"/>
      <c r="C44" s="5" t="s">
        <v>785</v>
      </c>
      <c r="D44" s="5" t="s">
        <v>696</v>
      </c>
      <c r="E44" s="6" t="s">
        <v>2991</v>
      </c>
      <c r="F44" s="7" t="s">
        <v>2992</v>
      </c>
      <c r="G44" s="8" t="s">
        <v>733</v>
      </c>
      <c r="H44" s="9">
        <v>1</v>
      </c>
      <c r="I44" s="29"/>
      <c r="J44" s="30">
        <f t="shared" si="2"/>
        <v>0</v>
      </c>
      <c r="K44" s="10"/>
      <c r="L44" s="16"/>
    </row>
    <row r="45" spans="2:12" s="1" customFormat="1" ht="22.8" x14ac:dyDescent="0.2">
      <c r="B45" s="14"/>
      <c r="C45" s="39" t="s">
        <v>788</v>
      </c>
      <c r="D45" s="39" t="s">
        <v>691</v>
      </c>
      <c r="E45" s="40" t="s">
        <v>2993</v>
      </c>
      <c r="F45" s="41" t="s">
        <v>2994</v>
      </c>
      <c r="G45" s="42" t="s">
        <v>733</v>
      </c>
      <c r="H45" s="43">
        <v>1</v>
      </c>
      <c r="I45" s="29"/>
      <c r="J45" s="30">
        <f t="shared" si="2"/>
        <v>0</v>
      </c>
      <c r="K45" s="10"/>
      <c r="L45" s="16"/>
    </row>
    <row r="46" spans="2:12" s="1" customFormat="1" ht="11.4" x14ac:dyDescent="0.2">
      <c r="B46" s="14"/>
      <c r="C46" s="5" t="s">
        <v>791</v>
      </c>
      <c r="D46" s="5" t="s">
        <v>696</v>
      </c>
      <c r="E46" s="6" t="s">
        <v>2710</v>
      </c>
      <c r="F46" s="7" t="s">
        <v>2711</v>
      </c>
      <c r="G46" s="8" t="s">
        <v>733</v>
      </c>
      <c r="H46" s="9">
        <v>1</v>
      </c>
      <c r="I46" s="29"/>
      <c r="J46" s="30">
        <f t="shared" si="2"/>
        <v>0</v>
      </c>
      <c r="K46" s="10"/>
      <c r="L46" s="16"/>
    </row>
    <row r="47" spans="2:12" s="1" customFormat="1" ht="22.8" x14ac:dyDescent="0.2">
      <c r="B47" s="14"/>
      <c r="C47" s="39" t="s">
        <v>794</v>
      </c>
      <c r="D47" s="39" t="s">
        <v>691</v>
      </c>
      <c r="E47" s="40" t="s">
        <v>2995</v>
      </c>
      <c r="F47" s="41" t="s">
        <v>2996</v>
      </c>
      <c r="G47" s="42" t="s">
        <v>733</v>
      </c>
      <c r="H47" s="43">
        <v>1</v>
      </c>
      <c r="I47" s="29"/>
      <c r="J47" s="30">
        <f t="shared" si="2"/>
        <v>0</v>
      </c>
      <c r="K47" s="10"/>
      <c r="L47" s="16"/>
    </row>
    <row r="48" spans="2:12" s="1" customFormat="1" ht="11.4" x14ac:dyDescent="0.2">
      <c r="B48" s="14"/>
      <c r="C48" s="5" t="s">
        <v>797</v>
      </c>
      <c r="D48" s="5" t="s">
        <v>696</v>
      </c>
      <c r="E48" s="6" t="s">
        <v>3183</v>
      </c>
      <c r="F48" s="7" t="s">
        <v>3184</v>
      </c>
      <c r="G48" s="8" t="s">
        <v>733</v>
      </c>
      <c r="H48" s="9">
        <v>1</v>
      </c>
      <c r="I48" s="29"/>
      <c r="J48" s="30">
        <f t="shared" si="2"/>
        <v>0</v>
      </c>
      <c r="K48" s="10"/>
      <c r="L48" s="16"/>
    </row>
    <row r="49" spans="2:12" s="1" customFormat="1" ht="22.8" x14ac:dyDescent="0.2">
      <c r="B49" s="14"/>
      <c r="C49" s="39" t="s">
        <v>800</v>
      </c>
      <c r="D49" s="39" t="s">
        <v>691</v>
      </c>
      <c r="E49" s="40" t="s">
        <v>2999</v>
      </c>
      <c r="F49" s="41" t="s">
        <v>3185</v>
      </c>
      <c r="G49" s="42" t="s">
        <v>733</v>
      </c>
      <c r="H49" s="43">
        <v>1</v>
      </c>
      <c r="I49" s="29"/>
      <c r="J49" s="30">
        <f t="shared" si="2"/>
        <v>0</v>
      </c>
      <c r="K49" s="10"/>
      <c r="L49" s="16"/>
    </row>
    <row r="50" spans="2:12" s="1" customFormat="1" ht="19.2" x14ac:dyDescent="0.2">
      <c r="B50" s="14"/>
      <c r="D50" s="24" t="s">
        <v>1539</v>
      </c>
      <c r="F50" s="25" t="s">
        <v>2720</v>
      </c>
      <c r="I50" s="45"/>
      <c r="K50" s="45"/>
      <c r="L50" s="16"/>
    </row>
    <row r="51" spans="2:12" s="1" customFormat="1" ht="11.4" x14ac:dyDescent="0.2">
      <c r="B51" s="14"/>
      <c r="C51" s="5" t="s">
        <v>803</v>
      </c>
      <c r="D51" s="5" t="s">
        <v>696</v>
      </c>
      <c r="E51" s="6" t="s">
        <v>3001</v>
      </c>
      <c r="F51" s="7" t="s">
        <v>3002</v>
      </c>
      <c r="G51" s="8" t="s">
        <v>733</v>
      </c>
      <c r="H51" s="9">
        <v>2</v>
      </c>
      <c r="I51" s="29"/>
      <c r="J51" s="30">
        <f t="shared" ref="J51:J63" si="3">ROUND(I51*H51,2)</f>
        <v>0</v>
      </c>
      <c r="K51" s="10"/>
      <c r="L51" s="16"/>
    </row>
    <row r="52" spans="2:12" s="1" customFormat="1" ht="22.8" x14ac:dyDescent="0.2">
      <c r="B52" s="14"/>
      <c r="C52" s="39" t="s">
        <v>806</v>
      </c>
      <c r="D52" s="39" t="s">
        <v>691</v>
      </c>
      <c r="E52" s="40" t="s">
        <v>3003</v>
      </c>
      <c r="F52" s="41" t="s">
        <v>3004</v>
      </c>
      <c r="G52" s="42" t="s">
        <v>733</v>
      </c>
      <c r="H52" s="43">
        <v>1</v>
      </c>
      <c r="I52" s="29"/>
      <c r="J52" s="30">
        <f t="shared" si="3"/>
        <v>0</v>
      </c>
      <c r="K52" s="10"/>
      <c r="L52" s="16"/>
    </row>
    <row r="53" spans="2:12" s="1" customFormat="1" ht="22.8" x14ac:dyDescent="0.2">
      <c r="B53" s="14"/>
      <c r="C53" s="39" t="s">
        <v>809</v>
      </c>
      <c r="D53" s="39" t="s">
        <v>691</v>
      </c>
      <c r="E53" s="40" t="s">
        <v>3005</v>
      </c>
      <c r="F53" s="41" t="s">
        <v>3006</v>
      </c>
      <c r="G53" s="42" t="s">
        <v>733</v>
      </c>
      <c r="H53" s="43">
        <v>1</v>
      </c>
      <c r="I53" s="29"/>
      <c r="J53" s="30">
        <f t="shared" si="3"/>
        <v>0</v>
      </c>
      <c r="K53" s="10"/>
      <c r="L53" s="16"/>
    </row>
    <row r="54" spans="2:12" s="1" customFormat="1" ht="11.4" x14ac:dyDescent="0.2">
      <c r="B54" s="14"/>
      <c r="C54" s="5" t="s">
        <v>812</v>
      </c>
      <c r="D54" s="5" t="s">
        <v>696</v>
      </c>
      <c r="E54" s="6" t="s">
        <v>2725</v>
      </c>
      <c r="F54" s="7" t="s">
        <v>2726</v>
      </c>
      <c r="G54" s="8" t="s">
        <v>733</v>
      </c>
      <c r="H54" s="9">
        <v>1</v>
      </c>
      <c r="I54" s="29"/>
      <c r="J54" s="30">
        <f t="shared" si="3"/>
        <v>0</v>
      </c>
      <c r="K54" s="10"/>
      <c r="L54" s="16"/>
    </row>
    <row r="55" spans="2:12" s="1" customFormat="1" ht="22.8" x14ac:dyDescent="0.2">
      <c r="B55" s="14"/>
      <c r="C55" s="39" t="s">
        <v>815</v>
      </c>
      <c r="D55" s="39" t="s">
        <v>691</v>
      </c>
      <c r="E55" s="40" t="s">
        <v>2727</v>
      </c>
      <c r="F55" s="41" t="s">
        <v>2728</v>
      </c>
      <c r="G55" s="42" t="s">
        <v>733</v>
      </c>
      <c r="H55" s="43">
        <v>1</v>
      </c>
      <c r="I55" s="29"/>
      <c r="J55" s="30">
        <f t="shared" si="3"/>
        <v>0</v>
      </c>
      <c r="K55" s="10"/>
      <c r="L55" s="16"/>
    </row>
    <row r="56" spans="2:12" s="1" customFormat="1" ht="11.4" x14ac:dyDescent="0.2">
      <c r="B56" s="14"/>
      <c r="C56" s="5" t="s">
        <v>818</v>
      </c>
      <c r="D56" s="5" t="s">
        <v>696</v>
      </c>
      <c r="E56" s="6" t="s">
        <v>3007</v>
      </c>
      <c r="F56" s="7" t="s">
        <v>3008</v>
      </c>
      <c r="G56" s="8" t="s">
        <v>733</v>
      </c>
      <c r="H56" s="9">
        <v>1</v>
      </c>
      <c r="I56" s="29"/>
      <c r="J56" s="30">
        <f t="shared" si="3"/>
        <v>0</v>
      </c>
      <c r="K56" s="10"/>
      <c r="L56" s="16"/>
    </row>
    <row r="57" spans="2:12" s="1" customFormat="1" ht="34.200000000000003" x14ac:dyDescent="0.2">
      <c r="B57" s="14"/>
      <c r="C57" s="39" t="s">
        <v>822</v>
      </c>
      <c r="D57" s="39" t="s">
        <v>691</v>
      </c>
      <c r="E57" s="40" t="s">
        <v>3009</v>
      </c>
      <c r="F57" s="41" t="s">
        <v>3010</v>
      </c>
      <c r="G57" s="42" t="s">
        <v>733</v>
      </c>
      <c r="H57" s="43">
        <v>1</v>
      </c>
      <c r="I57" s="29"/>
      <c r="J57" s="30">
        <f t="shared" si="3"/>
        <v>0</v>
      </c>
      <c r="K57" s="10"/>
      <c r="L57" s="16"/>
    </row>
    <row r="58" spans="2:12" s="1" customFormat="1" ht="11.4" x14ac:dyDescent="0.2">
      <c r="B58" s="14"/>
      <c r="C58" s="5" t="s">
        <v>825</v>
      </c>
      <c r="D58" s="5" t="s">
        <v>696</v>
      </c>
      <c r="E58" s="6" t="s">
        <v>3015</v>
      </c>
      <c r="F58" s="7" t="s">
        <v>3016</v>
      </c>
      <c r="G58" s="8" t="s">
        <v>733</v>
      </c>
      <c r="H58" s="9">
        <v>1</v>
      </c>
      <c r="I58" s="29"/>
      <c r="J58" s="30">
        <f t="shared" si="3"/>
        <v>0</v>
      </c>
      <c r="K58" s="10"/>
      <c r="L58" s="16"/>
    </row>
    <row r="59" spans="2:12" s="1" customFormat="1" ht="22.8" x14ac:dyDescent="0.2">
      <c r="B59" s="14"/>
      <c r="C59" s="39" t="s">
        <v>829</v>
      </c>
      <c r="D59" s="39" t="s">
        <v>691</v>
      </c>
      <c r="E59" s="40" t="s">
        <v>3017</v>
      </c>
      <c r="F59" s="41" t="s">
        <v>3018</v>
      </c>
      <c r="G59" s="42" t="s">
        <v>733</v>
      </c>
      <c r="H59" s="43">
        <v>1</v>
      </c>
      <c r="I59" s="29"/>
      <c r="J59" s="30">
        <f t="shared" si="3"/>
        <v>0</v>
      </c>
      <c r="K59" s="10"/>
      <c r="L59" s="16"/>
    </row>
    <row r="60" spans="2:12" s="1" customFormat="1" ht="11.4" x14ac:dyDescent="0.2">
      <c r="B60" s="14"/>
      <c r="C60" s="5" t="s">
        <v>832</v>
      </c>
      <c r="D60" s="5" t="s">
        <v>696</v>
      </c>
      <c r="E60" s="6" t="s">
        <v>3019</v>
      </c>
      <c r="F60" s="7" t="s">
        <v>3020</v>
      </c>
      <c r="G60" s="8" t="s">
        <v>733</v>
      </c>
      <c r="H60" s="9">
        <v>1</v>
      </c>
      <c r="I60" s="29"/>
      <c r="J60" s="30">
        <f t="shared" si="3"/>
        <v>0</v>
      </c>
      <c r="K60" s="10"/>
      <c r="L60" s="16"/>
    </row>
    <row r="61" spans="2:12" s="1" customFormat="1" ht="22.8" x14ac:dyDescent="0.2">
      <c r="B61" s="14"/>
      <c r="C61" s="39" t="s">
        <v>835</v>
      </c>
      <c r="D61" s="39" t="s">
        <v>691</v>
      </c>
      <c r="E61" s="40" t="s">
        <v>2731</v>
      </c>
      <c r="F61" s="41" t="s">
        <v>2732</v>
      </c>
      <c r="G61" s="42" t="s">
        <v>733</v>
      </c>
      <c r="H61" s="43">
        <v>1</v>
      </c>
      <c r="I61" s="29"/>
      <c r="J61" s="30">
        <f t="shared" si="3"/>
        <v>0</v>
      </c>
      <c r="K61" s="10"/>
      <c r="L61" s="16"/>
    </row>
    <row r="62" spans="2:12" s="1" customFormat="1" ht="11.4" x14ac:dyDescent="0.2">
      <c r="B62" s="14"/>
      <c r="C62" s="5" t="s">
        <v>838</v>
      </c>
      <c r="D62" s="5" t="s">
        <v>696</v>
      </c>
      <c r="E62" s="6" t="s">
        <v>3021</v>
      </c>
      <c r="F62" s="7" t="s">
        <v>3022</v>
      </c>
      <c r="G62" s="8" t="s">
        <v>733</v>
      </c>
      <c r="H62" s="9">
        <v>1</v>
      </c>
      <c r="I62" s="29"/>
      <c r="J62" s="30">
        <f t="shared" si="3"/>
        <v>0</v>
      </c>
      <c r="K62" s="10"/>
      <c r="L62" s="16"/>
    </row>
    <row r="63" spans="2:12" s="1" customFormat="1" ht="22.8" x14ac:dyDescent="0.2">
      <c r="B63" s="14"/>
      <c r="C63" s="39" t="s">
        <v>841</v>
      </c>
      <c r="D63" s="39" t="s">
        <v>691</v>
      </c>
      <c r="E63" s="40" t="s">
        <v>3023</v>
      </c>
      <c r="F63" s="41" t="s">
        <v>3024</v>
      </c>
      <c r="G63" s="42" t="s">
        <v>733</v>
      </c>
      <c r="H63" s="43">
        <v>1</v>
      </c>
      <c r="I63" s="29"/>
      <c r="J63" s="30">
        <f t="shared" si="3"/>
        <v>0</v>
      </c>
      <c r="K63" s="10"/>
      <c r="L63" s="16"/>
    </row>
    <row r="64" spans="2:12" s="1" customFormat="1" ht="19.2" x14ac:dyDescent="0.2">
      <c r="B64" s="14"/>
      <c r="D64" s="24" t="s">
        <v>1539</v>
      </c>
      <c r="F64" s="25" t="s">
        <v>3025</v>
      </c>
      <c r="I64" s="45"/>
      <c r="K64" s="45"/>
      <c r="L64" s="16"/>
    </row>
    <row r="65" spans="2:12" s="1" customFormat="1" ht="11.4" x14ac:dyDescent="0.2">
      <c r="B65" s="14"/>
      <c r="C65" s="5" t="s">
        <v>844</v>
      </c>
      <c r="D65" s="5" t="s">
        <v>696</v>
      </c>
      <c r="E65" s="6" t="s">
        <v>2745</v>
      </c>
      <c r="F65" s="7" t="s">
        <v>2746</v>
      </c>
      <c r="G65" s="8" t="s">
        <v>699</v>
      </c>
      <c r="H65" s="9">
        <v>45.42</v>
      </c>
      <c r="I65" s="29"/>
      <c r="J65" s="30">
        <f>ROUND(I65*H65,2)</f>
        <v>0</v>
      </c>
      <c r="K65" s="10"/>
      <c r="L65" s="16"/>
    </row>
    <row r="66" spans="2:12" s="1" customFormat="1" ht="22.8" x14ac:dyDescent="0.2">
      <c r="B66" s="14"/>
      <c r="C66" s="39" t="s">
        <v>847</v>
      </c>
      <c r="D66" s="39" t="s">
        <v>691</v>
      </c>
      <c r="E66" s="40" t="s">
        <v>2747</v>
      </c>
      <c r="F66" s="41" t="s">
        <v>3186</v>
      </c>
      <c r="G66" s="42" t="s">
        <v>828</v>
      </c>
      <c r="H66" s="43">
        <v>43.149000000000001</v>
      </c>
      <c r="I66" s="29"/>
      <c r="J66" s="30">
        <f>ROUND(I66*H66,2)</f>
        <v>0</v>
      </c>
      <c r="K66" s="10"/>
      <c r="L66" s="16"/>
    </row>
    <row r="67" spans="2:12" s="1" customFormat="1" ht="11.4" x14ac:dyDescent="0.2">
      <c r="B67" s="14"/>
      <c r="C67" s="5" t="s">
        <v>850</v>
      </c>
      <c r="D67" s="5" t="s">
        <v>696</v>
      </c>
      <c r="E67" s="6" t="s">
        <v>2753</v>
      </c>
      <c r="F67" s="7" t="s">
        <v>1827</v>
      </c>
      <c r="G67" s="8" t="s">
        <v>733</v>
      </c>
      <c r="H67" s="9">
        <v>45</v>
      </c>
      <c r="I67" s="29"/>
      <c r="J67" s="30">
        <f>ROUND(I67*H67,2)</f>
        <v>0</v>
      </c>
      <c r="K67" s="10"/>
      <c r="L67" s="16"/>
    </row>
    <row r="68" spans="2:12" s="1" customFormat="1" ht="22.8" x14ac:dyDescent="0.2">
      <c r="B68" s="14"/>
      <c r="C68" s="39" t="s">
        <v>853</v>
      </c>
      <c r="D68" s="39" t="s">
        <v>691</v>
      </c>
      <c r="E68" s="40" t="s">
        <v>3187</v>
      </c>
      <c r="F68" s="41" t="s">
        <v>3188</v>
      </c>
      <c r="G68" s="42" t="s">
        <v>733</v>
      </c>
      <c r="H68" s="43">
        <v>45</v>
      </c>
      <c r="I68" s="29"/>
      <c r="J68" s="30">
        <f>ROUND(I68*H68,2)</f>
        <v>0</v>
      </c>
      <c r="K68" s="10"/>
      <c r="L68" s="16"/>
    </row>
    <row r="69" spans="2:12" s="1" customFormat="1" ht="11.4" x14ac:dyDescent="0.2">
      <c r="B69" s="14"/>
      <c r="C69" s="5" t="s">
        <v>856</v>
      </c>
      <c r="D69" s="5" t="s">
        <v>696</v>
      </c>
      <c r="E69" s="6" t="s">
        <v>3102</v>
      </c>
      <c r="F69" s="7" t="s">
        <v>3103</v>
      </c>
      <c r="G69" s="8" t="s">
        <v>1522</v>
      </c>
      <c r="H69" s="9">
        <v>1</v>
      </c>
      <c r="I69" s="29"/>
      <c r="J69" s="30">
        <f>ROUND(I69*H69,2)</f>
        <v>0</v>
      </c>
      <c r="K69" s="10"/>
      <c r="L69" s="16"/>
    </row>
    <row r="70" spans="2:12" s="1" customFormat="1" ht="230.4" x14ac:dyDescent="0.2">
      <c r="B70" s="14"/>
      <c r="D70" s="24" t="s">
        <v>1539</v>
      </c>
      <c r="F70" s="25" t="s">
        <v>3104</v>
      </c>
      <c r="I70" s="45"/>
      <c r="K70" s="45"/>
      <c r="L70" s="16"/>
    </row>
    <row r="71" spans="2:12" s="1" customFormat="1" ht="11.4" x14ac:dyDescent="0.2">
      <c r="B71" s="14"/>
      <c r="C71" s="5" t="s">
        <v>859</v>
      </c>
      <c r="D71" s="5" t="s">
        <v>696</v>
      </c>
      <c r="E71" s="6" t="s">
        <v>1805</v>
      </c>
      <c r="F71" s="7" t="s">
        <v>1806</v>
      </c>
      <c r="G71" s="8" t="s">
        <v>699</v>
      </c>
      <c r="H71" s="9">
        <v>20</v>
      </c>
      <c r="I71" s="29"/>
      <c r="J71" s="30">
        <f t="shared" ref="J71:J92" si="4">ROUND(I71*H71,2)</f>
        <v>0</v>
      </c>
      <c r="K71" s="10"/>
      <c r="L71" s="16"/>
    </row>
    <row r="72" spans="2:12" s="1" customFormat="1" ht="22.8" x14ac:dyDescent="0.2">
      <c r="B72" s="14"/>
      <c r="C72" s="39" t="s">
        <v>862</v>
      </c>
      <c r="D72" s="39" t="s">
        <v>691</v>
      </c>
      <c r="E72" s="40" t="s">
        <v>1803</v>
      </c>
      <c r="F72" s="41" t="s">
        <v>1804</v>
      </c>
      <c r="G72" s="42" t="s">
        <v>699</v>
      </c>
      <c r="H72" s="43">
        <v>20</v>
      </c>
      <c r="I72" s="29"/>
      <c r="J72" s="30">
        <f t="shared" si="4"/>
        <v>0</v>
      </c>
      <c r="K72" s="10"/>
      <c r="L72" s="16"/>
    </row>
    <row r="73" spans="2:12" s="1" customFormat="1" ht="11.4" x14ac:dyDescent="0.2">
      <c r="B73" s="14"/>
      <c r="C73" s="5" t="s">
        <v>865</v>
      </c>
      <c r="D73" s="5" t="s">
        <v>696</v>
      </c>
      <c r="E73" s="6" t="s">
        <v>2771</v>
      </c>
      <c r="F73" s="7" t="s">
        <v>2772</v>
      </c>
      <c r="G73" s="8" t="s">
        <v>699</v>
      </c>
      <c r="H73" s="9">
        <v>10</v>
      </c>
      <c r="I73" s="29"/>
      <c r="J73" s="30">
        <f t="shared" si="4"/>
        <v>0</v>
      </c>
      <c r="K73" s="10"/>
      <c r="L73" s="16"/>
    </row>
    <row r="74" spans="2:12" s="1" customFormat="1" ht="22.8" x14ac:dyDescent="0.2">
      <c r="B74" s="14"/>
      <c r="C74" s="39" t="s">
        <v>868</v>
      </c>
      <c r="D74" s="39" t="s">
        <v>691</v>
      </c>
      <c r="E74" s="40" t="s">
        <v>2773</v>
      </c>
      <c r="F74" s="41" t="s">
        <v>2774</v>
      </c>
      <c r="G74" s="42" t="s">
        <v>699</v>
      </c>
      <c r="H74" s="43">
        <v>10</v>
      </c>
      <c r="I74" s="29"/>
      <c r="J74" s="30">
        <f t="shared" si="4"/>
        <v>0</v>
      </c>
      <c r="K74" s="10"/>
      <c r="L74" s="16"/>
    </row>
    <row r="75" spans="2:12" s="1" customFormat="1" ht="11.4" x14ac:dyDescent="0.2">
      <c r="B75" s="14"/>
      <c r="C75" s="5" t="s">
        <v>871</v>
      </c>
      <c r="D75" s="5" t="s">
        <v>696</v>
      </c>
      <c r="E75" s="6" t="s">
        <v>2775</v>
      </c>
      <c r="F75" s="7" t="s">
        <v>2776</v>
      </c>
      <c r="G75" s="8" t="s">
        <v>699</v>
      </c>
      <c r="H75" s="9">
        <v>10</v>
      </c>
      <c r="I75" s="29"/>
      <c r="J75" s="30">
        <f t="shared" si="4"/>
        <v>0</v>
      </c>
      <c r="K75" s="10"/>
      <c r="L75" s="16"/>
    </row>
    <row r="76" spans="2:12" s="1" customFormat="1" ht="22.8" x14ac:dyDescent="0.2">
      <c r="B76" s="14"/>
      <c r="C76" s="39" t="s">
        <v>874</v>
      </c>
      <c r="D76" s="39" t="s">
        <v>691</v>
      </c>
      <c r="E76" s="40" t="s">
        <v>2777</v>
      </c>
      <c r="F76" s="41" t="s">
        <v>2778</v>
      </c>
      <c r="G76" s="42" t="s">
        <v>699</v>
      </c>
      <c r="H76" s="43">
        <v>10</v>
      </c>
      <c r="I76" s="29"/>
      <c r="J76" s="30">
        <f t="shared" si="4"/>
        <v>0</v>
      </c>
      <c r="K76" s="10"/>
      <c r="L76" s="16"/>
    </row>
    <row r="77" spans="2:12" s="1" customFormat="1" ht="11.4" x14ac:dyDescent="0.2">
      <c r="B77" s="14"/>
      <c r="C77" s="5" t="s">
        <v>877</v>
      </c>
      <c r="D77" s="5" t="s">
        <v>696</v>
      </c>
      <c r="E77" s="6" t="s">
        <v>3122</v>
      </c>
      <c r="F77" s="7" t="s">
        <v>3123</v>
      </c>
      <c r="G77" s="8" t="s">
        <v>699</v>
      </c>
      <c r="H77" s="9">
        <v>10</v>
      </c>
      <c r="I77" s="29"/>
      <c r="J77" s="30">
        <f t="shared" si="4"/>
        <v>0</v>
      </c>
      <c r="K77" s="10"/>
      <c r="L77" s="16"/>
    </row>
    <row r="78" spans="2:12" s="1" customFormat="1" ht="22.8" x14ac:dyDescent="0.2">
      <c r="B78" s="14"/>
      <c r="C78" s="39" t="s">
        <v>880</v>
      </c>
      <c r="D78" s="39" t="s">
        <v>691</v>
      </c>
      <c r="E78" s="40" t="s">
        <v>3125</v>
      </c>
      <c r="F78" s="41" t="s">
        <v>3126</v>
      </c>
      <c r="G78" s="42" t="s">
        <v>699</v>
      </c>
      <c r="H78" s="43">
        <v>10</v>
      </c>
      <c r="I78" s="29"/>
      <c r="J78" s="30">
        <f t="shared" si="4"/>
        <v>0</v>
      </c>
      <c r="K78" s="10"/>
      <c r="L78" s="16"/>
    </row>
    <row r="79" spans="2:12" s="1" customFormat="1" ht="11.4" x14ac:dyDescent="0.2">
      <c r="B79" s="14"/>
      <c r="C79" s="5" t="s">
        <v>883</v>
      </c>
      <c r="D79" s="5" t="s">
        <v>696</v>
      </c>
      <c r="E79" s="6" t="s">
        <v>3189</v>
      </c>
      <c r="F79" s="7" t="s">
        <v>3190</v>
      </c>
      <c r="G79" s="8" t="s">
        <v>699</v>
      </c>
      <c r="H79" s="9">
        <v>10</v>
      </c>
      <c r="I79" s="29"/>
      <c r="J79" s="30">
        <f t="shared" si="4"/>
        <v>0</v>
      </c>
      <c r="K79" s="10"/>
      <c r="L79" s="16"/>
    </row>
    <row r="80" spans="2:12" s="1" customFormat="1" ht="22.8" x14ac:dyDescent="0.2">
      <c r="B80" s="14"/>
      <c r="C80" s="39" t="s">
        <v>886</v>
      </c>
      <c r="D80" s="39" t="s">
        <v>691</v>
      </c>
      <c r="E80" s="40" t="s">
        <v>3191</v>
      </c>
      <c r="F80" s="41" t="s">
        <v>3192</v>
      </c>
      <c r="G80" s="42" t="s">
        <v>699</v>
      </c>
      <c r="H80" s="43">
        <v>10</v>
      </c>
      <c r="I80" s="29"/>
      <c r="J80" s="30">
        <f t="shared" si="4"/>
        <v>0</v>
      </c>
      <c r="K80" s="10"/>
      <c r="L80" s="16"/>
    </row>
    <row r="81" spans="2:12" s="1" customFormat="1" ht="11.4" x14ac:dyDescent="0.2">
      <c r="B81" s="14"/>
      <c r="C81" s="5" t="s">
        <v>889</v>
      </c>
      <c r="D81" s="5" t="s">
        <v>696</v>
      </c>
      <c r="E81" s="6" t="s">
        <v>3193</v>
      </c>
      <c r="F81" s="7" t="s">
        <v>3194</v>
      </c>
      <c r="G81" s="8" t="s">
        <v>699</v>
      </c>
      <c r="H81" s="9">
        <v>15</v>
      </c>
      <c r="I81" s="29"/>
      <c r="J81" s="30">
        <f t="shared" si="4"/>
        <v>0</v>
      </c>
      <c r="K81" s="10"/>
      <c r="L81" s="16"/>
    </row>
    <row r="82" spans="2:12" s="1" customFormat="1" ht="22.8" x14ac:dyDescent="0.2">
      <c r="B82" s="14"/>
      <c r="C82" s="39" t="s">
        <v>892</v>
      </c>
      <c r="D82" s="39" t="s">
        <v>691</v>
      </c>
      <c r="E82" s="40" t="s">
        <v>3195</v>
      </c>
      <c r="F82" s="41" t="s">
        <v>3196</v>
      </c>
      <c r="G82" s="42" t="s">
        <v>699</v>
      </c>
      <c r="H82" s="43">
        <v>15</v>
      </c>
      <c r="I82" s="29"/>
      <c r="J82" s="30">
        <f t="shared" si="4"/>
        <v>0</v>
      </c>
      <c r="K82" s="10"/>
      <c r="L82" s="16"/>
    </row>
    <row r="83" spans="2:12" s="1" customFormat="1" ht="11.4" x14ac:dyDescent="0.2">
      <c r="B83" s="14"/>
      <c r="C83" s="5" t="s">
        <v>895</v>
      </c>
      <c r="D83" s="5" t="s">
        <v>696</v>
      </c>
      <c r="E83" s="6" t="s">
        <v>2783</v>
      </c>
      <c r="F83" s="7" t="s">
        <v>2784</v>
      </c>
      <c r="G83" s="8" t="s">
        <v>699</v>
      </c>
      <c r="H83" s="9">
        <v>60</v>
      </c>
      <c r="I83" s="29"/>
      <c r="J83" s="30">
        <f t="shared" si="4"/>
        <v>0</v>
      </c>
      <c r="K83" s="10"/>
      <c r="L83" s="16"/>
    </row>
    <row r="84" spans="2:12" s="1" customFormat="1" ht="22.8" x14ac:dyDescent="0.2">
      <c r="B84" s="14"/>
      <c r="C84" s="39" t="s">
        <v>898</v>
      </c>
      <c r="D84" s="39" t="s">
        <v>691</v>
      </c>
      <c r="E84" s="40" t="s">
        <v>2785</v>
      </c>
      <c r="F84" s="41" t="s">
        <v>2786</v>
      </c>
      <c r="G84" s="42" t="s">
        <v>699</v>
      </c>
      <c r="H84" s="43">
        <v>60</v>
      </c>
      <c r="I84" s="29"/>
      <c r="J84" s="30">
        <f t="shared" si="4"/>
        <v>0</v>
      </c>
      <c r="K84" s="10"/>
      <c r="L84" s="16"/>
    </row>
    <row r="85" spans="2:12" s="1" customFormat="1" ht="11.4" x14ac:dyDescent="0.2">
      <c r="B85" s="14"/>
      <c r="C85" s="5" t="s">
        <v>901</v>
      </c>
      <c r="D85" s="5" t="s">
        <v>696</v>
      </c>
      <c r="E85" s="6" t="s">
        <v>3134</v>
      </c>
      <c r="F85" s="7" t="s">
        <v>3135</v>
      </c>
      <c r="G85" s="8" t="s">
        <v>699</v>
      </c>
      <c r="H85" s="9">
        <v>45</v>
      </c>
      <c r="I85" s="29"/>
      <c r="J85" s="30">
        <f t="shared" si="4"/>
        <v>0</v>
      </c>
      <c r="K85" s="10"/>
      <c r="L85" s="16"/>
    </row>
    <row r="86" spans="2:12" s="1" customFormat="1" ht="22.8" x14ac:dyDescent="0.2">
      <c r="B86" s="14"/>
      <c r="C86" s="39" t="s">
        <v>904</v>
      </c>
      <c r="D86" s="39" t="s">
        <v>691</v>
      </c>
      <c r="E86" s="40" t="s">
        <v>3137</v>
      </c>
      <c r="F86" s="41" t="s">
        <v>3138</v>
      </c>
      <c r="G86" s="42" t="s">
        <v>699</v>
      </c>
      <c r="H86" s="43">
        <v>45</v>
      </c>
      <c r="I86" s="29"/>
      <c r="J86" s="30">
        <f t="shared" si="4"/>
        <v>0</v>
      </c>
      <c r="K86" s="10"/>
      <c r="L86" s="16"/>
    </row>
    <row r="87" spans="2:12" s="1" customFormat="1" ht="11.4" x14ac:dyDescent="0.2">
      <c r="B87" s="14"/>
      <c r="C87" s="5" t="s">
        <v>907</v>
      </c>
      <c r="D87" s="5" t="s">
        <v>696</v>
      </c>
      <c r="E87" s="6" t="s">
        <v>3140</v>
      </c>
      <c r="F87" s="7" t="s">
        <v>3141</v>
      </c>
      <c r="G87" s="8" t="s">
        <v>699</v>
      </c>
      <c r="H87" s="9">
        <v>20</v>
      </c>
      <c r="I87" s="29"/>
      <c r="J87" s="30">
        <f t="shared" si="4"/>
        <v>0</v>
      </c>
      <c r="K87" s="10"/>
      <c r="L87" s="16"/>
    </row>
    <row r="88" spans="2:12" s="1" customFormat="1" ht="22.8" x14ac:dyDescent="0.2">
      <c r="B88" s="14"/>
      <c r="C88" s="39" t="s">
        <v>910</v>
      </c>
      <c r="D88" s="39" t="s">
        <v>691</v>
      </c>
      <c r="E88" s="40" t="s">
        <v>3143</v>
      </c>
      <c r="F88" s="41" t="s">
        <v>3144</v>
      </c>
      <c r="G88" s="42" t="s">
        <v>699</v>
      </c>
      <c r="H88" s="43">
        <v>20</v>
      </c>
      <c r="I88" s="29"/>
      <c r="J88" s="30">
        <f t="shared" si="4"/>
        <v>0</v>
      </c>
      <c r="K88" s="10"/>
      <c r="L88" s="16"/>
    </row>
    <row r="89" spans="2:12" s="1" customFormat="1" ht="11.4" x14ac:dyDescent="0.2">
      <c r="B89" s="14"/>
      <c r="C89" s="5" t="s">
        <v>911</v>
      </c>
      <c r="D89" s="5" t="s">
        <v>696</v>
      </c>
      <c r="E89" s="6" t="s">
        <v>3146</v>
      </c>
      <c r="F89" s="7" t="s">
        <v>3147</v>
      </c>
      <c r="G89" s="8" t="s">
        <v>699</v>
      </c>
      <c r="H89" s="9">
        <v>10</v>
      </c>
      <c r="I89" s="29"/>
      <c r="J89" s="30">
        <f t="shared" si="4"/>
        <v>0</v>
      </c>
      <c r="K89" s="10"/>
      <c r="L89" s="16"/>
    </row>
    <row r="90" spans="2:12" s="1" customFormat="1" ht="22.8" x14ac:dyDescent="0.2">
      <c r="B90" s="14"/>
      <c r="C90" s="39" t="s">
        <v>913</v>
      </c>
      <c r="D90" s="39" t="s">
        <v>691</v>
      </c>
      <c r="E90" s="40" t="s">
        <v>3149</v>
      </c>
      <c r="F90" s="41" t="s">
        <v>3150</v>
      </c>
      <c r="G90" s="42" t="s">
        <v>699</v>
      </c>
      <c r="H90" s="43">
        <v>10</v>
      </c>
      <c r="I90" s="29"/>
      <c r="J90" s="30">
        <f t="shared" si="4"/>
        <v>0</v>
      </c>
      <c r="K90" s="10"/>
      <c r="L90" s="16"/>
    </row>
    <row r="91" spans="2:12" s="1" customFormat="1" ht="11.4" x14ac:dyDescent="0.2">
      <c r="B91" s="14"/>
      <c r="C91" s="5" t="s">
        <v>916</v>
      </c>
      <c r="D91" s="5" t="s">
        <v>696</v>
      </c>
      <c r="E91" s="6" t="s">
        <v>3197</v>
      </c>
      <c r="F91" s="7" t="s">
        <v>3198</v>
      </c>
      <c r="G91" s="8" t="s">
        <v>699</v>
      </c>
      <c r="H91" s="9">
        <v>15</v>
      </c>
      <c r="I91" s="29"/>
      <c r="J91" s="30">
        <f t="shared" si="4"/>
        <v>0</v>
      </c>
      <c r="K91" s="10"/>
      <c r="L91" s="16"/>
    </row>
    <row r="92" spans="2:12" s="1" customFormat="1" ht="22.8" x14ac:dyDescent="0.2">
      <c r="B92" s="14"/>
      <c r="C92" s="39" t="s">
        <v>919</v>
      </c>
      <c r="D92" s="39" t="s">
        <v>691</v>
      </c>
      <c r="E92" s="40" t="s">
        <v>3199</v>
      </c>
      <c r="F92" s="41" t="s">
        <v>3200</v>
      </c>
      <c r="G92" s="42" t="s">
        <v>699</v>
      </c>
      <c r="H92" s="43">
        <v>15</v>
      </c>
      <c r="I92" s="29"/>
      <c r="J92" s="30">
        <f t="shared" si="4"/>
        <v>0</v>
      </c>
      <c r="K92" s="10"/>
      <c r="L92" s="16"/>
    </row>
    <row r="93" spans="2:12" s="20" customFormat="1" ht="15" x14ac:dyDescent="0.25">
      <c r="B93" s="19"/>
      <c r="D93" s="21" t="s">
        <v>690</v>
      </c>
      <c r="E93" s="22" t="s">
        <v>693</v>
      </c>
      <c r="F93" s="22" t="s">
        <v>694</v>
      </c>
      <c r="I93" s="44"/>
      <c r="J93" s="23"/>
      <c r="K93" s="44"/>
      <c r="L93" s="36"/>
    </row>
    <row r="94" spans="2:12" s="1" customFormat="1" ht="11.4" x14ac:dyDescent="0.2">
      <c r="B94" s="14"/>
      <c r="C94" s="5" t="s">
        <v>922</v>
      </c>
      <c r="D94" s="5" t="s">
        <v>696</v>
      </c>
      <c r="E94" s="6" t="s">
        <v>2795</v>
      </c>
      <c r="F94" s="7" t="s">
        <v>2796</v>
      </c>
      <c r="G94" s="8" t="s">
        <v>699</v>
      </c>
      <c r="H94" s="9">
        <v>10</v>
      </c>
      <c r="I94" s="29"/>
      <c r="J94" s="30">
        <f>ROUND(I94*H94,2)</f>
        <v>0</v>
      </c>
      <c r="K94" s="10"/>
      <c r="L94" s="16"/>
    </row>
    <row r="95" spans="2:12" s="1" customFormat="1" ht="22.8" x14ac:dyDescent="0.2">
      <c r="B95" s="14"/>
      <c r="C95" s="39" t="s">
        <v>925</v>
      </c>
      <c r="D95" s="39" t="s">
        <v>691</v>
      </c>
      <c r="E95" s="40" t="s">
        <v>3159</v>
      </c>
      <c r="F95" s="41" t="s">
        <v>3160</v>
      </c>
      <c r="G95" s="42" t="s">
        <v>699</v>
      </c>
      <c r="H95" s="43">
        <v>10</v>
      </c>
      <c r="I95" s="29"/>
      <c r="J95" s="30">
        <f>ROUND(I95*H95,2)</f>
        <v>0</v>
      </c>
      <c r="K95" s="10"/>
      <c r="L95" s="16"/>
    </row>
    <row r="96" spans="2:12" s="20" customFormat="1" ht="15" x14ac:dyDescent="0.25">
      <c r="B96" s="19"/>
      <c r="D96" s="21" t="s">
        <v>690</v>
      </c>
      <c r="E96" s="22" t="s">
        <v>1460</v>
      </c>
      <c r="F96" s="22" t="s">
        <v>1461</v>
      </c>
      <c r="I96" s="44"/>
      <c r="J96" s="23"/>
      <c r="K96" s="44"/>
      <c r="L96" s="36"/>
    </row>
    <row r="97" spans="2:12" s="1" customFormat="1" ht="22.8" x14ac:dyDescent="0.2">
      <c r="B97" s="14"/>
      <c r="C97" s="5" t="s">
        <v>928</v>
      </c>
      <c r="D97" s="5" t="s">
        <v>696</v>
      </c>
      <c r="E97" s="6" t="s">
        <v>2821</v>
      </c>
      <c r="F97" s="7" t="s">
        <v>2879</v>
      </c>
      <c r="G97" s="8" t="s">
        <v>1464</v>
      </c>
      <c r="H97" s="9">
        <v>40</v>
      </c>
      <c r="I97" s="29"/>
      <c r="J97" s="30">
        <f>ROUND(I97*H97,2)</f>
        <v>0</v>
      </c>
      <c r="K97" s="10"/>
      <c r="L97" s="16"/>
    </row>
    <row r="98" spans="2:12" s="1" customFormat="1" ht="22.8" x14ac:dyDescent="0.2">
      <c r="B98" s="14"/>
      <c r="C98" s="5" t="s">
        <v>931</v>
      </c>
      <c r="D98" s="5" t="s">
        <v>696</v>
      </c>
      <c r="E98" s="6" t="s">
        <v>2824</v>
      </c>
      <c r="F98" s="7" t="s">
        <v>2825</v>
      </c>
      <c r="G98" s="8" t="s">
        <v>1464</v>
      </c>
      <c r="H98" s="9">
        <v>40</v>
      </c>
      <c r="I98" s="29"/>
      <c r="J98" s="30">
        <f>ROUND(I98*H98,2)</f>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codeName="Hárok55">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3201</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39.93</v>
      </c>
      <c r="I12" s="29"/>
      <c r="J12" s="30">
        <f t="shared" ref="J12:J50" si="0">ROUND(I12*H12,2)</f>
        <v>0</v>
      </c>
      <c r="K12" s="10"/>
      <c r="L12" s="16"/>
    </row>
    <row r="13" spans="2:15" s="1" customFormat="1" ht="11.4" x14ac:dyDescent="0.2">
      <c r="B13" s="14"/>
      <c r="C13" s="5" t="s">
        <v>700</v>
      </c>
      <c r="D13" s="5" t="s">
        <v>696</v>
      </c>
      <c r="E13" s="6" t="s">
        <v>2608</v>
      </c>
      <c r="F13" s="30" t="s">
        <v>2609</v>
      </c>
      <c r="G13" s="8" t="s">
        <v>981</v>
      </c>
      <c r="H13" s="9">
        <v>11.75</v>
      </c>
      <c r="I13" s="29"/>
      <c r="J13" s="30">
        <f>ROUND(I13*H13,2)</f>
        <v>0</v>
      </c>
      <c r="K13" s="10"/>
      <c r="L13" s="16"/>
    </row>
    <row r="14" spans="2:15" s="20" customFormat="1" ht="15" x14ac:dyDescent="0.25">
      <c r="B14" s="19"/>
      <c r="D14" s="21" t="s">
        <v>690</v>
      </c>
      <c r="E14" s="22" t="s">
        <v>700</v>
      </c>
      <c r="F14" s="22" t="s">
        <v>2610</v>
      </c>
      <c r="I14" s="44"/>
      <c r="J14" s="23"/>
      <c r="K14" s="44"/>
      <c r="L14" s="36"/>
    </row>
    <row r="15" spans="2:15" s="1" customFormat="1" ht="11.4" x14ac:dyDescent="0.2">
      <c r="B15" s="14"/>
      <c r="C15" s="5" t="s">
        <v>703</v>
      </c>
      <c r="D15" s="5" t="s">
        <v>696</v>
      </c>
      <c r="E15" s="6" t="s">
        <v>2883</v>
      </c>
      <c r="F15" s="7" t="s">
        <v>2884</v>
      </c>
      <c r="G15" s="8" t="s">
        <v>981</v>
      </c>
      <c r="H15" s="9">
        <v>2.93</v>
      </c>
      <c r="I15" s="29"/>
      <c r="J15" s="30">
        <f>ROUND(I15*H15,2)</f>
        <v>0</v>
      </c>
      <c r="K15" s="10"/>
      <c r="L15" s="16"/>
    </row>
    <row r="16" spans="2:15" s="1" customFormat="1" ht="19.2" x14ac:dyDescent="0.2">
      <c r="B16" s="14"/>
      <c r="D16" s="24" t="s">
        <v>1539</v>
      </c>
      <c r="F16" s="25" t="s">
        <v>2885</v>
      </c>
      <c r="I16" s="45"/>
      <c r="K16" s="45"/>
      <c r="L16" s="16"/>
    </row>
    <row r="17" spans="2:12" s="1" customFormat="1" ht="11.4" x14ac:dyDescent="0.2">
      <c r="B17" s="14"/>
      <c r="C17" s="5" t="s">
        <v>706</v>
      </c>
      <c r="D17" s="5" t="s">
        <v>696</v>
      </c>
      <c r="E17" s="6" t="s">
        <v>2886</v>
      </c>
      <c r="F17" s="7" t="s">
        <v>2887</v>
      </c>
      <c r="G17" s="8" t="s">
        <v>981</v>
      </c>
      <c r="H17" s="9">
        <v>1.46</v>
      </c>
      <c r="I17" s="29"/>
      <c r="J17" s="30">
        <f>ROUND(I17*H17,2)</f>
        <v>0</v>
      </c>
      <c r="K17" s="10"/>
      <c r="L17" s="16"/>
    </row>
    <row r="18" spans="2:12" s="1" customFormat="1" ht="11.4" x14ac:dyDescent="0.2">
      <c r="B18" s="14"/>
      <c r="C18" s="5" t="s">
        <v>709</v>
      </c>
      <c r="D18" s="5" t="s">
        <v>696</v>
      </c>
      <c r="E18" s="6" t="s">
        <v>2888</v>
      </c>
      <c r="F18" s="7" t="s">
        <v>2889</v>
      </c>
      <c r="G18" s="8" t="s">
        <v>981</v>
      </c>
      <c r="H18" s="9">
        <v>5.86</v>
      </c>
      <c r="I18" s="29"/>
      <c r="J18" s="30">
        <f>ROUND(I18*H18,2)</f>
        <v>0</v>
      </c>
      <c r="K18" s="10"/>
      <c r="L18" s="16"/>
    </row>
    <row r="19" spans="2:12" s="1" customFormat="1" ht="11.4" x14ac:dyDescent="0.2">
      <c r="B19" s="14"/>
      <c r="C19" s="5" t="s">
        <v>712</v>
      </c>
      <c r="D19" s="5" t="s">
        <v>696</v>
      </c>
      <c r="E19" s="6" t="s">
        <v>2890</v>
      </c>
      <c r="F19" s="7" t="s">
        <v>2891</v>
      </c>
      <c r="G19" s="8" t="s">
        <v>1426</v>
      </c>
      <c r="H19" s="9">
        <v>26.84</v>
      </c>
      <c r="I19" s="29"/>
      <c r="J19" s="30">
        <f>ROUND(I19*H19,2)</f>
        <v>0</v>
      </c>
      <c r="K19" s="10"/>
      <c r="L19" s="16"/>
    </row>
    <row r="20" spans="2:12" s="1" customFormat="1" ht="11.4" x14ac:dyDescent="0.2">
      <c r="B20" s="14"/>
      <c r="C20" s="5" t="s">
        <v>715</v>
      </c>
      <c r="D20" s="5" t="s">
        <v>696</v>
      </c>
      <c r="E20" s="6" t="s">
        <v>2892</v>
      </c>
      <c r="F20" s="7" t="s">
        <v>2893</v>
      </c>
      <c r="G20" s="8" t="s">
        <v>1426</v>
      </c>
      <c r="H20" s="9">
        <v>26.84</v>
      </c>
      <c r="I20" s="29"/>
      <c r="J20" s="30">
        <f>ROUND(I20*H20,2)</f>
        <v>0</v>
      </c>
      <c r="K20" s="10"/>
      <c r="L20" s="16"/>
    </row>
    <row r="21" spans="2:12" s="1" customFormat="1" ht="22.8" x14ac:dyDescent="0.2">
      <c r="B21" s="14"/>
      <c r="C21" s="39" t="s">
        <v>718</v>
      </c>
      <c r="D21" s="39" t="s">
        <v>691</v>
      </c>
      <c r="E21" s="40" t="s">
        <v>2894</v>
      </c>
      <c r="F21" s="41" t="s">
        <v>2895</v>
      </c>
      <c r="G21" s="42" t="s">
        <v>1426</v>
      </c>
      <c r="H21" s="43">
        <v>18.36</v>
      </c>
      <c r="I21" s="29"/>
      <c r="J21" s="30">
        <f t="shared" ref="J21:J47" si="1">ROUND(I21*H21,2)</f>
        <v>0</v>
      </c>
      <c r="K21" s="10"/>
      <c r="L21" s="16"/>
    </row>
    <row r="22" spans="2:12" s="20" customFormat="1" ht="15" x14ac:dyDescent="0.25">
      <c r="B22" s="19"/>
      <c r="D22" s="21" t="s">
        <v>690</v>
      </c>
      <c r="E22" s="22" t="s">
        <v>2896</v>
      </c>
      <c r="F22" s="22" t="s">
        <v>2897</v>
      </c>
      <c r="I22" s="44"/>
      <c r="J22" s="23"/>
      <c r="K22" s="44"/>
      <c r="L22" s="36"/>
    </row>
    <row r="23" spans="2:12" s="1" customFormat="1" ht="11.4" x14ac:dyDescent="0.2">
      <c r="B23" s="14"/>
      <c r="C23" s="5" t="s">
        <v>721</v>
      </c>
      <c r="D23" s="5" t="s">
        <v>696</v>
      </c>
      <c r="E23" s="6" t="s">
        <v>2898</v>
      </c>
      <c r="F23" s="7" t="s">
        <v>2899</v>
      </c>
      <c r="G23" s="8" t="s">
        <v>733</v>
      </c>
      <c r="H23" s="9">
        <v>6</v>
      </c>
      <c r="I23" s="29"/>
      <c r="J23" s="30">
        <f t="shared" si="1"/>
        <v>0</v>
      </c>
      <c r="K23" s="10"/>
      <c r="L23" s="16"/>
    </row>
    <row r="24" spans="2:12" s="1" customFormat="1" ht="22.8" x14ac:dyDescent="0.2">
      <c r="B24" s="14"/>
      <c r="C24" s="39" t="s">
        <v>724</v>
      </c>
      <c r="D24" s="39" t="s">
        <v>691</v>
      </c>
      <c r="E24" s="40" t="s">
        <v>2900</v>
      </c>
      <c r="F24" s="41" t="s">
        <v>2901</v>
      </c>
      <c r="G24" s="42" t="s">
        <v>733</v>
      </c>
      <c r="H24" s="43">
        <v>6</v>
      </c>
      <c r="I24" s="29"/>
      <c r="J24" s="30">
        <f t="shared" si="1"/>
        <v>0</v>
      </c>
      <c r="K24" s="10"/>
      <c r="L24" s="16"/>
    </row>
    <row r="25" spans="2:12" s="20" customFormat="1" ht="15" x14ac:dyDescent="0.25">
      <c r="B25" s="19"/>
      <c r="D25" s="21" t="s">
        <v>690</v>
      </c>
      <c r="E25" s="22" t="s">
        <v>2902</v>
      </c>
      <c r="F25" s="22" t="s">
        <v>2903</v>
      </c>
      <c r="I25" s="44"/>
      <c r="J25" s="23"/>
      <c r="K25" s="44"/>
      <c r="L25" s="36"/>
    </row>
    <row r="26" spans="2:12" s="1" customFormat="1" ht="11.4" x14ac:dyDescent="0.2">
      <c r="B26" s="14"/>
      <c r="C26" s="5" t="s">
        <v>727</v>
      </c>
      <c r="D26" s="5" t="s">
        <v>696</v>
      </c>
      <c r="E26" s="6" t="s">
        <v>2904</v>
      </c>
      <c r="F26" s="7" t="s">
        <v>2905</v>
      </c>
      <c r="G26" s="8" t="s">
        <v>1426</v>
      </c>
      <c r="H26" s="9">
        <v>33.340000000000003</v>
      </c>
      <c r="I26" s="29"/>
      <c r="J26" s="30">
        <f t="shared" si="1"/>
        <v>0</v>
      </c>
      <c r="K26" s="10"/>
      <c r="L26" s="16"/>
    </row>
    <row r="27" spans="2:12" s="1" customFormat="1" ht="11.4" x14ac:dyDescent="0.2">
      <c r="B27" s="14"/>
      <c r="C27" s="39" t="s">
        <v>730</v>
      </c>
      <c r="D27" s="39" t="s">
        <v>691</v>
      </c>
      <c r="E27" s="40" t="s">
        <v>2906</v>
      </c>
      <c r="F27" s="41" t="s">
        <v>2907</v>
      </c>
      <c r="G27" s="42" t="s">
        <v>1175</v>
      </c>
      <c r="H27" s="43">
        <v>1.2E-2</v>
      </c>
      <c r="I27" s="29"/>
      <c r="J27" s="30">
        <f t="shared" si="1"/>
        <v>0</v>
      </c>
      <c r="K27" s="10"/>
      <c r="L27" s="16"/>
    </row>
    <row r="28" spans="2:12" s="20" customFormat="1" ht="15" x14ac:dyDescent="0.25">
      <c r="B28" s="19"/>
      <c r="D28" s="21" t="s">
        <v>690</v>
      </c>
      <c r="E28" s="22" t="s">
        <v>2908</v>
      </c>
      <c r="F28" s="22" t="s">
        <v>2909</v>
      </c>
      <c r="I28" s="44"/>
      <c r="J28" s="23"/>
      <c r="K28" s="44"/>
      <c r="L28" s="36"/>
    </row>
    <row r="29" spans="2:12" s="1" customFormat="1" ht="11.4" x14ac:dyDescent="0.2">
      <c r="B29" s="14"/>
      <c r="C29" s="5" t="s">
        <v>734</v>
      </c>
      <c r="D29" s="5" t="s">
        <v>696</v>
      </c>
      <c r="E29" s="6" t="s">
        <v>2910</v>
      </c>
      <c r="F29" s="7" t="s">
        <v>2911</v>
      </c>
      <c r="G29" s="8" t="s">
        <v>2912</v>
      </c>
      <c r="H29" s="9">
        <v>2</v>
      </c>
      <c r="I29" s="29"/>
      <c r="J29" s="30">
        <f t="shared" si="1"/>
        <v>0</v>
      </c>
      <c r="K29" s="10"/>
      <c r="L29" s="16"/>
    </row>
    <row r="30" spans="2:12" s="1" customFormat="1" ht="22.8" x14ac:dyDescent="0.2">
      <c r="B30" s="14"/>
      <c r="C30" s="39" t="s">
        <v>737</v>
      </c>
      <c r="D30" s="39" t="s">
        <v>691</v>
      </c>
      <c r="E30" s="40" t="s">
        <v>2913</v>
      </c>
      <c r="F30" s="41" t="s">
        <v>2914</v>
      </c>
      <c r="G30" s="42" t="s">
        <v>733</v>
      </c>
      <c r="H30" s="43">
        <v>2</v>
      </c>
      <c r="I30" s="29"/>
      <c r="J30" s="30">
        <f t="shared" si="1"/>
        <v>0</v>
      </c>
      <c r="K30" s="10"/>
      <c r="L30" s="16"/>
    </row>
    <row r="31" spans="2:12" s="20" customFormat="1" ht="15" x14ac:dyDescent="0.25">
      <c r="B31" s="19"/>
      <c r="D31" s="21" t="s">
        <v>690</v>
      </c>
      <c r="E31" s="22" t="s">
        <v>2915</v>
      </c>
      <c r="F31" s="22" t="s">
        <v>2916</v>
      </c>
      <c r="I31" s="44"/>
      <c r="J31" s="23"/>
      <c r="K31" s="44"/>
      <c r="L31" s="36"/>
    </row>
    <row r="32" spans="2:12" s="1" customFormat="1" ht="11.4" x14ac:dyDescent="0.2">
      <c r="B32" s="14"/>
      <c r="C32" s="5" t="s">
        <v>740</v>
      </c>
      <c r="D32" s="5" t="s">
        <v>696</v>
      </c>
      <c r="E32" s="6" t="s">
        <v>2917</v>
      </c>
      <c r="F32" s="7" t="s">
        <v>2918</v>
      </c>
      <c r="G32" s="8" t="s">
        <v>1522</v>
      </c>
      <c r="H32" s="9">
        <v>1</v>
      </c>
      <c r="I32" s="29"/>
      <c r="J32" s="30">
        <f t="shared" si="1"/>
        <v>0</v>
      </c>
      <c r="K32" s="10"/>
      <c r="L32" s="16"/>
    </row>
    <row r="33" spans="2:12" s="1" customFormat="1" ht="22.8" x14ac:dyDescent="0.2">
      <c r="B33" s="14"/>
      <c r="C33" s="39" t="s">
        <v>743</v>
      </c>
      <c r="D33" s="39" t="s">
        <v>691</v>
      </c>
      <c r="E33" s="40" t="s">
        <v>2919</v>
      </c>
      <c r="F33" s="41" t="s">
        <v>2920</v>
      </c>
      <c r="G33" s="42" t="s">
        <v>733</v>
      </c>
      <c r="H33" s="43">
        <v>1</v>
      </c>
      <c r="I33" s="29"/>
      <c r="J33" s="30">
        <f t="shared" si="1"/>
        <v>0</v>
      </c>
      <c r="K33" s="10"/>
      <c r="L33" s="16"/>
    </row>
    <row r="34" spans="2:12" s="1" customFormat="1" ht="22.8" x14ac:dyDescent="0.2">
      <c r="B34" s="14"/>
      <c r="C34" s="39" t="s">
        <v>746</v>
      </c>
      <c r="D34" s="39" t="s">
        <v>691</v>
      </c>
      <c r="E34" s="40" t="s">
        <v>2921</v>
      </c>
      <c r="F34" s="41" t="s">
        <v>2922</v>
      </c>
      <c r="G34" s="42" t="s">
        <v>733</v>
      </c>
      <c r="H34" s="43">
        <v>1</v>
      </c>
      <c r="I34" s="29"/>
      <c r="J34" s="30">
        <f t="shared" si="1"/>
        <v>0</v>
      </c>
      <c r="K34" s="10"/>
      <c r="L34" s="16"/>
    </row>
    <row r="35" spans="2:12" s="20" customFormat="1" ht="15" x14ac:dyDescent="0.25">
      <c r="B35" s="19"/>
      <c r="D35" s="21" t="s">
        <v>690</v>
      </c>
      <c r="E35" s="22" t="s">
        <v>691</v>
      </c>
      <c r="F35" s="22" t="s">
        <v>692</v>
      </c>
      <c r="I35" s="44"/>
      <c r="J35" s="23"/>
      <c r="K35" s="44"/>
      <c r="L35" s="36"/>
    </row>
    <row r="36" spans="2:12" s="20" customFormat="1" ht="15" x14ac:dyDescent="0.25">
      <c r="B36" s="19"/>
      <c r="D36" s="21" t="s">
        <v>690</v>
      </c>
      <c r="E36" s="22" t="s">
        <v>1438</v>
      </c>
      <c r="F36" s="22" t="s">
        <v>1439</v>
      </c>
      <c r="I36" s="44"/>
      <c r="J36" s="23"/>
      <c r="K36" s="44"/>
      <c r="L36" s="36"/>
    </row>
    <row r="37" spans="2:12" s="1" customFormat="1" ht="11.4" x14ac:dyDescent="0.2">
      <c r="B37" s="14"/>
      <c r="C37" s="5" t="s">
        <v>749</v>
      </c>
      <c r="D37" s="5" t="s">
        <v>696</v>
      </c>
      <c r="E37" s="6" t="s">
        <v>2923</v>
      </c>
      <c r="F37" s="7" t="s">
        <v>2924</v>
      </c>
      <c r="G37" s="8" t="s">
        <v>699</v>
      </c>
      <c r="H37" s="9">
        <v>40</v>
      </c>
      <c r="I37" s="29"/>
      <c r="J37" s="30">
        <f t="shared" si="1"/>
        <v>0</v>
      </c>
      <c r="K37" s="10"/>
      <c r="L37" s="16"/>
    </row>
    <row r="38" spans="2:12" s="1" customFormat="1" ht="22.8" x14ac:dyDescent="0.2">
      <c r="B38" s="14"/>
      <c r="C38" s="39" t="s">
        <v>752</v>
      </c>
      <c r="D38" s="39" t="s">
        <v>691</v>
      </c>
      <c r="E38" s="40" t="s">
        <v>2925</v>
      </c>
      <c r="F38" s="41" t="s">
        <v>2926</v>
      </c>
      <c r="G38" s="42" t="s">
        <v>699</v>
      </c>
      <c r="H38" s="43">
        <v>40</v>
      </c>
      <c r="I38" s="29"/>
      <c r="J38" s="30">
        <f t="shared" si="1"/>
        <v>0</v>
      </c>
      <c r="K38" s="10"/>
      <c r="L38" s="16"/>
    </row>
    <row r="39" spans="2:12" s="1" customFormat="1" ht="11.4" x14ac:dyDescent="0.2">
      <c r="B39" s="14"/>
      <c r="C39" s="5" t="s">
        <v>755</v>
      </c>
      <c r="D39" s="5" t="s">
        <v>696</v>
      </c>
      <c r="E39" s="6" t="s">
        <v>2927</v>
      </c>
      <c r="F39" s="7" t="s">
        <v>2928</v>
      </c>
      <c r="G39" s="8" t="s">
        <v>699</v>
      </c>
      <c r="H39" s="9">
        <v>10</v>
      </c>
      <c r="I39" s="29"/>
      <c r="J39" s="30">
        <f t="shared" si="1"/>
        <v>0</v>
      </c>
      <c r="K39" s="10"/>
      <c r="L39" s="16"/>
    </row>
    <row r="40" spans="2:12" s="1" customFormat="1" ht="22.8" x14ac:dyDescent="0.2">
      <c r="B40" s="14"/>
      <c r="C40" s="39" t="s">
        <v>758</v>
      </c>
      <c r="D40" s="39" t="s">
        <v>691</v>
      </c>
      <c r="E40" s="40" t="s">
        <v>2929</v>
      </c>
      <c r="F40" s="41" t="s">
        <v>2930</v>
      </c>
      <c r="G40" s="42" t="s">
        <v>699</v>
      </c>
      <c r="H40" s="43">
        <v>10</v>
      </c>
      <c r="I40" s="29"/>
      <c r="J40" s="30">
        <f t="shared" si="1"/>
        <v>0</v>
      </c>
      <c r="K40" s="10"/>
      <c r="L40" s="16"/>
    </row>
    <row r="41" spans="2:12" s="1" customFormat="1" ht="11.4" x14ac:dyDescent="0.2">
      <c r="B41" s="14"/>
      <c r="C41" s="5" t="s">
        <v>761</v>
      </c>
      <c r="D41" s="5" t="s">
        <v>696</v>
      </c>
      <c r="E41" s="6" t="s">
        <v>2931</v>
      </c>
      <c r="F41" s="7" t="s">
        <v>2932</v>
      </c>
      <c r="G41" s="8" t="s">
        <v>733</v>
      </c>
      <c r="H41" s="9">
        <v>8</v>
      </c>
      <c r="I41" s="29"/>
      <c r="J41" s="30">
        <f t="shared" si="1"/>
        <v>0</v>
      </c>
      <c r="K41" s="10"/>
      <c r="L41" s="16"/>
    </row>
    <row r="42" spans="2:12" s="1" customFormat="1" ht="22.8" x14ac:dyDescent="0.2">
      <c r="B42" s="14"/>
      <c r="C42" s="39" t="s">
        <v>764</v>
      </c>
      <c r="D42" s="39" t="s">
        <v>691</v>
      </c>
      <c r="E42" s="40" t="s">
        <v>2933</v>
      </c>
      <c r="F42" s="41" t="s">
        <v>2934</v>
      </c>
      <c r="G42" s="42" t="s">
        <v>733</v>
      </c>
      <c r="H42" s="43">
        <v>8</v>
      </c>
      <c r="I42" s="29"/>
      <c r="J42" s="30">
        <f t="shared" si="1"/>
        <v>0</v>
      </c>
      <c r="K42" s="10"/>
      <c r="L42" s="16"/>
    </row>
    <row r="43" spans="2:12" s="1" customFormat="1" ht="11.4" x14ac:dyDescent="0.2">
      <c r="B43" s="14"/>
      <c r="C43" s="5" t="s">
        <v>767</v>
      </c>
      <c r="D43" s="5" t="s">
        <v>696</v>
      </c>
      <c r="E43" s="6" t="s">
        <v>2935</v>
      </c>
      <c r="F43" s="7" t="s">
        <v>2936</v>
      </c>
      <c r="G43" s="8" t="s">
        <v>733</v>
      </c>
      <c r="H43" s="9">
        <v>4</v>
      </c>
      <c r="I43" s="29"/>
      <c r="J43" s="30">
        <f t="shared" si="1"/>
        <v>0</v>
      </c>
      <c r="K43" s="10"/>
      <c r="L43" s="16"/>
    </row>
    <row r="44" spans="2:12" s="1" customFormat="1" ht="11.4" x14ac:dyDescent="0.2">
      <c r="B44" s="14"/>
      <c r="C44" s="39" t="s">
        <v>770</v>
      </c>
      <c r="D44" s="39" t="s">
        <v>691</v>
      </c>
      <c r="E44" s="40" t="s">
        <v>2937</v>
      </c>
      <c r="F44" s="41" t="s">
        <v>2938</v>
      </c>
      <c r="G44" s="42" t="s">
        <v>733</v>
      </c>
      <c r="H44" s="43">
        <v>4</v>
      </c>
      <c r="I44" s="29"/>
      <c r="J44" s="30">
        <f t="shared" si="1"/>
        <v>0</v>
      </c>
      <c r="K44" s="10"/>
      <c r="L44" s="16"/>
    </row>
    <row r="45" spans="2:12" s="1" customFormat="1" ht="11.4" x14ac:dyDescent="0.2">
      <c r="B45" s="14"/>
      <c r="C45" s="5" t="s">
        <v>773</v>
      </c>
      <c r="D45" s="5" t="s">
        <v>696</v>
      </c>
      <c r="E45" s="6" t="s">
        <v>2939</v>
      </c>
      <c r="F45" s="7" t="s">
        <v>2940</v>
      </c>
      <c r="G45" s="8" t="s">
        <v>733</v>
      </c>
      <c r="H45" s="9">
        <v>1</v>
      </c>
      <c r="I45" s="29"/>
      <c r="J45" s="30">
        <f t="shared" si="1"/>
        <v>0</v>
      </c>
      <c r="K45" s="10"/>
      <c r="L45" s="16"/>
    </row>
    <row r="46" spans="2:12" s="1" customFormat="1" ht="22.8" x14ac:dyDescent="0.2">
      <c r="B46" s="14"/>
      <c r="C46" s="39" t="s">
        <v>776</v>
      </c>
      <c r="D46" s="39" t="s">
        <v>691</v>
      </c>
      <c r="E46" s="40" t="s">
        <v>2941</v>
      </c>
      <c r="F46" s="41" t="s">
        <v>2942</v>
      </c>
      <c r="G46" s="42" t="s">
        <v>733</v>
      </c>
      <c r="H46" s="43">
        <v>1</v>
      </c>
      <c r="I46" s="29"/>
      <c r="J46" s="30">
        <f t="shared" si="1"/>
        <v>0</v>
      </c>
      <c r="K46" s="10"/>
      <c r="L46" s="16"/>
    </row>
    <row r="47" spans="2:12" s="1" customFormat="1" ht="11.4" x14ac:dyDescent="0.2">
      <c r="B47" s="14"/>
      <c r="C47" s="5" t="s">
        <v>779</v>
      </c>
      <c r="D47" s="5" t="s">
        <v>696</v>
      </c>
      <c r="E47" s="6" t="s">
        <v>2659</v>
      </c>
      <c r="F47" s="7" t="s">
        <v>2660</v>
      </c>
      <c r="G47" s="8" t="s">
        <v>733</v>
      </c>
      <c r="H47" s="9">
        <v>71</v>
      </c>
      <c r="I47" s="29"/>
      <c r="J47" s="30">
        <f t="shared" si="1"/>
        <v>0</v>
      </c>
      <c r="K47" s="10"/>
      <c r="L47" s="16"/>
    </row>
    <row r="48" spans="2:12" s="1" customFormat="1" ht="11.4" x14ac:dyDescent="0.2">
      <c r="B48" s="14"/>
      <c r="C48" s="5" t="s">
        <v>782</v>
      </c>
      <c r="D48" s="5" t="s">
        <v>696</v>
      </c>
      <c r="E48" s="6" t="s">
        <v>2661</v>
      </c>
      <c r="F48" s="30" t="s">
        <v>2662</v>
      </c>
      <c r="G48" s="8" t="s">
        <v>733</v>
      </c>
      <c r="H48" s="9">
        <v>25</v>
      </c>
      <c r="I48" s="29"/>
      <c r="J48" s="30">
        <f t="shared" si="0"/>
        <v>0</v>
      </c>
      <c r="K48" s="10"/>
      <c r="L48" s="16"/>
    </row>
    <row r="49" spans="2:12" s="20" customFormat="1" ht="11.4" x14ac:dyDescent="0.2">
      <c r="B49" s="19"/>
      <c r="C49" s="5" t="s">
        <v>785</v>
      </c>
      <c r="D49" s="5" t="s">
        <v>696</v>
      </c>
      <c r="E49" s="6" t="s">
        <v>2943</v>
      </c>
      <c r="F49" s="7" t="s">
        <v>2944</v>
      </c>
      <c r="G49" s="8" t="s">
        <v>733</v>
      </c>
      <c r="H49" s="9">
        <v>4</v>
      </c>
      <c r="I49" s="29"/>
      <c r="J49" s="30">
        <f t="shared" si="0"/>
        <v>0</v>
      </c>
      <c r="K49" s="10"/>
      <c r="L49" s="36"/>
    </row>
    <row r="50" spans="2:12" s="1" customFormat="1" ht="11.4" x14ac:dyDescent="0.2">
      <c r="B50" s="14"/>
      <c r="C50" s="5" t="s">
        <v>788</v>
      </c>
      <c r="D50" s="5" t="s">
        <v>696</v>
      </c>
      <c r="E50" s="6" t="s">
        <v>2945</v>
      </c>
      <c r="F50" s="7" t="s">
        <v>2946</v>
      </c>
      <c r="G50" s="8" t="s">
        <v>733</v>
      </c>
      <c r="H50" s="9">
        <v>8</v>
      </c>
      <c r="I50" s="29"/>
      <c r="J50" s="30">
        <f t="shared" si="0"/>
        <v>0</v>
      </c>
      <c r="K50" s="10"/>
      <c r="L50" s="16"/>
    </row>
    <row r="51" spans="2:12" s="1" customFormat="1" ht="11.4" x14ac:dyDescent="0.2">
      <c r="B51" s="14"/>
      <c r="C51" s="5" t="s">
        <v>791</v>
      </c>
      <c r="D51" s="5" t="s">
        <v>696</v>
      </c>
      <c r="E51" s="6" t="s">
        <v>2947</v>
      </c>
      <c r="F51" s="7" t="s">
        <v>2948</v>
      </c>
      <c r="G51" s="8" t="s">
        <v>733</v>
      </c>
      <c r="H51" s="9">
        <v>8</v>
      </c>
      <c r="I51" s="29"/>
      <c r="J51" s="30">
        <f t="shared" ref="J51:J56" si="2">ROUND(I51*H51,2)</f>
        <v>0</v>
      </c>
      <c r="K51" s="10"/>
      <c r="L51" s="16"/>
    </row>
    <row r="52" spans="2:12" s="1" customFormat="1" ht="11.4" x14ac:dyDescent="0.2">
      <c r="B52" s="14"/>
      <c r="C52" s="5" t="s">
        <v>794</v>
      </c>
      <c r="D52" s="5" t="s">
        <v>696</v>
      </c>
      <c r="E52" s="6" t="s">
        <v>2665</v>
      </c>
      <c r="F52" s="7" t="s">
        <v>2666</v>
      </c>
      <c r="G52" s="8" t="s">
        <v>733</v>
      </c>
      <c r="H52" s="9">
        <v>8</v>
      </c>
      <c r="I52" s="29"/>
      <c r="J52" s="30">
        <f t="shared" si="2"/>
        <v>0</v>
      </c>
      <c r="K52" s="10"/>
      <c r="L52" s="16"/>
    </row>
    <row r="53" spans="2:12" s="1" customFormat="1" ht="22.8" x14ac:dyDescent="0.2">
      <c r="B53" s="14"/>
      <c r="C53" s="5" t="s">
        <v>797</v>
      </c>
      <c r="D53" s="5" t="s">
        <v>696</v>
      </c>
      <c r="E53" s="6" t="s">
        <v>2949</v>
      </c>
      <c r="F53" s="7" t="s">
        <v>2950</v>
      </c>
      <c r="G53" s="8" t="s">
        <v>733</v>
      </c>
      <c r="H53" s="9">
        <v>1</v>
      </c>
      <c r="I53" s="29"/>
      <c r="J53" s="30">
        <f t="shared" si="2"/>
        <v>0</v>
      </c>
      <c r="K53" s="10"/>
      <c r="L53" s="16"/>
    </row>
    <row r="54" spans="2:12" s="1" customFormat="1" ht="22.8" x14ac:dyDescent="0.2">
      <c r="B54" s="14"/>
      <c r="C54" s="39" t="s">
        <v>800</v>
      </c>
      <c r="D54" s="39" t="s">
        <v>691</v>
      </c>
      <c r="E54" s="40" t="s">
        <v>2951</v>
      </c>
      <c r="F54" s="41" t="s">
        <v>2952</v>
      </c>
      <c r="G54" s="42" t="s">
        <v>733</v>
      </c>
      <c r="H54" s="43">
        <v>1</v>
      </c>
      <c r="I54" s="29"/>
      <c r="J54" s="30">
        <f t="shared" si="2"/>
        <v>0</v>
      </c>
      <c r="K54" s="10"/>
      <c r="L54" s="16"/>
    </row>
    <row r="55" spans="2:12" s="1" customFormat="1" ht="22.8" x14ac:dyDescent="0.2">
      <c r="B55" s="14"/>
      <c r="C55" s="5" t="s">
        <v>803</v>
      </c>
      <c r="D55" s="5" t="s">
        <v>696</v>
      </c>
      <c r="E55" s="6" t="s">
        <v>2953</v>
      </c>
      <c r="F55" s="7" t="s">
        <v>2954</v>
      </c>
      <c r="G55" s="8" t="s">
        <v>733</v>
      </c>
      <c r="H55" s="9">
        <v>2</v>
      </c>
      <c r="I55" s="29"/>
      <c r="J55" s="30">
        <f t="shared" si="2"/>
        <v>0</v>
      </c>
      <c r="K55" s="10"/>
      <c r="L55" s="16"/>
    </row>
    <row r="56" spans="2:12" s="1" customFormat="1" ht="22.8" x14ac:dyDescent="0.2">
      <c r="B56" s="14"/>
      <c r="C56" s="39" t="s">
        <v>806</v>
      </c>
      <c r="D56" s="39" t="s">
        <v>691</v>
      </c>
      <c r="E56" s="40" t="s">
        <v>2678</v>
      </c>
      <c r="F56" s="41" t="s">
        <v>2679</v>
      </c>
      <c r="G56" s="42" t="s">
        <v>733</v>
      </c>
      <c r="H56" s="43">
        <v>2</v>
      </c>
      <c r="I56" s="29"/>
      <c r="J56" s="30">
        <f t="shared" si="2"/>
        <v>0</v>
      </c>
      <c r="K56" s="10"/>
      <c r="L56" s="16"/>
    </row>
    <row r="57" spans="2:12" s="1" customFormat="1" ht="11.4" x14ac:dyDescent="0.2">
      <c r="B57" s="14"/>
      <c r="C57" s="5" t="s">
        <v>809</v>
      </c>
      <c r="D57" s="5" t="s">
        <v>696</v>
      </c>
      <c r="E57" s="6" t="s">
        <v>2955</v>
      </c>
      <c r="F57" s="30" t="s">
        <v>2956</v>
      </c>
      <c r="G57" s="8" t="s">
        <v>733</v>
      </c>
      <c r="H57" s="9">
        <v>2</v>
      </c>
      <c r="I57" s="29"/>
      <c r="J57" s="30">
        <f t="shared" ref="J57:J81" si="3">ROUND(I57*H57,2)</f>
        <v>0</v>
      </c>
      <c r="K57" s="10"/>
      <c r="L57" s="16"/>
    </row>
    <row r="58" spans="2:12" s="1" customFormat="1" ht="22.8" x14ac:dyDescent="0.2">
      <c r="B58" s="14"/>
      <c r="C58" s="39" t="s">
        <v>812</v>
      </c>
      <c r="D58" s="39" t="s">
        <v>691</v>
      </c>
      <c r="E58" s="40" t="s">
        <v>2957</v>
      </c>
      <c r="F58" s="41" t="s">
        <v>2958</v>
      </c>
      <c r="G58" s="42" t="s">
        <v>733</v>
      </c>
      <c r="H58" s="43">
        <v>2</v>
      </c>
      <c r="I58" s="29"/>
      <c r="J58" s="30">
        <f t="shared" si="3"/>
        <v>0</v>
      </c>
      <c r="K58" s="10"/>
      <c r="L58" s="16"/>
    </row>
    <row r="59" spans="2:12" s="1" customFormat="1" ht="22.8" x14ac:dyDescent="0.2">
      <c r="B59" s="14"/>
      <c r="C59" s="5" t="s">
        <v>815</v>
      </c>
      <c r="D59" s="5" t="s">
        <v>696</v>
      </c>
      <c r="E59" s="6" t="s">
        <v>2959</v>
      </c>
      <c r="F59" s="7" t="s">
        <v>2960</v>
      </c>
      <c r="G59" s="8" t="s">
        <v>733</v>
      </c>
      <c r="H59" s="9">
        <v>2</v>
      </c>
      <c r="I59" s="29"/>
      <c r="J59" s="30">
        <f t="shared" si="3"/>
        <v>0</v>
      </c>
      <c r="K59" s="10"/>
      <c r="L59" s="16"/>
    </row>
    <row r="60" spans="2:12" s="1" customFormat="1" ht="22.8" x14ac:dyDescent="0.2">
      <c r="B60" s="14"/>
      <c r="C60" s="39" t="s">
        <v>818</v>
      </c>
      <c r="D60" s="39" t="s">
        <v>691</v>
      </c>
      <c r="E60" s="40" t="s">
        <v>2961</v>
      </c>
      <c r="F60" s="41" t="s">
        <v>2962</v>
      </c>
      <c r="G60" s="42" t="s">
        <v>733</v>
      </c>
      <c r="H60" s="43">
        <v>2</v>
      </c>
      <c r="I60" s="29"/>
      <c r="J60" s="30">
        <f t="shared" si="3"/>
        <v>0</v>
      </c>
      <c r="K60" s="10"/>
      <c r="L60" s="16"/>
    </row>
    <row r="61" spans="2:12" s="1" customFormat="1" ht="22.8" x14ac:dyDescent="0.2">
      <c r="B61" s="14"/>
      <c r="C61" s="5" t="s">
        <v>822</v>
      </c>
      <c r="D61" s="5" t="s">
        <v>696</v>
      </c>
      <c r="E61" s="6" t="s">
        <v>2963</v>
      </c>
      <c r="F61" s="7" t="s">
        <v>2964</v>
      </c>
      <c r="G61" s="8" t="s">
        <v>733</v>
      </c>
      <c r="H61" s="9">
        <v>6</v>
      </c>
      <c r="I61" s="29"/>
      <c r="J61" s="30">
        <f t="shared" si="3"/>
        <v>0</v>
      </c>
      <c r="K61" s="10"/>
      <c r="L61" s="16"/>
    </row>
    <row r="62" spans="2:12" s="1" customFormat="1" ht="22.8" x14ac:dyDescent="0.2">
      <c r="B62" s="14"/>
      <c r="C62" s="39" t="s">
        <v>825</v>
      </c>
      <c r="D62" s="39" t="s">
        <v>691</v>
      </c>
      <c r="E62" s="40" t="s">
        <v>2965</v>
      </c>
      <c r="F62" s="41" t="s">
        <v>2966</v>
      </c>
      <c r="G62" s="42" t="s">
        <v>733</v>
      </c>
      <c r="H62" s="43">
        <v>6</v>
      </c>
      <c r="I62" s="29"/>
      <c r="J62" s="30">
        <f t="shared" si="3"/>
        <v>0</v>
      </c>
      <c r="K62" s="10"/>
      <c r="L62" s="16"/>
    </row>
    <row r="63" spans="2:12" s="1" customFormat="1" ht="11.4" x14ac:dyDescent="0.2">
      <c r="B63" s="14"/>
      <c r="C63" s="5" t="s">
        <v>829</v>
      </c>
      <c r="D63" s="5" t="s">
        <v>696</v>
      </c>
      <c r="E63" s="6" t="s">
        <v>2967</v>
      </c>
      <c r="F63" s="7" t="s">
        <v>2968</v>
      </c>
      <c r="G63" s="8" t="s">
        <v>733</v>
      </c>
      <c r="H63" s="9">
        <v>4</v>
      </c>
      <c r="I63" s="29"/>
      <c r="J63" s="30">
        <f t="shared" si="3"/>
        <v>0</v>
      </c>
      <c r="K63" s="10"/>
      <c r="L63" s="16"/>
    </row>
    <row r="64" spans="2:12" s="1" customFormat="1" ht="22.8" x14ac:dyDescent="0.2">
      <c r="B64" s="14"/>
      <c r="C64" s="39" t="s">
        <v>832</v>
      </c>
      <c r="D64" s="39" t="s">
        <v>691</v>
      </c>
      <c r="E64" s="40" t="s">
        <v>2969</v>
      </c>
      <c r="F64" s="41" t="s">
        <v>2970</v>
      </c>
      <c r="G64" s="42" t="s">
        <v>733</v>
      </c>
      <c r="H64" s="43">
        <v>4</v>
      </c>
      <c r="I64" s="29"/>
      <c r="J64" s="30">
        <f t="shared" si="3"/>
        <v>0</v>
      </c>
      <c r="K64" s="10"/>
      <c r="L64" s="16"/>
    </row>
    <row r="65" spans="2:12" s="1" customFormat="1" ht="11.4" x14ac:dyDescent="0.2">
      <c r="B65" s="14"/>
      <c r="C65" s="5" t="s">
        <v>835</v>
      </c>
      <c r="D65" s="5" t="s">
        <v>696</v>
      </c>
      <c r="E65" s="6" t="s">
        <v>2971</v>
      </c>
      <c r="F65" s="7" t="s">
        <v>2972</v>
      </c>
      <c r="G65" s="8" t="s">
        <v>733</v>
      </c>
      <c r="H65" s="9">
        <v>1</v>
      </c>
      <c r="I65" s="29"/>
      <c r="J65" s="30">
        <f t="shared" si="3"/>
        <v>0</v>
      </c>
      <c r="K65" s="10"/>
      <c r="L65" s="16"/>
    </row>
    <row r="66" spans="2:12" s="1" customFormat="1" ht="22.8" x14ac:dyDescent="0.2">
      <c r="B66" s="14"/>
      <c r="C66" s="39" t="s">
        <v>838</v>
      </c>
      <c r="D66" s="39" t="s">
        <v>691</v>
      </c>
      <c r="E66" s="40" t="s">
        <v>2973</v>
      </c>
      <c r="F66" s="41" t="s">
        <v>2974</v>
      </c>
      <c r="G66" s="42" t="s">
        <v>733</v>
      </c>
      <c r="H66" s="43">
        <v>1</v>
      </c>
      <c r="I66" s="29"/>
      <c r="J66" s="30">
        <f t="shared" si="3"/>
        <v>0</v>
      </c>
      <c r="K66" s="10"/>
      <c r="L66" s="16"/>
    </row>
    <row r="67" spans="2:12" s="1" customFormat="1" ht="11.4" x14ac:dyDescent="0.2">
      <c r="B67" s="14"/>
      <c r="C67" s="5" t="s">
        <v>841</v>
      </c>
      <c r="D67" s="5" t="s">
        <v>696</v>
      </c>
      <c r="E67" s="6" t="s">
        <v>2975</v>
      </c>
      <c r="F67" s="7" t="s">
        <v>2976</v>
      </c>
      <c r="G67" s="8" t="s">
        <v>733</v>
      </c>
      <c r="H67" s="9">
        <v>5</v>
      </c>
      <c r="I67" s="29"/>
      <c r="J67" s="30">
        <f t="shared" si="3"/>
        <v>0</v>
      </c>
      <c r="K67" s="10"/>
      <c r="L67" s="16"/>
    </row>
    <row r="68" spans="2:12" s="1" customFormat="1" ht="22.8" x14ac:dyDescent="0.2">
      <c r="B68" s="14"/>
      <c r="C68" s="39" t="s">
        <v>844</v>
      </c>
      <c r="D68" s="39" t="s">
        <v>691</v>
      </c>
      <c r="E68" s="40" t="s">
        <v>2977</v>
      </c>
      <c r="F68" s="41" t="s">
        <v>2978</v>
      </c>
      <c r="G68" s="42" t="s">
        <v>733</v>
      </c>
      <c r="H68" s="43">
        <v>5</v>
      </c>
      <c r="I68" s="29"/>
      <c r="J68" s="30">
        <f t="shared" si="3"/>
        <v>0</v>
      </c>
      <c r="K68" s="10"/>
      <c r="L68" s="16"/>
    </row>
    <row r="69" spans="2:12" s="1" customFormat="1" ht="22.8" x14ac:dyDescent="0.2">
      <c r="B69" s="14"/>
      <c r="C69" s="5" t="s">
        <v>847</v>
      </c>
      <c r="D69" s="5" t="s">
        <v>696</v>
      </c>
      <c r="E69" s="6" t="s">
        <v>2979</v>
      </c>
      <c r="F69" s="7" t="s">
        <v>2980</v>
      </c>
      <c r="G69" s="8" t="s">
        <v>733</v>
      </c>
      <c r="H69" s="9">
        <v>1</v>
      </c>
      <c r="I69" s="29"/>
      <c r="J69" s="30">
        <f t="shared" si="3"/>
        <v>0</v>
      </c>
      <c r="K69" s="10"/>
      <c r="L69" s="16"/>
    </row>
    <row r="70" spans="2:12" s="1" customFormat="1" ht="22.8" x14ac:dyDescent="0.2">
      <c r="B70" s="14"/>
      <c r="C70" s="39" t="s">
        <v>850</v>
      </c>
      <c r="D70" s="39" t="s">
        <v>691</v>
      </c>
      <c r="E70" s="40" t="s">
        <v>2981</v>
      </c>
      <c r="F70" s="41" t="s">
        <v>2982</v>
      </c>
      <c r="G70" s="42" t="s">
        <v>733</v>
      </c>
      <c r="H70" s="43">
        <v>1</v>
      </c>
      <c r="I70" s="29"/>
      <c r="J70" s="30">
        <f t="shared" si="3"/>
        <v>0</v>
      </c>
      <c r="K70" s="10"/>
      <c r="L70" s="16"/>
    </row>
    <row r="71" spans="2:12" s="1" customFormat="1" ht="11.4" x14ac:dyDescent="0.2">
      <c r="B71" s="14"/>
      <c r="C71" s="5" t="s">
        <v>853</v>
      </c>
      <c r="D71" s="5" t="s">
        <v>696</v>
      </c>
      <c r="E71" s="6" t="s">
        <v>2684</v>
      </c>
      <c r="F71" s="7" t="s">
        <v>2685</v>
      </c>
      <c r="G71" s="8" t="s">
        <v>733</v>
      </c>
      <c r="H71" s="9">
        <v>1</v>
      </c>
      <c r="I71" s="29"/>
      <c r="J71" s="30">
        <f t="shared" si="3"/>
        <v>0</v>
      </c>
      <c r="K71" s="10"/>
      <c r="L71" s="16"/>
    </row>
    <row r="72" spans="2:12" s="1" customFormat="1" ht="22.8" x14ac:dyDescent="0.2">
      <c r="B72" s="14"/>
      <c r="C72" s="39" t="s">
        <v>856</v>
      </c>
      <c r="D72" s="39" t="s">
        <v>691</v>
      </c>
      <c r="E72" s="40" t="s">
        <v>2983</v>
      </c>
      <c r="F72" s="41" t="s">
        <v>2984</v>
      </c>
      <c r="G72" s="42" t="s">
        <v>733</v>
      </c>
      <c r="H72" s="43">
        <v>3</v>
      </c>
      <c r="I72" s="29"/>
      <c r="J72" s="30">
        <f t="shared" si="3"/>
        <v>0</v>
      </c>
      <c r="K72" s="10"/>
      <c r="L72" s="16"/>
    </row>
    <row r="73" spans="2:12" s="1" customFormat="1" ht="22.8" x14ac:dyDescent="0.2">
      <c r="B73" s="14"/>
      <c r="C73" s="39" t="s">
        <v>859</v>
      </c>
      <c r="D73" s="39" t="s">
        <v>691</v>
      </c>
      <c r="E73" s="40" t="s">
        <v>2985</v>
      </c>
      <c r="F73" s="41" t="s">
        <v>2986</v>
      </c>
      <c r="G73" s="42" t="s">
        <v>733</v>
      </c>
      <c r="H73" s="43">
        <v>1</v>
      </c>
      <c r="I73" s="29"/>
      <c r="J73" s="30">
        <f t="shared" si="3"/>
        <v>0</v>
      </c>
      <c r="K73" s="10"/>
      <c r="L73" s="16"/>
    </row>
    <row r="74" spans="2:12" s="1" customFormat="1" ht="11.4" x14ac:dyDescent="0.2">
      <c r="B74" s="14"/>
      <c r="C74" s="5" t="s">
        <v>862</v>
      </c>
      <c r="D74" s="5" t="s">
        <v>696</v>
      </c>
      <c r="E74" s="6" t="s">
        <v>2987</v>
      </c>
      <c r="F74" s="7" t="s">
        <v>2988</v>
      </c>
      <c r="G74" s="8" t="s">
        <v>733</v>
      </c>
      <c r="H74" s="9">
        <v>3</v>
      </c>
      <c r="I74" s="29"/>
      <c r="J74" s="30">
        <f t="shared" si="3"/>
        <v>0</v>
      </c>
      <c r="K74" s="10"/>
      <c r="L74" s="16"/>
    </row>
    <row r="75" spans="2:12" s="1" customFormat="1" ht="22.8" x14ac:dyDescent="0.2">
      <c r="B75" s="14"/>
      <c r="C75" s="39" t="s">
        <v>865</v>
      </c>
      <c r="D75" s="39" t="s">
        <v>691</v>
      </c>
      <c r="E75" s="40" t="s">
        <v>2989</v>
      </c>
      <c r="F75" s="41" t="s">
        <v>2990</v>
      </c>
      <c r="G75" s="42" t="s">
        <v>733</v>
      </c>
      <c r="H75" s="43">
        <v>3</v>
      </c>
      <c r="I75" s="29"/>
      <c r="J75" s="30">
        <f t="shared" si="3"/>
        <v>0</v>
      </c>
      <c r="K75" s="10"/>
      <c r="L75" s="16"/>
    </row>
    <row r="76" spans="2:12" s="1" customFormat="1" ht="11.4" x14ac:dyDescent="0.2">
      <c r="B76" s="14"/>
      <c r="C76" s="5" t="s">
        <v>868</v>
      </c>
      <c r="D76" s="5" t="s">
        <v>696</v>
      </c>
      <c r="E76" s="6" t="s">
        <v>2991</v>
      </c>
      <c r="F76" s="7" t="s">
        <v>2992</v>
      </c>
      <c r="G76" s="8" t="s">
        <v>733</v>
      </c>
      <c r="H76" s="9">
        <v>1</v>
      </c>
      <c r="I76" s="29"/>
      <c r="J76" s="30">
        <f t="shared" si="3"/>
        <v>0</v>
      </c>
      <c r="K76" s="10"/>
      <c r="L76" s="16"/>
    </row>
    <row r="77" spans="2:12" s="1" customFormat="1" ht="22.8" x14ac:dyDescent="0.2">
      <c r="B77" s="14"/>
      <c r="C77" s="39" t="s">
        <v>871</v>
      </c>
      <c r="D77" s="39" t="s">
        <v>691</v>
      </c>
      <c r="E77" s="40" t="s">
        <v>2993</v>
      </c>
      <c r="F77" s="41" t="s">
        <v>2994</v>
      </c>
      <c r="G77" s="42" t="s">
        <v>733</v>
      </c>
      <c r="H77" s="43">
        <v>1</v>
      </c>
      <c r="I77" s="29"/>
      <c r="J77" s="30">
        <f t="shared" si="3"/>
        <v>0</v>
      </c>
      <c r="K77" s="10"/>
      <c r="L77" s="16"/>
    </row>
    <row r="78" spans="2:12" s="1" customFormat="1" ht="11.4" x14ac:dyDescent="0.2">
      <c r="B78" s="14"/>
      <c r="C78" s="5" t="s">
        <v>874</v>
      </c>
      <c r="D78" s="5" t="s">
        <v>696</v>
      </c>
      <c r="E78" s="6" t="s">
        <v>2710</v>
      </c>
      <c r="F78" s="7" t="s">
        <v>2711</v>
      </c>
      <c r="G78" s="8" t="s">
        <v>733</v>
      </c>
      <c r="H78" s="9">
        <v>1</v>
      </c>
      <c r="I78" s="29"/>
      <c r="J78" s="30">
        <f t="shared" si="3"/>
        <v>0</v>
      </c>
      <c r="K78" s="10"/>
      <c r="L78" s="16"/>
    </row>
    <row r="79" spans="2:12" s="1" customFormat="1" ht="22.8" x14ac:dyDescent="0.2">
      <c r="B79" s="14"/>
      <c r="C79" s="39" t="s">
        <v>877</v>
      </c>
      <c r="D79" s="39" t="s">
        <v>691</v>
      </c>
      <c r="E79" s="40" t="s">
        <v>2995</v>
      </c>
      <c r="F79" s="41" t="s">
        <v>2996</v>
      </c>
      <c r="G79" s="42" t="s">
        <v>733</v>
      </c>
      <c r="H79" s="43">
        <v>1</v>
      </c>
      <c r="I79" s="29"/>
      <c r="J79" s="30">
        <f t="shared" si="3"/>
        <v>0</v>
      </c>
      <c r="K79" s="10"/>
      <c r="L79" s="16"/>
    </row>
    <row r="80" spans="2:12" s="1" customFormat="1" ht="11.4" x14ac:dyDescent="0.2">
      <c r="B80" s="14"/>
      <c r="C80" s="5" t="s">
        <v>880</v>
      </c>
      <c r="D80" s="5" t="s">
        <v>696</v>
      </c>
      <c r="E80" s="6" t="s">
        <v>2997</v>
      </c>
      <c r="F80" s="7" t="s">
        <v>2998</v>
      </c>
      <c r="G80" s="8" t="s">
        <v>733</v>
      </c>
      <c r="H80" s="9">
        <v>3</v>
      </c>
      <c r="I80" s="29"/>
      <c r="J80" s="30">
        <f t="shared" si="3"/>
        <v>0</v>
      </c>
      <c r="K80" s="10"/>
      <c r="L80" s="16"/>
    </row>
    <row r="81" spans="2:12" s="1" customFormat="1" ht="22.8" x14ac:dyDescent="0.2">
      <c r="B81" s="14"/>
      <c r="C81" s="39" t="s">
        <v>883</v>
      </c>
      <c r="D81" s="39" t="s">
        <v>691</v>
      </c>
      <c r="E81" s="40" t="s">
        <v>2999</v>
      </c>
      <c r="F81" s="41" t="s">
        <v>3000</v>
      </c>
      <c r="G81" s="42" t="s">
        <v>733</v>
      </c>
      <c r="H81" s="43">
        <v>1</v>
      </c>
      <c r="I81" s="29"/>
      <c r="J81" s="30">
        <f t="shared" si="3"/>
        <v>0</v>
      </c>
      <c r="K81" s="10"/>
      <c r="L81" s="16"/>
    </row>
    <row r="82" spans="2:12" s="1" customFormat="1" ht="19.2" x14ac:dyDescent="0.2">
      <c r="B82" s="14"/>
      <c r="D82" s="24" t="s">
        <v>1539</v>
      </c>
      <c r="F82" s="25" t="s">
        <v>2720</v>
      </c>
      <c r="I82" s="45"/>
      <c r="K82" s="45"/>
      <c r="L82" s="16"/>
    </row>
    <row r="83" spans="2:12" s="1" customFormat="1" ht="11.4" x14ac:dyDescent="0.2">
      <c r="B83" s="14"/>
      <c r="C83" s="5" t="s">
        <v>886</v>
      </c>
      <c r="D83" s="5" t="s">
        <v>696</v>
      </c>
      <c r="E83" s="6" t="s">
        <v>3001</v>
      </c>
      <c r="F83" s="7" t="s">
        <v>3002</v>
      </c>
      <c r="G83" s="8" t="s">
        <v>733</v>
      </c>
      <c r="H83" s="9">
        <v>2</v>
      </c>
      <c r="I83" s="29"/>
      <c r="J83" s="30">
        <f t="shared" ref="J83:J97" si="4">ROUND(I83*H83,2)</f>
        <v>0</v>
      </c>
      <c r="K83" s="10"/>
      <c r="L83" s="16"/>
    </row>
    <row r="84" spans="2:12" s="1" customFormat="1" ht="22.8" x14ac:dyDescent="0.2">
      <c r="B84" s="14"/>
      <c r="C84" s="39" t="s">
        <v>889</v>
      </c>
      <c r="D84" s="39" t="s">
        <v>691</v>
      </c>
      <c r="E84" s="40" t="s">
        <v>3003</v>
      </c>
      <c r="F84" s="41" t="s">
        <v>3004</v>
      </c>
      <c r="G84" s="42" t="s">
        <v>733</v>
      </c>
      <c r="H84" s="43">
        <v>1</v>
      </c>
      <c r="I84" s="29"/>
      <c r="J84" s="30">
        <f t="shared" si="4"/>
        <v>0</v>
      </c>
      <c r="K84" s="10"/>
      <c r="L84" s="16"/>
    </row>
    <row r="85" spans="2:12" s="1" customFormat="1" ht="22.8" x14ac:dyDescent="0.2">
      <c r="B85" s="14"/>
      <c r="C85" s="39" t="s">
        <v>892</v>
      </c>
      <c r="D85" s="39" t="s">
        <v>691</v>
      </c>
      <c r="E85" s="40" t="s">
        <v>3005</v>
      </c>
      <c r="F85" s="41" t="s">
        <v>3006</v>
      </c>
      <c r="G85" s="42" t="s">
        <v>733</v>
      </c>
      <c r="H85" s="43">
        <v>1</v>
      </c>
      <c r="I85" s="29"/>
      <c r="J85" s="30">
        <f t="shared" si="4"/>
        <v>0</v>
      </c>
      <c r="K85" s="10"/>
      <c r="L85" s="16"/>
    </row>
    <row r="86" spans="2:12" s="1" customFormat="1" ht="11.4" x14ac:dyDescent="0.2">
      <c r="B86" s="14"/>
      <c r="C86" s="5" t="s">
        <v>895</v>
      </c>
      <c r="D86" s="5" t="s">
        <v>696</v>
      </c>
      <c r="E86" s="6" t="s">
        <v>2725</v>
      </c>
      <c r="F86" s="7" t="s">
        <v>2726</v>
      </c>
      <c r="G86" s="8" t="s">
        <v>733</v>
      </c>
      <c r="H86" s="9">
        <v>1</v>
      </c>
      <c r="I86" s="29"/>
      <c r="J86" s="30">
        <f t="shared" si="4"/>
        <v>0</v>
      </c>
      <c r="K86" s="10"/>
      <c r="L86" s="16"/>
    </row>
    <row r="87" spans="2:12" s="1" customFormat="1" ht="22.8" x14ac:dyDescent="0.2">
      <c r="B87" s="14"/>
      <c r="C87" s="39" t="s">
        <v>898</v>
      </c>
      <c r="D87" s="39" t="s">
        <v>691</v>
      </c>
      <c r="E87" s="40" t="s">
        <v>2727</v>
      </c>
      <c r="F87" s="41" t="s">
        <v>2728</v>
      </c>
      <c r="G87" s="42" t="s">
        <v>733</v>
      </c>
      <c r="H87" s="43">
        <v>1</v>
      </c>
      <c r="I87" s="29"/>
      <c r="J87" s="30">
        <f t="shared" si="4"/>
        <v>0</v>
      </c>
      <c r="K87" s="10"/>
      <c r="L87" s="16"/>
    </row>
    <row r="88" spans="2:12" s="1" customFormat="1" ht="11.4" x14ac:dyDescent="0.2">
      <c r="B88" s="14"/>
      <c r="C88" s="5" t="s">
        <v>901</v>
      </c>
      <c r="D88" s="5" t="s">
        <v>696</v>
      </c>
      <c r="E88" s="6" t="s">
        <v>3007</v>
      </c>
      <c r="F88" s="7" t="s">
        <v>3008</v>
      </c>
      <c r="G88" s="8" t="s">
        <v>733</v>
      </c>
      <c r="H88" s="9">
        <v>1</v>
      </c>
      <c r="I88" s="29"/>
      <c r="J88" s="30">
        <f t="shared" si="4"/>
        <v>0</v>
      </c>
      <c r="K88" s="10"/>
      <c r="L88" s="16"/>
    </row>
    <row r="89" spans="2:12" s="1" customFormat="1" ht="34.200000000000003" x14ac:dyDescent="0.2">
      <c r="B89" s="14"/>
      <c r="C89" s="39" t="s">
        <v>904</v>
      </c>
      <c r="D89" s="39" t="s">
        <v>691</v>
      </c>
      <c r="E89" s="40" t="s">
        <v>3009</v>
      </c>
      <c r="F89" s="41" t="s">
        <v>3010</v>
      </c>
      <c r="G89" s="42" t="s">
        <v>733</v>
      </c>
      <c r="H89" s="43">
        <v>1</v>
      </c>
      <c r="I89" s="29"/>
      <c r="J89" s="30">
        <f t="shared" si="4"/>
        <v>0</v>
      </c>
      <c r="K89" s="10"/>
      <c r="L89" s="16"/>
    </row>
    <row r="90" spans="2:12" s="1" customFormat="1" ht="11.4" x14ac:dyDescent="0.2">
      <c r="B90" s="14"/>
      <c r="C90" s="5" t="s">
        <v>907</v>
      </c>
      <c r="D90" s="5" t="s">
        <v>696</v>
      </c>
      <c r="E90" s="6" t="s">
        <v>3011</v>
      </c>
      <c r="F90" s="7" t="s">
        <v>3012</v>
      </c>
      <c r="G90" s="8" t="s">
        <v>733</v>
      </c>
      <c r="H90" s="9">
        <v>1</v>
      </c>
      <c r="I90" s="29"/>
      <c r="J90" s="30">
        <f t="shared" si="4"/>
        <v>0</v>
      </c>
      <c r="K90" s="10"/>
      <c r="L90" s="16"/>
    </row>
    <row r="91" spans="2:12" s="1" customFormat="1" ht="22.8" x14ac:dyDescent="0.2">
      <c r="B91" s="14"/>
      <c r="C91" s="39" t="s">
        <v>910</v>
      </c>
      <c r="D91" s="39" t="s">
        <v>691</v>
      </c>
      <c r="E91" s="40" t="s">
        <v>3013</v>
      </c>
      <c r="F91" s="41" t="s">
        <v>3014</v>
      </c>
      <c r="G91" s="42" t="s">
        <v>733</v>
      </c>
      <c r="H91" s="43">
        <v>1</v>
      </c>
      <c r="I91" s="29"/>
      <c r="J91" s="30">
        <f t="shared" si="4"/>
        <v>0</v>
      </c>
      <c r="K91" s="10"/>
      <c r="L91" s="16"/>
    </row>
    <row r="92" spans="2:12" s="1" customFormat="1" ht="11.4" x14ac:dyDescent="0.2">
      <c r="B92" s="14"/>
      <c r="C92" s="5" t="s">
        <v>911</v>
      </c>
      <c r="D92" s="5" t="s">
        <v>696</v>
      </c>
      <c r="E92" s="6" t="s">
        <v>3015</v>
      </c>
      <c r="F92" s="30" t="s">
        <v>3016</v>
      </c>
      <c r="G92" s="8" t="s">
        <v>733</v>
      </c>
      <c r="H92" s="9">
        <v>2</v>
      </c>
      <c r="I92" s="29"/>
      <c r="J92" s="30">
        <f t="shared" si="4"/>
        <v>0</v>
      </c>
      <c r="K92" s="10"/>
      <c r="L92" s="16"/>
    </row>
    <row r="93" spans="2:12" s="1" customFormat="1" ht="22.8" x14ac:dyDescent="0.2">
      <c r="B93" s="14"/>
      <c r="C93" s="39" t="s">
        <v>913</v>
      </c>
      <c r="D93" s="39" t="s">
        <v>691</v>
      </c>
      <c r="E93" s="40" t="s">
        <v>3017</v>
      </c>
      <c r="F93" s="41" t="s">
        <v>3018</v>
      </c>
      <c r="G93" s="42" t="s">
        <v>733</v>
      </c>
      <c r="H93" s="43">
        <v>2</v>
      </c>
      <c r="I93" s="29"/>
      <c r="J93" s="30">
        <f t="shared" si="4"/>
        <v>0</v>
      </c>
      <c r="K93" s="10"/>
      <c r="L93" s="16"/>
    </row>
    <row r="94" spans="2:12" s="1" customFormat="1" ht="11.4" x14ac:dyDescent="0.2">
      <c r="B94" s="14"/>
      <c r="C94" s="5" t="s">
        <v>916</v>
      </c>
      <c r="D94" s="5" t="s">
        <v>696</v>
      </c>
      <c r="E94" s="6" t="s">
        <v>3019</v>
      </c>
      <c r="F94" s="7" t="s">
        <v>3202</v>
      </c>
      <c r="G94" s="8" t="s">
        <v>733</v>
      </c>
      <c r="H94" s="9">
        <v>1</v>
      </c>
      <c r="I94" s="29"/>
      <c r="J94" s="30">
        <f t="shared" si="4"/>
        <v>0</v>
      </c>
      <c r="K94" s="10"/>
      <c r="L94" s="16"/>
    </row>
    <row r="95" spans="2:12" s="1" customFormat="1" ht="22.8" x14ac:dyDescent="0.2">
      <c r="B95" s="14"/>
      <c r="C95" s="39" t="s">
        <v>919</v>
      </c>
      <c r="D95" s="39" t="s">
        <v>691</v>
      </c>
      <c r="E95" s="40" t="s">
        <v>2731</v>
      </c>
      <c r="F95" s="41" t="s">
        <v>2732</v>
      </c>
      <c r="G95" s="42" t="s">
        <v>733</v>
      </c>
      <c r="H95" s="43">
        <v>1</v>
      </c>
      <c r="I95" s="29"/>
      <c r="J95" s="30">
        <f t="shared" si="4"/>
        <v>0</v>
      </c>
      <c r="K95" s="10"/>
      <c r="L95" s="16"/>
    </row>
    <row r="96" spans="2:12" s="1" customFormat="1" ht="11.4" x14ac:dyDescent="0.2">
      <c r="B96" s="14"/>
      <c r="C96" s="5" t="s">
        <v>922</v>
      </c>
      <c r="D96" s="5" t="s">
        <v>696</v>
      </c>
      <c r="E96" s="6" t="s">
        <v>3021</v>
      </c>
      <c r="F96" s="7" t="s">
        <v>3022</v>
      </c>
      <c r="G96" s="8" t="s">
        <v>733</v>
      </c>
      <c r="H96" s="9">
        <v>1</v>
      </c>
      <c r="I96" s="29"/>
      <c r="J96" s="30">
        <f t="shared" si="4"/>
        <v>0</v>
      </c>
      <c r="K96" s="10"/>
      <c r="L96" s="16"/>
    </row>
    <row r="97" spans="2:12" s="1" customFormat="1" ht="22.8" x14ac:dyDescent="0.2">
      <c r="B97" s="14"/>
      <c r="C97" s="39" t="s">
        <v>925</v>
      </c>
      <c r="D97" s="39" t="s">
        <v>691</v>
      </c>
      <c r="E97" s="40" t="s">
        <v>3023</v>
      </c>
      <c r="F97" s="41" t="s">
        <v>3024</v>
      </c>
      <c r="G97" s="42" t="s">
        <v>733</v>
      </c>
      <c r="H97" s="43">
        <v>1</v>
      </c>
      <c r="I97" s="29"/>
      <c r="J97" s="30">
        <f t="shared" si="4"/>
        <v>0</v>
      </c>
      <c r="K97" s="10"/>
      <c r="L97" s="16"/>
    </row>
    <row r="98" spans="2:12" s="1" customFormat="1" ht="19.2" x14ac:dyDescent="0.2">
      <c r="B98" s="14"/>
      <c r="D98" s="24" t="s">
        <v>1539</v>
      </c>
      <c r="F98" s="25" t="s">
        <v>3025</v>
      </c>
      <c r="I98" s="45"/>
      <c r="K98" s="45"/>
      <c r="L98" s="16"/>
    </row>
    <row r="99" spans="2:12" s="1" customFormat="1" ht="11.4" x14ac:dyDescent="0.2">
      <c r="B99" s="14"/>
      <c r="C99" s="5" t="s">
        <v>928</v>
      </c>
      <c r="D99" s="5" t="s">
        <v>696</v>
      </c>
      <c r="E99" s="6" t="s">
        <v>3026</v>
      </c>
      <c r="F99" s="7" t="s">
        <v>3027</v>
      </c>
      <c r="G99" s="8" t="s">
        <v>733</v>
      </c>
      <c r="H99" s="9">
        <v>9</v>
      </c>
      <c r="I99" s="29"/>
      <c r="J99" s="30">
        <f t="shared" ref="J99:J130" si="5">ROUND(I99*H99,2)</f>
        <v>0</v>
      </c>
      <c r="K99" s="10"/>
      <c r="L99" s="16"/>
    </row>
    <row r="100" spans="2:12" s="1" customFormat="1" ht="22.8" x14ac:dyDescent="0.2">
      <c r="B100" s="14"/>
      <c r="C100" s="39" t="s">
        <v>931</v>
      </c>
      <c r="D100" s="39" t="s">
        <v>691</v>
      </c>
      <c r="E100" s="40" t="s">
        <v>3203</v>
      </c>
      <c r="F100" s="41" t="s">
        <v>3029</v>
      </c>
      <c r="G100" s="42" t="s">
        <v>733</v>
      </c>
      <c r="H100" s="43">
        <v>7</v>
      </c>
      <c r="I100" s="29"/>
      <c r="J100" s="30">
        <f t="shared" si="5"/>
        <v>0</v>
      </c>
      <c r="K100" s="10"/>
      <c r="L100" s="16"/>
    </row>
    <row r="101" spans="2:12" s="1" customFormat="1" ht="11.4" x14ac:dyDescent="0.2">
      <c r="B101" s="14"/>
      <c r="C101" s="39" t="s">
        <v>934</v>
      </c>
      <c r="D101" s="39" t="s">
        <v>691</v>
      </c>
      <c r="E101" s="40" t="s">
        <v>3030</v>
      </c>
      <c r="F101" s="41" t="s">
        <v>3031</v>
      </c>
      <c r="G101" s="42" t="s">
        <v>733</v>
      </c>
      <c r="H101" s="43">
        <v>2</v>
      </c>
      <c r="I101" s="29"/>
      <c r="J101" s="30">
        <f t="shared" si="5"/>
        <v>0</v>
      </c>
      <c r="K101" s="10"/>
      <c r="L101" s="16"/>
    </row>
    <row r="102" spans="2:12" s="20" customFormat="1" ht="11.4" x14ac:dyDescent="0.2">
      <c r="B102" s="19"/>
      <c r="C102" s="5" t="s">
        <v>937</v>
      </c>
      <c r="D102" s="5" t="s">
        <v>696</v>
      </c>
      <c r="E102" s="6" t="s">
        <v>3032</v>
      </c>
      <c r="F102" s="7" t="s">
        <v>3033</v>
      </c>
      <c r="G102" s="8" t="s">
        <v>699</v>
      </c>
      <c r="H102" s="9">
        <v>20</v>
      </c>
      <c r="I102" s="29"/>
      <c r="J102" s="30">
        <f t="shared" si="5"/>
        <v>0</v>
      </c>
      <c r="K102" s="10"/>
      <c r="L102" s="36"/>
    </row>
    <row r="103" spans="2:12" s="1" customFormat="1" ht="22.8" x14ac:dyDescent="0.2">
      <c r="B103" s="14"/>
      <c r="C103" s="39" t="s">
        <v>940</v>
      </c>
      <c r="D103" s="39" t="s">
        <v>691</v>
      </c>
      <c r="E103" s="40" t="s">
        <v>3034</v>
      </c>
      <c r="F103" s="41" t="s">
        <v>3035</v>
      </c>
      <c r="G103" s="42" t="s">
        <v>828</v>
      </c>
      <c r="H103" s="43">
        <v>8</v>
      </c>
      <c r="I103" s="29"/>
      <c r="J103" s="30">
        <f t="shared" si="5"/>
        <v>0</v>
      </c>
      <c r="K103" s="10"/>
      <c r="L103" s="16"/>
    </row>
    <row r="104" spans="2:12" s="1" customFormat="1" ht="11.4" x14ac:dyDescent="0.2">
      <c r="B104" s="14"/>
      <c r="C104" s="5" t="s">
        <v>943</v>
      </c>
      <c r="D104" s="5" t="s">
        <v>696</v>
      </c>
      <c r="E104" s="6" t="s">
        <v>2741</v>
      </c>
      <c r="F104" s="7" t="s">
        <v>2742</v>
      </c>
      <c r="G104" s="8" t="s">
        <v>699</v>
      </c>
      <c r="H104" s="9">
        <v>5</v>
      </c>
      <c r="I104" s="29"/>
      <c r="J104" s="30">
        <f t="shared" si="5"/>
        <v>0</v>
      </c>
      <c r="K104" s="10"/>
      <c r="L104" s="16"/>
    </row>
    <row r="105" spans="2:12" s="1" customFormat="1" ht="22.8" x14ac:dyDescent="0.2">
      <c r="B105" s="14"/>
      <c r="C105" s="39" t="s">
        <v>946</v>
      </c>
      <c r="D105" s="39" t="s">
        <v>691</v>
      </c>
      <c r="E105" s="40" t="s">
        <v>2743</v>
      </c>
      <c r="F105" s="41" t="s">
        <v>2744</v>
      </c>
      <c r="G105" s="42" t="s">
        <v>828</v>
      </c>
      <c r="H105" s="43">
        <v>0.1</v>
      </c>
      <c r="I105" s="29"/>
      <c r="J105" s="30">
        <f t="shared" si="5"/>
        <v>0</v>
      </c>
      <c r="K105" s="10"/>
      <c r="L105" s="16"/>
    </row>
    <row r="106" spans="2:12" s="1" customFormat="1" ht="22.8" x14ac:dyDescent="0.2">
      <c r="B106" s="14"/>
      <c r="C106" s="39" t="s">
        <v>949</v>
      </c>
      <c r="D106" s="39" t="s">
        <v>691</v>
      </c>
      <c r="E106" s="40" t="s">
        <v>2629</v>
      </c>
      <c r="F106" s="41" t="s">
        <v>2630</v>
      </c>
      <c r="G106" s="42" t="s">
        <v>828</v>
      </c>
      <c r="H106" s="43">
        <v>2.5000000000000001E-2</v>
      </c>
      <c r="I106" s="29"/>
      <c r="J106" s="30">
        <f t="shared" si="5"/>
        <v>0</v>
      </c>
      <c r="K106" s="10"/>
      <c r="L106" s="16"/>
    </row>
    <row r="107" spans="2:12" s="1" customFormat="1" ht="11.4" x14ac:dyDescent="0.2">
      <c r="B107" s="14"/>
      <c r="C107" s="5" t="s">
        <v>952</v>
      </c>
      <c r="D107" s="5" t="s">
        <v>696</v>
      </c>
      <c r="E107" s="6" t="s">
        <v>2745</v>
      </c>
      <c r="F107" s="7" t="s">
        <v>2746</v>
      </c>
      <c r="G107" s="8" t="s">
        <v>699</v>
      </c>
      <c r="H107" s="9">
        <v>102.929</v>
      </c>
      <c r="I107" s="29"/>
      <c r="J107" s="30">
        <f t="shared" si="5"/>
        <v>0</v>
      </c>
      <c r="K107" s="10"/>
      <c r="L107" s="16"/>
    </row>
    <row r="108" spans="2:12" s="1" customFormat="1" ht="22.8" x14ac:dyDescent="0.2">
      <c r="B108" s="14"/>
      <c r="C108" s="39" t="s">
        <v>955</v>
      </c>
      <c r="D108" s="39" t="s">
        <v>691</v>
      </c>
      <c r="E108" s="40" t="s">
        <v>2747</v>
      </c>
      <c r="F108" s="41" t="s">
        <v>2748</v>
      </c>
      <c r="G108" s="42" t="s">
        <v>828</v>
      </c>
      <c r="H108" s="43">
        <v>97.783000000000001</v>
      </c>
      <c r="I108" s="29"/>
      <c r="J108" s="30">
        <f t="shared" si="5"/>
        <v>0</v>
      </c>
      <c r="K108" s="10"/>
      <c r="L108" s="16"/>
    </row>
    <row r="109" spans="2:12" s="1" customFormat="1" ht="11.4" x14ac:dyDescent="0.2">
      <c r="B109" s="14"/>
      <c r="C109" s="5" t="s">
        <v>958</v>
      </c>
      <c r="D109" s="5" t="s">
        <v>696</v>
      </c>
      <c r="E109" s="6" t="s">
        <v>3036</v>
      </c>
      <c r="F109" s="7" t="s">
        <v>3037</v>
      </c>
      <c r="G109" s="8" t="s">
        <v>699</v>
      </c>
      <c r="H109" s="9">
        <v>40</v>
      </c>
      <c r="I109" s="29"/>
      <c r="J109" s="30">
        <f t="shared" si="5"/>
        <v>0</v>
      </c>
      <c r="K109" s="10"/>
      <c r="L109" s="16"/>
    </row>
    <row r="110" spans="2:12" s="1" customFormat="1" ht="22.8" x14ac:dyDescent="0.2">
      <c r="B110" s="14"/>
      <c r="C110" s="39" t="s">
        <v>961</v>
      </c>
      <c r="D110" s="39" t="s">
        <v>691</v>
      </c>
      <c r="E110" s="40" t="s">
        <v>3038</v>
      </c>
      <c r="F110" s="41" t="s">
        <v>3039</v>
      </c>
      <c r="G110" s="42" t="s">
        <v>828</v>
      </c>
      <c r="H110" s="43">
        <v>38</v>
      </c>
      <c r="I110" s="29"/>
      <c r="J110" s="30">
        <f t="shared" si="5"/>
        <v>0</v>
      </c>
      <c r="K110" s="10"/>
      <c r="L110" s="16"/>
    </row>
    <row r="111" spans="2:12" s="1" customFormat="1" ht="11.4" x14ac:dyDescent="0.2">
      <c r="B111" s="14"/>
      <c r="C111" s="5" t="s">
        <v>964</v>
      </c>
      <c r="D111" s="5" t="s">
        <v>696</v>
      </c>
      <c r="E111" s="6" t="s">
        <v>3040</v>
      </c>
      <c r="F111" s="7" t="s">
        <v>3041</v>
      </c>
      <c r="G111" s="8" t="s">
        <v>699</v>
      </c>
      <c r="H111" s="9">
        <v>10</v>
      </c>
      <c r="I111" s="29"/>
      <c r="J111" s="30">
        <f t="shared" si="5"/>
        <v>0</v>
      </c>
      <c r="K111" s="10"/>
      <c r="L111" s="16"/>
    </row>
    <row r="112" spans="2:12" s="1" customFormat="1" ht="22.8" x14ac:dyDescent="0.2">
      <c r="B112" s="14"/>
      <c r="C112" s="39" t="s">
        <v>967</v>
      </c>
      <c r="D112" s="39" t="s">
        <v>691</v>
      </c>
      <c r="E112" s="40" t="s">
        <v>3042</v>
      </c>
      <c r="F112" s="41" t="s">
        <v>3043</v>
      </c>
      <c r="G112" s="42" t="s">
        <v>828</v>
      </c>
      <c r="H112" s="43">
        <v>6.25</v>
      </c>
      <c r="I112" s="29"/>
      <c r="J112" s="30">
        <f t="shared" si="5"/>
        <v>0</v>
      </c>
      <c r="K112" s="10"/>
      <c r="L112" s="16"/>
    </row>
    <row r="113" spans="2:12" s="1" customFormat="1" ht="11.4" x14ac:dyDescent="0.2">
      <c r="B113" s="14"/>
      <c r="C113" s="5" t="s">
        <v>970</v>
      </c>
      <c r="D113" s="5" t="s">
        <v>696</v>
      </c>
      <c r="E113" s="6" t="s">
        <v>3044</v>
      </c>
      <c r="F113" s="7" t="s">
        <v>3045</v>
      </c>
      <c r="G113" s="8" t="s">
        <v>733</v>
      </c>
      <c r="H113" s="9">
        <v>2</v>
      </c>
      <c r="I113" s="29"/>
      <c r="J113" s="30">
        <f t="shared" si="5"/>
        <v>0</v>
      </c>
      <c r="K113" s="10"/>
      <c r="L113" s="16"/>
    </row>
    <row r="114" spans="2:12" s="1" customFormat="1" ht="22.8" x14ac:dyDescent="0.2">
      <c r="B114" s="14"/>
      <c r="C114" s="39" t="s">
        <v>973</v>
      </c>
      <c r="D114" s="39" t="s">
        <v>691</v>
      </c>
      <c r="E114" s="40" t="s">
        <v>3046</v>
      </c>
      <c r="F114" s="41" t="s">
        <v>3047</v>
      </c>
      <c r="G114" s="42" t="s">
        <v>733</v>
      </c>
      <c r="H114" s="43">
        <v>1</v>
      </c>
      <c r="I114" s="29"/>
      <c r="J114" s="30">
        <f t="shared" si="5"/>
        <v>0</v>
      </c>
      <c r="K114" s="10"/>
      <c r="L114" s="16"/>
    </row>
    <row r="115" spans="2:12" s="1" customFormat="1" ht="22.8" x14ac:dyDescent="0.2">
      <c r="B115" s="14"/>
      <c r="C115" s="39" t="s">
        <v>978</v>
      </c>
      <c r="D115" s="39" t="s">
        <v>691</v>
      </c>
      <c r="E115" s="40" t="s">
        <v>3048</v>
      </c>
      <c r="F115" s="41" t="s">
        <v>3049</v>
      </c>
      <c r="G115" s="42" t="s">
        <v>733</v>
      </c>
      <c r="H115" s="43">
        <v>1</v>
      </c>
      <c r="I115" s="29"/>
      <c r="J115" s="30">
        <f t="shared" si="5"/>
        <v>0</v>
      </c>
      <c r="K115" s="10"/>
      <c r="L115" s="16"/>
    </row>
    <row r="116" spans="2:12" s="1" customFormat="1" ht="11.4" x14ac:dyDescent="0.2">
      <c r="B116" s="14"/>
      <c r="C116" s="5" t="s">
        <v>982</v>
      </c>
      <c r="D116" s="5" t="s">
        <v>696</v>
      </c>
      <c r="E116" s="6" t="s">
        <v>3050</v>
      </c>
      <c r="F116" s="7" t="s">
        <v>3051</v>
      </c>
      <c r="G116" s="8" t="s">
        <v>733</v>
      </c>
      <c r="H116" s="9">
        <v>15</v>
      </c>
      <c r="I116" s="29"/>
      <c r="J116" s="30">
        <f t="shared" si="5"/>
        <v>0</v>
      </c>
      <c r="K116" s="10"/>
      <c r="L116" s="16"/>
    </row>
    <row r="117" spans="2:12" s="1" customFormat="1" ht="22.8" x14ac:dyDescent="0.2">
      <c r="B117" s="14"/>
      <c r="C117" s="39" t="s">
        <v>985</v>
      </c>
      <c r="D117" s="39" t="s">
        <v>691</v>
      </c>
      <c r="E117" s="40" t="s">
        <v>3052</v>
      </c>
      <c r="F117" s="41" t="s">
        <v>3053</v>
      </c>
      <c r="G117" s="42" t="s">
        <v>733</v>
      </c>
      <c r="H117" s="43">
        <v>15</v>
      </c>
      <c r="I117" s="29"/>
      <c r="J117" s="30">
        <f t="shared" si="5"/>
        <v>0</v>
      </c>
      <c r="K117" s="10"/>
      <c r="L117" s="16"/>
    </row>
    <row r="118" spans="2:12" s="1" customFormat="1" ht="22.8" x14ac:dyDescent="0.2">
      <c r="B118" s="14"/>
      <c r="C118" s="39" t="s">
        <v>988</v>
      </c>
      <c r="D118" s="39" t="s">
        <v>691</v>
      </c>
      <c r="E118" s="40" t="s">
        <v>3054</v>
      </c>
      <c r="F118" s="41" t="s">
        <v>3055</v>
      </c>
      <c r="G118" s="42" t="s">
        <v>733</v>
      </c>
      <c r="H118" s="43">
        <v>15</v>
      </c>
      <c r="I118" s="29"/>
      <c r="J118" s="30">
        <f t="shared" si="5"/>
        <v>0</v>
      </c>
      <c r="K118" s="10"/>
      <c r="L118" s="16"/>
    </row>
    <row r="119" spans="2:12" s="1" customFormat="1" ht="11.4" x14ac:dyDescent="0.2">
      <c r="B119" s="14"/>
      <c r="C119" s="5" t="s">
        <v>991</v>
      </c>
      <c r="D119" s="5" t="s">
        <v>696</v>
      </c>
      <c r="E119" s="6" t="s">
        <v>3056</v>
      </c>
      <c r="F119" s="7" t="s">
        <v>3057</v>
      </c>
      <c r="G119" s="8" t="s">
        <v>733</v>
      </c>
      <c r="H119" s="9">
        <v>4</v>
      </c>
      <c r="I119" s="29"/>
      <c r="J119" s="30">
        <f t="shared" si="5"/>
        <v>0</v>
      </c>
      <c r="K119" s="10"/>
      <c r="L119" s="16"/>
    </row>
    <row r="120" spans="2:12" s="1" customFormat="1" ht="22.8" x14ac:dyDescent="0.2">
      <c r="B120" s="14"/>
      <c r="C120" s="39" t="s">
        <v>994</v>
      </c>
      <c r="D120" s="39" t="s">
        <v>691</v>
      </c>
      <c r="E120" s="40" t="s">
        <v>3058</v>
      </c>
      <c r="F120" s="41" t="s">
        <v>3059</v>
      </c>
      <c r="G120" s="42" t="s">
        <v>733</v>
      </c>
      <c r="H120" s="43">
        <v>4</v>
      </c>
      <c r="I120" s="29"/>
      <c r="J120" s="30">
        <f t="shared" si="5"/>
        <v>0</v>
      </c>
      <c r="K120" s="10"/>
      <c r="L120" s="16"/>
    </row>
    <row r="121" spans="2:12" s="1" customFormat="1" ht="22.8" x14ac:dyDescent="0.2">
      <c r="B121" s="14"/>
      <c r="C121" s="39" t="s">
        <v>997</v>
      </c>
      <c r="D121" s="39" t="s">
        <v>691</v>
      </c>
      <c r="E121" s="40" t="s">
        <v>3060</v>
      </c>
      <c r="F121" s="41" t="s">
        <v>3061</v>
      </c>
      <c r="G121" s="42" t="s">
        <v>733</v>
      </c>
      <c r="H121" s="43">
        <v>4</v>
      </c>
      <c r="I121" s="29"/>
      <c r="J121" s="30">
        <f t="shared" si="5"/>
        <v>0</v>
      </c>
      <c r="K121" s="10"/>
      <c r="L121" s="16"/>
    </row>
    <row r="122" spans="2:12" s="1" customFormat="1" ht="11.4" x14ac:dyDescent="0.2">
      <c r="B122" s="14"/>
      <c r="C122" s="5" t="s">
        <v>1000</v>
      </c>
      <c r="D122" s="5" t="s">
        <v>696</v>
      </c>
      <c r="E122" s="6" t="s">
        <v>3062</v>
      </c>
      <c r="F122" s="7" t="s">
        <v>3063</v>
      </c>
      <c r="G122" s="8" t="s">
        <v>733</v>
      </c>
      <c r="H122" s="9">
        <v>1</v>
      </c>
      <c r="I122" s="29"/>
      <c r="J122" s="30">
        <f t="shared" si="5"/>
        <v>0</v>
      </c>
      <c r="K122" s="10"/>
      <c r="L122" s="16"/>
    </row>
    <row r="123" spans="2:12" s="1" customFormat="1" ht="22.8" x14ac:dyDescent="0.2">
      <c r="B123" s="14"/>
      <c r="C123" s="39" t="s">
        <v>1003</v>
      </c>
      <c r="D123" s="39" t="s">
        <v>691</v>
      </c>
      <c r="E123" s="40" t="s">
        <v>3064</v>
      </c>
      <c r="F123" s="41" t="s">
        <v>3065</v>
      </c>
      <c r="G123" s="42" t="s">
        <v>733</v>
      </c>
      <c r="H123" s="43">
        <v>1</v>
      </c>
      <c r="I123" s="29"/>
      <c r="J123" s="30">
        <f t="shared" si="5"/>
        <v>0</v>
      </c>
      <c r="K123" s="10"/>
      <c r="L123" s="16"/>
    </row>
    <row r="124" spans="2:12" s="1" customFormat="1" ht="11.4" x14ac:dyDescent="0.2">
      <c r="B124" s="14"/>
      <c r="C124" s="5" t="s">
        <v>1006</v>
      </c>
      <c r="D124" s="5" t="s">
        <v>696</v>
      </c>
      <c r="E124" s="6" t="s">
        <v>3066</v>
      </c>
      <c r="F124" s="7" t="s">
        <v>3067</v>
      </c>
      <c r="G124" s="8" t="s">
        <v>733</v>
      </c>
      <c r="H124" s="9">
        <v>1</v>
      </c>
      <c r="I124" s="29"/>
      <c r="J124" s="30">
        <f t="shared" si="5"/>
        <v>0</v>
      </c>
      <c r="K124" s="10"/>
      <c r="L124" s="16"/>
    </row>
    <row r="125" spans="2:12" s="1" customFormat="1" ht="22.8" x14ac:dyDescent="0.2">
      <c r="B125" s="14"/>
      <c r="C125" s="39" t="s">
        <v>1009</v>
      </c>
      <c r="D125" s="39" t="s">
        <v>691</v>
      </c>
      <c r="E125" s="40" t="s">
        <v>3068</v>
      </c>
      <c r="F125" s="41" t="s">
        <v>3069</v>
      </c>
      <c r="G125" s="42" t="s">
        <v>733</v>
      </c>
      <c r="H125" s="43">
        <v>1</v>
      </c>
      <c r="I125" s="29"/>
      <c r="J125" s="30">
        <f t="shared" si="5"/>
        <v>0</v>
      </c>
      <c r="K125" s="10"/>
      <c r="L125" s="16"/>
    </row>
    <row r="126" spans="2:12" s="1" customFormat="1" ht="11.4" x14ac:dyDescent="0.2">
      <c r="B126" s="14"/>
      <c r="C126" s="5" t="s">
        <v>1012</v>
      </c>
      <c r="D126" s="5" t="s">
        <v>696</v>
      </c>
      <c r="E126" s="6" t="s">
        <v>2749</v>
      </c>
      <c r="F126" s="7" t="s">
        <v>2750</v>
      </c>
      <c r="G126" s="8" t="s">
        <v>733</v>
      </c>
      <c r="H126" s="9">
        <v>22</v>
      </c>
      <c r="I126" s="29"/>
      <c r="J126" s="30">
        <f t="shared" si="5"/>
        <v>0</v>
      </c>
      <c r="K126" s="10"/>
      <c r="L126" s="16"/>
    </row>
    <row r="127" spans="2:12" s="1" customFormat="1" ht="22.8" x14ac:dyDescent="0.2">
      <c r="B127" s="14"/>
      <c r="C127" s="39" t="s">
        <v>1015</v>
      </c>
      <c r="D127" s="39" t="s">
        <v>691</v>
      </c>
      <c r="E127" s="40" t="s">
        <v>3070</v>
      </c>
      <c r="F127" s="41" t="s">
        <v>3071</v>
      </c>
      <c r="G127" s="42" t="s">
        <v>733</v>
      </c>
      <c r="H127" s="43">
        <v>2</v>
      </c>
      <c r="I127" s="29"/>
      <c r="J127" s="30">
        <f t="shared" si="5"/>
        <v>0</v>
      </c>
      <c r="K127" s="10"/>
      <c r="L127" s="16"/>
    </row>
    <row r="128" spans="2:12" s="1" customFormat="1" ht="22.8" x14ac:dyDescent="0.2">
      <c r="B128" s="14"/>
      <c r="C128" s="39" t="s">
        <v>1018</v>
      </c>
      <c r="D128" s="39" t="s">
        <v>691</v>
      </c>
      <c r="E128" s="40" t="s">
        <v>2751</v>
      </c>
      <c r="F128" s="41" t="s">
        <v>2752</v>
      </c>
      <c r="G128" s="42" t="s">
        <v>733</v>
      </c>
      <c r="H128" s="43">
        <v>20</v>
      </c>
      <c r="I128" s="29"/>
      <c r="J128" s="30">
        <f t="shared" si="5"/>
        <v>0</v>
      </c>
      <c r="K128" s="10"/>
      <c r="L128" s="16"/>
    </row>
    <row r="129" spans="2:12" s="1" customFormat="1" ht="11.4" x14ac:dyDescent="0.2">
      <c r="B129" s="14"/>
      <c r="C129" s="5" t="s">
        <v>2816</v>
      </c>
      <c r="D129" s="5" t="s">
        <v>696</v>
      </c>
      <c r="E129" s="6" t="s">
        <v>3072</v>
      </c>
      <c r="F129" s="7" t="s">
        <v>3073</v>
      </c>
      <c r="G129" s="8" t="s">
        <v>733</v>
      </c>
      <c r="H129" s="9">
        <v>1</v>
      </c>
      <c r="I129" s="29"/>
      <c r="J129" s="30">
        <f t="shared" si="5"/>
        <v>0</v>
      </c>
      <c r="K129" s="10"/>
      <c r="L129" s="16"/>
    </row>
    <row r="130" spans="2:12" s="1" customFormat="1" ht="22.8" x14ac:dyDescent="0.2">
      <c r="B130" s="14"/>
      <c r="C130" s="39" t="s">
        <v>2817</v>
      </c>
      <c r="D130" s="39" t="s">
        <v>691</v>
      </c>
      <c r="E130" s="40" t="s">
        <v>3074</v>
      </c>
      <c r="F130" s="41" t="s">
        <v>3075</v>
      </c>
      <c r="G130" s="42" t="s">
        <v>733</v>
      </c>
      <c r="H130" s="43">
        <v>1</v>
      </c>
      <c r="I130" s="29"/>
      <c r="J130" s="30">
        <f t="shared" si="5"/>
        <v>0</v>
      </c>
      <c r="K130" s="10"/>
      <c r="L130" s="16"/>
    </row>
    <row r="131" spans="2:12" s="1" customFormat="1" ht="11.4" x14ac:dyDescent="0.2">
      <c r="B131" s="14"/>
      <c r="C131" s="5" t="s">
        <v>2820</v>
      </c>
      <c r="D131" s="5" t="s">
        <v>696</v>
      </c>
      <c r="E131" s="6" t="s">
        <v>3076</v>
      </c>
      <c r="F131" s="7" t="s">
        <v>3077</v>
      </c>
      <c r="G131" s="8" t="s">
        <v>733</v>
      </c>
      <c r="H131" s="9">
        <v>6</v>
      </c>
      <c r="I131" s="29"/>
      <c r="J131" s="30">
        <f t="shared" ref="J131:J147" si="6">ROUND(I131*H131,2)</f>
        <v>0</v>
      </c>
      <c r="K131" s="10"/>
      <c r="L131" s="16"/>
    </row>
    <row r="132" spans="2:12" s="1" customFormat="1" ht="22.8" x14ac:dyDescent="0.2">
      <c r="B132" s="14"/>
      <c r="C132" s="39" t="s">
        <v>2823</v>
      </c>
      <c r="D132" s="39" t="s">
        <v>691</v>
      </c>
      <c r="E132" s="40" t="s">
        <v>3078</v>
      </c>
      <c r="F132" s="41" t="s">
        <v>3079</v>
      </c>
      <c r="G132" s="42" t="s">
        <v>733</v>
      </c>
      <c r="H132" s="43">
        <v>6</v>
      </c>
      <c r="I132" s="29"/>
      <c r="J132" s="30">
        <f t="shared" si="6"/>
        <v>0</v>
      </c>
      <c r="K132" s="10"/>
      <c r="L132" s="16"/>
    </row>
    <row r="133" spans="2:12" s="1" customFormat="1" ht="11.4" x14ac:dyDescent="0.2">
      <c r="B133" s="14"/>
      <c r="C133" s="5" t="s">
        <v>3080</v>
      </c>
      <c r="D133" s="5" t="s">
        <v>696</v>
      </c>
      <c r="E133" s="6" t="s">
        <v>2753</v>
      </c>
      <c r="F133" s="7" t="s">
        <v>1827</v>
      </c>
      <c r="G133" s="8" t="s">
        <v>733</v>
      </c>
      <c r="H133" s="9">
        <v>30</v>
      </c>
      <c r="I133" s="29"/>
      <c r="J133" s="30">
        <f t="shared" si="6"/>
        <v>0</v>
      </c>
      <c r="K133" s="10"/>
      <c r="L133" s="16"/>
    </row>
    <row r="134" spans="2:12" s="1" customFormat="1" ht="22.8" x14ac:dyDescent="0.2">
      <c r="B134" s="14"/>
      <c r="C134" s="39" t="s">
        <v>3083</v>
      </c>
      <c r="D134" s="39" t="s">
        <v>691</v>
      </c>
      <c r="E134" s="40" t="s">
        <v>3081</v>
      </c>
      <c r="F134" s="41" t="s">
        <v>3204</v>
      </c>
      <c r="G134" s="42" t="s">
        <v>733</v>
      </c>
      <c r="H134" s="43">
        <v>30</v>
      </c>
      <c r="I134" s="29"/>
      <c r="J134" s="30">
        <f t="shared" si="6"/>
        <v>0</v>
      </c>
      <c r="K134" s="10"/>
      <c r="L134" s="16"/>
    </row>
    <row r="135" spans="2:12" s="1" customFormat="1" ht="11.4" x14ac:dyDescent="0.2">
      <c r="B135" s="14"/>
      <c r="C135" s="5" t="s">
        <v>3084</v>
      </c>
      <c r="D135" s="5" t="s">
        <v>696</v>
      </c>
      <c r="E135" s="6" t="s">
        <v>2756</v>
      </c>
      <c r="F135" s="7" t="s">
        <v>2757</v>
      </c>
      <c r="G135" s="8" t="s">
        <v>733</v>
      </c>
      <c r="H135" s="9">
        <v>4</v>
      </c>
      <c r="I135" s="29"/>
      <c r="J135" s="30">
        <f t="shared" si="6"/>
        <v>0</v>
      </c>
      <c r="K135" s="10"/>
      <c r="L135" s="16"/>
    </row>
    <row r="136" spans="2:12" s="1" customFormat="1" ht="22.8" x14ac:dyDescent="0.2">
      <c r="B136" s="14"/>
      <c r="C136" s="39" t="s">
        <v>3085</v>
      </c>
      <c r="D136" s="39" t="s">
        <v>691</v>
      </c>
      <c r="E136" s="40" t="s">
        <v>2758</v>
      </c>
      <c r="F136" s="41" t="s">
        <v>2759</v>
      </c>
      <c r="G136" s="42" t="s">
        <v>733</v>
      </c>
      <c r="H136" s="43">
        <v>4</v>
      </c>
      <c r="I136" s="29"/>
      <c r="J136" s="30">
        <f t="shared" si="6"/>
        <v>0</v>
      </c>
      <c r="K136" s="10"/>
      <c r="L136" s="16"/>
    </row>
    <row r="137" spans="2:12" s="20" customFormat="1" ht="11.4" x14ac:dyDescent="0.2">
      <c r="B137" s="19"/>
      <c r="C137" s="5" t="s">
        <v>3086</v>
      </c>
      <c r="D137" s="5" t="s">
        <v>696</v>
      </c>
      <c r="E137" s="6" t="s">
        <v>2760</v>
      </c>
      <c r="F137" s="7" t="s">
        <v>2761</v>
      </c>
      <c r="G137" s="8" t="s">
        <v>733</v>
      </c>
      <c r="H137" s="9">
        <v>9</v>
      </c>
      <c r="I137" s="29"/>
      <c r="J137" s="30">
        <f t="shared" si="6"/>
        <v>0</v>
      </c>
      <c r="K137" s="10"/>
      <c r="L137" s="36"/>
    </row>
    <row r="138" spans="2:12" s="1" customFormat="1" ht="22.8" x14ac:dyDescent="0.2">
      <c r="B138" s="14"/>
      <c r="C138" s="39" t="s">
        <v>3087</v>
      </c>
      <c r="D138" s="39" t="s">
        <v>691</v>
      </c>
      <c r="E138" s="40" t="s">
        <v>2762</v>
      </c>
      <c r="F138" s="41" t="s">
        <v>2763</v>
      </c>
      <c r="G138" s="42" t="s">
        <v>733</v>
      </c>
      <c r="H138" s="43">
        <v>9</v>
      </c>
      <c r="I138" s="29"/>
      <c r="J138" s="30">
        <f t="shared" si="6"/>
        <v>0</v>
      </c>
      <c r="K138" s="10"/>
      <c r="L138" s="16"/>
    </row>
    <row r="139" spans="2:12" s="1" customFormat="1" ht="11.4" x14ac:dyDescent="0.2">
      <c r="B139" s="14"/>
      <c r="C139" s="5" t="s">
        <v>3088</v>
      </c>
      <c r="D139" s="5" t="s">
        <v>696</v>
      </c>
      <c r="E139" s="6" t="s">
        <v>2764</v>
      </c>
      <c r="F139" s="7" t="s">
        <v>1831</v>
      </c>
      <c r="G139" s="8" t="s">
        <v>733</v>
      </c>
      <c r="H139" s="9">
        <v>2</v>
      </c>
      <c r="I139" s="29"/>
      <c r="J139" s="30">
        <f t="shared" si="6"/>
        <v>0</v>
      </c>
      <c r="K139" s="10"/>
      <c r="L139" s="16"/>
    </row>
    <row r="140" spans="2:12" s="1" customFormat="1" ht="22.8" x14ac:dyDescent="0.2">
      <c r="B140" s="14"/>
      <c r="C140" s="39" t="s">
        <v>3089</v>
      </c>
      <c r="D140" s="39" t="s">
        <v>691</v>
      </c>
      <c r="E140" s="40" t="s">
        <v>2765</v>
      </c>
      <c r="F140" s="41" t="s">
        <v>2766</v>
      </c>
      <c r="G140" s="42" t="s">
        <v>733</v>
      </c>
      <c r="H140" s="43">
        <v>2</v>
      </c>
      <c r="I140" s="29"/>
      <c r="J140" s="30">
        <f t="shared" si="6"/>
        <v>0</v>
      </c>
      <c r="K140" s="10"/>
      <c r="L140" s="16"/>
    </row>
    <row r="141" spans="2:12" s="1" customFormat="1" ht="11.4" x14ac:dyDescent="0.2">
      <c r="B141" s="14"/>
      <c r="C141" s="5" t="s">
        <v>3092</v>
      </c>
      <c r="D141" s="5" t="s">
        <v>696</v>
      </c>
      <c r="E141" s="6" t="s">
        <v>3090</v>
      </c>
      <c r="F141" s="7" t="s">
        <v>3091</v>
      </c>
      <c r="G141" s="8" t="s">
        <v>733</v>
      </c>
      <c r="H141" s="9">
        <v>2</v>
      </c>
      <c r="I141" s="29"/>
      <c r="J141" s="30">
        <f t="shared" si="6"/>
        <v>0</v>
      </c>
      <c r="K141" s="10"/>
      <c r="L141" s="16"/>
    </row>
    <row r="142" spans="2:12" s="1" customFormat="1" ht="22.8" x14ac:dyDescent="0.2">
      <c r="B142" s="14"/>
      <c r="C142" s="39" t="s">
        <v>3095</v>
      </c>
      <c r="D142" s="39" t="s">
        <v>691</v>
      </c>
      <c r="E142" s="40" t="s">
        <v>3093</v>
      </c>
      <c r="F142" s="41" t="s">
        <v>3094</v>
      </c>
      <c r="G142" s="42" t="s">
        <v>733</v>
      </c>
      <c r="H142" s="43">
        <v>2</v>
      </c>
      <c r="I142" s="29"/>
      <c r="J142" s="30">
        <f t="shared" si="6"/>
        <v>0</v>
      </c>
      <c r="K142" s="10"/>
      <c r="L142" s="16"/>
    </row>
    <row r="143" spans="2:12" s="1" customFormat="1" ht="11.4" x14ac:dyDescent="0.2">
      <c r="B143" s="14"/>
      <c r="C143" s="5" t="s">
        <v>3098</v>
      </c>
      <c r="D143" s="5" t="s">
        <v>696</v>
      </c>
      <c r="E143" s="6" t="s">
        <v>3096</v>
      </c>
      <c r="F143" s="7" t="s">
        <v>3097</v>
      </c>
      <c r="G143" s="8" t="s">
        <v>733</v>
      </c>
      <c r="H143" s="9">
        <v>2</v>
      </c>
      <c r="I143" s="29"/>
      <c r="J143" s="30">
        <f t="shared" si="6"/>
        <v>0</v>
      </c>
      <c r="K143" s="10"/>
      <c r="L143" s="16"/>
    </row>
    <row r="144" spans="2:12" s="1" customFormat="1" ht="22.8" x14ac:dyDescent="0.2">
      <c r="B144" s="14"/>
      <c r="C144" s="39" t="s">
        <v>3101</v>
      </c>
      <c r="D144" s="39" t="s">
        <v>691</v>
      </c>
      <c r="E144" s="40" t="s">
        <v>3099</v>
      </c>
      <c r="F144" s="41" t="s">
        <v>3100</v>
      </c>
      <c r="G144" s="42" t="s">
        <v>733</v>
      </c>
      <c r="H144" s="43">
        <v>2</v>
      </c>
      <c r="I144" s="29"/>
      <c r="J144" s="30">
        <f t="shared" si="6"/>
        <v>0</v>
      </c>
      <c r="K144" s="10"/>
      <c r="L144" s="16"/>
    </row>
    <row r="145" spans="2:12" s="1" customFormat="1" ht="11.4" x14ac:dyDescent="0.2">
      <c r="B145" s="14"/>
      <c r="C145" s="5" t="s">
        <v>3105</v>
      </c>
      <c r="D145" s="5" t="s">
        <v>696</v>
      </c>
      <c r="E145" s="6" t="s">
        <v>2767</v>
      </c>
      <c r="F145" s="30" t="s">
        <v>2768</v>
      </c>
      <c r="G145" s="8" t="s">
        <v>699</v>
      </c>
      <c r="H145" s="9">
        <v>40</v>
      </c>
      <c r="I145" s="29"/>
      <c r="J145" s="30">
        <f t="shared" si="6"/>
        <v>0</v>
      </c>
      <c r="K145" s="10"/>
      <c r="L145" s="16"/>
    </row>
    <row r="146" spans="2:12" s="1" customFormat="1" ht="22.8" x14ac:dyDescent="0.2">
      <c r="B146" s="14"/>
      <c r="C146" s="39" t="s">
        <v>3106</v>
      </c>
      <c r="D146" s="39" t="s">
        <v>691</v>
      </c>
      <c r="E146" s="40" t="s">
        <v>2769</v>
      </c>
      <c r="F146" s="41" t="s">
        <v>2770</v>
      </c>
      <c r="G146" s="42" t="s">
        <v>733</v>
      </c>
      <c r="H146" s="43">
        <v>20</v>
      </c>
      <c r="I146" s="29"/>
      <c r="J146" s="30">
        <f t="shared" si="6"/>
        <v>0</v>
      </c>
      <c r="K146" s="10"/>
      <c r="L146" s="16"/>
    </row>
    <row r="147" spans="2:12" s="1" customFormat="1" ht="11.4" x14ac:dyDescent="0.2">
      <c r="B147" s="14"/>
      <c r="C147" s="5" t="s">
        <v>3107</v>
      </c>
      <c r="D147" s="5" t="s">
        <v>696</v>
      </c>
      <c r="E147" s="6" t="s">
        <v>3102</v>
      </c>
      <c r="F147" s="7" t="s">
        <v>3103</v>
      </c>
      <c r="G147" s="8" t="s">
        <v>1522</v>
      </c>
      <c r="H147" s="9">
        <v>1</v>
      </c>
      <c r="I147" s="29"/>
      <c r="J147" s="30">
        <f t="shared" si="6"/>
        <v>0</v>
      </c>
      <c r="K147" s="10"/>
      <c r="L147" s="16"/>
    </row>
    <row r="148" spans="2:12" s="1" customFormat="1" ht="230.4" x14ac:dyDescent="0.2">
      <c r="B148" s="14"/>
      <c r="D148" s="24" t="s">
        <v>1539</v>
      </c>
      <c r="F148" s="25" t="s">
        <v>3104</v>
      </c>
      <c r="I148" s="45"/>
      <c r="K148" s="45"/>
      <c r="L148" s="16"/>
    </row>
    <row r="149" spans="2:12" s="1" customFormat="1" ht="11.4" x14ac:dyDescent="0.2">
      <c r="B149" s="14"/>
      <c r="C149" s="5" t="s">
        <v>3108</v>
      </c>
      <c r="D149" s="5" t="s">
        <v>696</v>
      </c>
      <c r="E149" s="6" t="s">
        <v>1805</v>
      </c>
      <c r="F149" s="7" t="s">
        <v>1806</v>
      </c>
      <c r="G149" s="8" t="s">
        <v>699</v>
      </c>
      <c r="H149" s="9">
        <v>40</v>
      </c>
      <c r="I149" s="29"/>
      <c r="J149" s="30">
        <f t="shared" ref="J149:J174" si="7">ROUND(I149*H149,2)</f>
        <v>0</v>
      </c>
      <c r="K149" s="10"/>
      <c r="L149" s="16"/>
    </row>
    <row r="150" spans="2:12" s="1" customFormat="1" ht="22.8" x14ac:dyDescent="0.2">
      <c r="B150" s="14"/>
      <c r="C150" s="39" t="s">
        <v>3111</v>
      </c>
      <c r="D150" s="39" t="s">
        <v>691</v>
      </c>
      <c r="E150" s="40" t="s">
        <v>1803</v>
      </c>
      <c r="F150" s="41" t="s">
        <v>1804</v>
      </c>
      <c r="G150" s="42" t="s">
        <v>699</v>
      </c>
      <c r="H150" s="43">
        <v>40</v>
      </c>
      <c r="I150" s="29"/>
      <c r="J150" s="30">
        <f t="shared" si="7"/>
        <v>0</v>
      </c>
      <c r="K150" s="10"/>
      <c r="L150" s="16"/>
    </row>
    <row r="151" spans="2:12" s="1" customFormat="1" ht="11.4" x14ac:dyDescent="0.2">
      <c r="B151" s="14"/>
      <c r="C151" s="5" t="s">
        <v>3114</v>
      </c>
      <c r="D151" s="5" t="s">
        <v>696</v>
      </c>
      <c r="E151" s="6" t="s">
        <v>1811</v>
      </c>
      <c r="F151" s="7" t="s">
        <v>1812</v>
      </c>
      <c r="G151" s="8" t="s">
        <v>699</v>
      </c>
      <c r="H151" s="9">
        <v>30</v>
      </c>
      <c r="I151" s="29"/>
      <c r="J151" s="30">
        <f t="shared" si="7"/>
        <v>0</v>
      </c>
      <c r="K151" s="10"/>
      <c r="L151" s="16"/>
    </row>
    <row r="152" spans="2:12" s="1" customFormat="1" ht="22.8" x14ac:dyDescent="0.2">
      <c r="B152" s="14"/>
      <c r="C152" s="39" t="s">
        <v>3117</v>
      </c>
      <c r="D152" s="39" t="s">
        <v>691</v>
      </c>
      <c r="E152" s="40" t="s">
        <v>3109</v>
      </c>
      <c r="F152" s="41" t="s">
        <v>1810</v>
      </c>
      <c r="G152" s="42" t="s">
        <v>699</v>
      </c>
      <c r="H152" s="43">
        <v>30</v>
      </c>
      <c r="I152" s="29"/>
      <c r="J152" s="30">
        <f t="shared" si="7"/>
        <v>0</v>
      </c>
      <c r="K152" s="10"/>
      <c r="L152" s="16"/>
    </row>
    <row r="153" spans="2:12" s="1" customFormat="1" ht="11.4" x14ac:dyDescent="0.2">
      <c r="B153" s="14"/>
      <c r="C153" s="5" t="s">
        <v>3118</v>
      </c>
      <c r="D153" s="5" t="s">
        <v>696</v>
      </c>
      <c r="E153" s="6" t="s">
        <v>3112</v>
      </c>
      <c r="F153" s="7" t="s">
        <v>3113</v>
      </c>
      <c r="G153" s="8" t="s">
        <v>699</v>
      </c>
      <c r="H153" s="9">
        <v>15</v>
      </c>
      <c r="I153" s="29"/>
      <c r="J153" s="30">
        <f t="shared" si="7"/>
        <v>0</v>
      </c>
      <c r="K153" s="10"/>
      <c r="L153" s="16"/>
    </row>
    <row r="154" spans="2:12" s="1" customFormat="1" ht="22.8" x14ac:dyDescent="0.2">
      <c r="B154" s="14"/>
      <c r="C154" s="39" t="s">
        <v>3119</v>
      </c>
      <c r="D154" s="39" t="s">
        <v>691</v>
      </c>
      <c r="E154" s="40" t="s">
        <v>3115</v>
      </c>
      <c r="F154" s="41" t="s">
        <v>3205</v>
      </c>
      <c r="G154" s="42" t="s">
        <v>699</v>
      </c>
      <c r="H154" s="43">
        <v>15</v>
      </c>
      <c r="I154" s="29"/>
      <c r="J154" s="30">
        <f t="shared" si="7"/>
        <v>0</v>
      </c>
      <c r="K154" s="10"/>
      <c r="L154" s="16"/>
    </row>
    <row r="155" spans="2:12" s="1" customFormat="1" ht="11.4" x14ac:dyDescent="0.2">
      <c r="B155" s="14"/>
      <c r="C155" s="5" t="s">
        <v>3120</v>
      </c>
      <c r="D155" s="5" t="s">
        <v>696</v>
      </c>
      <c r="E155" s="6" t="s">
        <v>2771</v>
      </c>
      <c r="F155" s="7" t="s">
        <v>2772</v>
      </c>
      <c r="G155" s="8" t="s">
        <v>699</v>
      </c>
      <c r="H155" s="9">
        <v>15</v>
      </c>
      <c r="I155" s="29"/>
      <c r="J155" s="30">
        <f t="shared" si="7"/>
        <v>0</v>
      </c>
      <c r="K155" s="10"/>
      <c r="L155" s="16"/>
    </row>
    <row r="156" spans="2:12" s="1" customFormat="1" ht="22.8" x14ac:dyDescent="0.2">
      <c r="B156" s="14"/>
      <c r="C156" s="39" t="s">
        <v>3121</v>
      </c>
      <c r="D156" s="39" t="s">
        <v>691</v>
      </c>
      <c r="E156" s="40" t="s">
        <v>2773</v>
      </c>
      <c r="F156" s="41" t="s">
        <v>2774</v>
      </c>
      <c r="G156" s="42" t="s">
        <v>699</v>
      </c>
      <c r="H156" s="43">
        <v>15</v>
      </c>
      <c r="I156" s="29"/>
      <c r="J156" s="30">
        <f t="shared" si="7"/>
        <v>0</v>
      </c>
      <c r="K156" s="10"/>
      <c r="L156" s="16"/>
    </row>
    <row r="157" spans="2:12" s="1" customFormat="1" ht="11.4" x14ac:dyDescent="0.2">
      <c r="B157" s="14"/>
      <c r="C157" s="5" t="s">
        <v>3124</v>
      </c>
      <c r="D157" s="5" t="s">
        <v>696</v>
      </c>
      <c r="E157" s="6" t="s">
        <v>2775</v>
      </c>
      <c r="F157" s="7" t="s">
        <v>2776</v>
      </c>
      <c r="G157" s="8" t="s">
        <v>699</v>
      </c>
      <c r="H157" s="9">
        <v>20</v>
      </c>
      <c r="I157" s="29"/>
      <c r="J157" s="30">
        <f t="shared" si="7"/>
        <v>0</v>
      </c>
      <c r="K157" s="10"/>
      <c r="L157" s="16"/>
    </row>
    <row r="158" spans="2:12" s="1" customFormat="1" ht="22.8" x14ac:dyDescent="0.2">
      <c r="B158" s="14"/>
      <c r="C158" s="39" t="s">
        <v>3127</v>
      </c>
      <c r="D158" s="39" t="s">
        <v>691</v>
      </c>
      <c r="E158" s="40" t="s">
        <v>2777</v>
      </c>
      <c r="F158" s="41" t="s">
        <v>2778</v>
      </c>
      <c r="G158" s="42" t="s">
        <v>699</v>
      </c>
      <c r="H158" s="43">
        <v>20</v>
      </c>
      <c r="I158" s="29"/>
      <c r="J158" s="30">
        <f t="shared" si="7"/>
        <v>0</v>
      </c>
      <c r="K158" s="10"/>
      <c r="L158" s="16"/>
    </row>
    <row r="159" spans="2:12" s="1" customFormat="1" ht="11.4" x14ac:dyDescent="0.2">
      <c r="B159" s="14"/>
      <c r="C159" s="5" t="s">
        <v>3130</v>
      </c>
      <c r="D159" s="5" t="s">
        <v>696</v>
      </c>
      <c r="E159" s="6" t="s">
        <v>3122</v>
      </c>
      <c r="F159" s="7" t="s">
        <v>3123</v>
      </c>
      <c r="G159" s="8" t="s">
        <v>699</v>
      </c>
      <c r="H159" s="9">
        <v>10</v>
      </c>
      <c r="I159" s="29"/>
      <c r="J159" s="30">
        <f t="shared" si="7"/>
        <v>0</v>
      </c>
      <c r="K159" s="10"/>
      <c r="L159" s="16"/>
    </row>
    <row r="160" spans="2:12" s="1" customFormat="1" ht="22.8" x14ac:dyDescent="0.2">
      <c r="B160" s="14"/>
      <c r="C160" s="39" t="s">
        <v>3133</v>
      </c>
      <c r="D160" s="39" t="s">
        <v>691</v>
      </c>
      <c r="E160" s="40" t="s">
        <v>3125</v>
      </c>
      <c r="F160" s="41" t="s">
        <v>3126</v>
      </c>
      <c r="G160" s="42" t="s">
        <v>699</v>
      </c>
      <c r="H160" s="43">
        <v>10</v>
      </c>
      <c r="I160" s="29"/>
      <c r="J160" s="30">
        <f t="shared" si="7"/>
        <v>0</v>
      </c>
      <c r="K160" s="10"/>
      <c r="L160" s="16"/>
    </row>
    <row r="161" spans="2:12" s="1" customFormat="1" ht="11.4" x14ac:dyDescent="0.2">
      <c r="B161" s="14"/>
      <c r="C161" s="5" t="s">
        <v>3136</v>
      </c>
      <c r="D161" s="5" t="s">
        <v>696</v>
      </c>
      <c r="E161" s="6" t="s">
        <v>3189</v>
      </c>
      <c r="F161" s="7" t="s">
        <v>3190</v>
      </c>
      <c r="G161" s="8" t="s">
        <v>699</v>
      </c>
      <c r="H161" s="9">
        <v>10</v>
      </c>
      <c r="I161" s="29"/>
      <c r="J161" s="30">
        <f t="shared" si="7"/>
        <v>0</v>
      </c>
      <c r="K161" s="10"/>
      <c r="L161" s="16"/>
    </row>
    <row r="162" spans="2:12" s="1" customFormat="1" ht="22.8" x14ac:dyDescent="0.2">
      <c r="B162" s="14"/>
      <c r="C162" s="39" t="s">
        <v>3139</v>
      </c>
      <c r="D162" s="39" t="s">
        <v>691</v>
      </c>
      <c r="E162" s="40" t="s">
        <v>3191</v>
      </c>
      <c r="F162" s="41" t="s">
        <v>3192</v>
      </c>
      <c r="G162" s="42" t="s">
        <v>699</v>
      </c>
      <c r="H162" s="43">
        <v>10</v>
      </c>
      <c r="I162" s="29"/>
      <c r="J162" s="30">
        <f t="shared" si="7"/>
        <v>0</v>
      </c>
      <c r="K162" s="10"/>
      <c r="L162" s="16"/>
    </row>
    <row r="163" spans="2:12" s="1" customFormat="1" ht="11.4" x14ac:dyDescent="0.2">
      <c r="B163" s="14"/>
      <c r="C163" s="5" t="s">
        <v>3142</v>
      </c>
      <c r="D163" s="5" t="s">
        <v>696</v>
      </c>
      <c r="E163" s="6" t="s">
        <v>3193</v>
      </c>
      <c r="F163" s="7" t="s">
        <v>3194</v>
      </c>
      <c r="G163" s="8" t="s">
        <v>699</v>
      </c>
      <c r="H163" s="9">
        <v>15</v>
      </c>
      <c r="I163" s="29"/>
      <c r="J163" s="30">
        <f t="shared" si="7"/>
        <v>0</v>
      </c>
      <c r="K163" s="10"/>
      <c r="L163" s="16"/>
    </row>
    <row r="164" spans="2:12" s="1" customFormat="1" ht="22.8" x14ac:dyDescent="0.2">
      <c r="B164" s="14"/>
      <c r="C164" s="39" t="s">
        <v>3145</v>
      </c>
      <c r="D164" s="39" t="s">
        <v>691</v>
      </c>
      <c r="E164" s="40" t="s">
        <v>3195</v>
      </c>
      <c r="F164" s="41" t="s">
        <v>3196</v>
      </c>
      <c r="G164" s="42" t="s">
        <v>699</v>
      </c>
      <c r="H164" s="43">
        <v>15</v>
      </c>
      <c r="I164" s="29"/>
      <c r="J164" s="30">
        <f t="shared" si="7"/>
        <v>0</v>
      </c>
      <c r="K164" s="10"/>
      <c r="L164" s="16"/>
    </row>
    <row r="165" spans="2:12" s="1" customFormat="1" ht="11.4" x14ac:dyDescent="0.2">
      <c r="B165" s="14"/>
      <c r="C165" s="5" t="s">
        <v>3148</v>
      </c>
      <c r="D165" s="5" t="s">
        <v>696</v>
      </c>
      <c r="E165" s="6" t="s">
        <v>3128</v>
      </c>
      <c r="F165" s="7" t="s">
        <v>3129</v>
      </c>
      <c r="G165" s="8" t="s">
        <v>699</v>
      </c>
      <c r="H165" s="9">
        <v>30</v>
      </c>
      <c r="I165" s="29"/>
      <c r="J165" s="30">
        <f t="shared" si="7"/>
        <v>0</v>
      </c>
      <c r="K165" s="10"/>
      <c r="L165" s="16"/>
    </row>
    <row r="166" spans="2:12" s="1" customFormat="1" ht="22.8" x14ac:dyDescent="0.2">
      <c r="B166" s="14"/>
      <c r="C166" s="39" t="s">
        <v>3151</v>
      </c>
      <c r="D166" s="39" t="s">
        <v>691</v>
      </c>
      <c r="E166" s="40" t="s">
        <v>3131</v>
      </c>
      <c r="F166" s="41" t="s">
        <v>3132</v>
      </c>
      <c r="G166" s="42" t="s">
        <v>699</v>
      </c>
      <c r="H166" s="43">
        <v>30</v>
      </c>
      <c r="I166" s="29"/>
      <c r="J166" s="30">
        <f t="shared" si="7"/>
        <v>0</v>
      </c>
      <c r="K166" s="10"/>
      <c r="L166" s="16"/>
    </row>
    <row r="167" spans="2:12" s="1" customFormat="1" ht="11.4" x14ac:dyDescent="0.2">
      <c r="B167" s="14"/>
      <c r="C167" s="5" t="s">
        <v>3154</v>
      </c>
      <c r="D167" s="5" t="s">
        <v>696</v>
      </c>
      <c r="E167" s="6" t="s">
        <v>3134</v>
      </c>
      <c r="F167" s="7" t="s">
        <v>3135</v>
      </c>
      <c r="G167" s="8" t="s">
        <v>699</v>
      </c>
      <c r="H167" s="9">
        <v>40</v>
      </c>
      <c r="I167" s="29"/>
      <c r="J167" s="30">
        <f t="shared" si="7"/>
        <v>0</v>
      </c>
      <c r="K167" s="10"/>
      <c r="L167" s="16"/>
    </row>
    <row r="168" spans="2:12" s="1" customFormat="1" ht="22.8" x14ac:dyDescent="0.2">
      <c r="B168" s="14"/>
      <c r="C168" s="39" t="s">
        <v>3157</v>
      </c>
      <c r="D168" s="39" t="s">
        <v>691</v>
      </c>
      <c r="E168" s="40" t="s">
        <v>3137</v>
      </c>
      <c r="F168" s="41" t="s">
        <v>3138</v>
      </c>
      <c r="G168" s="42" t="s">
        <v>699</v>
      </c>
      <c r="H168" s="43">
        <v>40</v>
      </c>
      <c r="I168" s="29"/>
      <c r="J168" s="30">
        <f t="shared" si="7"/>
        <v>0</v>
      </c>
      <c r="K168" s="10"/>
      <c r="L168" s="16"/>
    </row>
    <row r="169" spans="2:12" s="1" customFormat="1" ht="11.4" x14ac:dyDescent="0.2">
      <c r="B169" s="14"/>
      <c r="C169" s="5" t="s">
        <v>3158</v>
      </c>
      <c r="D169" s="5" t="s">
        <v>696</v>
      </c>
      <c r="E169" s="6" t="s">
        <v>3140</v>
      </c>
      <c r="F169" s="7" t="s">
        <v>3141</v>
      </c>
      <c r="G169" s="8" t="s">
        <v>699</v>
      </c>
      <c r="H169" s="9">
        <v>25</v>
      </c>
      <c r="I169" s="29"/>
      <c r="J169" s="30">
        <f t="shared" si="7"/>
        <v>0</v>
      </c>
      <c r="K169" s="10"/>
      <c r="L169" s="16"/>
    </row>
    <row r="170" spans="2:12" s="1" customFormat="1" ht="22.8" x14ac:dyDescent="0.2">
      <c r="B170" s="14"/>
      <c r="C170" s="39" t="s">
        <v>3161</v>
      </c>
      <c r="D170" s="39" t="s">
        <v>691</v>
      </c>
      <c r="E170" s="40" t="s">
        <v>3143</v>
      </c>
      <c r="F170" s="41" t="s">
        <v>3144</v>
      </c>
      <c r="G170" s="42" t="s">
        <v>699</v>
      </c>
      <c r="H170" s="43">
        <v>25</v>
      </c>
      <c r="I170" s="29"/>
      <c r="J170" s="30">
        <f t="shared" si="7"/>
        <v>0</v>
      </c>
      <c r="K170" s="10"/>
      <c r="L170" s="16"/>
    </row>
    <row r="171" spans="2:12" s="1" customFormat="1" ht="11.4" x14ac:dyDescent="0.2">
      <c r="B171" s="14"/>
      <c r="C171" s="5" t="s">
        <v>3162</v>
      </c>
      <c r="D171" s="5" t="s">
        <v>696</v>
      </c>
      <c r="E171" s="6" t="s">
        <v>3146</v>
      </c>
      <c r="F171" s="7" t="s">
        <v>3147</v>
      </c>
      <c r="G171" s="8" t="s">
        <v>699</v>
      </c>
      <c r="H171" s="9">
        <v>10</v>
      </c>
      <c r="I171" s="29"/>
      <c r="J171" s="30">
        <f t="shared" si="7"/>
        <v>0</v>
      </c>
      <c r="K171" s="10"/>
      <c r="L171" s="16"/>
    </row>
    <row r="172" spans="2:12" s="1" customFormat="1" ht="22.8" x14ac:dyDescent="0.2">
      <c r="B172" s="14"/>
      <c r="C172" s="39" t="s">
        <v>3163</v>
      </c>
      <c r="D172" s="39" t="s">
        <v>691</v>
      </c>
      <c r="E172" s="40" t="s">
        <v>3149</v>
      </c>
      <c r="F172" s="41" t="s">
        <v>3150</v>
      </c>
      <c r="G172" s="42" t="s">
        <v>699</v>
      </c>
      <c r="H172" s="43">
        <v>10</v>
      </c>
      <c r="I172" s="29"/>
      <c r="J172" s="30">
        <f t="shared" si="7"/>
        <v>0</v>
      </c>
      <c r="K172" s="10"/>
      <c r="L172" s="16"/>
    </row>
    <row r="173" spans="2:12" s="1" customFormat="1" ht="11.4" x14ac:dyDescent="0.2">
      <c r="B173" s="14"/>
      <c r="C173" s="5" t="s">
        <v>3165</v>
      </c>
      <c r="D173" s="5" t="s">
        <v>696</v>
      </c>
      <c r="E173" s="6" t="s">
        <v>3152</v>
      </c>
      <c r="F173" s="7" t="s">
        <v>3153</v>
      </c>
      <c r="G173" s="8" t="s">
        <v>699</v>
      </c>
      <c r="H173" s="9">
        <v>30</v>
      </c>
      <c r="I173" s="29"/>
      <c r="J173" s="30">
        <f t="shared" si="7"/>
        <v>0</v>
      </c>
      <c r="K173" s="10"/>
      <c r="L173" s="16"/>
    </row>
    <row r="174" spans="2:12" s="1" customFormat="1" ht="22.8" x14ac:dyDescent="0.2">
      <c r="B174" s="14"/>
      <c r="C174" s="39" t="s">
        <v>3166</v>
      </c>
      <c r="D174" s="39" t="s">
        <v>691</v>
      </c>
      <c r="E174" s="40" t="s">
        <v>3155</v>
      </c>
      <c r="F174" s="41" t="s">
        <v>3156</v>
      </c>
      <c r="G174" s="42" t="s">
        <v>699</v>
      </c>
      <c r="H174" s="43">
        <v>30</v>
      </c>
      <c r="I174" s="29"/>
      <c r="J174" s="30">
        <f t="shared" si="7"/>
        <v>0</v>
      </c>
      <c r="K174" s="10"/>
      <c r="L174" s="16"/>
    </row>
    <row r="175" spans="2:12" s="20" customFormat="1" ht="15" x14ac:dyDescent="0.25">
      <c r="B175" s="19"/>
      <c r="D175" s="21" t="s">
        <v>690</v>
      </c>
      <c r="E175" s="22" t="s">
        <v>693</v>
      </c>
      <c r="F175" s="22" t="s">
        <v>694</v>
      </c>
      <c r="I175" s="44"/>
      <c r="J175" s="23"/>
      <c r="K175" s="44"/>
      <c r="L175" s="36"/>
    </row>
    <row r="176" spans="2:12" s="1" customFormat="1" ht="11.4" x14ac:dyDescent="0.2">
      <c r="B176" s="14"/>
      <c r="C176" s="5" t="s">
        <v>3167</v>
      </c>
      <c r="D176" s="5" t="s">
        <v>696</v>
      </c>
      <c r="E176" s="6" t="s">
        <v>2795</v>
      </c>
      <c r="F176" s="7" t="s">
        <v>2796</v>
      </c>
      <c r="G176" s="8" t="s">
        <v>699</v>
      </c>
      <c r="H176" s="9">
        <v>10</v>
      </c>
      <c r="I176" s="29"/>
      <c r="J176" s="30">
        <f>ROUND(I176*H176,2)</f>
        <v>0</v>
      </c>
      <c r="K176" s="10"/>
      <c r="L176" s="16"/>
    </row>
    <row r="177" spans="2:12" s="1" customFormat="1" ht="22.8" x14ac:dyDescent="0.2">
      <c r="B177" s="14"/>
      <c r="C177" s="39" t="s">
        <v>3170</v>
      </c>
      <c r="D177" s="39" t="s">
        <v>691</v>
      </c>
      <c r="E177" s="40" t="s">
        <v>3159</v>
      </c>
      <c r="F177" s="41" t="s">
        <v>3160</v>
      </c>
      <c r="G177" s="42" t="s">
        <v>699</v>
      </c>
      <c r="H177" s="43">
        <v>10</v>
      </c>
      <c r="I177" s="29"/>
      <c r="J177" s="30">
        <f>ROUND(I177*H177,2)</f>
        <v>0</v>
      </c>
      <c r="K177" s="10"/>
      <c r="L177" s="16"/>
    </row>
    <row r="178" spans="2:12" s="20" customFormat="1" ht="15" x14ac:dyDescent="0.25">
      <c r="B178" s="19"/>
      <c r="D178" s="21" t="s">
        <v>690</v>
      </c>
      <c r="E178" s="22" t="s">
        <v>976</v>
      </c>
      <c r="F178" s="22" t="s">
        <v>2799</v>
      </c>
      <c r="I178" s="44"/>
      <c r="J178" s="23"/>
      <c r="K178" s="44"/>
      <c r="L178" s="36"/>
    </row>
    <row r="179" spans="2:12" s="1" customFormat="1" ht="11.4" x14ac:dyDescent="0.2">
      <c r="B179" s="14"/>
      <c r="C179" s="5" t="s">
        <v>3171</v>
      </c>
      <c r="D179" s="5" t="s">
        <v>696</v>
      </c>
      <c r="E179" s="6" t="s">
        <v>2801</v>
      </c>
      <c r="F179" s="7" t="s">
        <v>2802</v>
      </c>
      <c r="G179" s="8" t="s">
        <v>699</v>
      </c>
      <c r="H179" s="9">
        <v>15</v>
      </c>
      <c r="I179" s="29"/>
      <c r="J179" s="30">
        <f t="shared" ref="J179:J185" si="8">ROUND(I179*H179,2)</f>
        <v>0</v>
      </c>
      <c r="K179" s="10"/>
      <c r="L179" s="16"/>
    </row>
    <row r="180" spans="2:12" s="1" customFormat="1" ht="11.4" x14ac:dyDescent="0.2">
      <c r="B180" s="14"/>
      <c r="C180" s="5" t="s">
        <v>3172</v>
      </c>
      <c r="D180" s="5" t="s">
        <v>696</v>
      </c>
      <c r="E180" s="6" t="s">
        <v>2803</v>
      </c>
      <c r="F180" s="30" t="s">
        <v>2804</v>
      </c>
      <c r="G180" s="8" t="s">
        <v>699</v>
      </c>
      <c r="H180" s="9">
        <v>35</v>
      </c>
      <c r="I180" s="29"/>
      <c r="J180" s="30">
        <f t="shared" si="8"/>
        <v>0</v>
      </c>
      <c r="K180" s="10"/>
      <c r="L180" s="16"/>
    </row>
    <row r="181" spans="2:12" s="20" customFormat="1" ht="11.4" x14ac:dyDescent="0.2">
      <c r="B181" s="19"/>
      <c r="C181" s="5" t="s">
        <v>3206</v>
      </c>
      <c r="D181" s="5" t="s">
        <v>696</v>
      </c>
      <c r="E181" s="6" t="s">
        <v>3164</v>
      </c>
      <c r="F181" s="7" t="s">
        <v>2270</v>
      </c>
      <c r="G181" s="8" t="s">
        <v>699</v>
      </c>
      <c r="H181" s="9">
        <v>50</v>
      </c>
      <c r="I181" s="29"/>
      <c r="J181" s="30">
        <f t="shared" si="8"/>
        <v>0</v>
      </c>
      <c r="K181" s="10"/>
      <c r="L181" s="36"/>
    </row>
    <row r="182" spans="2:12" s="1" customFormat="1" ht="22.8" x14ac:dyDescent="0.2">
      <c r="B182" s="14"/>
      <c r="C182" s="39" t="s">
        <v>3207</v>
      </c>
      <c r="D182" s="39" t="s">
        <v>691</v>
      </c>
      <c r="E182" s="40" t="s">
        <v>2271</v>
      </c>
      <c r="F182" s="41" t="s">
        <v>2272</v>
      </c>
      <c r="G182" s="42" t="s">
        <v>1175</v>
      </c>
      <c r="H182" s="43">
        <v>5.2</v>
      </c>
      <c r="I182" s="29"/>
      <c r="J182" s="30">
        <f t="shared" si="8"/>
        <v>0</v>
      </c>
      <c r="K182" s="10"/>
      <c r="L182" s="16"/>
    </row>
    <row r="183" spans="2:12" s="1" customFormat="1" ht="11.4" x14ac:dyDescent="0.2">
      <c r="B183" s="14"/>
      <c r="C183" s="5" t="s">
        <v>3208</v>
      </c>
      <c r="D183" s="5" t="s">
        <v>696</v>
      </c>
      <c r="E183" s="6" t="s">
        <v>2876</v>
      </c>
      <c r="F183" s="7" t="s">
        <v>2877</v>
      </c>
      <c r="G183" s="8" t="s">
        <v>699</v>
      </c>
      <c r="H183" s="9">
        <v>15</v>
      </c>
      <c r="I183" s="29"/>
      <c r="J183" s="30">
        <f t="shared" si="8"/>
        <v>0</v>
      </c>
      <c r="K183" s="10"/>
      <c r="L183" s="16"/>
    </row>
    <row r="184" spans="2:12" s="1" customFormat="1" ht="11.4" x14ac:dyDescent="0.2">
      <c r="B184" s="14"/>
      <c r="C184" s="5" t="s">
        <v>3209</v>
      </c>
      <c r="D184" s="5" t="s">
        <v>696</v>
      </c>
      <c r="E184" s="6" t="s">
        <v>3168</v>
      </c>
      <c r="F184" s="7" t="s">
        <v>3169</v>
      </c>
      <c r="G184" s="8" t="s">
        <v>699</v>
      </c>
      <c r="H184" s="9">
        <v>35</v>
      </c>
      <c r="I184" s="29"/>
      <c r="J184" s="30">
        <f t="shared" si="8"/>
        <v>0</v>
      </c>
      <c r="K184" s="10"/>
      <c r="L184" s="16"/>
    </row>
    <row r="185" spans="2:12" s="1" customFormat="1" ht="11.4" x14ac:dyDescent="0.2">
      <c r="B185" s="14"/>
      <c r="C185" s="5" t="s">
        <v>3210</v>
      </c>
      <c r="D185" s="5" t="s">
        <v>696</v>
      </c>
      <c r="E185" s="6" t="s">
        <v>2818</v>
      </c>
      <c r="F185" s="7" t="s">
        <v>2819</v>
      </c>
      <c r="G185" s="8" t="s">
        <v>1426</v>
      </c>
      <c r="H185" s="9">
        <v>17.5</v>
      </c>
      <c r="I185" s="29"/>
      <c r="J185" s="30">
        <f t="shared" si="8"/>
        <v>0</v>
      </c>
      <c r="K185" s="10"/>
      <c r="L185" s="16"/>
    </row>
    <row r="186" spans="2:12" s="20" customFormat="1" ht="15" x14ac:dyDescent="0.25">
      <c r="B186" s="19"/>
      <c r="D186" s="21" t="s">
        <v>690</v>
      </c>
      <c r="E186" s="22" t="s">
        <v>1460</v>
      </c>
      <c r="F186" s="22" t="s">
        <v>1461</v>
      </c>
      <c r="I186" s="44"/>
      <c r="J186" s="23"/>
      <c r="K186" s="44"/>
      <c r="L186" s="36"/>
    </row>
    <row r="187" spans="2:12" s="1" customFormat="1" ht="22.8" x14ac:dyDescent="0.2">
      <c r="B187" s="14"/>
      <c r="C187" s="5" t="s">
        <v>3211</v>
      </c>
      <c r="D187" s="5" t="s">
        <v>696</v>
      </c>
      <c r="E187" s="6" t="s">
        <v>2821</v>
      </c>
      <c r="F187" s="7" t="s">
        <v>2879</v>
      </c>
      <c r="G187" s="8" t="s">
        <v>1464</v>
      </c>
      <c r="H187" s="9">
        <v>40</v>
      </c>
      <c r="I187" s="29"/>
      <c r="J187" s="30">
        <f>ROUND(I187*H187,2)</f>
        <v>0</v>
      </c>
      <c r="K187" s="10"/>
      <c r="L187" s="16"/>
    </row>
    <row r="188" spans="2:12" s="1" customFormat="1" ht="22.8" x14ac:dyDescent="0.2">
      <c r="B188" s="14"/>
      <c r="C188" s="5" t="s">
        <v>3212</v>
      </c>
      <c r="D188" s="5" t="s">
        <v>696</v>
      </c>
      <c r="E188" s="6" t="s">
        <v>2824</v>
      </c>
      <c r="F188" s="7" t="s">
        <v>2825</v>
      </c>
      <c r="G188" s="8" t="s">
        <v>1464</v>
      </c>
      <c r="H188" s="9">
        <v>40</v>
      </c>
      <c r="I188" s="29"/>
      <c r="J188" s="30">
        <f>ROUND(I188*H188,2)</f>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codeName="Hárok56">
    <tabColor rgb="FF00B0F0"/>
    <pageSetUpPr fitToPage="1"/>
  </sheetPr>
  <dimension ref="B1:O215"/>
  <sheetViews>
    <sheetView showGridLines="0" zoomScaleNormal="100" workbookViewId="0">
      <pane ySplit="9" topLeftCell="A18"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3213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706</v>
      </c>
      <c r="F11" s="22" t="s">
        <v>3214</v>
      </c>
      <c r="J11" s="23"/>
      <c r="L11" s="36"/>
    </row>
    <row r="12" spans="2:15" s="1" customFormat="1" ht="11.4" x14ac:dyDescent="0.2">
      <c r="B12" s="14"/>
      <c r="C12" s="5" t="s">
        <v>695</v>
      </c>
      <c r="D12" s="5" t="s">
        <v>696</v>
      </c>
      <c r="E12" s="6" t="s">
        <v>3215</v>
      </c>
      <c r="F12" s="7" t="s">
        <v>3216</v>
      </c>
      <c r="G12" s="8" t="s">
        <v>1426</v>
      </c>
      <c r="H12" s="9">
        <v>0.27200000000000002</v>
      </c>
      <c r="I12" s="29"/>
      <c r="J12" s="30">
        <f t="shared" ref="J12" si="0">ROUND(I12*H12,2)</f>
        <v>0</v>
      </c>
      <c r="K12" s="10"/>
      <c r="L12" s="16"/>
    </row>
    <row r="13" spans="2:15" s="1" customFormat="1" ht="22.8" x14ac:dyDescent="0.2">
      <c r="B13" s="14"/>
      <c r="C13" s="39" t="s">
        <v>700</v>
      </c>
      <c r="D13" s="39" t="s">
        <v>691</v>
      </c>
      <c r="E13" s="40" t="s">
        <v>3217</v>
      </c>
      <c r="F13" s="41" t="s">
        <v>3218</v>
      </c>
      <c r="G13" s="42" t="s">
        <v>981</v>
      </c>
      <c r="H13" s="43">
        <v>5.3999999999999999E-2</v>
      </c>
      <c r="I13" s="29"/>
      <c r="J13" s="30">
        <f t="shared" ref="J13:J110" si="1">ROUND(I13*H13,2)</f>
        <v>0</v>
      </c>
      <c r="K13" s="10"/>
      <c r="L13" s="16"/>
    </row>
    <row r="14" spans="2:15" s="20" customFormat="1" ht="25.95" customHeight="1" x14ac:dyDescent="0.25">
      <c r="B14" s="19"/>
      <c r="D14" s="21" t="s">
        <v>690</v>
      </c>
      <c r="E14" s="22" t="s">
        <v>709</v>
      </c>
      <c r="F14" s="22" t="s">
        <v>3219</v>
      </c>
      <c r="I14" s="44"/>
      <c r="J14" s="23"/>
      <c r="K14" s="44"/>
      <c r="L14" s="36"/>
    </row>
    <row r="15" spans="2:15" s="1" customFormat="1" ht="11.4" x14ac:dyDescent="0.2">
      <c r="B15" s="14"/>
      <c r="C15" s="5" t="s">
        <v>703</v>
      </c>
      <c r="D15" s="5" t="s">
        <v>696</v>
      </c>
      <c r="E15" s="6" t="s">
        <v>3220</v>
      </c>
      <c r="F15" s="7" t="s">
        <v>3221</v>
      </c>
      <c r="G15" s="8" t="s">
        <v>1426</v>
      </c>
      <c r="H15" s="9">
        <v>73</v>
      </c>
      <c r="I15" s="29"/>
      <c r="J15" s="30">
        <f t="shared" si="1"/>
        <v>0</v>
      </c>
      <c r="K15" s="10"/>
      <c r="L15" s="16"/>
    </row>
    <row r="16" spans="2:15" s="1" customFormat="1" ht="22.8" x14ac:dyDescent="0.2">
      <c r="B16" s="14"/>
      <c r="C16" s="5" t="s">
        <v>706</v>
      </c>
      <c r="D16" s="5" t="s">
        <v>696</v>
      </c>
      <c r="E16" s="6" t="s">
        <v>3222</v>
      </c>
      <c r="F16" s="7" t="s">
        <v>3223</v>
      </c>
      <c r="G16" s="8" t="s">
        <v>1426</v>
      </c>
      <c r="H16" s="9">
        <v>73</v>
      </c>
      <c r="I16" s="29"/>
      <c r="J16" s="30">
        <f t="shared" si="1"/>
        <v>0</v>
      </c>
      <c r="K16" s="10"/>
      <c r="L16" s="16"/>
    </row>
    <row r="17" spans="2:12" s="1" customFormat="1" ht="11.4" x14ac:dyDescent="0.2">
      <c r="B17" s="14"/>
      <c r="C17" s="5" t="s">
        <v>709</v>
      </c>
      <c r="D17" s="5" t="s">
        <v>696</v>
      </c>
      <c r="E17" s="6" t="s">
        <v>3224</v>
      </c>
      <c r="F17" s="7" t="s">
        <v>3225</v>
      </c>
      <c r="G17" s="8" t="s">
        <v>1426</v>
      </c>
      <c r="H17" s="9">
        <v>73</v>
      </c>
      <c r="I17" s="29"/>
      <c r="J17" s="30">
        <f t="shared" si="1"/>
        <v>0</v>
      </c>
      <c r="K17" s="10"/>
      <c r="L17" s="16"/>
    </row>
    <row r="18" spans="2:12" s="1" customFormat="1" ht="22.8" x14ac:dyDescent="0.2">
      <c r="B18" s="14"/>
      <c r="C18" s="5" t="s">
        <v>712</v>
      </c>
      <c r="D18" s="5" t="s">
        <v>696</v>
      </c>
      <c r="E18" s="6" t="s">
        <v>3226</v>
      </c>
      <c r="F18" s="7" t="s">
        <v>3227</v>
      </c>
      <c r="G18" s="8" t="s">
        <v>1426</v>
      </c>
      <c r="H18" s="9">
        <v>73</v>
      </c>
      <c r="I18" s="29"/>
      <c r="J18" s="30">
        <f t="shared" si="1"/>
        <v>0</v>
      </c>
      <c r="K18" s="10"/>
      <c r="L18" s="16"/>
    </row>
    <row r="19" spans="2:12" s="20" customFormat="1" ht="25.95" customHeight="1" x14ac:dyDescent="0.25">
      <c r="B19" s="19"/>
      <c r="D19" s="21" t="s">
        <v>690</v>
      </c>
      <c r="E19" s="22" t="s">
        <v>721</v>
      </c>
      <c r="F19" s="22" t="s">
        <v>1172</v>
      </c>
      <c r="I19" s="44"/>
      <c r="J19" s="23"/>
      <c r="K19" s="44"/>
      <c r="L19" s="36"/>
    </row>
    <row r="20" spans="2:12" s="1" customFormat="1" ht="22.8" x14ac:dyDescent="0.2">
      <c r="B20" s="14"/>
      <c r="C20" s="5" t="s">
        <v>715</v>
      </c>
      <c r="D20" s="5" t="s">
        <v>696</v>
      </c>
      <c r="E20" s="6" t="s">
        <v>3228</v>
      </c>
      <c r="F20" s="7" t="s">
        <v>3229</v>
      </c>
      <c r="G20" s="8" t="s">
        <v>699</v>
      </c>
      <c r="H20" s="9">
        <v>6</v>
      </c>
      <c r="I20" s="29"/>
      <c r="J20" s="30">
        <f t="shared" si="1"/>
        <v>0</v>
      </c>
      <c r="K20" s="10"/>
      <c r="L20" s="16"/>
    </row>
    <row r="21" spans="2:12" s="1" customFormat="1" ht="22.8" x14ac:dyDescent="0.2">
      <c r="B21" s="14"/>
      <c r="C21" s="39" t="s">
        <v>718</v>
      </c>
      <c r="D21" s="39" t="s">
        <v>691</v>
      </c>
      <c r="E21" s="40" t="s">
        <v>3230</v>
      </c>
      <c r="F21" s="41" t="s">
        <v>3231</v>
      </c>
      <c r="G21" s="42" t="s">
        <v>733</v>
      </c>
      <c r="H21" s="43">
        <v>6</v>
      </c>
      <c r="I21" s="29"/>
      <c r="J21" s="30">
        <f t="shared" si="1"/>
        <v>0</v>
      </c>
      <c r="K21" s="10"/>
      <c r="L21" s="16"/>
    </row>
    <row r="22" spans="2:12" s="20" customFormat="1" ht="25.95" customHeight="1" x14ac:dyDescent="0.25">
      <c r="B22" s="19"/>
      <c r="D22" s="21" t="s">
        <v>690</v>
      </c>
      <c r="E22" s="22" t="s">
        <v>2896</v>
      </c>
      <c r="F22" s="22" t="s">
        <v>2897</v>
      </c>
      <c r="I22" s="44"/>
      <c r="J22" s="23"/>
      <c r="K22" s="44"/>
      <c r="L22" s="36"/>
    </row>
    <row r="23" spans="2:12" s="1" customFormat="1" ht="11.4" x14ac:dyDescent="0.2">
      <c r="B23" s="14"/>
      <c r="C23" s="5" t="s">
        <v>721</v>
      </c>
      <c r="D23" s="5" t="s">
        <v>696</v>
      </c>
      <c r="E23" s="6" t="s">
        <v>2898</v>
      </c>
      <c r="F23" s="7" t="s">
        <v>2899</v>
      </c>
      <c r="G23" s="8" t="s">
        <v>733</v>
      </c>
      <c r="H23" s="9">
        <v>4</v>
      </c>
      <c r="I23" s="29"/>
      <c r="J23" s="30">
        <f t="shared" si="1"/>
        <v>0</v>
      </c>
      <c r="K23" s="10"/>
      <c r="L23" s="16"/>
    </row>
    <row r="24" spans="2:12" s="1" customFormat="1" ht="22.8" x14ac:dyDescent="0.2">
      <c r="B24" s="14"/>
      <c r="C24" s="39" t="s">
        <v>724</v>
      </c>
      <c r="D24" s="39" t="s">
        <v>691</v>
      </c>
      <c r="E24" s="40" t="s">
        <v>2900</v>
      </c>
      <c r="F24" s="41" t="s">
        <v>2901</v>
      </c>
      <c r="G24" s="42" t="s">
        <v>733</v>
      </c>
      <c r="H24" s="43">
        <v>4</v>
      </c>
      <c r="I24" s="29"/>
      <c r="J24" s="30">
        <f t="shared" si="1"/>
        <v>0</v>
      </c>
      <c r="K24" s="10"/>
      <c r="L24" s="16"/>
    </row>
    <row r="25" spans="2:12" s="20" customFormat="1" ht="25.95" customHeight="1" x14ac:dyDescent="0.25">
      <c r="B25" s="19"/>
      <c r="D25" s="21" t="s">
        <v>690</v>
      </c>
      <c r="E25" s="22" t="s">
        <v>2908</v>
      </c>
      <c r="F25" s="22" t="s">
        <v>2909</v>
      </c>
      <c r="I25" s="44"/>
      <c r="J25" s="23"/>
      <c r="K25" s="44"/>
      <c r="L25" s="36"/>
    </row>
    <row r="26" spans="2:12" s="1" customFormat="1" ht="11.4" x14ac:dyDescent="0.2">
      <c r="B26" s="14"/>
      <c r="C26" s="5" t="s">
        <v>727</v>
      </c>
      <c r="D26" s="5" t="s">
        <v>696</v>
      </c>
      <c r="E26" s="6" t="s">
        <v>2910</v>
      </c>
      <c r="F26" s="7" t="s">
        <v>2911</v>
      </c>
      <c r="G26" s="8" t="s">
        <v>2912</v>
      </c>
      <c r="H26" s="9">
        <v>2</v>
      </c>
      <c r="I26" s="29"/>
      <c r="J26" s="30">
        <f t="shared" si="1"/>
        <v>0</v>
      </c>
      <c r="K26" s="10"/>
      <c r="L26" s="16"/>
    </row>
    <row r="27" spans="2:12" s="1" customFormat="1" ht="22.8" x14ac:dyDescent="0.2">
      <c r="B27" s="14"/>
      <c r="C27" s="39" t="s">
        <v>730</v>
      </c>
      <c r="D27" s="39" t="s">
        <v>691</v>
      </c>
      <c r="E27" s="40" t="s">
        <v>2913</v>
      </c>
      <c r="F27" s="41" t="s">
        <v>2914</v>
      </c>
      <c r="G27" s="42" t="s">
        <v>733</v>
      </c>
      <c r="H27" s="43">
        <v>2</v>
      </c>
      <c r="I27" s="29"/>
      <c r="J27" s="30">
        <f t="shared" si="1"/>
        <v>0</v>
      </c>
      <c r="K27" s="10"/>
      <c r="L27" s="16"/>
    </row>
    <row r="28" spans="2:12" s="20" customFormat="1" ht="25.95" customHeight="1" x14ac:dyDescent="0.25">
      <c r="B28" s="19"/>
      <c r="D28" s="21" t="s">
        <v>690</v>
      </c>
      <c r="E28" s="22" t="s">
        <v>2915</v>
      </c>
      <c r="F28" s="22" t="s">
        <v>2916</v>
      </c>
      <c r="I28" s="44"/>
      <c r="J28" s="23"/>
      <c r="K28" s="44"/>
      <c r="L28" s="36"/>
    </row>
    <row r="29" spans="2:12" s="1" customFormat="1" ht="11.4" x14ac:dyDescent="0.2">
      <c r="B29" s="14"/>
      <c r="C29" s="5" t="s">
        <v>734</v>
      </c>
      <c r="D29" s="5" t="s">
        <v>696</v>
      </c>
      <c r="E29" s="6" t="s">
        <v>2917</v>
      </c>
      <c r="F29" s="7" t="s">
        <v>2918</v>
      </c>
      <c r="G29" s="8" t="s">
        <v>1522</v>
      </c>
      <c r="H29" s="9">
        <v>1</v>
      </c>
      <c r="I29" s="29"/>
      <c r="J29" s="30">
        <f t="shared" si="1"/>
        <v>0</v>
      </c>
      <c r="K29" s="10"/>
      <c r="L29" s="16"/>
    </row>
    <row r="30" spans="2:12" s="1" customFormat="1" ht="22.8" x14ac:dyDescent="0.2">
      <c r="B30" s="14"/>
      <c r="C30" s="39" t="s">
        <v>737</v>
      </c>
      <c r="D30" s="39" t="s">
        <v>691</v>
      </c>
      <c r="E30" s="40" t="s">
        <v>2919</v>
      </c>
      <c r="F30" s="41" t="s">
        <v>2920</v>
      </c>
      <c r="G30" s="42" t="s">
        <v>733</v>
      </c>
      <c r="H30" s="43">
        <v>1</v>
      </c>
      <c r="I30" s="29"/>
      <c r="J30" s="30">
        <f t="shared" si="1"/>
        <v>0</v>
      </c>
      <c r="K30" s="10"/>
      <c r="L30" s="16"/>
    </row>
    <row r="31" spans="2:12" s="1" customFormat="1" ht="22.8" x14ac:dyDescent="0.2">
      <c r="B31" s="14"/>
      <c r="C31" s="39" t="s">
        <v>740</v>
      </c>
      <c r="D31" s="39" t="s">
        <v>691</v>
      </c>
      <c r="E31" s="40" t="s">
        <v>2921</v>
      </c>
      <c r="F31" s="41" t="s">
        <v>2922</v>
      </c>
      <c r="G31" s="42" t="s">
        <v>733</v>
      </c>
      <c r="H31" s="43">
        <v>1</v>
      </c>
      <c r="I31" s="29"/>
      <c r="J31" s="30">
        <f t="shared" si="1"/>
        <v>0</v>
      </c>
      <c r="K31" s="10"/>
      <c r="L31" s="16"/>
    </row>
    <row r="32" spans="2:12" s="20" customFormat="1" ht="25.95" customHeight="1" x14ac:dyDescent="0.25">
      <c r="B32" s="19"/>
      <c r="D32" s="21" t="s">
        <v>690</v>
      </c>
      <c r="E32" s="22" t="s">
        <v>691</v>
      </c>
      <c r="F32" s="22" t="s">
        <v>692</v>
      </c>
      <c r="I32" s="44"/>
      <c r="J32" s="23"/>
      <c r="K32" s="44"/>
      <c r="L32" s="36"/>
    </row>
    <row r="33" spans="2:12" s="20" customFormat="1" ht="25.95" customHeight="1" x14ac:dyDescent="0.25">
      <c r="B33" s="19"/>
      <c r="D33" s="21" t="s">
        <v>690</v>
      </c>
      <c r="E33" s="22" t="s">
        <v>1438</v>
      </c>
      <c r="F33" s="22" t="s">
        <v>1439</v>
      </c>
      <c r="I33" s="44"/>
      <c r="J33" s="23"/>
      <c r="K33" s="44"/>
      <c r="L33" s="36"/>
    </row>
    <row r="34" spans="2:12" s="1" customFormat="1" ht="11.4" x14ac:dyDescent="0.2">
      <c r="B34" s="14"/>
      <c r="C34" s="5" t="s">
        <v>743</v>
      </c>
      <c r="D34" s="5" t="s">
        <v>696</v>
      </c>
      <c r="E34" s="6" t="s">
        <v>2923</v>
      </c>
      <c r="F34" s="7" t="s">
        <v>2924</v>
      </c>
      <c r="G34" s="8" t="s">
        <v>699</v>
      </c>
      <c r="H34" s="9">
        <v>30</v>
      </c>
      <c r="I34" s="29"/>
      <c r="J34" s="30">
        <f t="shared" si="1"/>
        <v>0</v>
      </c>
      <c r="K34" s="10"/>
      <c r="L34" s="16"/>
    </row>
    <row r="35" spans="2:12" s="1" customFormat="1" ht="22.8" x14ac:dyDescent="0.2">
      <c r="B35" s="14"/>
      <c r="C35" s="39" t="s">
        <v>746</v>
      </c>
      <c r="D35" s="39" t="s">
        <v>691</v>
      </c>
      <c r="E35" s="40" t="s">
        <v>2925</v>
      </c>
      <c r="F35" s="41" t="s">
        <v>2926</v>
      </c>
      <c r="G35" s="42" t="s">
        <v>699</v>
      </c>
      <c r="H35" s="43">
        <v>30</v>
      </c>
      <c r="I35" s="29"/>
      <c r="J35" s="30">
        <f t="shared" si="1"/>
        <v>0</v>
      </c>
      <c r="K35" s="10"/>
      <c r="L35" s="16"/>
    </row>
    <row r="36" spans="2:12" s="1" customFormat="1" ht="11.4" x14ac:dyDescent="0.2">
      <c r="B36" s="14"/>
      <c r="C36" s="5" t="s">
        <v>749</v>
      </c>
      <c r="D36" s="5" t="s">
        <v>696</v>
      </c>
      <c r="E36" s="6" t="s">
        <v>2927</v>
      </c>
      <c r="F36" s="7" t="s">
        <v>2928</v>
      </c>
      <c r="G36" s="8" t="s">
        <v>699</v>
      </c>
      <c r="H36" s="9">
        <v>10</v>
      </c>
      <c r="I36" s="29"/>
      <c r="J36" s="30">
        <f t="shared" si="1"/>
        <v>0</v>
      </c>
      <c r="K36" s="10"/>
      <c r="L36" s="16"/>
    </row>
    <row r="37" spans="2:12" s="1" customFormat="1" ht="22.8" x14ac:dyDescent="0.2">
      <c r="B37" s="14"/>
      <c r="C37" s="39" t="s">
        <v>752</v>
      </c>
      <c r="D37" s="39" t="s">
        <v>691</v>
      </c>
      <c r="E37" s="40" t="s">
        <v>2929</v>
      </c>
      <c r="F37" s="41" t="s">
        <v>2930</v>
      </c>
      <c r="G37" s="42" t="s">
        <v>699</v>
      </c>
      <c r="H37" s="43">
        <v>10</v>
      </c>
      <c r="I37" s="29"/>
      <c r="J37" s="30">
        <f t="shared" si="1"/>
        <v>0</v>
      </c>
      <c r="K37" s="10"/>
      <c r="L37" s="16"/>
    </row>
    <row r="38" spans="2:12" s="1" customFormat="1" ht="11.4" x14ac:dyDescent="0.2">
      <c r="B38" s="14"/>
      <c r="C38" s="5" t="s">
        <v>755</v>
      </c>
      <c r="D38" s="5" t="s">
        <v>696</v>
      </c>
      <c r="E38" s="6" t="s">
        <v>2931</v>
      </c>
      <c r="F38" s="7" t="s">
        <v>2932</v>
      </c>
      <c r="G38" s="8" t="s">
        <v>733</v>
      </c>
      <c r="H38" s="9">
        <v>9</v>
      </c>
      <c r="I38" s="29"/>
      <c r="J38" s="30">
        <f t="shared" si="1"/>
        <v>0</v>
      </c>
      <c r="K38" s="10"/>
      <c r="L38" s="16"/>
    </row>
    <row r="39" spans="2:12" s="1" customFormat="1" ht="22.8" x14ac:dyDescent="0.2">
      <c r="B39" s="14"/>
      <c r="C39" s="39" t="s">
        <v>758</v>
      </c>
      <c r="D39" s="39" t="s">
        <v>691</v>
      </c>
      <c r="E39" s="40" t="s">
        <v>2933</v>
      </c>
      <c r="F39" s="41" t="s">
        <v>2934</v>
      </c>
      <c r="G39" s="42" t="s">
        <v>733</v>
      </c>
      <c r="H39" s="43">
        <v>9</v>
      </c>
      <c r="I39" s="29"/>
      <c r="J39" s="30">
        <f t="shared" si="1"/>
        <v>0</v>
      </c>
      <c r="K39" s="10"/>
      <c r="L39" s="16"/>
    </row>
    <row r="40" spans="2:12" s="1" customFormat="1" ht="11.4" x14ac:dyDescent="0.2">
      <c r="B40" s="14"/>
      <c r="C40" s="5" t="s">
        <v>761</v>
      </c>
      <c r="D40" s="5" t="s">
        <v>696</v>
      </c>
      <c r="E40" s="6" t="s">
        <v>2935</v>
      </c>
      <c r="F40" s="7" t="s">
        <v>2936</v>
      </c>
      <c r="G40" s="8" t="s">
        <v>733</v>
      </c>
      <c r="H40" s="9">
        <v>5</v>
      </c>
      <c r="I40" s="29"/>
      <c r="J40" s="30">
        <f t="shared" si="1"/>
        <v>0</v>
      </c>
      <c r="K40" s="10"/>
      <c r="L40" s="16"/>
    </row>
    <row r="41" spans="2:12" s="1" customFormat="1" ht="11.4" x14ac:dyDescent="0.2">
      <c r="B41" s="14"/>
      <c r="C41" s="39" t="s">
        <v>764</v>
      </c>
      <c r="D41" s="39" t="s">
        <v>691</v>
      </c>
      <c r="E41" s="40" t="s">
        <v>2937</v>
      </c>
      <c r="F41" s="41" t="s">
        <v>2938</v>
      </c>
      <c r="G41" s="42" t="s">
        <v>733</v>
      </c>
      <c r="H41" s="43">
        <v>5</v>
      </c>
      <c r="I41" s="29"/>
      <c r="J41" s="30">
        <f t="shared" si="1"/>
        <v>0</v>
      </c>
      <c r="K41" s="10"/>
      <c r="L41" s="16"/>
    </row>
    <row r="42" spans="2:12" s="1" customFormat="1" ht="11.4" x14ac:dyDescent="0.2">
      <c r="B42" s="14"/>
      <c r="C42" s="5" t="s">
        <v>767</v>
      </c>
      <c r="D42" s="5" t="s">
        <v>696</v>
      </c>
      <c r="E42" s="6" t="s">
        <v>2939</v>
      </c>
      <c r="F42" s="7" t="s">
        <v>2940</v>
      </c>
      <c r="G42" s="8" t="s">
        <v>733</v>
      </c>
      <c r="H42" s="9">
        <v>2</v>
      </c>
      <c r="I42" s="29"/>
      <c r="J42" s="30">
        <f t="shared" si="1"/>
        <v>0</v>
      </c>
      <c r="K42" s="10"/>
      <c r="L42" s="16"/>
    </row>
    <row r="43" spans="2:12" s="1" customFormat="1" ht="22.8" x14ac:dyDescent="0.2">
      <c r="B43" s="14"/>
      <c r="C43" s="39" t="s">
        <v>770</v>
      </c>
      <c r="D43" s="39" t="s">
        <v>691</v>
      </c>
      <c r="E43" s="40" t="s">
        <v>2941</v>
      </c>
      <c r="F43" s="41" t="s">
        <v>2942</v>
      </c>
      <c r="G43" s="42" t="s">
        <v>733</v>
      </c>
      <c r="H43" s="43">
        <v>2</v>
      </c>
      <c r="I43" s="29"/>
      <c r="J43" s="30">
        <f t="shared" si="1"/>
        <v>0</v>
      </c>
      <c r="K43" s="10"/>
      <c r="L43" s="16"/>
    </row>
    <row r="44" spans="2:12" s="1" customFormat="1" ht="11.4" x14ac:dyDescent="0.2">
      <c r="B44" s="14"/>
      <c r="C44" s="5" t="s">
        <v>773</v>
      </c>
      <c r="D44" s="5" t="s">
        <v>696</v>
      </c>
      <c r="E44" s="6" t="s">
        <v>2659</v>
      </c>
      <c r="F44" s="7" t="s">
        <v>2660</v>
      </c>
      <c r="G44" s="8" t="s">
        <v>733</v>
      </c>
      <c r="H44" s="9">
        <v>152</v>
      </c>
      <c r="I44" s="29"/>
      <c r="J44" s="30">
        <f t="shared" si="1"/>
        <v>0</v>
      </c>
      <c r="K44" s="10"/>
      <c r="L44" s="16"/>
    </row>
    <row r="45" spans="2:12" s="1" customFormat="1" ht="11.4" x14ac:dyDescent="0.2">
      <c r="B45" s="14"/>
      <c r="C45" s="5" t="s">
        <v>776</v>
      </c>
      <c r="D45" s="5" t="s">
        <v>696</v>
      </c>
      <c r="E45" s="6" t="s">
        <v>2661</v>
      </c>
      <c r="F45" s="7" t="s">
        <v>2662</v>
      </c>
      <c r="G45" s="8" t="s">
        <v>733</v>
      </c>
      <c r="H45" s="9">
        <v>65</v>
      </c>
      <c r="I45" s="29"/>
      <c r="J45" s="30">
        <f t="shared" si="1"/>
        <v>0</v>
      </c>
      <c r="K45" s="10"/>
      <c r="L45" s="16"/>
    </row>
    <row r="46" spans="2:12" s="1" customFormat="1" ht="11.4" x14ac:dyDescent="0.2">
      <c r="B46" s="14"/>
      <c r="C46" s="5" t="s">
        <v>779</v>
      </c>
      <c r="D46" s="5" t="s">
        <v>696</v>
      </c>
      <c r="E46" s="6" t="s">
        <v>2663</v>
      </c>
      <c r="F46" s="7" t="s">
        <v>2664</v>
      </c>
      <c r="G46" s="8" t="s">
        <v>733</v>
      </c>
      <c r="H46" s="9">
        <v>12</v>
      </c>
      <c r="I46" s="29"/>
      <c r="J46" s="30">
        <f t="shared" si="1"/>
        <v>0</v>
      </c>
      <c r="K46" s="10"/>
      <c r="L46" s="16"/>
    </row>
    <row r="47" spans="2:12" s="1" customFormat="1" ht="11.4" x14ac:dyDescent="0.2">
      <c r="B47" s="14"/>
      <c r="C47" s="5" t="s">
        <v>782</v>
      </c>
      <c r="D47" s="5" t="s">
        <v>696</v>
      </c>
      <c r="E47" s="6" t="s">
        <v>3232</v>
      </c>
      <c r="F47" s="7" t="s">
        <v>3233</v>
      </c>
      <c r="G47" s="8" t="s">
        <v>733</v>
      </c>
      <c r="H47" s="9">
        <v>4</v>
      </c>
      <c r="I47" s="29"/>
      <c r="J47" s="30">
        <f t="shared" si="1"/>
        <v>0</v>
      </c>
      <c r="K47" s="10"/>
      <c r="L47" s="16"/>
    </row>
    <row r="48" spans="2:12" s="1" customFormat="1" ht="11.4" x14ac:dyDescent="0.2">
      <c r="B48" s="14"/>
      <c r="C48" s="5" t="s">
        <v>785</v>
      </c>
      <c r="D48" s="5" t="s">
        <v>696</v>
      </c>
      <c r="E48" s="6" t="s">
        <v>2947</v>
      </c>
      <c r="F48" s="7" t="s">
        <v>2948</v>
      </c>
      <c r="G48" s="8" t="s">
        <v>733</v>
      </c>
      <c r="H48" s="9">
        <v>4</v>
      </c>
      <c r="I48" s="29"/>
      <c r="J48" s="30">
        <f t="shared" si="1"/>
        <v>0</v>
      </c>
      <c r="K48" s="10"/>
      <c r="L48" s="16"/>
    </row>
    <row r="49" spans="2:12" s="1" customFormat="1" ht="11.4" x14ac:dyDescent="0.2">
      <c r="B49" s="14"/>
      <c r="C49" s="5" t="s">
        <v>788</v>
      </c>
      <c r="D49" s="5" t="s">
        <v>696</v>
      </c>
      <c r="E49" s="6" t="s">
        <v>3234</v>
      </c>
      <c r="F49" s="7" t="s">
        <v>3235</v>
      </c>
      <c r="G49" s="8" t="s">
        <v>733</v>
      </c>
      <c r="H49" s="9">
        <v>16</v>
      </c>
      <c r="I49" s="29"/>
      <c r="J49" s="30">
        <f t="shared" si="1"/>
        <v>0</v>
      </c>
      <c r="K49" s="10"/>
      <c r="L49" s="16"/>
    </row>
    <row r="50" spans="2:12" s="1" customFormat="1" ht="11.4" x14ac:dyDescent="0.2">
      <c r="B50" s="14"/>
      <c r="C50" s="5" t="s">
        <v>791</v>
      </c>
      <c r="D50" s="5" t="s">
        <v>696</v>
      </c>
      <c r="E50" s="6" t="s">
        <v>2665</v>
      </c>
      <c r="F50" s="7" t="s">
        <v>2666</v>
      </c>
      <c r="G50" s="8" t="s">
        <v>733</v>
      </c>
      <c r="H50" s="9">
        <v>84</v>
      </c>
      <c r="I50" s="29"/>
      <c r="J50" s="30">
        <f t="shared" si="1"/>
        <v>0</v>
      </c>
      <c r="K50" s="10"/>
      <c r="L50" s="16"/>
    </row>
    <row r="51" spans="2:12" s="1" customFormat="1" ht="22.8" x14ac:dyDescent="0.2">
      <c r="B51" s="14"/>
      <c r="C51" s="5" t="s">
        <v>794</v>
      </c>
      <c r="D51" s="5" t="s">
        <v>696</v>
      </c>
      <c r="E51" s="6" t="s">
        <v>2953</v>
      </c>
      <c r="F51" s="7" t="s">
        <v>2954</v>
      </c>
      <c r="G51" s="8" t="s">
        <v>733</v>
      </c>
      <c r="H51" s="9">
        <v>4</v>
      </c>
      <c r="I51" s="29"/>
      <c r="J51" s="30">
        <f t="shared" si="1"/>
        <v>0</v>
      </c>
      <c r="K51" s="10"/>
      <c r="L51" s="16"/>
    </row>
    <row r="52" spans="2:12" s="1" customFormat="1" ht="22.8" x14ac:dyDescent="0.2">
      <c r="B52" s="14"/>
      <c r="C52" s="39" t="s">
        <v>797</v>
      </c>
      <c r="D52" s="39" t="s">
        <v>691</v>
      </c>
      <c r="E52" s="40" t="s">
        <v>2678</v>
      </c>
      <c r="F52" s="41" t="s">
        <v>2679</v>
      </c>
      <c r="G52" s="42" t="s">
        <v>733</v>
      </c>
      <c r="H52" s="43">
        <v>4</v>
      </c>
      <c r="I52" s="29"/>
      <c r="J52" s="30">
        <f t="shared" si="1"/>
        <v>0</v>
      </c>
      <c r="K52" s="10"/>
      <c r="L52" s="16"/>
    </row>
    <row r="53" spans="2:12" s="1" customFormat="1" ht="22.8" x14ac:dyDescent="0.2">
      <c r="B53" s="14"/>
      <c r="C53" s="5" t="s">
        <v>800</v>
      </c>
      <c r="D53" s="5" t="s">
        <v>696</v>
      </c>
      <c r="E53" s="6" t="s">
        <v>2955</v>
      </c>
      <c r="F53" s="7" t="s">
        <v>2956</v>
      </c>
      <c r="G53" s="8" t="s">
        <v>733</v>
      </c>
      <c r="H53" s="9">
        <v>5</v>
      </c>
      <c r="I53" s="29"/>
      <c r="J53" s="30">
        <f t="shared" si="1"/>
        <v>0</v>
      </c>
      <c r="K53" s="10"/>
      <c r="L53" s="16"/>
    </row>
    <row r="54" spans="2:12" s="1" customFormat="1" ht="22.8" x14ac:dyDescent="0.2">
      <c r="B54" s="14"/>
      <c r="C54" s="39" t="s">
        <v>803</v>
      </c>
      <c r="D54" s="39" t="s">
        <v>691</v>
      </c>
      <c r="E54" s="40" t="s">
        <v>2957</v>
      </c>
      <c r="F54" s="41" t="s">
        <v>2958</v>
      </c>
      <c r="G54" s="42" t="s">
        <v>733</v>
      </c>
      <c r="H54" s="43">
        <v>5</v>
      </c>
      <c r="I54" s="29"/>
      <c r="J54" s="30">
        <f t="shared" si="1"/>
        <v>0</v>
      </c>
      <c r="K54" s="10"/>
      <c r="L54" s="16"/>
    </row>
    <row r="55" spans="2:12" s="1" customFormat="1" ht="24.75" customHeight="1" x14ac:dyDescent="0.2">
      <c r="B55" s="14"/>
      <c r="C55" s="5" t="s">
        <v>806</v>
      </c>
      <c r="D55" s="5" t="s">
        <v>696</v>
      </c>
      <c r="E55" s="6" t="s">
        <v>2959</v>
      </c>
      <c r="F55" s="7" t="s">
        <v>2960</v>
      </c>
      <c r="G55" s="8" t="s">
        <v>733</v>
      </c>
      <c r="H55" s="9">
        <v>21</v>
      </c>
      <c r="I55" s="29"/>
      <c r="J55" s="30">
        <f t="shared" si="1"/>
        <v>0</v>
      </c>
      <c r="K55" s="10"/>
      <c r="L55" s="16"/>
    </row>
    <row r="56" spans="2:12" s="1" customFormat="1" ht="22.8" x14ac:dyDescent="0.2">
      <c r="B56" s="14"/>
      <c r="C56" s="39" t="s">
        <v>809</v>
      </c>
      <c r="D56" s="39" t="s">
        <v>691</v>
      </c>
      <c r="E56" s="40" t="s">
        <v>2961</v>
      </c>
      <c r="F56" s="41" t="s">
        <v>2962</v>
      </c>
      <c r="G56" s="42" t="s">
        <v>733</v>
      </c>
      <c r="H56" s="43">
        <v>21</v>
      </c>
      <c r="I56" s="29"/>
      <c r="J56" s="30">
        <f t="shared" si="1"/>
        <v>0</v>
      </c>
      <c r="K56" s="10"/>
      <c r="L56" s="16"/>
    </row>
    <row r="57" spans="2:12" s="1" customFormat="1" ht="22.8" x14ac:dyDescent="0.2">
      <c r="B57" s="14"/>
      <c r="C57" s="5" t="s">
        <v>812</v>
      </c>
      <c r="D57" s="5" t="s">
        <v>696</v>
      </c>
      <c r="E57" s="6" t="s">
        <v>2963</v>
      </c>
      <c r="F57" s="7" t="s">
        <v>2964</v>
      </c>
      <c r="G57" s="8" t="s">
        <v>733</v>
      </c>
      <c r="H57" s="9">
        <v>12</v>
      </c>
      <c r="I57" s="29"/>
      <c r="J57" s="30">
        <f t="shared" si="1"/>
        <v>0</v>
      </c>
      <c r="K57" s="10"/>
      <c r="L57" s="16"/>
    </row>
    <row r="58" spans="2:12" s="1" customFormat="1" ht="22.8" x14ac:dyDescent="0.2">
      <c r="B58" s="14"/>
      <c r="C58" s="39" t="s">
        <v>815</v>
      </c>
      <c r="D58" s="39" t="s">
        <v>691</v>
      </c>
      <c r="E58" s="40" t="s">
        <v>2965</v>
      </c>
      <c r="F58" s="41" t="s">
        <v>2966</v>
      </c>
      <c r="G58" s="42" t="s">
        <v>733</v>
      </c>
      <c r="H58" s="43">
        <v>12</v>
      </c>
      <c r="I58" s="29"/>
      <c r="J58" s="30">
        <f t="shared" si="1"/>
        <v>0</v>
      </c>
      <c r="K58" s="10"/>
      <c r="L58" s="16"/>
    </row>
    <row r="59" spans="2:12" s="1" customFormat="1" ht="11.4" x14ac:dyDescent="0.2">
      <c r="B59" s="14"/>
      <c r="C59" s="5" t="s">
        <v>818</v>
      </c>
      <c r="D59" s="5" t="s">
        <v>696</v>
      </c>
      <c r="E59" s="6" t="s">
        <v>2967</v>
      </c>
      <c r="F59" s="7" t="s">
        <v>2968</v>
      </c>
      <c r="G59" s="8" t="s">
        <v>733</v>
      </c>
      <c r="H59" s="9">
        <v>4</v>
      </c>
      <c r="I59" s="29"/>
      <c r="J59" s="30">
        <f t="shared" si="1"/>
        <v>0</v>
      </c>
      <c r="K59" s="10"/>
      <c r="L59" s="16"/>
    </row>
    <row r="60" spans="2:12" s="1" customFormat="1" ht="22.8" x14ac:dyDescent="0.2">
      <c r="B60" s="14"/>
      <c r="C60" s="39" t="s">
        <v>822</v>
      </c>
      <c r="D60" s="39" t="s">
        <v>691</v>
      </c>
      <c r="E60" s="40" t="s">
        <v>2969</v>
      </c>
      <c r="F60" s="41" t="s">
        <v>2970</v>
      </c>
      <c r="G60" s="42" t="s">
        <v>733</v>
      </c>
      <c r="H60" s="43">
        <v>4</v>
      </c>
      <c r="I60" s="29"/>
      <c r="J60" s="30">
        <f t="shared" si="1"/>
        <v>0</v>
      </c>
      <c r="K60" s="10"/>
      <c r="L60" s="16"/>
    </row>
    <row r="61" spans="2:12" s="1" customFormat="1" ht="11.4" x14ac:dyDescent="0.2">
      <c r="B61" s="14"/>
      <c r="C61" s="5" t="s">
        <v>825</v>
      </c>
      <c r="D61" s="5" t="s">
        <v>696</v>
      </c>
      <c r="E61" s="6" t="s">
        <v>2971</v>
      </c>
      <c r="F61" s="7" t="s">
        <v>2972</v>
      </c>
      <c r="G61" s="8" t="s">
        <v>733</v>
      </c>
      <c r="H61" s="9">
        <v>4</v>
      </c>
      <c r="I61" s="29"/>
      <c r="J61" s="30">
        <f t="shared" si="1"/>
        <v>0</v>
      </c>
      <c r="K61" s="10"/>
      <c r="L61" s="16"/>
    </row>
    <row r="62" spans="2:12" s="1" customFormat="1" ht="22.8" x14ac:dyDescent="0.2">
      <c r="B62" s="14"/>
      <c r="C62" s="39" t="s">
        <v>829</v>
      </c>
      <c r="D62" s="39" t="s">
        <v>691</v>
      </c>
      <c r="E62" s="40" t="s">
        <v>2973</v>
      </c>
      <c r="F62" s="41" t="s">
        <v>2974</v>
      </c>
      <c r="G62" s="42" t="s">
        <v>733</v>
      </c>
      <c r="H62" s="43">
        <v>4</v>
      </c>
      <c r="I62" s="29"/>
      <c r="J62" s="30">
        <f t="shared" si="1"/>
        <v>0</v>
      </c>
      <c r="K62" s="10"/>
      <c r="L62" s="16"/>
    </row>
    <row r="63" spans="2:12" s="1" customFormat="1" ht="11.4" x14ac:dyDescent="0.2">
      <c r="B63" s="14"/>
      <c r="C63" s="5" t="s">
        <v>832</v>
      </c>
      <c r="D63" s="5" t="s">
        <v>696</v>
      </c>
      <c r="E63" s="6" t="s">
        <v>2975</v>
      </c>
      <c r="F63" s="7" t="s">
        <v>2976</v>
      </c>
      <c r="G63" s="8" t="s">
        <v>733</v>
      </c>
      <c r="H63" s="9">
        <v>4</v>
      </c>
      <c r="I63" s="29"/>
      <c r="J63" s="30">
        <f t="shared" si="1"/>
        <v>0</v>
      </c>
      <c r="K63" s="10"/>
      <c r="L63" s="16"/>
    </row>
    <row r="64" spans="2:12" s="1" customFormat="1" ht="22.8" x14ac:dyDescent="0.2">
      <c r="B64" s="14"/>
      <c r="C64" s="39" t="s">
        <v>835</v>
      </c>
      <c r="D64" s="39" t="s">
        <v>691</v>
      </c>
      <c r="E64" s="40" t="s">
        <v>2977</v>
      </c>
      <c r="F64" s="41" t="s">
        <v>2978</v>
      </c>
      <c r="G64" s="42" t="s">
        <v>733</v>
      </c>
      <c r="H64" s="43">
        <v>4</v>
      </c>
      <c r="I64" s="29"/>
      <c r="J64" s="30">
        <f t="shared" si="1"/>
        <v>0</v>
      </c>
      <c r="K64" s="10"/>
      <c r="L64" s="16"/>
    </row>
    <row r="65" spans="2:12" s="1" customFormat="1" ht="22.8" x14ac:dyDescent="0.2">
      <c r="B65" s="14"/>
      <c r="C65" s="5" t="s">
        <v>838</v>
      </c>
      <c r="D65" s="5" t="s">
        <v>696</v>
      </c>
      <c r="E65" s="6" t="s">
        <v>2979</v>
      </c>
      <c r="F65" s="7" t="s">
        <v>2980</v>
      </c>
      <c r="G65" s="8" t="s">
        <v>733</v>
      </c>
      <c r="H65" s="9">
        <v>1</v>
      </c>
      <c r="I65" s="29"/>
      <c r="J65" s="30">
        <f t="shared" si="1"/>
        <v>0</v>
      </c>
      <c r="K65" s="10"/>
      <c r="L65" s="16"/>
    </row>
    <row r="66" spans="2:12" s="1" customFormat="1" ht="22.8" x14ac:dyDescent="0.2">
      <c r="B66" s="14"/>
      <c r="C66" s="39" t="s">
        <v>841</v>
      </c>
      <c r="D66" s="39" t="s">
        <v>691</v>
      </c>
      <c r="E66" s="40" t="s">
        <v>2981</v>
      </c>
      <c r="F66" s="41" t="s">
        <v>2982</v>
      </c>
      <c r="G66" s="42" t="s">
        <v>733</v>
      </c>
      <c r="H66" s="43">
        <v>1</v>
      </c>
      <c r="I66" s="29"/>
      <c r="J66" s="30">
        <f t="shared" si="1"/>
        <v>0</v>
      </c>
      <c r="K66" s="10"/>
      <c r="L66" s="16"/>
    </row>
    <row r="67" spans="2:12" s="1" customFormat="1" ht="11.4" x14ac:dyDescent="0.2">
      <c r="B67" s="14"/>
      <c r="C67" s="5" t="s">
        <v>844</v>
      </c>
      <c r="D67" s="5" t="s">
        <v>696</v>
      </c>
      <c r="E67" s="6" t="s">
        <v>2684</v>
      </c>
      <c r="F67" s="7" t="s">
        <v>2685</v>
      </c>
      <c r="G67" s="8" t="s">
        <v>733</v>
      </c>
      <c r="H67" s="9">
        <v>5</v>
      </c>
      <c r="I67" s="29"/>
      <c r="J67" s="30">
        <f t="shared" si="1"/>
        <v>0</v>
      </c>
      <c r="K67" s="10"/>
      <c r="L67" s="16"/>
    </row>
    <row r="68" spans="2:12" s="1" customFormat="1" ht="22.8" x14ac:dyDescent="0.2">
      <c r="B68" s="14"/>
      <c r="C68" s="39" t="s">
        <v>847</v>
      </c>
      <c r="D68" s="39" t="s">
        <v>691</v>
      </c>
      <c r="E68" s="40" t="s">
        <v>2983</v>
      </c>
      <c r="F68" s="41" t="s">
        <v>2984</v>
      </c>
      <c r="G68" s="42" t="s">
        <v>733</v>
      </c>
      <c r="H68" s="43">
        <v>15</v>
      </c>
      <c r="I68" s="29"/>
      <c r="J68" s="30">
        <f t="shared" si="1"/>
        <v>0</v>
      </c>
      <c r="K68" s="10"/>
      <c r="L68" s="16"/>
    </row>
    <row r="69" spans="2:12" s="1" customFormat="1" ht="22.8" x14ac:dyDescent="0.2">
      <c r="B69" s="14"/>
      <c r="C69" s="39" t="s">
        <v>850</v>
      </c>
      <c r="D69" s="39" t="s">
        <v>691</v>
      </c>
      <c r="E69" s="40" t="s">
        <v>2985</v>
      </c>
      <c r="F69" s="41" t="s">
        <v>2986</v>
      </c>
      <c r="G69" s="42" t="s">
        <v>733</v>
      </c>
      <c r="H69" s="43">
        <v>5</v>
      </c>
      <c r="I69" s="29"/>
      <c r="J69" s="30">
        <f t="shared" si="1"/>
        <v>0</v>
      </c>
      <c r="K69" s="10"/>
      <c r="L69" s="16"/>
    </row>
    <row r="70" spans="2:12" s="1" customFormat="1" ht="11.4" x14ac:dyDescent="0.2">
      <c r="B70" s="14"/>
      <c r="C70" s="5" t="s">
        <v>853</v>
      </c>
      <c r="D70" s="5" t="s">
        <v>696</v>
      </c>
      <c r="E70" s="6" t="s">
        <v>3236</v>
      </c>
      <c r="F70" s="7" t="s">
        <v>3237</v>
      </c>
      <c r="G70" s="8" t="s">
        <v>733</v>
      </c>
      <c r="H70" s="9">
        <v>3</v>
      </c>
      <c r="I70" s="29"/>
      <c r="J70" s="30">
        <f t="shared" si="1"/>
        <v>0</v>
      </c>
      <c r="K70" s="10"/>
      <c r="L70" s="16"/>
    </row>
    <row r="71" spans="2:12" s="1" customFormat="1" ht="22.8" x14ac:dyDescent="0.2">
      <c r="B71" s="14"/>
      <c r="C71" s="39" t="s">
        <v>856</v>
      </c>
      <c r="D71" s="39" t="s">
        <v>691</v>
      </c>
      <c r="E71" s="40" t="s">
        <v>3238</v>
      </c>
      <c r="F71" s="41" t="s">
        <v>3239</v>
      </c>
      <c r="G71" s="42" t="s">
        <v>733</v>
      </c>
      <c r="H71" s="43">
        <v>3</v>
      </c>
      <c r="I71" s="29"/>
      <c r="J71" s="30">
        <f t="shared" si="1"/>
        <v>0</v>
      </c>
      <c r="K71" s="10"/>
      <c r="L71" s="16"/>
    </row>
    <row r="72" spans="2:12" s="1" customFormat="1" ht="11.4" x14ac:dyDescent="0.2">
      <c r="B72" s="14"/>
      <c r="C72" s="5" t="s">
        <v>859</v>
      </c>
      <c r="D72" s="5" t="s">
        <v>696</v>
      </c>
      <c r="E72" s="6" t="s">
        <v>2702</v>
      </c>
      <c r="F72" s="7" t="s">
        <v>3240</v>
      </c>
      <c r="G72" s="8" t="s">
        <v>733</v>
      </c>
      <c r="H72" s="9">
        <v>1</v>
      </c>
      <c r="I72" s="29"/>
      <c r="J72" s="30">
        <f t="shared" si="1"/>
        <v>0</v>
      </c>
      <c r="K72" s="10"/>
      <c r="L72" s="16"/>
    </row>
    <row r="73" spans="2:12" s="1" customFormat="1" ht="22.8" x14ac:dyDescent="0.2">
      <c r="B73" s="14"/>
      <c r="C73" s="39" t="s">
        <v>862</v>
      </c>
      <c r="D73" s="39" t="s">
        <v>691</v>
      </c>
      <c r="E73" s="40" t="s">
        <v>2704</v>
      </c>
      <c r="F73" s="41" t="s">
        <v>2705</v>
      </c>
      <c r="G73" s="42" t="s">
        <v>733</v>
      </c>
      <c r="H73" s="43">
        <v>1</v>
      </c>
      <c r="I73" s="29"/>
      <c r="J73" s="30">
        <f t="shared" si="1"/>
        <v>0</v>
      </c>
      <c r="K73" s="10"/>
      <c r="L73" s="16"/>
    </row>
    <row r="74" spans="2:12" s="1" customFormat="1" ht="11.4" x14ac:dyDescent="0.2">
      <c r="B74" s="14"/>
      <c r="C74" s="5" t="s">
        <v>865</v>
      </c>
      <c r="D74" s="5" t="s">
        <v>696</v>
      </c>
      <c r="E74" s="6" t="s">
        <v>3179</v>
      </c>
      <c r="F74" s="7" t="s">
        <v>3180</v>
      </c>
      <c r="G74" s="8" t="s">
        <v>733</v>
      </c>
      <c r="H74" s="9">
        <v>6</v>
      </c>
      <c r="I74" s="29"/>
      <c r="J74" s="30">
        <f t="shared" si="1"/>
        <v>0</v>
      </c>
      <c r="K74" s="10"/>
      <c r="L74" s="16"/>
    </row>
    <row r="75" spans="2:12" s="1" customFormat="1" ht="22.8" x14ac:dyDescent="0.2">
      <c r="B75" s="14"/>
      <c r="C75" s="39" t="s">
        <v>868</v>
      </c>
      <c r="D75" s="39" t="s">
        <v>691</v>
      </c>
      <c r="E75" s="40" t="s">
        <v>3241</v>
      </c>
      <c r="F75" s="41" t="s">
        <v>3242</v>
      </c>
      <c r="G75" s="42" t="s">
        <v>733</v>
      </c>
      <c r="H75" s="43">
        <v>3</v>
      </c>
      <c r="I75" s="29"/>
      <c r="J75" s="30">
        <f t="shared" si="1"/>
        <v>0</v>
      </c>
      <c r="K75" s="10"/>
      <c r="L75" s="16"/>
    </row>
    <row r="76" spans="2:12" s="1" customFormat="1" ht="22.8" x14ac:dyDescent="0.2">
      <c r="B76" s="14"/>
      <c r="C76" s="39" t="s">
        <v>871</v>
      </c>
      <c r="D76" s="39" t="s">
        <v>691</v>
      </c>
      <c r="E76" s="40" t="s">
        <v>3243</v>
      </c>
      <c r="F76" s="41" t="s">
        <v>3244</v>
      </c>
      <c r="G76" s="42" t="s">
        <v>733</v>
      </c>
      <c r="H76" s="43">
        <v>3</v>
      </c>
      <c r="I76" s="29"/>
      <c r="J76" s="30">
        <f t="shared" si="1"/>
        <v>0</v>
      </c>
      <c r="K76" s="10"/>
      <c r="L76" s="16"/>
    </row>
    <row r="77" spans="2:12" s="1" customFormat="1" ht="11.4" x14ac:dyDescent="0.2">
      <c r="B77" s="14"/>
      <c r="C77" s="5" t="s">
        <v>874</v>
      </c>
      <c r="D77" s="5" t="s">
        <v>696</v>
      </c>
      <c r="E77" s="6" t="s">
        <v>3245</v>
      </c>
      <c r="F77" s="7" t="s">
        <v>3246</v>
      </c>
      <c r="G77" s="8" t="s">
        <v>733</v>
      </c>
      <c r="H77" s="9">
        <v>3</v>
      </c>
      <c r="I77" s="29"/>
      <c r="J77" s="30">
        <f t="shared" si="1"/>
        <v>0</v>
      </c>
      <c r="K77" s="10"/>
      <c r="L77" s="16"/>
    </row>
    <row r="78" spans="2:12" s="1" customFormat="1" ht="22.8" x14ac:dyDescent="0.2">
      <c r="B78" s="14"/>
      <c r="C78" s="39" t="s">
        <v>877</v>
      </c>
      <c r="D78" s="39" t="s">
        <v>691</v>
      </c>
      <c r="E78" s="40" t="s">
        <v>3247</v>
      </c>
      <c r="F78" s="41" t="s">
        <v>3248</v>
      </c>
      <c r="G78" s="42" t="s">
        <v>733</v>
      </c>
      <c r="H78" s="43">
        <v>3</v>
      </c>
      <c r="I78" s="29"/>
      <c r="J78" s="30">
        <f t="shared" si="1"/>
        <v>0</v>
      </c>
      <c r="K78" s="10"/>
      <c r="L78" s="16"/>
    </row>
    <row r="79" spans="2:12" s="1" customFormat="1" ht="11.4" x14ac:dyDescent="0.2">
      <c r="B79" s="14"/>
      <c r="C79" s="5" t="s">
        <v>880</v>
      </c>
      <c r="D79" s="5" t="s">
        <v>696</v>
      </c>
      <c r="E79" s="6" t="s">
        <v>3249</v>
      </c>
      <c r="F79" s="7" t="s">
        <v>3250</v>
      </c>
      <c r="G79" s="8" t="s">
        <v>733</v>
      </c>
      <c r="H79" s="9">
        <v>2</v>
      </c>
      <c r="I79" s="29"/>
      <c r="J79" s="30">
        <f t="shared" si="1"/>
        <v>0</v>
      </c>
      <c r="K79" s="10"/>
      <c r="L79" s="16"/>
    </row>
    <row r="80" spans="2:12" s="1" customFormat="1" ht="22.8" x14ac:dyDescent="0.2">
      <c r="B80" s="14"/>
      <c r="C80" s="39" t="s">
        <v>883</v>
      </c>
      <c r="D80" s="39" t="s">
        <v>691</v>
      </c>
      <c r="E80" s="40" t="s">
        <v>3251</v>
      </c>
      <c r="F80" s="41" t="s">
        <v>3252</v>
      </c>
      <c r="G80" s="42" t="s">
        <v>733</v>
      </c>
      <c r="H80" s="43">
        <v>2</v>
      </c>
      <c r="I80" s="29"/>
      <c r="J80" s="30">
        <f t="shared" si="1"/>
        <v>0</v>
      </c>
      <c r="K80" s="10"/>
      <c r="L80" s="16"/>
    </row>
    <row r="81" spans="2:12" s="1" customFormat="1" ht="11.4" x14ac:dyDescent="0.2">
      <c r="B81" s="14"/>
      <c r="C81" s="5" t="s">
        <v>886</v>
      </c>
      <c r="D81" s="5" t="s">
        <v>696</v>
      </c>
      <c r="E81" s="6" t="s">
        <v>2991</v>
      </c>
      <c r="F81" s="7" t="s">
        <v>2992</v>
      </c>
      <c r="G81" s="8" t="s">
        <v>733</v>
      </c>
      <c r="H81" s="9">
        <v>2</v>
      </c>
      <c r="I81" s="29"/>
      <c r="J81" s="30">
        <f t="shared" si="1"/>
        <v>0</v>
      </c>
      <c r="K81" s="10"/>
      <c r="L81" s="16"/>
    </row>
    <row r="82" spans="2:12" s="1" customFormat="1" ht="22.8" x14ac:dyDescent="0.2">
      <c r="B82" s="14"/>
      <c r="C82" s="39" t="s">
        <v>889</v>
      </c>
      <c r="D82" s="39" t="s">
        <v>691</v>
      </c>
      <c r="E82" s="40" t="s">
        <v>2993</v>
      </c>
      <c r="F82" s="41" t="s">
        <v>2994</v>
      </c>
      <c r="G82" s="42" t="s">
        <v>733</v>
      </c>
      <c r="H82" s="43">
        <v>2</v>
      </c>
      <c r="I82" s="29"/>
      <c r="J82" s="30">
        <f t="shared" si="1"/>
        <v>0</v>
      </c>
      <c r="K82" s="10"/>
      <c r="L82" s="16"/>
    </row>
    <row r="83" spans="2:12" s="1" customFormat="1" ht="11.4" x14ac:dyDescent="0.2">
      <c r="B83" s="14"/>
      <c r="C83" s="5" t="s">
        <v>892</v>
      </c>
      <c r="D83" s="5" t="s">
        <v>696</v>
      </c>
      <c r="E83" s="6" t="s">
        <v>2710</v>
      </c>
      <c r="F83" s="7" t="s">
        <v>2711</v>
      </c>
      <c r="G83" s="8" t="s">
        <v>733</v>
      </c>
      <c r="H83" s="9">
        <v>3</v>
      </c>
      <c r="I83" s="29"/>
      <c r="J83" s="30">
        <f t="shared" si="1"/>
        <v>0</v>
      </c>
      <c r="K83" s="10"/>
      <c r="L83" s="16"/>
    </row>
    <row r="84" spans="2:12" s="1" customFormat="1" ht="22.8" x14ac:dyDescent="0.2">
      <c r="B84" s="14"/>
      <c r="C84" s="39" t="s">
        <v>895</v>
      </c>
      <c r="D84" s="39" t="s">
        <v>691</v>
      </c>
      <c r="E84" s="40" t="s">
        <v>2995</v>
      </c>
      <c r="F84" s="41" t="s">
        <v>3253</v>
      </c>
      <c r="G84" s="42" t="s">
        <v>733</v>
      </c>
      <c r="H84" s="43">
        <v>1</v>
      </c>
      <c r="I84" s="29"/>
      <c r="J84" s="30">
        <f t="shared" si="1"/>
        <v>0</v>
      </c>
      <c r="K84" s="10"/>
      <c r="L84" s="16"/>
    </row>
    <row r="85" spans="2:12" s="1" customFormat="1" ht="22.8" x14ac:dyDescent="0.2">
      <c r="B85" s="14"/>
      <c r="C85" s="39" t="s">
        <v>898</v>
      </c>
      <c r="D85" s="39" t="s">
        <v>691</v>
      </c>
      <c r="E85" s="40" t="s">
        <v>3254</v>
      </c>
      <c r="F85" s="41" t="s">
        <v>3255</v>
      </c>
      <c r="G85" s="42" t="s">
        <v>733</v>
      </c>
      <c r="H85" s="43">
        <v>1</v>
      </c>
      <c r="I85" s="29"/>
      <c r="J85" s="30">
        <f t="shared" si="1"/>
        <v>0</v>
      </c>
      <c r="K85" s="10"/>
      <c r="L85" s="16"/>
    </row>
    <row r="86" spans="2:12" s="1" customFormat="1" ht="22.8" x14ac:dyDescent="0.2">
      <c r="B86" s="14"/>
      <c r="C86" s="39" t="s">
        <v>901</v>
      </c>
      <c r="D86" s="39" t="s">
        <v>691</v>
      </c>
      <c r="E86" s="40" t="s">
        <v>3256</v>
      </c>
      <c r="F86" s="41" t="s">
        <v>3257</v>
      </c>
      <c r="G86" s="42" t="s">
        <v>733</v>
      </c>
      <c r="H86" s="43">
        <v>1</v>
      </c>
      <c r="I86" s="29"/>
      <c r="J86" s="30">
        <f t="shared" si="1"/>
        <v>0</v>
      </c>
      <c r="K86" s="10"/>
      <c r="L86" s="16"/>
    </row>
    <row r="87" spans="2:12" s="1" customFormat="1" ht="22.8" x14ac:dyDescent="0.2">
      <c r="B87" s="14"/>
      <c r="C87" s="5" t="s">
        <v>904</v>
      </c>
      <c r="D87" s="5" t="s">
        <v>696</v>
      </c>
      <c r="E87" s="6" t="s">
        <v>3258</v>
      </c>
      <c r="F87" s="7" t="s">
        <v>3259</v>
      </c>
      <c r="G87" s="8" t="s">
        <v>733</v>
      </c>
      <c r="H87" s="9">
        <v>2</v>
      </c>
      <c r="I87" s="29"/>
      <c r="J87" s="30">
        <f t="shared" si="1"/>
        <v>0</v>
      </c>
      <c r="K87" s="10"/>
      <c r="L87" s="16"/>
    </row>
    <row r="88" spans="2:12" s="1" customFormat="1" ht="22.8" x14ac:dyDescent="0.2">
      <c r="B88" s="14"/>
      <c r="C88" s="39" t="s">
        <v>907</v>
      </c>
      <c r="D88" s="39" t="s">
        <v>691</v>
      </c>
      <c r="E88" s="40" t="s">
        <v>3260</v>
      </c>
      <c r="F88" s="41" t="s">
        <v>3261</v>
      </c>
      <c r="G88" s="42" t="s">
        <v>733</v>
      </c>
      <c r="H88" s="43">
        <v>1</v>
      </c>
      <c r="I88" s="29"/>
      <c r="J88" s="30">
        <f t="shared" si="1"/>
        <v>0</v>
      </c>
      <c r="K88" s="10"/>
      <c r="L88" s="16"/>
    </row>
    <row r="89" spans="2:12" s="1" customFormat="1" ht="22.8" x14ac:dyDescent="0.2">
      <c r="B89" s="14"/>
      <c r="C89" s="39" t="s">
        <v>910</v>
      </c>
      <c r="D89" s="39" t="s">
        <v>691</v>
      </c>
      <c r="E89" s="40" t="s">
        <v>3262</v>
      </c>
      <c r="F89" s="41" t="s">
        <v>3263</v>
      </c>
      <c r="G89" s="42" t="s">
        <v>733</v>
      </c>
      <c r="H89" s="43">
        <v>1</v>
      </c>
      <c r="I89" s="29"/>
      <c r="J89" s="30">
        <f t="shared" si="1"/>
        <v>0</v>
      </c>
      <c r="K89" s="10"/>
      <c r="L89" s="16"/>
    </row>
    <row r="90" spans="2:12" s="1" customFormat="1" ht="11.4" x14ac:dyDescent="0.2">
      <c r="B90" s="14"/>
      <c r="C90" s="5" t="s">
        <v>911</v>
      </c>
      <c r="D90" s="5" t="s">
        <v>696</v>
      </c>
      <c r="E90" s="6" t="s">
        <v>3264</v>
      </c>
      <c r="F90" s="7" t="s">
        <v>3265</v>
      </c>
      <c r="G90" s="8" t="s">
        <v>733</v>
      </c>
      <c r="H90" s="9">
        <v>2</v>
      </c>
      <c r="I90" s="29"/>
      <c r="J90" s="30">
        <f t="shared" si="1"/>
        <v>0</v>
      </c>
      <c r="K90" s="10"/>
      <c r="L90" s="16"/>
    </row>
    <row r="91" spans="2:12" s="1" customFormat="1" ht="22.8" x14ac:dyDescent="0.2">
      <c r="B91" s="14"/>
      <c r="C91" s="39" t="s">
        <v>913</v>
      </c>
      <c r="D91" s="39" t="s">
        <v>691</v>
      </c>
      <c r="E91" s="40" t="s">
        <v>3266</v>
      </c>
      <c r="F91" s="41" t="s">
        <v>3267</v>
      </c>
      <c r="G91" s="42" t="s">
        <v>733</v>
      </c>
      <c r="H91" s="43">
        <v>2</v>
      </c>
      <c r="I91" s="29"/>
      <c r="J91" s="30">
        <f t="shared" si="1"/>
        <v>0</v>
      </c>
      <c r="K91" s="10"/>
      <c r="L91" s="16"/>
    </row>
    <row r="92" spans="2:12" s="1" customFormat="1" ht="19.2" x14ac:dyDescent="0.2">
      <c r="B92" s="14"/>
      <c r="D92" s="24" t="s">
        <v>1539</v>
      </c>
      <c r="F92" s="25" t="s">
        <v>2720</v>
      </c>
      <c r="I92" s="45"/>
      <c r="K92" s="45"/>
      <c r="L92" s="16"/>
    </row>
    <row r="93" spans="2:12" s="1" customFormat="1" ht="11.4" x14ac:dyDescent="0.2">
      <c r="B93" s="14"/>
      <c r="C93" s="5" t="s">
        <v>916</v>
      </c>
      <c r="D93" s="5" t="s">
        <v>696</v>
      </c>
      <c r="E93" s="6" t="s">
        <v>3268</v>
      </c>
      <c r="F93" s="7" t="s">
        <v>3269</v>
      </c>
      <c r="G93" s="8" t="s">
        <v>733</v>
      </c>
      <c r="H93" s="9">
        <v>1</v>
      </c>
      <c r="I93" s="29"/>
      <c r="J93" s="30">
        <f t="shared" si="1"/>
        <v>0</v>
      </c>
      <c r="K93" s="10"/>
      <c r="L93" s="16"/>
    </row>
    <row r="94" spans="2:12" s="1" customFormat="1" ht="22.8" x14ac:dyDescent="0.2">
      <c r="B94" s="14"/>
      <c r="C94" s="39" t="s">
        <v>919</v>
      </c>
      <c r="D94" s="39" t="s">
        <v>691</v>
      </c>
      <c r="E94" s="40" t="s">
        <v>3270</v>
      </c>
      <c r="F94" s="41" t="s">
        <v>3271</v>
      </c>
      <c r="G94" s="42" t="s">
        <v>733</v>
      </c>
      <c r="H94" s="43">
        <v>1</v>
      </c>
      <c r="I94" s="29"/>
      <c r="J94" s="30">
        <f t="shared" si="1"/>
        <v>0</v>
      </c>
      <c r="K94" s="10"/>
      <c r="L94" s="16"/>
    </row>
    <row r="95" spans="2:12" s="1" customFormat="1" ht="19.2" x14ac:dyDescent="0.2">
      <c r="B95" s="14"/>
      <c r="D95" s="24" t="s">
        <v>1539</v>
      </c>
      <c r="F95" s="25" t="s">
        <v>2720</v>
      </c>
      <c r="I95" s="45"/>
      <c r="K95" s="45"/>
      <c r="L95" s="16"/>
    </row>
    <row r="96" spans="2:12" s="1" customFormat="1" ht="11.4" x14ac:dyDescent="0.2">
      <c r="B96" s="14"/>
      <c r="C96" s="5" t="s">
        <v>922</v>
      </c>
      <c r="D96" s="5" t="s">
        <v>696</v>
      </c>
      <c r="E96" s="6" t="s">
        <v>3272</v>
      </c>
      <c r="F96" s="7" t="s">
        <v>3273</v>
      </c>
      <c r="G96" s="8" t="s">
        <v>733</v>
      </c>
      <c r="H96" s="9">
        <v>1</v>
      </c>
      <c r="I96" s="29"/>
      <c r="J96" s="30">
        <f t="shared" si="1"/>
        <v>0</v>
      </c>
      <c r="K96" s="10"/>
      <c r="L96" s="16"/>
    </row>
    <row r="97" spans="2:12" s="1" customFormat="1" ht="22.8" x14ac:dyDescent="0.2">
      <c r="B97" s="14"/>
      <c r="C97" s="39" t="s">
        <v>925</v>
      </c>
      <c r="D97" s="39" t="s">
        <v>691</v>
      </c>
      <c r="E97" s="40" t="s">
        <v>3274</v>
      </c>
      <c r="F97" s="41" t="s">
        <v>3275</v>
      </c>
      <c r="G97" s="42" t="s">
        <v>733</v>
      </c>
      <c r="H97" s="43">
        <v>1</v>
      </c>
      <c r="I97" s="29"/>
      <c r="J97" s="30">
        <f t="shared" si="1"/>
        <v>0</v>
      </c>
      <c r="K97" s="10"/>
      <c r="L97" s="16"/>
    </row>
    <row r="98" spans="2:12" s="1" customFormat="1" ht="19.2" x14ac:dyDescent="0.2">
      <c r="B98" s="14"/>
      <c r="D98" s="24" t="s">
        <v>1539</v>
      </c>
      <c r="F98" s="25" t="s">
        <v>2720</v>
      </c>
      <c r="I98" s="45"/>
      <c r="K98" s="45"/>
      <c r="L98" s="16"/>
    </row>
    <row r="99" spans="2:12" s="1" customFormat="1" ht="11.4" x14ac:dyDescent="0.2">
      <c r="B99" s="14"/>
      <c r="C99" s="5" t="s">
        <v>928</v>
      </c>
      <c r="D99" s="5" t="s">
        <v>696</v>
      </c>
      <c r="E99" s="6" t="s">
        <v>3001</v>
      </c>
      <c r="F99" s="7" t="s">
        <v>3002</v>
      </c>
      <c r="G99" s="8" t="s">
        <v>733</v>
      </c>
      <c r="H99" s="9">
        <v>1</v>
      </c>
      <c r="I99" s="29"/>
      <c r="J99" s="30">
        <f t="shared" si="1"/>
        <v>0</v>
      </c>
      <c r="K99" s="10"/>
      <c r="L99" s="16"/>
    </row>
    <row r="100" spans="2:12" s="1" customFormat="1" ht="22.8" x14ac:dyDescent="0.2">
      <c r="B100" s="14"/>
      <c r="C100" s="39" t="s">
        <v>931</v>
      </c>
      <c r="D100" s="39" t="s">
        <v>691</v>
      </c>
      <c r="E100" s="40" t="s">
        <v>3003</v>
      </c>
      <c r="F100" s="41" t="s">
        <v>3276</v>
      </c>
      <c r="G100" s="42" t="s">
        <v>733</v>
      </c>
      <c r="H100" s="43">
        <v>1</v>
      </c>
      <c r="I100" s="29"/>
      <c r="J100" s="30">
        <f t="shared" si="1"/>
        <v>0</v>
      </c>
      <c r="K100" s="10"/>
      <c r="L100" s="16"/>
    </row>
    <row r="101" spans="2:12" s="1" customFormat="1" ht="11.4" x14ac:dyDescent="0.2">
      <c r="B101" s="14"/>
      <c r="C101" s="5" t="s">
        <v>934</v>
      </c>
      <c r="D101" s="5" t="s">
        <v>696</v>
      </c>
      <c r="E101" s="6" t="s">
        <v>2725</v>
      </c>
      <c r="F101" s="7" t="s">
        <v>2726</v>
      </c>
      <c r="G101" s="8" t="s">
        <v>733</v>
      </c>
      <c r="H101" s="9">
        <v>1</v>
      </c>
      <c r="I101" s="29"/>
      <c r="J101" s="30">
        <f t="shared" si="1"/>
        <v>0</v>
      </c>
      <c r="K101" s="10"/>
      <c r="L101" s="16"/>
    </row>
    <row r="102" spans="2:12" s="1" customFormat="1" ht="22.8" x14ac:dyDescent="0.2">
      <c r="B102" s="14"/>
      <c r="C102" s="39" t="s">
        <v>937</v>
      </c>
      <c r="D102" s="39" t="s">
        <v>691</v>
      </c>
      <c r="E102" s="40" t="s">
        <v>2727</v>
      </c>
      <c r="F102" s="41" t="s">
        <v>2728</v>
      </c>
      <c r="G102" s="42" t="s">
        <v>733</v>
      </c>
      <c r="H102" s="43">
        <v>1</v>
      </c>
      <c r="I102" s="29"/>
      <c r="J102" s="30">
        <f t="shared" si="1"/>
        <v>0</v>
      </c>
      <c r="K102" s="10"/>
      <c r="L102" s="16"/>
    </row>
    <row r="103" spans="2:12" s="1" customFormat="1" ht="11.4" x14ac:dyDescent="0.2">
      <c r="B103" s="14"/>
      <c r="C103" s="5" t="s">
        <v>940</v>
      </c>
      <c r="D103" s="5" t="s">
        <v>696</v>
      </c>
      <c r="E103" s="6" t="s">
        <v>3007</v>
      </c>
      <c r="F103" s="7" t="s">
        <v>3008</v>
      </c>
      <c r="G103" s="8" t="s">
        <v>733</v>
      </c>
      <c r="H103" s="9">
        <v>1</v>
      </c>
      <c r="I103" s="29"/>
      <c r="J103" s="30">
        <f t="shared" si="1"/>
        <v>0</v>
      </c>
      <c r="K103" s="10"/>
      <c r="L103" s="16"/>
    </row>
    <row r="104" spans="2:12" s="1" customFormat="1" ht="34.200000000000003" x14ac:dyDescent="0.2">
      <c r="B104" s="14"/>
      <c r="C104" s="39" t="s">
        <v>943</v>
      </c>
      <c r="D104" s="39" t="s">
        <v>691</v>
      </c>
      <c r="E104" s="40" t="s">
        <v>3009</v>
      </c>
      <c r="F104" s="41" t="s">
        <v>3277</v>
      </c>
      <c r="G104" s="42" t="s">
        <v>733</v>
      </c>
      <c r="H104" s="43">
        <v>1</v>
      </c>
      <c r="I104" s="29"/>
      <c r="J104" s="30">
        <f t="shared" si="1"/>
        <v>0</v>
      </c>
      <c r="K104" s="10"/>
      <c r="L104" s="16"/>
    </row>
    <row r="105" spans="2:12" s="1" customFormat="1" ht="11.4" x14ac:dyDescent="0.2">
      <c r="B105" s="14"/>
      <c r="C105" s="5" t="s">
        <v>946</v>
      </c>
      <c r="D105" s="5" t="s">
        <v>696</v>
      </c>
      <c r="E105" s="6" t="s">
        <v>3278</v>
      </c>
      <c r="F105" s="7" t="s">
        <v>3279</v>
      </c>
      <c r="G105" s="8" t="s">
        <v>733</v>
      </c>
      <c r="H105" s="9">
        <v>1</v>
      </c>
      <c r="I105" s="29"/>
      <c r="J105" s="30">
        <f t="shared" si="1"/>
        <v>0</v>
      </c>
      <c r="K105" s="10"/>
      <c r="L105" s="16"/>
    </row>
    <row r="106" spans="2:12" s="1" customFormat="1" ht="22.8" x14ac:dyDescent="0.2">
      <c r="B106" s="14"/>
      <c r="C106" s="39" t="s">
        <v>949</v>
      </c>
      <c r="D106" s="39" t="s">
        <v>691</v>
      </c>
      <c r="E106" s="40" t="s">
        <v>3013</v>
      </c>
      <c r="F106" s="41" t="s">
        <v>3014</v>
      </c>
      <c r="G106" s="42" t="s">
        <v>733</v>
      </c>
      <c r="H106" s="43">
        <v>1</v>
      </c>
      <c r="I106" s="29"/>
      <c r="J106" s="30">
        <f t="shared" si="1"/>
        <v>0</v>
      </c>
      <c r="K106" s="10"/>
      <c r="L106" s="16"/>
    </row>
    <row r="107" spans="2:12" s="1" customFormat="1" ht="11.4" x14ac:dyDescent="0.2">
      <c r="B107" s="14"/>
      <c r="C107" s="5" t="s">
        <v>952</v>
      </c>
      <c r="D107" s="5" t="s">
        <v>696</v>
      </c>
      <c r="E107" s="6" t="s">
        <v>3019</v>
      </c>
      <c r="F107" s="7" t="s">
        <v>3020</v>
      </c>
      <c r="G107" s="8" t="s">
        <v>733</v>
      </c>
      <c r="H107" s="9">
        <v>5</v>
      </c>
      <c r="I107" s="29"/>
      <c r="J107" s="30">
        <f t="shared" si="1"/>
        <v>0</v>
      </c>
      <c r="K107" s="10"/>
      <c r="L107" s="16"/>
    </row>
    <row r="108" spans="2:12" s="1" customFormat="1" ht="22.8" x14ac:dyDescent="0.2">
      <c r="B108" s="14"/>
      <c r="C108" s="39" t="s">
        <v>955</v>
      </c>
      <c r="D108" s="39" t="s">
        <v>691</v>
      </c>
      <c r="E108" s="40" t="s">
        <v>2731</v>
      </c>
      <c r="F108" s="41" t="s">
        <v>2732</v>
      </c>
      <c r="G108" s="42" t="s">
        <v>733</v>
      </c>
      <c r="H108" s="43">
        <v>5</v>
      </c>
      <c r="I108" s="29"/>
      <c r="J108" s="30">
        <f t="shared" si="1"/>
        <v>0</v>
      </c>
      <c r="K108" s="10"/>
      <c r="L108" s="16"/>
    </row>
    <row r="109" spans="2:12" s="1" customFormat="1" ht="11.4" x14ac:dyDescent="0.2">
      <c r="B109" s="14"/>
      <c r="C109" s="5" t="s">
        <v>958</v>
      </c>
      <c r="D109" s="5" t="s">
        <v>696</v>
      </c>
      <c r="E109" s="6" t="s">
        <v>3021</v>
      </c>
      <c r="F109" s="7" t="s">
        <v>3022</v>
      </c>
      <c r="G109" s="8" t="s">
        <v>733</v>
      </c>
      <c r="H109" s="9">
        <v>3</v>
      </c>
      <c r="I109" s="29"/>
      <c r="J109" s="30">
        <f t="shared" si="1"/>
        <v>0</v>
      </c>
      <c r="K109" s="10"/>
      <c r="L109" s="16"/>
    </row>
    <row r="110" spans="2:12" s="1" customFormat="1" ht="22.8" x14ac:dyDescent="0.2">
      <c r="B110" s="14"/>
      <c r="C110" s="39" t="s">
        <v>961</v>
      </c>
      <c r="D110" s="39" t="s">
        <v>691</v>
      </c>
      <c r="E110" s="40" t="s">
        <v>3023</v>
      </c>
      <c r="F110" s="41" t="s">
        <v>3280</v>
      </c>
      <c r="G110" s="42" t="s">
        <v>733</v>
      </c>
      <c r="H110" s="43">
        <v>3</v>
      </c>
      <c r="I110" s="29"/>
      <c r="J110" s="30">
        <f t="shared" si="1"/>
        <v>0</v>
      </c>
      <c r="K110" s="10"/>
      <c r="L110" s="16"/>
    </row>
    <row r="111" spans="2:12" s="1" customFormat="1" ht="19.2" x14ac:dyDescent="0.2">
      <c r="B111" s="14"/>
      <c r="D111" s="24" t="s">
        <v>1539</v>
      </c>
      <c r="F111" s="25" t="s">
        <v>3025</v>
      </c>
      <c r="I111" s="45"/>
      <c r="K111" s="45"/>
      <c r="L111" s="16"/>
    </row>
    <row r="112" spans="2:12" s="1" customFormat="1" ht="11.4" x14ac:dyDescent="0.2">
      <c r="B112" s="14"/>
      <c r="C112" s="5" t="s">
        <v>964</v>
      </c>
      <c r="D112" s="5" t="s">
        <v>696</v>
      </c>
      <c r="E112" s="6" t="s">
        <v>3281</v>
      </c>
      <c r="F112" s="7" t="s">
        <v>3282</v>
      </c>
      <c r="G112" s="8" t="s">
        <v>733</v>
      </c>
      <c r="H112" s="9">
        <v>1</v>
      </c>
      <c r="I112" s="29"/>
      <c r="J112" s="30">
        <f t="shared" ref="J112:J210" si="2">ROUND(I112*H112,2)</f>
        <v>0</v>
      </c>
      <c r="K112" s="10"/>
      <c r="L112" s="16"/>
    </row>
    <row r="113" spans="2:12" s="1" customFormat="1" ht="22.8" x14ac:dyDescent="0.2">
      <c r="B113" s="14"/>
      <c r="C113" s="39" t="s">
        <v>967</v>
      </c>
      <c r="D113" s="39" t="s">
        <v>691</v>
      </c>
      <c r="E113" s="40" t="s">
        <v>3283</v>
      </c>
      <c r="F113" s="41" t="s">
        <v>3284</v>
      </c>
      <c r="G113" s="42" t="s">
        <v>733</v>
      </c>
      <c r="H113" s="43">
        <v>1</v>
      </c>
      <c r="I113" s="29"/>
      <c r="J113" s="30">
        <f t="shared" si="2"/>
        <v>0</v>
      </c>
      <c r="K113" s="10"/>
      <c r="L113" s="16"/>
    </row>
    <row r="114" spans="2:12" s="1" customFormat="1" ht="11.4" x14ac:dyDescent="0.2">
      <c r="B114" s="14"/>
      <c r="C114" s="5" t="s">
        <v>970</v>
      </c>
      <c r="D114" s="5" t="s">
        <v>696</v>
      </c>
      <c r="E114" s="6" t="s">
        <v>3026</v>
      </c>
      <c r="F114" s="7" t="s">
        <v>3027</v>
      </c>
      <c r="G114" s="8" t="s">
        <v>733</v>
      </c>
      <c r="H114" s="9">
        <v>10</v>
      </c>
      <c r="I114" s="29"/>
      <c r="J114" s="30">
        <f t="shared" si="2"/>
        <v>0</v>
      </c>
      <c r="K114" s="10"/>
      <c r="L114" s="16"/>
    </row>
    <row r="115" spans="2:12" s="1" customFormat="1" ht="22.8" x14ac:dyDescent="0.2">
      <c r="B115" s="14"/>
      <c r="C115" s="39" t="s">
        <v>973</v>
      </c>
      <c r="D115" s="39" t="s">
        <v>691</v>
      </c>
      <c r="E115" s="40" t="s">
        <v>3203</v>
      </c>
      <c r="F115" s="41" t="s">
        <v>3285</v>
      </c>
      <c r="G115" s="42" t="s">
        <v>733</v>
      </c>
      <c r="H115" s="43">
        <v>6</v>
      </c>
      <c r="I115" s="29"/>
      <c r="J115" s="30">
        <f t="shared" si="2"/>
        <v>0</v>
      </c>
      <c r="K115" s="10"/>
      <c r="L115" s="16"/>
    </row>
    <row r="116" spans="2:12" s="1" customFormat="1" ht="11.4" x14ac:dyDescent="0.2">
      <c r="B116" s="14"/>
      <c r="C116" s="39" t="s">
        <v>978</v>
      </c>
      <c r="D116" s="39" t="s">
        <v>691</v>
      </c>
      <c r="E116" s="40" t="s">
        <v>3030</v>
      </c>
      <c r="F116" s="41" t="s">
        <v>3286</v>
      </c>
      <c r="G116" s="42" t="s">
        <v>733</v>
      </c>
      <c r="H116" s="43">
        <v>4</v>
      </c>
      <c r="I116" s="29"/>
      <c r="J116" s="30">
        <f t="shared" si="2"/>
        <v>0</v>
      </c>
      <c r="K116" s="10"/>
      <c r="L116" s="16"/>
    </row>
    <row r="117" spans="2:12" s="1" customFormat="1" ht="11.4" x14ac:dyDescent="0.2">
      <c r="B117" s="14"/>
      <c r="C117" s="5" t="s">
        <v>982</v>
      </c>
      <c r="D117" s="5" t="s">
        <v>696</v>
      </c>
      <c r="E117" s="6" t="s">
        <v>3032</v>
      </c>
      <c r="F117" s="7" t="s">
        <v>3033</v>
      </c>
      <c r="G117" s="8" t="s">
        <v>699</v>
      </c>
      <c r="H117" s="9">
        <v>85</v>
      </c>
      <c r="I117" s="29"/>
      <c r="J117" s="30">
        <f t="shared" si="2"/>
        <v>0</v>
      </c>
      <c r="K117" s="10"/>
      <c r="L117" s="16"/>
    </row>
    <row r="118" spans="2:12" s="1" customFormat="1" ht="22.8" x14ac:dyDescent="0.2">
      <c r="B118" s="14"/>
      <c r="C118" s="39" t="s">
        <v>985</v>
      </c>
      <c r="D118" s="39" t="s">
        <v>691</v>
      </c>
      <c r="E118" s="40" t="s">
        <v>3034</v>
      </c>
      <c r="F118" s="41" t="s">
        <v>3035</v>
      </c>
      <c r="G118" s="42" t="s">
        <v>828</v>
      </c>
      <c r="H118" s="43">
        <v>34</v>
      </c>
      <c r="I118" s="29"/>
      <c r="J118" s="30">
        <f t="shared" si="2"/>
        <v>0</v>
      </c>
      <c r="K118" s="10"/>
      <c r="L118" s="16"/>
    </row>
    <row r="119" spans="2:12" s="1" customFormat="1" ht="11.4" x14ac:dyDescent="0.2">
      <c r="B119" s="14"/>
      <c r="C119" s="5" t="s">
        <v>988</v>
      </c>
      <c r="D119" s="5" t="s">
        <v>696</v>
      </c>
      <c r="E119" s="6" t="s">
        <v>2741</v>
      </c>
      <c r="F119" s="7" t="s">
        <v>2742</v>
      </c>
      <c r="G119" s="8" t="s">
        <v>699</v>
      </c>
      <c r="H119" s="9">
        <v>14</v>
      </c>
      <c r="I119" s="29"/>
      <c r="J119" s="30">
        <f t="shared" si="2"/>
        <v>0</v>
      </c>
      <c r="K119" s="10"/>
      <c r="L119" s="16"/>
    </row>
    <row r="120" spans="2:12" s="1" customFormat="1" ht="22.8" x14ac:dyDescent="0.2">
      <c r="B120" s="14"/>
      <c r="C120" s="39" t="s">
        <v>991</v>
      </c>
      <c r="D120" s="39" t="s">
        <v>691</v>
      </c>
      <c r="E120" s="40" t="s">
        <v>2743</v>
      </c>
      <c r="F120" s="41" t="s">
        <v>2744</v>
      </c>
      <c r="G120" s="42" t="s">
        <v>828</v>
      </c>
      <c r="H120" s="43">
        <v>0.28000000000000003</v>
      </c>
      <c r="I120" s="29"/>
      <c r="J120" s="30">
        <f t="shared" si="2"/>
        <v>0</v>
      </c>
      <c r="K120" s="10"/>
      <c r="L120" s="16"/>
    </row>
    <row r="121" spans="2:12" s="1" customFormat="1" ht="22.8" x14ac:dyDescent="0.2">
      <c r="B121" s="14"/>
      <c r="C121" s="39" t="s">
        <v>994</v>
      </c>
      <c r="D121" s="39" t="s">
        <v>691</v>
      </c>
      <c r="E121" s="40" t="s">
        <v>2629</v>
      </c>
      <c r="F121" s="41" t="s">
        <v>2630</v>
      </c>
      <c r="G121" s="42" t="s">
        <v>828</v>
      </c>
      <c r="H121" s="43">
        <v>7.0000000000000007E-2</v>
      </c>
      <c r="I121" s="29"/>
      <c r="J121" s="30">
        <f t="shared" si="2"/>
        <v>0</v>
      </c>
      <c r="K121" s="10"/>
      <c r="L121" s="16"/>
    </row>
    <row r="122" spans="2:12" s="1" customFormat="1" ht="11.4" x14ac:dyDescent="0.2">
      <c r="B122" s="14"/>
      <c r="C122" s="5" t="s">
        <v>997</v>
      </c>
      <c r="D122" s="5" t="s">
        <v>696</v>
      </c>
      <c r="E122" s="6" t="s">
        <v>2745</v>
      </c>
      <c r="F122" s="7" t="s">
        <v>2746</v>
      </c>
      <c r="G122" s="8" t="s">
        <v>699</v>
      </c>
      <c r="H122" s="9">
        <v>347.94</v>
      </c>
      <c r="I122" s="29"/>
      <c r="J122" s="30">
        <f t="shared" si="2"/>
        <v>0</v>
      </c>
      <c r="K122" s="10"/>
      <c r="L122" s="16"/>
    </row>
    <row r="123" spans="2:12" s="1" customFormat="1" ht="22.8" x14ac:dyDescent="0.2">
      <c r="B123" s="14"/>
      <c r="C123" s="39" t="s">
        <v>1000</v>
      </c>
      <c r="D123" s="39" t="s">
        <v>691</v>
      </c>
      <c r="E123" s="40" t="s">
        <v>2747</v>
      </c>
      <c r="F123" s="41" t="s">
        <v>2748</v>
      </c>
      <c r="G123" s="42" t="s">
        <v>828</v>
      </c>
      <c r="H123" s="43">
        <v>330.54300000000001</v>
      </c>
      <c r="I123" s="29"/>
      <c r="J123" s="30">
        <f t="shared" si="2"/>
        <v>0</v>
      </c>
      <c r="K123" s="10"/>
      <c r="L123" s="16"/>
    </row>
    <row r="124" spans="2:12" s="1" customFormat="1" ht="11.4" x14ac:dyDescent="0.2">
      <c r="B124" s="14"/>
      <c r="C124" s="5" t="s">
        <v>1003</v>
      </c>
      <c r="D124" s="5" t="s">
        <v>696</v>
      </c>
      <c r="E124" s="6" t="s">
        <v>3036</v>
      </c>
      <c r="F124" s="7" t="s">
        <v>3037</v>
      </c>
      <c r="G124" s="8" t="s">
        <v>699</v>
      </c>
      <c r="H124" s="9">
        <v>183.51</v>
      </c>
      <c r="I124" s="29"/>
      <c r="J124" s="30">
        <f t="shared" si="2"/>
        <v>0</v>
      </c>
      <c r="K124" s="10"/>
      <c r="L124" s="16"/>
    </row>
    <row r="125" spans="2:12" s="1" customFormat="1" ht="22.8" x14ac:dyDescent="0.2">
      <c r="B125" s="14"/>
      <c r="C125" s="39" t="s">
        <v>1006</v>
      </c>
      <c r="D125" s="39" t="s">
        <v>691</v>
      </c>
      <c r="E125" s="40" t="s">
        <v>3038</v>
      </c>
      <c r="F125" s="41" t="s">
        <v>3039</v>
      </c>
      <c r="G125" s="42" t="s">
        <v>828</v>
      </c>
      <c r="H125" s="43">
        <v>174.33500000000001</v>
      </c>
      <c r="I125" s="29"/>
      <c r="J125" s="30">
        <f t="shared" si="2"/>
        <v>0</v>
      </c>
      <c r="K125" s="10"/>
      <c r="L125" s="16"/>
    </row>
    <row r="126" spans="2:12" s="1" customFormat="1" ht="11.4" x14ac:dyDescent="0.2">
      <c r="B126" s="14"/>
      <c r="C126" s="5" t="s">
        <v>1009</v>
      </c>
      <c r="D126" s="5" t="s">
        <v>696</v>
      </c>
      <c r="E126" s="6" t="s">
        <v>3040</v>
      </c>
      <c r="F126" s="7" t="s">
        <v>3041</v>
      </c>
      <c r="G126" s="8" t="s">
        <v>699</v>
      </c>
      <c r="H126" s="9">
        <v>20</v>
      </c>
      <c r="I126" s="29"/>
      <c r="J126" s="30">
        <f t="shared" si="2"/>
        <v>0</v>
      </c>
      <c r="K126" s="10"/>
      <c r="L126" s="16"/>
    </row>
    <row r="127" spans="2:12" s="1" customFormat="1" ht="22.8" x14ac:dyDescent="0.2">
      <c r="B127" s="14"/>
      <c r="C127" s="39" t="s">
        <v>1012</v>
      </c>
      <c r="D127" s="39" t="s">
        <v>691</v>
      </c>
      <c r="E127" s="40" t="s">
        <v>3042</v>
      </c>
      <c r="F127" s="41" t="s">
        <v>3043</v>
      </c>
      <c r="G127" s="42" t="s">
        <v>828</v>
      </c>
      <c r="H127" s="43">
        <v>12.5</v>
      </c>
      <c r="I127" s="29"/>
      <c r="J127" s="30">
        <f t="shared" si="2"/>
        <v>0</v>
      </c>
      <c r="K127" s="10"/>
      <c r="L127" s="16"/>
    </row>
    <row r="128" spans="2:12" s="1" customFormat="1" ht="11.4" x14ac:dyDescent="0.2">
      <c r="B128" s="14"/>
      <c r="C128" s="5" t="s">
        <v>1015</v>
      </c>
      <c r="D128" s="5" t="s">
        <v>696</v>
      </c>
      <c r="E128" s="6" t="s">
        <v>3044</v>
      </c>
      <c r="F128" s="7" t="s">
        <v>3045</v>
      </c>
      <c r="G128" s="8" t="s">
        <v>733</v>
      </c>
      <c r="H128" s="9">
        <v>7</v>
      </c>
      <c r="I128" s="29"/>
      <c r="J128" s="30">
        <f t="shared" si="2"/>
        <v>0</v>
      </c>
      <c r="K128" s="10"/>
      <c r="L128" s="16"/>
    </row>
    <row r="129" spans="2:12" s="1" customFormat="1" ht="22.8" x14ac:dyDescent="0.2">
      <c r="B129" s="14"/>
      <c r="C129" s="39" t="s">
        <v>1018</v>
      </c>
      <c r="D129" s="39" t="s">
        <v>691</v>
      </c>
      <c r="E129" s="40" t="s">
        <v>3046</v>
      </c>
      <c r="F129" s="41" t="s">
        <v>3047</v>
      </c>
      <c r="G129" s="42" t="s">
        <v>733</v>
      </c>
      <c r="H129" s="43">
        <v>1</v>
      </c>
      <c r="I129" s="29"/>
      <c r="J129" s="30">
        <f t="shared" si="2"/>
        <v>0</v>
      </c>
      <c r="K129" s="10"/>
      <c r="L129" s="16"/>
    </row>
    <row r="130" spans="2:12" s="1" customFormat="1" ht="22.8" x14ac:dyDescent="0.2">
      <c r="B130" s="14"/>
      <c r="C130" s="39" t="s">
        <v>2816</v>
      </c>
      <c r="D130" s="39" t="s">
        <v>691</v>
      </c>
      <c r="E130" s="40" t="s">
        <v>3048</v>
      </c>
      <c r="F130" s="41" t="s">
        <v>3049</v>
      </c>
      <c r="G130" s="42" t="s">
        <v>733</v>
      </c>
      <c r="H130" s="43">
        <v>1</v>
      </c>
      <c r="I130" s="29"/>
      <c r="J130" s="30">
        <f t="shared" si="2"/>
        <v>0</v>
      </c>
      <c r="K130" s="10"/>
      <c r="L130" s="16"/>
    </row>
    <row r="131" spans="2:12" s="1" customFormat="1" ht="22.8" x14ac:dyDescent="0.2">
      <c r="B131" s="14"/>
      <c r="C131" s="39" t="s">
        <v>2817</v>
      </c>
      <c r="D131" s="39" t="s">
        <v>691</v>
      </c>
      <c r="E131" s="40" t="s">
        <v>3287</v>
      </c>
      <c r="F131" s="41" t="s">
        <v>3288</v>
      </c>
      <c r="G131" s="42" t="s">
        <v>733</v>
      </c>
      <c r="H131" s="43">
        <v>1</v>
      </c>
      <c r="I131" s="29"/>
      <c r="J131" s="30">
        <f t="shared" si="2"/>
        <v>0</v>
      </c>
      <c r="K131" s="10"/>
      <c r="L131" s="16"/>
    </row>
    <row r="132" spans="2:12" s="1" customFormat="1" ht="22.8" x14ac:dyDescent="0.2">
      <c r="B132" s="14"/>
      <c r="C132" s="39" t="s">
        <v>2820</v>
      </c>
      <c r="D132" s="39" t="s">
        <v>691</v>
      </c>
      <c r="E132" s="40" t="s">
        <v>3289</v>
      </c>
      <c r="F132" s="41" t="s">
        <v>3290</v>
      </c>
      <c r="G132" s="42" t="s">
        <v>733</v>
      </c>
      <c r="H132" s="43">
        <v>1</v>
      </c>
      <c r="I132" s="29"/>
      <c r="J132" s="30">
        <f t="shared" si="2"/>
        <v>0</v>
      </c>
      <c r="K132" s="10"/>
      <c r="L132" s="16"/>
    </row>
    <row r="133" spans="2:12" s="1" customFormat="1" ht="22.8" x14ac:dyDescent="0.2">
      <c r="B133" s="14"/>
      <c r="C133" s="39" t="s">
        <v>2823</v>
      </c>
      <c r="D133" s="39" t="s">
        <v>691</v>
      </c>
      <c r="E133" s="40" t="s">
        <v>3291</v>
      </c>
      <c r="F133" s="41" t="s">
        <v>3292</v>
      </c>
      <c r="G133" s="42" t="s">
        <v>733</v>
      </c>
      <c r="H133" s="43">
        <v>1</v>
      </c>
      <c r="I133" s="29"/>
      <c r="J133" s="30">
        <f t="shared" si="2"/>
        <v>0</v>
      </c>
      <c r="K133" s="10"/>
      <c r="L133" s="16"/>
    </row>
    <row r="134" spans="2:12" s="1" customFormat="1" ht="22.8" x14ac:dyDescent="0.2">
      <c r="B134" s="14"/>
      <c r="C134" s="39" t="s">
        <v>3080</v>
      </c>
      <c r="D134" s="39" t="s">
        <v>691</v>
      </c>
      <c r="E134" s="40" t="s">
        <v>3293</v>
      </c>
      <c r="F134" s="41" t="s">
        <v>3294</v>
      </c>
      <c r="G134" s="42" t="s">
        <v>733</v>
      </c>
      <c r="H134" s="43">
        <v>1</v>
      </c>
      <c r="I134" s="29"/>
      <c r="J134" s="30">
        <f t="shared" si="2"/>
        <v>0</v>
      </c>
      <c r="K134" s="10"/>
      <c r="L134" s="16"/>
    </row>
    <row r="135" spans="2:12" s="1" customFormat="1" ht="22.8" x14ac:dyDescent="0.2">
      <c r="B135" s="14"/>
      <c r="C135" s="39" t="s">
        <v>3083</v>
      </c>
      <c r="D135" s="39" t="s">
        <v>691</v>
      </c>
      <c r="E135" s="40" t="s">
        <v>3295</v>
      </c>
      <c r="F135" s="41" t="s">
        <v>3296</v>
      </c>
      <c r="G135" s="42" t="s">
        <v>733</v>
      </c>
      <c r="H135" s="43">
        <v>1</v>
      </c>
      <c r="I135" s="29"/>
      <c r="J135" s="30">
        <f t="shared" si="2"/>
        <v>0</v>
      </c>
      <c r="K135" s="10"/>
      <c r="L135" s="16"/>
    </row>
    <row r="136" spans="2:12" s="1" customFormat="1" ht="11.4" x14ac:dyDescent="0.2">
      <c r="B136" s="14"/>
      <c r="C136" s="5" t="s">
        <v>3084</v>
      </c>
      <c r="D136" s="5" t="s">
        <v>696</v>
      </c>
      <c r="E136" s="6" t="s">
        <v>3050</v>
      </c>
      <c r="F136" s="7" t="s">
        <v>3051</v>
      </c>
      <c r="G136" s="8" t="s">
        <v>733</v>
      </c>
      <c r="H136" s="9">
        <v>70</v>
      </c>
      <c r="I136" s="29"/>
      <c r="J136" s="30">
        <f t="shared" si="2"/>
        <v>0</v>
      </c>
      <c r="K136" s="10"/>
      <c r="L136" s="16"/>
    </row>
    <row r="137" spans="2:12" s="1" customFormat="1" ht="22.8" x14ac:dyDescent="0.2">
      <c r="B137" s="14"/>
      <c r="C137" s="39" t="s">
        <v>3085</v>
      </c>
      <c r="D137" s="39" t="s">
        <v>691</v>
      </c>
      <c r="E137" s="40" t="s">
        <v>3052</v>
      </c>
      <c r="F137" s="41" t="s">
        <v>3053</v>
      </c>
      <c r="G137" s="42" t="s">
        <v>733</v>
      </c>
      <c r="H137" s="43">
        <v>70</v>
      </c>
      <c r="I137" s="29"/>
      <c r="J137" s="30">
        <f t="shared" si="2"/>
        <v>0</v>
      </c>
      <c r="K137" s="10"/>
      <c r="L137" s="16"/>
    </row>
    <row r="138" spans="2:12" s="1" customFormat="1" ht="22.8" x14ac:dyDescent="0.2">
      <c r="B138" s="14"/>
      <c r="C138" s="39" t="s">
        <v>3086</v>
      </c>
      <c r="D138" s="39" t="s">
        <v>691</v>
      </c>
      <c r="E138" s="40" t="s">
        <v>3054</v>
      </c>
      <c r="F138" s="41" t="s">
        <v>3055</v>
      </c>
      <c r="G138" s="42" t="s">
        <v>733</v>
      </c>
      <c r="H138" s="43">
        <v>70</v>
      </c>
      <c r="I138" s="29"/>
      <c r="J138" s="30">
        <f t="shared" si="2"/>
        <v>0</v>
      </c>
      <c r="K138" s="10"/>
      <c r="L138" s="16"/>
    </row>
    <row r="139" spans="2:12" s="1" customFormat="1" ht="11.4" x14ac:dyDescent="0.2">
      <c r="B139" s="14"/>
      <c r="C139" s="5" t="s">
        <v>3087</v>
      </c>
      <c r="D139" s="5" t="s">
        <v>696</v>
      </c>
      <c r="E139" s="6" t="s">
        <v>3056</v>
      </c>
      <c r="F139" s="7" t="s">
        <v>3057</v>
      </c>
      <c r="G139" s="8" t="s">
        <v>733</v>
      </c>
      <c r="H139" s="9">
        <v>21</v>
      </c>
      <c r="I139" s="29"/>
      <c r="J139" s="30">
        <f t="shared" si="2"/>
        <v>0</v>
      </c>
      <c r="K139" s="10"/>
      <c r="L139" s="16"/>
    </row>
    <row r="140" spans="2:12" s="1" customFormat="1" ht="22.8" x14ac:dyDescent="0.2">
      <c r="B140" s="14"/>
      <c r="C140" s="39" t="s">
        <v>3088</v>
      </c>
      <c r="D140" s="39" t="s">
        <v>691</v>
      </c>
      <c r="E140" s="40" t="s">
        <v>3058</v>
      </c>
      <c r="F140" s="41" t="s">
        <v>3059</v>
      </c>
      <c r="G140" s="42" t="s">
        <v>733</v>
      </c>
      <c r="H140" s="43">
        <v>21</v>
      </c>
      <c r="I140" s="29"/>
      <c r="J140" s="30">
        <f t="shared" si="2"/>
        <v>0</v>
      </c>
      <c r="K140" s="10"/>
      <c r="L140" s="16"/>
    </row>
    <row r="141" spans="2:12" s="1" customFormat="1" ht="22.8" x14ac:dyDescent="0.2">
      <c r="B141" s="14"/>
      <c r="C141" s="39" t="s">
        <v>3089</v>
      </c>
      <c r="D141" s="39" t="s">
        <v>691</v>
      </c>
      <c r="E141" s="40" t="s">
        <v>3060</v>
      </c>
      <c r="F141" s="41" t="s">
        <v>3061</v>
      </c>
      <c r="G141" s="42" t="s">
        <v>733</v>
      </c>
      <c r="H141" s="43">
        <v>21</v>
      </c>
      <c r="I141" s="29"/>
      <c r="J141" s="30">
        <f t="shared" si="2"/>
        <v>0</v>
      </c>
      <c r="K141" s="10"/>
      <c r="L141" s="16"/>
    </row>
    <row r="142" spans="2:12" s="1" customFormat="1" ht="11.4" x14ac:dyDescent="0.2">
      <c r="B142" s="14"/>
      <c r="C142" s="5" t="s">
        <v>3092</v>
      </c>
      <c r="D142" s="5" t="s">
        <v>696</v>
      </c>
      <c r="E142" s="6" t="s">
        <v>3062</v>
      </c>
      <c r="F142" s="7" t="s">
        <v>3063</v>
      </c>
      <c r="G142" s="8" t="s">
        <v>733</v>
      </c>
      <c r="H142" s="9">
        <v>4</v>
      </c>
      <c r="I142" s="29"/>
      <c r="J142" s="30">
        <f t="shared" si="2"/>
        <v>0</v>
      </c>
      <c r="K142" s="10"/>
      <c r="L142" s="16"/>
    </row>
    <row r="143" spans="2:12" s="1" customFormat="1" ht="22.8" x14ac:dyDescent="0.2">
      <c r="B143" s="14"/>
      <c r="C143" s="39" t="s">
        <v>3095</v>
      </c>
      <c r="D143" s="39" t="s">
        <v>691</v>
      </c>
      <c r="E143" s="40" t="s">
        <v>3064</v>
      </c>
      <c r="F143" s="41" t="s">
        <v>3065</v>
      </c>
      <c r="G143" s="42" t="s">
        <v>733</v>
      </c>
      <c r="H143" s="43">
        <v>4</v>
      </c>
      <c r="I143" s="29"/>
      <c r="J143" s="30">
        <f t="shared" si="2"/>
        <v>0</v>
      </c>
      <c r="K143" s="10"/>
      <c r="L143" s="16"/>
    </row>
    <row r="144" spans="2:12" s="1" customFormat="1" ht="11.4" x14ac:dyDescent="0.2">
      <c r="B144" s="14"/>
      <c r="C144" s="5" t="s">
        <v>3098</v>
      </c>
      <c r="D144" s="5" t="s">
        <v>696</v>
      </c>
      <c r="E144" s="6" t="s">
        <v>3066</v>
      </c>
      <c r="F144" s="7" t="s">
        <v>3067</v>
      </c>
      <c r="G144" s="8" t="s">
        <v>733</v>
      </c>
      <c r="H144" s="9">
        <v>4</v>
      </c>
      <c r="I144" s="29"/>
      <c r="J144" s="30">
        <f t="shared" si="2"/>
        <v>0</v>
      </c>
      <c r="K144" s="10"/>
      <c r="L144" s="16"/>
    </row>
    <row r="145" spans="2:12" s="1" customFormat="1" ht="22.8" x14ac:dyDescent="0.2">
      <c r="B145" s="14"/>
      <c r="C145" s="39" t="s">
        <v>3101</v>
      </c>
      <c r="D145" s="39" t="s">
        <v>691</v>
      </c>
      <c r="E145" s="40" t="s">
        <v>3068</v>
      </c>
      <c r="F145" s="41" t="s">
        <v>3069</v>
      </c>
      <c r="G145" s="42" t="s">
        <v>733</v>
      </c>
      <c r="H145" s="43">
        <v>4</v>
      </c>
      <c r="I145" s="29"/>
      <c r="J145" s="30">
        <f t="shared" si="2"/>
        <v>0</v>
      </c>
      <c r="K145" s="10"/>
      <c r="L145" s="16"/>
    </row>
    <row r="146" spans="2:12" s="1" customFormat="1" ht="11.4" x14ac:dyDescent="0.2">
      <c r="B146" s="14"/>
      <c r="C146" s="5" t="s">
        <v>3105</v>
      </c>
      <c r="D146" s="5" t="s">
        <v>696</v>
      </c>
      <c r="E146" s="6" t="s">
        <v>2749</v>
      </c>
      <c r="F146" s="7" t="s">
        <v>2750</v>
      </c>
      <c r="G146" s="8" t="s">
        <v>733</v>
      </c>
      <c r="H146" s="9">
        <v>8</v>
      </c>
      <c r="I146" s="29"/>
      <c r="J146" s="30">
        <f t="shared" si="2"/>
        <v>0</v>
      </c>
      <c r="K146" s="10"/>
      <c r="L146" s="16"/>
    </row>
    <row r="147" spans="2:12" s="1" customFormat="1" ht="22.8" x14ac:dyDescent="0.2">
      <c r="B147" s="14"/>
      <c r="C147" s="39" t="s">
        <v>3106</v>
      </c>
      <c r="D147" s="39" t="s">
        <v>691</v>
      </c>
      <c r="E147" s="40" t="s">
        <v>3070</v>
      </c>
      <c r="F147" s="41" t="s">
        <v>3071</v>
      </c>
      <c r="G147" s="42" t="s">
        <v>733</v>
      </c>
      <c r="H147" s="43">
        <v>8</v>
      </c>
      <c r="I147" s="29"/>
      <c r="J147" s="30">
        <f t="shared" si="2"/>
        <v>0</v>
      </c>
      <c r="K147" s="10"/>
      <c r="L147" s="16"/>
    </row>
    <row r="148" spans="2:12" s="1" customFormat="1" ht="11.4" x14ac:dyDescent="0.2">
      <c r="B148" s="14"/>
      <c r="C148" s="5" t="s">
        <v>3107</v>
      </c>
      <c r="D148" s="5" t="s">
        <v>696</v>
      </c>
      <c r="E148" s="6" t="s">
        <v>3072</v>
      </c>
      <c r="F148" s="7" t="s">
        <v>3073</v>
      </c>
      <c r="G148" s="8" t="s">
        <v>733</v>
      </c>
      <c r="H148" s="9">
        <v>10</v>
      </c>
      <c r="I148" s="29"/>
      <c r="J148" s="30">
        <f t="shared" si="2"/>
        <v>0</v>
      </c>
      <c r="K148" s="10"/>
      <c r="L148" s="16"/>
    </row>
    <row r="149" spans="2:12" s="1" customFormat="1" ht="22.8" x14ac:dyDescent="0.2">
      <c r="B149" s="14"/>
      <c r="C149" s="39" t="s">
        <v>3108</v>
      </c>
      <c r="D149" s="39" t="s">
        <v>691</v>
      </c>
      <c r="E149" s="40" t="s">
        <v>3074</v>
      </c>
      <c r="F149" s="41" t="s">
        <v>3075</v>
      </c>
      <c r="G149" s="42" t="s">
        <v>733</v>
      </c>
      <c r="H149" s="43">
        <v>10</v>
      </c>
      <c r="I149" s="29"/>
      <c r="J149" s="30">
        <f t="shared" si="2"/>
        <v>0</v>
      </c>
      <c r="K149" s="10"/>
      <c r="L149" s="16"/>
    </row>
    <row r="150" spans="2:12" s="1" customFormat="1" ht="11.4" x14ac:dyDescent="0.2">
      <c r="B150" s="14"/>
      <c r="C150" s="5" t="s">
        <v>3111</v>
      </c>
      <c r="D150" s="5" t="s">
        <v>696</v>
      </c>
      <c r="E150" s="6" t="s">
        <v>3076</v>
      </c>
      <c r="F150" s="7" t="s">
        <v>3077</v>
      </c>
      <c r="G150" s="8" t="s">
        <v>733</v>
      </c>
      <c r="H150" s="9">
        <v>46</v>
      </c>
      <c r="I150" s="29"/>
      <c r="J150" s="30">
        <f t="shared" si="2"/>
        <v>0</v>
      </c>
      <c r="K150" s="10"/>
      <c r="L150" s="16"/>
    </row>
    <row r="151" spans="2:12" s="1" customFormat="1" ht="22.8" x14ac:dyDescent="0.2">
      <c r="B151" s="14"/>
      <c r="C151" s="39" t="s">
        <v>3114</v>
      </c>
      <c r="D151" s="39" t="s">
        <v>691</v>
      </c>
      <c r="E151" s="40" t="s">
        <v>3078</v>
      </c>
      <c r="F151" s="41" t="s">
        <v>3079</v>
      </c>
      <c r="G151" s="42" t="s">
        <v>733</v>
      </c>
      <c r="H151" s="43">
        <v>46</v>
      </c>
      <c r="I151" s="29"/>
      <c r="J151" s="30">
        <f t="shared" si="2"/>
        <v>0</v>
      </c>
      <c r="K151" s="10"/>
      <c r="L151" s="16"/>
    </row>
    <row r="152" spans="2:12" s="1" customFormat="1" ht="11.4" x14ac:dyDescent="0.2">
      <c r="B152" s="14"/>
      <c r="C152" s="5" t="s">
        <v>3117</v>
      </c>
      <c r="D152" s="5" t="s">
        <v>696</v>
      </c>
      <c r="E152" s="6" t="s">
        <v>2753</v>
      </c>
      <c r="F152" s="7" t="s">
        <v>1827</v>
      </c>
      <c r="G152" s="8" t="s">
        <v>733</v>
      </c>
      <c r="H152" s="9">
        <v>70</v>
      </c>
      <c r="I152" s="29"/>
      <c r="J152" s="30">
        <f t="shared" si="2"/>
        <v>0</v>
      </c>
      <c r="K152" s="10"/>
      <c r="L152" s="16"/>
    </row>
    <row r="153" spans="2:12" s="1" customFormat="1" ht="22.8" x14ac:dyDescent="0.2">
      <c r="B153" s="14"/>
      <c r="C153" s="39" t="s">
        <v>3118</v>
      </c>
      <c r="D153" s="39" t="s">
        <v>691</v>
      </c>
      <c r="E153" s="40" t="s">
        <v>3081</v>
      </c>
      <c r="F153" s="41" t="s">
        <v>3188</v>
      </c>
      <c r="G153" s="42" t="s">
        <v>733</v>
      </c>
      <c r="H153" s="43">
        <v>70</v>
      </c>
      <c r="I153" s="29"/>
      <c r="J153" s="30">
        <f t="shared" si="2"/>
        <v>0</v>
      </c>
      <c r="K153" s="10"/>
      <c r="L153" s="16"/>
    </row>
    <row r="154" spans="2:12" s="1" customFormat="1" ht="11.4" x14ac:dyDescent="0.2">
      <c r="B154" s="14"/>
      <c r="C154" s="5" t="s">
        <v>3119</v>
      </c>
      <c r="D154" s="5" t="s">
        <v>696</v>
      </c>
      <c r="E154" s="6" t="s">
        <v>2756</v>
      </c>
      <c r="F154" s="7" t="s">
        <v>2757</v>
      </c>
      <c r="G154" s="8" t="s">
        <v>733</v>
      </c>
      <c r="H154" s="9">
        <v>11</v>
      </c>
      <c r="I154" s="29"/>
      <c r="J154" s="30">
        <f t="shared" si="2"/>
        <v>0</v>
      </c>
      <c r="K154" s="10"/>
      <c r="L154" s="16"/>
    </row>
    <row r="155" spans="2:12" s="1" customFormat="1" ht="22.8" x14ac:dyDescent="0.2">
      <c r="B155" s="14"/>
      <c r="C155" s="39" t="s">
        <v>3120</v>
      </c>
      <c r="D155" s="39" t="s">
        <v>691</v>
      </c>
      <c r="E155" s="40" t="s">
        <v>2758</v>
      </c>
      <c r="F155" s="41" t="s">
        <v>2759</v>
      </c>
      <c r="G155" s="42" t="s">
        <v>733</v>
      </c>
      <c r="H155" s="43">
        <v>11</v>
      </c>
      <c r="I155" s="29"/>
      <c r="J155" s="30">
        <f t="shared" si="2"/>
        <v>0</v>
      </c>
      <c r="K155" s="10"/>
      <c r="L155" s="16"/>
    </row>
    <row r="156" spans="2:12" s="1" customFormat="1" ht="11.4" x14ac:dyDescent="0.2">
      <c r="B156" s="14"/>
      <c r="C156" s="5" t="s">
        <v>3121</v>
      </c>
      <c r="D156" s="5" t="s">
        <v>696</v>
      </c>
      <c r="E156" s="6" t="s">
        <v>2760</v>
      </c>
      <c r="F156" s="7" t="s">
        <v>2761</v>
      </c>
      <c r="G156" s="8" t="s">
        <v>733</v>
      </c>
      <c r="H156" s="9">
        <v>9</v>
      </c>
      <c r="I156" s="29"/>
      <c r="J156" s="30">
        <f t="shared" si="2"/>
        <v>0</v>
      </c>
      <c r="K156" s="10"/>
      <c r="L156" s="16"/>
    </row>
    <row r="157" spans="2:12" s="1" customFormat="1" ht="22.8" x14ac:dyDescent="0.2">
      <c r="B157" s="14"/>
      <c r="C157" s="39" t="s">
        <v>3124</v>
      </c>
      <c r="D157" s="39" t="s">
        <v>691</v>
      </c>
      <c r="E157" s="40" t="s">
        <v>2762</v>
      </c>
      <c r="F157" s="41" t="s">
        <v>2763</v>
      </c>
      <c r="G157" s="42" t="s">
        <v>733</v>
      </c>
      <c r="H157" s="43">
        <v>9</v>
      </c>
      <c r="I157" s="29"/>
      <c r="J157" s="30">
        <f t="shared" si="2"/>
        <v>0</v>
      </c>
      <c r="K157" s="10"/>
      <c r="L157" s="16"/>
    </row>
    <row r="158" spans="2:12" s="1" customFormat="1" ht="11.4" x14ac:dyDescent="0.2">
      <c r="B158" s="14"/>
      <c r="C158" s="5" t="s">
        <v>3127</v>
      </c>
      <c r="D158" s="5" t="s">
        <v>696</v>
      </c>
      <c r="E158" s="6" t="s">
        <v>2764</v>
      </c>
      <c r="F158" s="7" t="s">
        <v>1831</v>
      </c>
      <c r="G158" s="8" t="s">
        <v>733</v>
      </c>
      <c r="H158" s="9">
        <v>21</v>
      </c>
      <c r="I158" s="29"/>
      <c r="J158" s="30">
        <f t="shared" si="2"/>
        <v>0</v>
      </c>
      <c r="K158" s="10"/>
      <c r="L158" s="16"/>
    </row>
    <row r="159" spans="2:12" s="1" customFormat="1" ht="22.8" x14ac:dyDescent="0.2">
      <c r="B159" s="14"/>
      <c r="C159" s="39" t="s">
        <v>3130</v>
      </c>
      <c r="D159" s="39" t="s">
        <v>691</v>
      </c>
      <c r="E159" s="40" t="s">
        <v>2765</v>
      </c>
      <c r="F159" s="41" t="s">
        <v>2766</v>
      </c>
      <c r="G159" s="42" t="s">
        <v>733</v>
      </c>
      <c r="H159" s="43">
        <v>21</v>
      </c>
      <c r="I159" s="29"/>
      <c r="J159" s="30">
        <f t="shared" si="2"/>
        <v>0</v>
      </c>
      <c r="K159" s="10"/>
      <c r="L159" s="16"/>
    </row>
    <row r="160" spans="2:12" s="1" customFormat="1" ht="11.4" x14ac:dyDescent="0.2">
      <c r="B160" s="14"/>
      <c r="C160" s="5" t="s">
        <v>3133</v>
      </c>
      <c r="D160" s="5" t="s">
        <v>696</v>
      </c>
      <c r="E160" s="6" t="s">
        <v>3090</v>
      </c>
      <c r="F160" s="7" t="s">
        <v>3091</v>
      </c>
      <c r="G160" s="8" t="s">
        <v>733</v>
      </c>
      <c r="H160" s="9">
        <v>7</v>
      </c>
      <c r="I160" s="29"/>
      <c r="J160" s="30">
        <f t="shared" si="2"/>
        <v>0</v>
      </c>
      <c r="K160" s="10"/>
      <c r="L160" s="16"/>
    </row>
    <row r="161" spans="2:12" s="1" customFormat="1" ht="22.8" x14ac:dyDescent="0.2">
      <c r="B161" s="14"/>
      <c r="C161" s="39" t="s">
        <v>3136</v>
      </c>
      <c r="D161" s="39" t="s">
        <v>691</v>
      </c>
      <c r="E161" s="40" t="s">
        <v>3093</v>
      </c>
      <c r="F161" s="41" t="s">
        <v>3094</v>
      </c>
      <c r="G161" s="42" t="s">
        <v>733</v>
      </c>
      <c r="H161" s="43">
        <v>7</v>
      </c>
      <c r="I161" s="29"/>
      <c r="J161" s="30">
        <f t="shared" si="2"/>
        <v>0</v>
      </c>
      <c r="K161" s="10"/>
      <c r="L161" s="16"/>
    </row>
    <row r="162" spans="2:12" s="1" customFormat="1" ht="11.4" x14ac:dyDescent="0.2">
      <c r="B162" s="14"/>
      <c r="C162" s="5" t="s">
        <v>3139</v>
      </c>
      <c r="D162" s="5" t="s">
        <v>696</v>
      </c>
      <c r="E162" s="6" t="s">
        <v>3096</v>
      </c>
      <c r="F162" s="7" t="s">
        <v>3097</v>
      </c>
      <c r="G162" s="8" t="s">
        <v>733</v>
      </c>
      <c r="H162" s="9">
        <v>14</v>
      </c>
      <c r="I162" s="29"/>
      <c r="J162" s="30">
        <f t="shared" si="2"/>
        <v>0</v>
      </c>
      <c r="K162" s="10"/>
      <c r="L162" s="16"/>
    </row>
    <row r="163" spans="2:12" s="1" customFormat="1" ht="22.8" x14ac:dyDescent="0.2">
      <c r="B163" s="14"/>
      <c r="C163" s="39" t="s">
        <v>3142</v>
      </c>
      <c r="D163" s="39" t="s">
        <v>691</v>
      </c>
      <c r="E163" s="40" t="s">
        <v>3099</v>
      </c>
      <c r="F163" s="41" t="s">
        <v>3100</v>
      </c>
      <c r="G163" s="42" t="s">
        <v>733</v>
      </c>
      <c r="H163" s="43">
        <v>14</v>
      </c>
      <c r="I163" s="29"/>
      <c r="J163" s="30">
        <f t="shared" si="2"/>
        <v>0</v>
      </c>
      <c r="K163" s="10"/>
      <c r="L163" s="16"/>
    </row>
    <row r="164" spans="2:12" s="1" customFormat="1" ht="11.4" x14ac:dyDescent="0.2">
      <c r="B164" s="14"/>
      <c r="C164" s="5" t="s">
        <v>3145</v>
      </c>
      <c r="D164" s="5" t="s">
        <v>696</v>
      </c>
      <c r="E164" s="6" t="s">
        <v>3297</v>
      </c>
      <c r="F164" s="7" t="s">
        <v>3298</v>
      </c>
      <c r="G164" s="8" t="s">
        <v>733</v>
      </c>
      <c r="H164" s="9">
        <v>1</v>
      </c>
      <c r="I164" s="29"/>
      <c r="J164" s="30">
        <f t="shared" si="2"/>
        <v>0</v>
      </c>
      <c r="K164" s="10"/>
      <c r="L164" s="16"/>
    </row>
    <row r="165" spans="2:12" s="1" customFormat="1" ht="22.8" x14ac:dyDescent="0.2">
      <c r="B165" s="14"/>
      <c r="C165" s="39" t="s">
        <v>3148</v>
      </c>
      <c r="D165" s="39" t="s">
        <v>691</v>
      </c>
      <c r="E165" s="40" t="s">
        <v>3299</v>
      </c>
      <c r="F165" s="41" t="s">
        <v>3300</v>
      </c>
      <c r="G165" s="42" t="s">
        <v>733</v>
      </c>
      <c r="H165" s="43">
        <v>1</v>
      </c>
      <c r="I165" s="29"/>
      <c r="J165" s="30">
        <f t="shared" si="2"/>
        <v>0</v>
      </c>
      <c r="K165" s="10"/>
      <c r="L165" s="16"/>
    </row>
    <row r="166" spans="2:12" s="1" customFormat="1" ht="19.2" x14ac:dyDescent="0.2">
      <c r="B166" s="14"/>
      <c r="D166" s="24" t="s">
        <v>1539</v>
      </c>
      <c r="F166" s="25" t="s">
        <v>3301</v>
      </c>
      <c r="I166" s="45"/>
      <c r="K166" s="45"/>
      <c r="L166" s="16"/>
    </row>
    <row r="167" spans="2:12" s="1" customFormat="1" ht="22.8" x14ac:dyDescent="0.2">
      <c r="B167" s="14"/>
      <c r="C167" s="39" t="s">
        <v>3151</v>
      </c>
      <c r="D167" s="39" t="s">
        <v>691</v>
      </c>
      <c r="E167" s="40" t="s">
        <v>3302</v>
      </c>
      <c r="F167" s="41" t="s">
        <v>3303</v>
      </c>
      <c r="G167" s="42" t="s">
        <v>733</v>
      </c>
      <c r="H167" s="43">
        <v>1</v>
      </c>
      <c r="I167" s="29"/>
      <c r="J167" s="30">
        <f t="shared" si="2"/>
        <v>0</v>
      </c>
      <c r="K167" s="10"/>
      <c r="L167" s="16"/>
    </row>
    <row r="168" spans="2:12" s="1" customFormat="1" ht="19.2" x14ac:dyDescent="0.2">
      <c r="B168" s="14"/>
      <c r="D168" s="24" t="s">
        <v>1539</v>
      </c>
      <c r="F168" s="25" t="s">
        <v>3301</v>
      </c>
      <c r="I168" s="45"/>
      <c r="K168" s="45"/>
      <c r="L168" s="16"/>
    </row>
    <row r="169" spans="2:12" s="1" customFormat="1" ht="11.4" x14ac:dyDescent="0.2">
      <c r="B169" s="14"/>
      <c r="C169" s="5" t="s">
        <v>3154</v>
      </c>
      <c r="D169" s="5" t="s">
        <v>696</v>
      </c>
      <c r="E169" s="6" t="s">
        <v>3102</v>
      </c>
      <c r="F169" s="7" t="s">
        <v>3103</v>
      </c>
      <c r="G169" s="8" t="s">
        <v>1522</v>
      </c>
      <c r="H169" s="9">
        <v>2</v>
      </c>
      <c r="I169" s="29"/>
      <c r="J169" s="30">
        <f t="shared" si="2"/>
        <v>0</v>
      </c>
      <c r="K169" s="10"/>
      <c r="L169" s="16"/>
    </row>
    <row r="170" spans="2:12" s="1" customFormat="1" ht="230.4" x14ac:dyDescent="0.2">
      <c r="B170" s="14"/>
      <c r="D170" s="24" t="s">
        <v>1539</v>
      </c>
      <c r="F170" s="25" t="s">
        <v>3104</v>
      </c>
      <c r="I170" s="45"/>
      <c r="K170" s="45"/>
      <c r="L170" s="16"/>
    </row>
    <row r="171" spans="2:12" s="1" customFormat="1" ht="11.4" x14ac:dyDescent="0.2">
      <c r="B171" s="14"/>
      <c r="C171" s="5" t="s">
        <v>3157</v>
      </c>
      <c r="D171" s="5" t="s">
        <v>696</v>
      </c>
      <c r="E171" s="6" t="s">
        <v>1805</v>
      </c>
      <c r="F171" s="7" t="s">
        <v>1806</v>
      </c>
      <c r="G171" s="8" t="s">
        <v>699</v>
      </c>
      <c r="H171" s="9">
        <v>10</v>
      </c>
      <c r="I171" s="29"/>
      <c r="J171" s="30">
        <f t="shared" si="2"/>
        <v>0</v>
      </c>
      <c r="K171" s="10"/>
      <c r="L171" s="16"/>
    </row>
    <row r="172" spans="2:12" s="1" customFormat="1" ht="22.8" x14ac:dyDescent="0.2">
      <c r="B172" s="14"/>
      <c r="C172" s="39" t="s">
        <v>3158</v>
      </c>
      <c r="D172" s="39" t="s">
        <v>691</v>
      </c>
      <c r="E172" s="40" t="s">
        <v>1803</v>
      </c>
      <c r="F172" s="41" t="s">
        <v>1804</v>
      </c>
      <c r="G172" s="42" t="s">
        <v>699</v>
      </c>
      <c r="H172" s="43">
        <v>10</v>
      </c>
      <c r="I172" s="29"/>
      <c r="J172" s="30">
        <f t="shared" si="2"/>
        <v>0</v>
      </c>
      <c r="K172" s="10"/>
      <c r="L172" s="16"/>
    </row>
    <row r="173" spans="2:12" s="1" customFormat="1" ht="11.4" x14ac:dyDescent="0.2">
      <c r="B173" s="14"/>
      <c r="C173" s="5" t="s">
        <v>3161</v>
      </c>
      <c r="D173" s="5" t="s">
        <v>696</v>
      </c>
      <c r="E173" s="6" t="s">
        <v>1811</v>
      </c>
      <c r="F173" s="7" t="s">
        <v>1812</v>
      </c>
      <c r="G173" s="8" t="s">
        <v>699</v>
      </c>
      <c r="H173" s="9">
        <v>130</v>
      </c>
      <c r="I173" s="29"/>
      <c r="J173" s="30">
        <f t="shared" si="2"/>
        <v>0</v>
      </c>
      <c r="K173" s="10"/>
      <c r="L173" s="16"/>
    </row>
    <row r="174" spans="2:12" s="1" customFormat="1" ht="22.8" x14ac:dyDescent="0.2">
      <c r="B174" s="14"/>
      <c r="C174" s="39" t="s">
        <v>3162</v>
      </c>
      <c r="D174" s="39" t="s">
        <v>691</v>
      </c>
      <c r="E174" s="40" t="s">
        <v>3109</v>
      </c>
      <c r="F174" s="41" t="s">
        <v>1810</v>
      </c>
      <c r="G174" s="42" t="s">
        <v>699</v>
      </c>
      <c r="H174" s="43">
        <v>130</v>
      </c>
      <c r="I174" s="29"/>
      <c r="J174" s="30">
        <f t="shared" si="2"/>
        <v>0</v>
      </c>
      <c r="K174" s="10"/>
      <c r="L174" s="16"/>
    </row>
    <row r="175" spans="2:12" s="1" customFormat="1" ht="11.4" x14ac:dyDescent="0.2">
      <c r="B175" s="14"/>
      <c r="C175" s="5" t="s">
        <v>3163</v>
      </c>
      <c r="D175" s="5" t="s">
        <v>696</v>
      </c>
      <c r="E175" s="6" t="s">
        <v>3112</v>
      </c>
      <c r="F175" s="7" t="s">
        <v>3113</v>
      </c>
      <c r="G175" s="8" t="s">
        <v>699</v>
      </c>
      <c r="H175" s="9">
        <v>55</v>
      </c>
      <c r="I175" s="29"/>
      <c r="J175" s="30">
        <f t="shared" si="2"/>
        <v>0</v>
      </c>
      <c r="K175" s="10"/>
      <c r="L175" s="16"/>
    </row>
    <row r="176" spans="2:12" s="1" customFormat="1" ht="22.8" x14ac:dyDescent="0.2">
      <c r="B176" s="14"/>
      <c r="C176" s="39" t="s">
        <v>3165</v>
      </c>
      <c r="D176" s="39" t="s">
        <v>691</v>
      </c>
      <c r="E176" s="40" t="s">
        <v>3115</v>
      </c>
      <c r="F176" s="41" t="s">
        <v>3205</v>
      </c>
      <c r="G176" s="42" t="s">
        <v>699</v>
      </c>
      <c r="H176" s="43">
        <v>55</v>
      </c>
      <c r="I176" s="29"/>
      <c r="J176" s="30">
        <f t="shared" si="2"/>
        <v>0</v>
      </c>
      <c r="K176" s="10"/>
      <c r="L176" s="16"/>
    </row>
    <row r="177" spans="2:12" s="1" customFormat="1" ht="11.4" x14ac:dyDescent="0.2">
      <c r="B177" s="14"/>
      <c r="C177" s="5" t="s">
        <v>3166</v>
      </c>
      <c r="D177" s="5" t="s">
        <v>696</v>
      </c>
      <c r="E177" s="6" t="s">
        <v>3304</v>
      </c>
      <c r="F177" s="7" t="s">
        <v>3305</v>
      </c>
      <c r="G177" s="8" t="s">
        <v>699</v>
      </c>
      <c r="H177" s="9">
        <v>20</v>
      </c>
      <c r="I177" s="29"/>
      <c r="J177" s="30">
        <f t="shared" si="2"/>
        <v>0</v>
      </c>
      <c r="K177" s="10"/>
      <c r="L177" s="16"/>
    </row>
    <row r="178" spans="2:12" s="1" customFormat="1" ht="22.8" x14ac:dyDescent="0.2">
      <c r="B178" s="14"/>
      <c r="C178" s="39" t="s">
        <v>3167</v>
      </c>
      <c r="D178" s="39" t="s">
        <v>691</v>
      </c>
      <c r="E178" s="40" t="s">
        <v>3306</v>
      </c>
      <c r="F178" s="41" t="s">
        <v>3307</v>
      </c>
      <c r="G178" s="42" t="s">
        <v>699</v>
      </c>
      <c r="H178" s="43">
        <v>20</v>
      </c>
      <c r="I178" s="29"/>
      <c r="J178" s="30">
        <f t="shared" si="2"/>
        <v>0</v>
      </c>
      <c r="K178" s="10"/>
      <c r="L178" s="16"/>
    </row>
    <row r="179" spans="2:12" s="1" customFormat="1" ht="11.4" x14ac:dyDescent="0.2">
      <c r="B179" s="14"/>
      <c r="C179" s="5" t="s">
        <v>3170</v>
      </c>
      <c r="D179" s="5" t="s">
        <v>696</v>
      </c>
      <c r="E179" s="6" t="s">
        <v>2771</v>
      </c>
      <c r="F179" s="7" t="s">
        <v>2772</v>
      </c>
      <c r="G179" s="8" t="s">
        <v>699</v>
      </c>
      <c r="H179" s="9">
        <v>45</v>
      </c>
      <c r="I179" s="29"/>
      <c r="J179" s="30">
        <f t="shared" si="2"/>
        <v>0</v>
      </c>
      <c r="K179" s="10"/>
      <c r="L179" s="16"/>
    </row>
    <row r="180" spans="2:12" s="1" customFormat="1" ht="22.8" x14ac:dyDescent="0.2">
      <c r="B180" s="14"/>
      <c r="C180" s="39" t="s">
        <v>3171</v>
      </c>
      <c r="D180" s="39" t="s">
        <v>691</v>
      </c>
      <c r="E180" s="40" t="s">
        <v>2773</v>
      </c>
      <c r="F180" s="41" t="s">
        <v>2774</v>
      </c>
      <c r="G180" s="42" t="s">
        <v>699</v>
      </c>
      <c r="H180" s="43">
        <v>45</v>
      </c>
      <c r="I180" s="29"/>
      <c r="J180" s="30">
        <f t="shared" si="2"/>
        <v>0</v>
      </c>
      <c r="K180" s="10"/>
      <c r="L180" s="16"/>
    </row>
    <row r="181" spans="2:12" s="1" customFormat="1" ht="11.4" x14ac:dyDescent="0.2">
      <c r="B181" s="14"/>
      <c r="C181" s="5" t="s">
        <v>3172</v>
      </c>
      <c r="D181" s="5" t="s">
        <v>696</v>
      </c>
      <c r="E181" s="6" t="s">
        <v>2775</v>
      </c>
      <c r="F181" s="7" t="s">
        <v>2776</v>
      </c>
      <c r="G181" s="8" t="s">
        <v>699</v>
      </c>
      <c r="H181" s="9">
        <v>55</v>
      </c>
      <c r="I181" s="29"/>
      <c r="J181" s="30">
        <f t="shared" si="2"/>
        <v>0</v>
      </c>
      <c r="K181" s="10"/>
      <c r="L181" s="16"/>
    </row>
    <row r="182" spans="2:12" s="1" customFormat="1" ht="22.8" x14ac:dyDescent="0.2">
      <c r="B182" s="14"/>
      <c r="C182" s="39" t="s">
        <v>3206</v>
      </c>
      <c r="D182" s="39" t="s">
        <v>691</v>
      </c>
      <c r="E182" s="40" t="s">
        <v>2777</v>
      </c>
      <c r="F182" s="41" t="s">
        <v>2778</v>
      </c>
      <c r="G182" s="42" t="s">
        <v>699</v>
      </c>
      <c r="H182" s="43">
        <v>55</v>
      </c>
      <c r="I182" s="29"/>
      <c r="J182" s="30">
        <f t="shared" si="2"/>
        <v>0</v>
      </c>
      <c r="K182" s="10"/>
      <c r="L182" s="16"/>
    </row>
    <row r="183" spans="2:12" s="1" customFormat="1" ht="11.4" x14ac:dyDescent="0.2">
      <c r="B183" s="14"/>
      <c r="C183" s="5" t="s">
        <v>3207</v>
      </c>
      <c r="D183" s="5" t="s">
        <v>696</v>
      </c>
      <c r="E183" s="6" t="s">
        <v>3122</v>
      </c>
      <c r="F183" s="7" t="s">
        <v>3123</v>
      </c>
      <c r="G183" s="8" t="s">
        <v>699</v>
      </c>
      <c r="H183" s="9">
        <v>10</v>
      </c>
      <c r="I183" s="29"/>
      <c r="J183" s="30">
        <f t="shared" si="2"/>
        <v>0</v>
      </c>
      <c r="K183" s="10"/>
      <c r="L183" s="16"/>
    </row>
    <row r="184" spans="2:12" s="1" customFormat="1" ht="22.8" x14ac:dyDescent="0.2">
      <c r="B184" s="14"/>
      <c r="C184" s="39" t="s">
        <v>3208</v>
      </c>
      <c r="D184" s="39" t="s">
        <v>691</v>
      </c>
      <c r="E184" s="40" t="s">
        <v>3125</v>
      </c>
      <c r="F184" s="41" t="s">
        <v>3126</v>
      </c>
      <c r="G184" s="42" t="s">
        <v>699</v>
      </c>
      <c r="H184" s="43">
        <v>10</v>
      </c>
      <c r="I184" s="29"/>
      <c r="J184" s="30">
        <f t="shared" si="2"/>
        <v>0</v>
      </c>
      <c r="K184" s="10"/>
      <c r="L184" s="16"/>
    </row>
    <row r="185" spans="2:12" s="1" customFormat="1" ht="11.4" x14ac:dyDescent="0.2">
      <c r="B185" s="14"/>
      <c r="C185" s="5" t="s">
        <v>3209</v>
      </c>
      <c r="D185" s="5" t="s">
        <v>696</v>
      </c>
      <c r="E185" s="6" t="s">
        <v>3308</v>
      </c>
      <c r="F185" s="7" t="s">
        <v>3309</v>
      </c>
      <c r="G185" s="8" t="s">
        <v>699</v>
      </c>
      <c r="H185" s="9">
        <v>250</v>
      </c>
      <c r="I185" s="29"/>
      <c r="J185" s="30">
        <f t="shared" si="2"/>
        <v>0</v>
      </c>
      <c r="K185" s="10"/>
      <c r="L185" s="16"/>
    </row>
    <row r="186" spans="2:12" s="1" customFormat="1" ht="22.8" x14ac:dyDescent="0.2">
      <c r="B186" s="14"/>
      <c r="C186" s="39" t="s">
        <v>3210</v>
      </c>
      <c r="D186" s="39" t="s">
        <v>691</v>
      </c>
      <c r="E186" s="40" t="s">
        <v>3310</v>
      </c>
      <c r="F186" s="41" t="s">
        <v>3311</v>
      </c>
      <c r="G186" s="42" t="s">
        <v>699</v>
      </c>
      <c r="H186" s="43">
        <v>250</v>
      </c>
      <c r="I186" s="29"/>
      <c r="J186" s="30">
        <f t="shared" si="2"/>
        <v>0</v>
      </c>
      <c r="K186" s="10"/>
      <c r="L186" s="16"/>
    </row>
    <row r="187" spans="2:12" s="1" customFormat="1" ht="11.4" x14ac:dyDescent="0.2">
      <c r="B187" s="14"/>
      <c r="C187" s="5" t="s">
        <v>3211</v>
      </c>
      <c r="D187" s="5" t="s">
        <v>696</v>
      </c>
      <c r="E187" s="6" t="s">
        <v>3134</v>
      </c>
      <c r="F187" s="7" t="s">
        <v>3135</v>
      </c>
      <c r="G187" s="8" t="s">
        <v>699</v>
      </c>
      <c r="H187" s="9">
        <v>65</v>
      </c>
      <c r="I187" s="29"/>
      <c r="J187" s="30">
        <f t="shared" si="2"/>
        <v>0</v>
      </c>
      <c r="K187" s="10"/>
      <c r="L187" s="16"/>
    </row>
    <row r="188" spans="2:12" s="1" customFormat="1" ht="22.8" x14ac:dyDescent="0.2">
      <c r="B188" s="14"/>
      <c r="C188" s="39" t="s">
        <v>3212</v>
      </c>
      <c r="D188" s="39" t="s">
        <v>691</v>
      </c>
      <c r="E188" s="40" t="s">
        <v>3312</v>
      </c>
      <c r="F188" s="41" t="s">
        <v>3313</v>
      </c>
      <c r="G188" s="42" t="s">
        <v>699</v>
      </c>
      <c r="H188" s="43">
        <v>65</v>
      </c>
      <c r="I188" s="29"/>
      <c r="J188" s="30">
        <f t="shared" si="2"/>
        <v>0</v>
      </c>
      <c r="K188" s="10"/>
      <c r="L188" s="16"/>
    </row>
    <row r="189" spans="2:12" s="1" customFormat="1" ht="11.4" x14ac:dyDescent="0.2">
      <c r="B189" s="14"/>
      <c r="C189" s="5" t="s">
        <v>3314</v>
      </c>
      <c r="D189" s="5" t="s">
        <v>696</v>
      </c>
      <c r="E189" s="6" t="s">
        <v>3140</v>
      </c>
      <c r="F189" s="7" t="s">
        <v>3141</v>
      </c>
      <c r="G189" s="8" t="s">
        <v>699</v>
      </c>
      <c r="H189" s="9">
        <v>75</v>
      </c>
      <c r="I189" s="29"/>
      <c r="J189" s="30">
        <f t="shared" si="2"/>
        <v>0</v>
      </c>
      <c r="K189" s="10"/>
      <c r="L189" s="16"/>
    </row>
    <row r="190" spans="2:12" s="1" customFormat="1" ht="22.8" x14ac:dyDescent="0.2">
      <c r="B190" s="14"/>
      <c r="C190" s="39" t="s">
        <v>3315</v>
      </c>
      <c r="D190" s="39" t="s">
        <v>691</v>
      </c>
      <c r="E190" s="40" t="s">
        <v>3143</v>
      </c>
      <c r="F190" s="41" t="s">
        <v>3144</v>
      </c>
      <c r="G190" s="42" t="s">
        <v>699</v>
      </c>
      <c r="H190" s="43">
        <v>75</v>
      </c>
      <c r="I190" s="29"/>
      <c r="J190" s="30">
        <f t="shared" si="2"/>
        <v>0</v>
      </c>
      <c r="K190" s="10"/>
      <c r="L190" s="16"/>
    </row>
    <row r="191" spans="2:12" s="1" customFormat="1" ht="11.4" x14ac:dyDescent="0.2">
      <c r="B191" s="14"/>
      <c r="C191" s="5" t="s">
        <v>3316</v>
      </c>
      <c r="D191" s="5" t="s">
        <v>696</v>
      </c>
      <c r="E191" s="6" t="s">
        <v>3317</v>
      </c>
      <c r="F191" s="7" t="s">
        <v>3318</v>
      </c>
      <c r="G191" s="8" t="s">
        <v>699</v>
      </c>
      <c r="H191" s="9">
        <v>15</v>
      </c>
      <c r="I191" s="29"/>
      <c r="J191" s="30">
        <f t="shared" si="2"/>
        <v>0</v>
      </c>
      <c r="K191" s="10"/>
      <c r="L191" s="16"/>
    </row>
    <row r="192" spans="2:12" s="1" customFormat="1" ht="22.8" x14ac:dyDescent="0.2">
      <c r="B192" s="14"/>
      <c r="C192" s="39" t="s">
        <v>3319</v>
      </c>
      <c r="D192" s="39" t="s">
        <v>691</v>
      </c>
      <c r="E192" s="40" t="s">
        <v>3320</v>
      </c>
      <c r="F192" s="41" t="s">
        <v>3321</v>
      </c>
      <c r="G192" s="42" t="s">
        <v>699</v>
      </c>
      <c r="H192" s="43">
        <v>15</v>
      </c>
      <c r="I192" s="29"/>
      <c r="J192" s="30">
        <f t="shared" si="2"/>
        <v>0</v>
      </c>
      <c r="K192" s="10"/>
      <c r="L192" s="16"/>
    </row>
    <row r="193" spans="2:12" s="1" customFormat="1" ht="11.4" x14ac:dyDescent="0.2">
      <c r="B193" s="14"/>
      <c r="C193" s="5" t="s">
        <v>3322</v>
      </c>
      <c r="D193" s="5" t="s">
        <v>696</v>
      </c>
      <c r="E193" s="6" t="s">
        <v>3323</v>
      </c>
      <c r="F193" s="7" t="s">
        <v>3324</v>
      </c>
      <c r="G193" s="8" t="s">
        <v>699</v>
      </c>
      <c r="H193" s="9">
        <v>40</v>
      </c>
      <c r="I193" s="29"/>
      <c r="J193" s="30">
        <f t="shared" si="2"/>
        <v>0</v>
      </c>
      <c r="K193" s="10"/>
      <c r="L193" s="16"/>
    </row>
    <row r="194" spans="2:12" s="1" customFormat="1" ht="22.8" x14ac:dyDescent="0.2">
      <c r="B194" s="14"/>
      <c r="C194" s="39" t="s">
        <v>3325</v>
      </c>
      <c r="D194" s="39" t="s">
        <v>691</v>
      </c>
      <c r="E194" s="40" t="s">
        <v>3326</v>
      </c>
      <c r="F194" s="41" t="s">
        <v>3327</v>
      </c>
      <c r="G194" s="42" t="s">
        <v>699</v>
      </c>
      <c r="H194" s="43">
        <v>40</v>
      </c>
      <c r="I194" s="29"/>
      <c r="J194" s="30">
        <f t="shared" si="2"/>
        <v>0</v>
      </c>
      <c r="K194" s="10"/>
      <c r="L194" s="16"/>
    </row>
    <row r="195" spans="2:12" s="20" customFormat="1" ht="25.95" customHeight="1" x14ac:dyDescent="0.25">
      <c r="B195" s="19"/>
      <c r="D195" s="21" t="s">
        <v>690</v>
      </c>
      <c r="E195" s="22" t="s">
        <v>693</v>
      </c>
      <c r="F195" s="22" t="s">
        <v>694</v>
      </c>
      <c r="I195" s="44"/>
      <c r="J195" s="23"/>
      <c r="K195" s="44"/>
      <c r="L195" s="36"/>
    </row>
    <row r="196" spans="2:12" s="1" customFormat="1" ht="11.4" x14ac:dyDescent="0.2">
      <c r="B196" s="14"/>
      <c r="C196" s="5" t="s">
        <v>3328</v>
      </c>
      <c r="D196" s="5" t="s">
        <v>696</v>
      </c>
      <c r="E196" s="6" t="s">
        <v>2795</v>
      </c>
      <c r="F196" s="7" t="s">
        <v>2796</v>
      </c>
      <c r="G196" s="8" t="s">
        <v>699</v>
      </c>
      <c r="H196" s="9">
        <v>60</v>
      </c>
      <c r="I196" s="29"/>
      <c r="J196" s="30">
        <f t="shared" si="2"/>
        <v>0</v>
      </c>
      <c r="K196" s="10"/>
      <c r="L196" s="16"/>
    </row>
    <row r="197" spans="2:12" s="1" customFormat="1" ht="22.8" x14ac:dyDescent="0.2">
      <c r="B197" s="14"/>
      <c r="C197" s="39" t="s">
        <v>3329</v>
      </c>
      <c r="D197" s="39" t="s">
        <v>691</v>
      </c>
      <c r="E197" s="40" t="s">
        <v>3159</v>
      </c>
      <c r="F197" s="41" t="s">
        <v>3160</v>
      </c>
      <c r="G197" s="42" t="s">
        <v>699</v>
      </c>
      <c r="H197" s="43">
        <v>40</v>
      </c>
      <c r="I197" s="29"/>
      <c r="J197" s="30">
        <f t="shared" si="2"/>
        <v>0</v>
      </c>
      <c r="K197" s="10"/>
      <c r="L197" s="16"/>
    </row>
    <row r="198" spans="2:12" s="1" customFormat="1" ht="22.8" x14ac:dyDescent="0.2">
      <c r="B198" s="14"/>
      <c r="C198" s="39" t="s">
        <v>3330</v>
      </c>
      <c r="D198" s="39" t="s">
        <v>691</v>
      </c>
      <c r="E198" s="40" t="s">
        <v>2797</v>
      </c>
      <c r="F198" s="41" t="s">
        <v>2798</v>
      </c>
      <c r="G198" s="42" t="s">
        <v>699</v>
      </c>
      <c r="H198" s="43">
        <v>25</v>
      </c>
      <c r="I198" s="29"/>
      <c r="J198" s="30">
        <f t="shared" si="2"/>
        <v>0</v>
      </c>
      <c r="K198" s="10"/>
      <c r="L198" s="16"/>
    </row>
    <row r="199" spans="2:12" s="20" customFormat="1" ht="25.95" customHeight="1" x14ac:dyDescent="0.25">
      <c r="B199" s="19"/>
      <c r="D199" s="21" t="s">
        <v>690</v>
      </c>
      <c r="E199" s="22" t="s">
        <v>976</v>
      </c>
      <c r="F199" s="22" t="s">
        <v>2799</v>
      </c>
      <c r="I199" s="44"/>
      <c r="J199" s="23"/>
      <c r="K199" s="44"/>
      <c r="L199" s="36"/>
    </row>
    <row r="200" spans="2:12" s="1" customFormat="1" ht="11.4" x14ac:dyDescent="0.2">
      <c r="B200" s="14"/>
      <c r="C200" s="5" t="s">
        <v>3331</v>
      </c>
      <c r="D200" s="5" t="s">
        <v>696</v>
      </c>
      <c r="E200" s="6" t="s">
        <v>2801</v>
      </c>
      <c r="F200" s="7" t="s">
        <v>2802</v>
      </c>
      <c r="G200" s="8" t="s">
        <v>699</v>
      </c>
      <c r="H200" s="9">
        <v>30</v>
      </c>
      <c r="I200" s="29"/>
      <c r="J200" s="30">
        <f t="shared" si="2"/>
        <v>0</v>
      </c>
      <c r="K200" s="10"/>
      <c r="L200" s="16"/>
    </row>
    <row r="201" spans="2:12" s="1" customFormat="1" ht="11.4" x14ac:dyDescent="0.2">
      <c r="B201" s="14"/>
      <c r="C201" s="5" t="s">
        <v>3332</v>
      </c>
      <c r="D201" s="5" t="s">
        <v>696</v>
      </c>
      <c r="E201" s="6" t="s">
        <v>2803</v>
      </c>
      <c r="F201" s="7" t="s">
        <v>2804</v>
      </c>
      <c r="G201" s="8" t="s">
        <v>699</v>
      </c>
      <c r="H201" s="9">
        <v>65</v>
      </c>
      <c r="I201" s="29"/>
      <c r="J201" s="30">
        <f t="shared" si="2"/>
        <v>0</v>
      </c>
      <c r="K201" s="10"/>
      <c r="L201" s="16"/>
    </row>
    <row r="202" spans="2:12" s="1" customFormat="1" ht="11.4" x14ac:dyDescent="0.2">
      <c r="B202" s="14"/>
      <c r="C202" s="5" t="s">
        <v>3333</v>
      </c>
      <c r="D202" s="5" t="s">
        <v>696</v>
      </c>
      <c r="E202" s="6" t="s">
        <v>3334</v>
      </c>
      <c r="F202" s="7" t="s">
        <v>3335</v>
      </c>
      <c r="G202" s="8" t="s">
        <v>981</v>
      </c>
      <c r="H202" s="9">
        <v>6.65</v>
      </c>
      <c r="I202" s="29"/>
      <c r="J202" s="30">
        <f t="shared" si="2"/>
        <v>0</v>
      </c>
      <c r="K202" s="10"/>
      <c r="L202" s="16"/>
    </row>
    <row r="203" spans="2:12" s="1" customFormat="1" ht="11.4" x14ac:dyDescent="0.2">
      <c r="B203" s="14"/>
      <c r="C203" s="5" t="s">
        <v>3336</v>
      </c>
      <c r="D203" s="5" t="s">
        <v>696</v>
      </c>
      <c r="E203" s="6" t="s">
        <v>3164</v>
      </c>
      <c r="F203" s="7" t="s">
        <v>2270</v>
      </c>
      <c r="G203" s="8" t="s">
        <v>699</v>
      </c>
      <c r="H203" s="9">
        <v>95</v>
      </c>
      <c r="I203" s="29"/>
      <c r="J203" s="30">
        <f t="shared" si="2"/>
        <v>0</v>
      </c>
      <c r="K203" s="10"/>
      <c r="L203" s="16"/>
    </row>
    <row r="204" spans="2:12" s="1" customFormat="1" ht="22.8" x14ac:dyDescent="0.2">
      <c r="B204" s="14"/>
      <c r="C204" s="39" t="s">
        <v>3337</v>
      </c>
      <c r="D204" s="39" t="s">
        <v>691</v>
      </c>
      <c r="E204" s="40" t="s">
        <v>2271</v>
      </c>
      <c r="F204" s="41" t="s">
        <v>2272</v>
      </c>
      <c r="G204" s="42" t="s">
        <v>1175</v>
      </c>
      <c r="H204" s="43">
        <v>9.8800000000000008</v>
      </c>
      <c r="I204" s="29"/>
      <c r="J204" s="30">
        <f t="shared" si="2"/>
        <v>0</v>
      </c>
      <c r="K204" s="10"/>
      <c r="L204" s="16"/>
    </row>
    <row r="205" spans="2:12" s="1" customFormat="1" ht="11.4" x14ac:dyDescent="0.2">
      <c r="B205" s="14"/>
      <c r="C205" s="5" t="s">
        <v>3338</v>
      </c>
      <c r="D205" s="5" t="s">
        <v>696</v>
      </c>
      <c r="E205" s="6" t="s">
        <v>2876</v>
      </c>
      <c r="F205" s="7" t="s">
        <v>2877</v>
      </c>
      <c r="G205" s="8" t="s">
        <v>699</v>
      </c>
      <c r="H205" s="9">
        <v>30</v>
      </c>
      <c r="I205" s="29"/>
      <c r="J205" s="30">
        <f t="shared" si="2"/>
        <v>0</v>
      </c>
      <c r="K205" s="10"/>
      <c r="L205" s="16"/>
    </row>
    <row r="206" spans="2:12" s="1" customFormat="1" ht="11.4" x14ac:dyDescent="0.2">
      <c r="B206" s="14"/>
      <c r="C206" s="5" t="s">
        <v>3339</v>
      </c>
      <c r="D206" s="5" t="s">
        <v>696</v>
      </c>
      <c r="E206" s="6" t="s">
        <v>3168</v>
      </c>
      <c r="F206" s="7" t="s">
        <v>3169</v>
      </c>
      <c r="G206" s="8" t="s">
        <v>699</v>
      </c>
      <c r="H206" s="9">
        <v>65</v>
      </c>
      <c r="I206" s="29"/>
      <c r="J206" s="30">
        <f t="shared" si="2"/>
        <v>0</v>
      </c>
      <c r="K206" s="10"/>
      <c r="L206" s="16"/>
    </row>
    <row r="207" spans="2:12" s="1" customFormat="1" ht="11.4" x14ac:dyDescent="0.2">
      <c r="B207" s="14"/>
      <c r="C207" s="5" t="s">
        <v>3340</v>
      </c>
      <c r="D207" s="5" t="s">
        <v>696</v>
      </c>
      <c r="E207" s="6" t="s">
        <v>2818</v>
      </c>
      <c r="F207" s="7" t="s">
        <v>2819</v>
      </c>
      <c r="G207" s="8" t="s">
        <v>1426</v>
      </c>
      <c r="H207" s="9">
        <v>33.25</v>
      </c>
      <c r="I207" s="29"/>
      <c r="J207" s="30">
        <f t="shared" si="2"/>
        <v>0</v>
      </c>
      <c r="K207" s="10"/>
      <c r="L207" s="16"/>
    </row>
    <row r="208" spans="2:12" s="20" customFormat="1" ht="25.95" customHeight="1" x14ac:dyDescent="0.25">
      <c r="B208" s="19"/>
      <c r="D208" s="21" t="s">
        <v>690</v>
      </c>
      <c r="E208" s="22" t="s">
        <v>1460</v>
      </c>
      <c r="F208" s="22" t="s">
        <v>1461</v>
      </c>
      <c r="I208" s="44"/>
      <c r="J208" s="23"/>
      <c r="K208" s="44"/>
      <c r="L208" s="36"/>
    </row>
    <row r="209" spans="2:12" s="1" customFormat="1" ht="22.8" x14ac:dyDescent="0.2">
      <c r="B209" s="14"/>
      <c r="C209" s="5" t="s">
        <v>3341</v>
      </c>
      <c r="D209" s="5" t="s">
        <v>696</v>
      </c>
      <c r="E209" s="6" t="s">
        <v>2821</v>
      </c>
      <c r="F209" s="7" t="s">
        <v>2879</v>
      </c>
      <c r="G209" s="8" t="s">
        <v>1464</v>
      </c>
      <c r="H209" s="9">
        <v>64</v>
      </c>
      <c r="I209" s="29"/>
      <c r="J209" s="30">
        <f t="shared" si="2"/>
        <v>0</v>
      </c>
      <c r="K209" s="10"/>
      <c r="L209" s="16"/>
    </row>
    <row r="210" spans="2:12" s="1" customFormat="1" ht="22.8" x14ac:dyDescent="0.2">
      <c r="B210" s="14"/>
      <c r="C210" s="5" t="s">
        <v>3342</v>
      </c>
      <c r="D210" s="5" t="s">
        <v>696</v>
      </c>
      <c r="E210" s="6" t="s">
        <v>2824</v>
      </c>
      <c r="F210" s="7" t="s">
        <v>2825</v>
      </c>
      <c r="G210" s="8" t="s">
        <v>1464</v>
      </c>
      <c r="H210" s="9">
        <v>64</v>
      </c>
      <c r="I210" s="29"/>
      <c r="J210" s="30">
        <f t="shared" si="2"/>
        <v>0</v>
      </c>
      <c r="K210" s="10"/>
      <c r="L210" s="16"/>
    </row>
    <row r="211" spans="2:12" s="1" customFormat="1" ht="22.95" customHeight="1" x14ac:dyDescent="0.3">
      <c r="B211" s="14"/>
      <c r="C211" s="18" t="s">
        <v>677</v>
      </c>
      <c r="J211" s="31">
        <f>SUM(J12:J210)</f>
        <v>0</v>
      </c>
      <c r="L211" s="16"/>
    </row>
    <row r="212" spans="2:12" s="1" customFormat="1" ht="6.9"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4/J4dqAo6WdLzNO5d0eh0Nr3ITtdM+SkicVdUd9/ltz2l5TGabduAIsPvKPLq5wTyAGq8FiOpkAFc6yuaguREg==" saltValue="iIsyogto/q4ldhSUwBhW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codeName="Hárok57">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3343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2896</v>
      </c>
      <c r="F11" s="22" t="s">
        <v>2897</v>
      </c>
      <c r="J11" s="23"/>
      <c r="L11" s="36"/>
    </row>
    <row r="12" spans="2:15" s="1" customFormat="1" ht="11.4" x14ac:dyDescent="0.2">
      <c r="B12" s="14"/>
      <c r="C12" s="5" t="s">
        <v>695</v>
      </c>
      <c r="D12" s="5" t="s">
        <v>696</v>
      </c>
      <c r="E12" s="6" t="s">
        <v>2898</v>
      </c>
      <c r="F12" s="7" t="s">
        <v>2899</v>
      </c>
      <c r="G12" s="8" t="s">
        <v>733</v>
      </c>
      <c r="H12" s="9">
        <v>6</v>
      </c>
      <c r="I12" s="29"/>
      <c r="J12" s="30">
        <f t="shared" ref="J12:J13" si="0">ROUND(I12*H12,2)</f>
        <v>0</v>
      </c>
      <c r="K12" s="10"/>
      <c r="L12" s="16"/>
    </row>
    <row r="13" spans="2:15" s="1" customFormat="1" ht="22.8" x14ac:dyDescent="0.2">
      <c r="B13" s="14"/>
      <c r="C13" s="39" t="s">
        <v>700</v>
      </c>
      <c r="D13" s="39" t="s">
        <v>691</v>
      </c>
      <c r="E13" s="40" t="s">
        <v>2900</v>
      </c>
      <c r="F13" s="41" t="s">
        <v>2901</v>
      </c>
      <c r="G13" s="42" t="s">
        <v>733</v>
      </c>
      <c r="H13" s="43">
        <v>6</v>
      </c>
      <c r="I13" s="29"/>
      <c r="J13" s="30">
        <f t="shared" si="0"/>
        <v>0</v>
      </c>
      <c r="K13" s="10"/>
      <c r="L13" s="16"/>
    </row>
    <row r="14" spans="2:15" s="20" customFormat="1" ht="25.95" customHeight="1" x14ac:dyDescent="0.25">
      <c r="B14" s="19"/>
      <c r="D14" s="21" t="s">
        <v>690</v>
      </c>
      <c r="E14" s="22" t="s">
        <v>2908</v>
      </c>
      <c r="F14" s="22" t="s">
        <v>2909</v>
      </c>
      <c r="I14" s="44"/>
      <c r="J14" s="23"/>
      <c r="K14" s="44"/>
      <c r="L14" s="36"/>
    </row>
    <row r="15" spans="2:15" s="1" customFormat="1" ht="11.4" x14ac:dyDescent="0.2">
      <c r="B15" s="14"/>
      <c r="C15" s="5" t="s">
        <v>703</v>
      </c>
      <c r="D15" s="5" t="s">
        <v>696</v>
      </c>
      <c r="E15" s="6" t="s">
        <v>2910</v>
      </c>
      <c r="F15" s="7" t="s">
        <v>2911</v>
      </c>
      <c r="G15" s="8" t="s">
        <v>2912</v>
      </c>
      <c r="H15" s="9">
        <v>2</v>
      </c>
      <c r="I15" s="29"/>
      <c r="J15" s="30">
        <f t="shared" ref="J15:J175" si="1">ROUND(I15*H15,2)</f>
        <v>0</v>
      </c>
      <c r="K15" s="10"/>
      <c r="L15" s="16"/>
    </row>
    <row r="16" spans="2:15" s="1" customFormat="1" ht="22.8" x14ac:dyDescent="0.2">
      <c r="B16" s="14"/>
      <c r="C16" s="39" t="s">
        <v>706</v>
      </c>
      <c r="D16" s="39" t="s">
        <v>691</v>
      </c>
      <c r="E16" s="40" t="s">
        <v>2913</v>
      </c>
      <c r="F16" s="41" t="s">
        <v>2914</v>
      </c>
      <c r="G16" s="42" t="s">
        <v>733</v>
      </c>
      <c r="H16" s="43">
        <v>2</v>
      </c>
      <c r="I16" s="29"/>
      <c r="J16" s="30">
        <f t="shared" si="1"/>
        <v>0</v>
      </c>
      <c r="K16" s="10"/>
      <c r="L16" s="16"/>
    </row>
    <row r="17" spans="2:12" s="20" customFormat="1" ht="25.95" customHeight="1" x14ac:dyDescent="0.25">
      <c r="B17" s="19"/>
      <c r="D17" s="21" t="s">
        <v>690</v>
      </c>
      <c r="E17" s="22" t="s">
        <v>2915</v>
      </c>
      <c r="F17" s="22" t="s">
        <v>2916</v>
      </c>
      <c r="I17" s="44"/>
      <c r="J17" s="23"/>
      <c r="K17" s="44"/>
      <c r="L17" s="36"/>
    </row>
    <row r="18" spans="2:12" s="1" customFormat="1" ht="11.4" x14ac:dyDescent="0.2">
      <c r="B18" s="14"/>
      <c r="C18" s="5" t="s">
        <v>709</v>
      </c>
      <c r="D18" s="5" t="s">
        <v>696</v>
      </c>
      <c r="E18" s="6" t="s">
        <v>2917</v>
      </c>
      <c r="F18" s="7" t="s">
        <v>2918</v>
      </c>
      <c r="G18" s="8" t="s">
        <v>1522</v>
      </c>
      <c r="H18" s="9">
        <v>1</v>
      </c>
      <c r="I18" s="29"/>
      <c r="J18" s="30">
        <f t="shared" si="1"/>
        <v>0</v>
      </c>
      <c r="K18" s="10"/>
      <c r="L18" s="16"/>
    </row>
    <row r="19" spans="2:12" s="1" customFormat="1" ht="22.8" x14ac:dyDescent="0.2">
      <c r="B19" s="14"/>
      <c r="C19" s="39" t="s">
        <v>712</v>
      </c>
      <c r="D19" s="39" t="s">
        <v>691</v>
      </c>
      <c r="E19" s="40" t="s">
        <v>2919</v>
      </c>
      <c r="F19" s="41" t="s">
        <v>2920</v>
      </c>
      <c r="G19" s="42" t="s">
        <v>733</v>
      </c>
      <c r="H19" s="43">
        <v>1</v>
      </c>
      <c r="I19" s="29"/>
      <c r="J19" s="30">
        <f t="shared" si="1"/>
        <v>0</v>
      </c>
      <c r="K19" s="10"/>
      <c r="L19" s="16"/>
    </row>
    <row r="20" spans="2:12" s="1" customFormat="1" ht="22.8" x14ac:dyDescent="0.2">
      <c r="B20" s="14"/>
      <c r="C20" s="39" t="s">
        <v>715</v>
      </c>
      <c r="D20" s="39" t="s">
        <v>691</v>
      </c>
      <c r="E20" s="40" t="s">
        <v>2921</v>
      </c>
      <c r="F20" s="41" t="s">
        <v>2922</v>
      </c>
      <c r="G20" s="42" t="s">
        <v>733</v>
      </c>
      <c r="H20" s="43">
        <v>1</v>
      </c>
      <c r="I20" s="29"/>
      <c r="J20" s="30">
        <f t="shared" si="1"/>
        <v>0</v>
      </c>
      <c r="K20" s="10"/>
      <c r="L20" s="16"/>
    </row>
    <row r="21" spans="2:12" s="20" customFormat="1" ht="25.95" customHeight="1" x14ac:dyDescent="0.25">
      <c r="B21" s="19"/>
      <c r="D21" s="21" t="s">
        <v>690</v>
      </c>
      <c r="E21" s="22" t="s">
        <v>691</v>
      </c>
      <c r="F21" s="22" t="s">
        <v>692</v>
      </c>
      <c r="I21" s="44"/>
      <c r="J21" s="23"/>
      <c r="K21" s="44"/>
      <c r="L21" s="36"/>
    </row>
    <row r="22" spans="2:12" s="20" customFormat="1" ht="25.95" customHeight="1" x14ac:dyDescent="0.25">
      <c r="B22" s="19"/>
      <c r="D22" s="21" t="s">
        <v>690</v>
      </c>
      <c r="E22" s="22" t="s">
        <v>1438</v>
      </c>
      <c r="F22" s="22" t="s">
        <v>1439</v>
      </c>
      <c r="I22" s="44"/>
      <c r="J22" s="23"/>
      <c r="K22" s="44"/>
      <c r="L22" s="36"/>
    </row>
    <row r="23" spans="2:12" s="1" customFormat="1" ht="11.4" x14ac:dyDescent="0.2">
      <c r="B23" s="14"/>
      <c r="C23" s="5" t="s">
        <v>718</v>
      </c>
      <c r="D23" s="5" t="s">
        <v>696</v>
      </c>
      <c r="E23" s="6" t="s">
        <v>2923</v>
      </c>
      <c r="F23" s="7" t="s">
        <v>2924</v>
      </c>
      <c r="G23" s="8" t="s">
        <v>699</v>
      </c>
      <c r="H23" s="9">
        <v>45</v>
      </c>
      <c r="I23" s="29"/>
      <c r="J23" s="30">
        <f t="shared" si="1"/>
        <v>0</v>
      </c>
      <c r="K23" s="10"/>
      <c r="L23" s="16"/>
    </row>
    <row r="24" spans="2:12" s="1" customFormat="1" ht="22.8" x14ac:dyDescent="0.2">
      <c r="B24" s="14"/>
      <c r="C24" s="39" t="s">
        <v>721</v>
      </c>
      <c r="D24" s="39" t="s">
        <v>691</v>
      </c>
      <c r="E24" s="40" t="s">
        <v>2925</v>
      </c>
      <c r="F24" s="41" t="s">
        <v>2926</v>
      </c>
      <c r="G24" s="42" t="s">
        <v>699</v>
      </c>
      <c r="H24" s="43">
        <v>45</v>
      </c>
      <c r="I24" s="29"/>
      <c r="J24" s="30">
        <f t="shared" si="1"/>
        <v>0</v>
      </c>
      <c r="K24" s="10"/>
      <c r="L24" s="16"/>
    </row>
    <row r="25" spans="2:12" s="1" customFormat="1" ht="11.4" x14ac:dyDescent="0.2">
      <c r="B25" s="14"/>
      <c r="C25" s="5" t="s">
        <v>724</v>
      </c>
      <c r="D25" s="5" t="s">
        <v>696</v>
      </c>
      <c r="E25" s="6" t="s">
        <v>2927</v>
      </c>
      <c r="F25" s="7" t="s">
        <v>2928</v>
      </c>
      <c r="G25" s="8" t="s">
        <v>699</v>
      </c>
      <c r="H25" s="9">
        <v>10</v>
      </c>
      <c r="I25" s="29"/>
      <c r="J25" s="30">
        <f t="shared" si="1"/>
        <v>0</v>
      </c>
      <c r="K25" s="10"/>
      <c r="L25" s="16"/>
    </row>
    <row r="26" spans="2:12" s="1" customFormat="1" ht="22.8" x14ac:dyDescent="0.2">
      <c r="B26" s="14"/>
      <c r="C26" s="39" t="s">
        <v>727</v>
      </c>
      <c r="D26" s="39" t="s">
        <v>691</v>
      </c>
      <c r="E26" s="40" t="s">
        <v>2929</v>
      </c>
      <c r="F26" s="41" t="s">
        <v>2930</v>
      </c>
      <c r="G26" s="42" t="s">
        <v>699</v>
      </c>
      <c r="H26" s="43">
        <v>10</v>
      </c>
      <c r="I26" s="29"/>
      <c r="J26" s="30">
        <f t="shared" si="1"/>
        <v>0</v>
      </c>
      <c r="K26" s="10"/>
      <c r="L26" s="16"/>
    </row>
    <row r="27" spans="2:12" s="1" customFormat="1" ht="11.4" x14ac:dyDescent="0.2">
      <c r="B27" s="14"/>
      <c r="C27" s="5" t="s">
        <v>730</v>
      </c>
      <c r="D27" s="5" t="s">
        <v>696</v>
      </c>
      <c r="E27" s="6" t="s">
        <v>2931</v>
      </c>
      <c r="F27" s="7" t="s">
        <v>2932</v>
      </c>
      <c r="G27" s="8" t="s">
        <v>733</v>
      </c>
      <c r="H27" s="9">
        <v>10</v>
      </c>
      <c r="I27" s="29"/>
      <c r="J27" s="30">
        <f t="shared" si="1"/>
        <v>0</v>
      </c>
      <c r="K27" s="10"/>
      <c r="L27" s="16"/>
    </row>
    <row r="28" spans="2:12" s="1" customFormat="1" ht="22.8" x14ac:dyDescent="0.2">
      <c r="B28" s="14"/>
      <c r="C28" s="39" t="s">
        <v>734</v>
      </c>
      <c r="D28" s="39" t="s">
        <v>691</v>
      </c>
      <c r="E28" s="40" t="s">
        <v>2933</v>
      </c>
      <c r="F28" s="41" t="s">
        <v>2934</v>
      </c>
      <c r="G28" s="42" t="s">
        <v>733</v>
      </c>
      <c r="H28" s="43">
        <v>10</v>
      </c>
      <c r="I28" s="29"/>
      <c r="J28" s="30">
        <f t="shared" si="1"/>
        <v>0</v>
      </c>
      <c r="K28" s="10"/>
      <c r="L28" s="16"/>
    </row>
    <row r="29" spans="2:12" s="1" customFormat="1" ht="11.4" x14ac:dyDescent="0.2">
      <c r="B29" s="14"/>
      <c r="C29" s="5" t="s">
        <v>737</v>
      </c>
      <c r="D29" s="5" t="s">
        <v>696</v>
      </c>
      <c r="E29" s="6" t="s">
        <v>2935</v>
      </c>
      <c r="F29" s="7" t="s">
        <v>2936</v>
      </c>
      <c r="G29" s="8" t="s">
        <v>733</v>
      </c>
      <c r="H29" s="9">
        <v>6</v>
      </c>
      <c r="I29" s="29"/>
      <c r="J29" s="30">
        <f t="shared" si="1"/>
        <v>0</v>
      </c>
      <c r="K29" s="10"/>
      <c r="L29" s="16"/>
    </row>
    <row r="30" spans="2:12" s="1" customFormat="1" ht="11.4" x14ac:dyDescent="0.2">
      <c r="B30" s="14"/>
      <c r="C30" s="39" t="s">
        <v>740</v>
      </c>
      <c r="D30" s="39" t="s">
        <v>691</v>
      </c>
      <c r="E30" s="40" t="s">
        <v>2937</v>
      </c>
      <c r="F30" s="41" t="s">
        <v>2938</v>
      </c>
      <c r="G30" s="42" t="s">
        <v>733</v>
      </c>
      <c r="H30" s="43">
        <v>6</v>
      </c>
      <c r="I30" s="29"/>
      <c r="J30" s="30">
        <f t="shared" si="1"/>
        <v>0</v>
      </c>
      <c r="K30" s="10"/>
      <c r="L30" s="16"/>
    </row>
    <row r="31" spans="2:12" s="1" customFormat="1" ht="11.4" x14ac:dyDescent="0.2">
      <c r="B31" s="14"/>
      <c r="C31" s="5" t="s">
        <v>743</v>
      </c>
      <c r="D31" s="5" t="s">
        <v>696</v>
      </c>
      <c r="E31" s="6" t="s">
        <v>2939</v>
      </c>
      <c r="F31" s="7" t="s">
        <v>2940</v>
      </c>
      <c r="G31" s="8" t="s">
        <v>733</v>
      </c>
      <c r="H31" s="9">
        <v>1</v>
      </c>
      <c r="I31" s="29"/>
      <c r="J31" s="30">
        <f t="shared" si="1"/>
        <v>0</v>
      </c>
      <c r="K31" s="10"/>
      <c r="L31" s="16"/>
    </row>
    <row r="32" spans="2:12" s="1" customFormat="1" ht="22.8" x14ac:dyDescent="0.2">
      <c r="B32" s="14"/>
      <c r="C32" s="39" t="s">
        <v>746</v>
      </c>
      <c r="D32" s="39" t="s">
        <v>691</v>
      </c>
      <c r="E32" s="40" t="s">
        <v>2941</v>
      </c>
      <c r="F32" s="41" t="s">
        <v>2942</v>
      </c>
      <c r="G32" s="42" t="s">
        <v>733</v>
      </c>
      <c r="H32" s="43">
        <v>1</v>
      </c>
      <c r="I32" s="29"/>
      <c r="J32" s="30">
        <f t="shared" si="1"/>
        <v>0</v>
      </c>
      <c r="K32" s="10"/>
      <c r="L32" s="16"/>
    </row>
    <row r="33" spans="2:12" s="1" customFormat="1" ht="11.4" x14ac:dyDescent="0.2">
      <c r="B33" s="14"/>
      <c r="C33" s="5" t="s">
        <v>749</v>
      </c>
      <c r="D33" s="5" t="s">
        <v>696</v>
      </c>
      <c r="E33" s="6" t="s">
        <v>2659</v>
      </c>
      <c r="F33" s="7" t="s">
        <v>2660</v>
      </c>
      <c r="G33" s="8" t="s">
        <v>733</v>
      </c>
      <c r="H33" s="9">
        <v>98</v>
      </c>
      <c r="I33" s="29"/>
      <c r="J33" s="30">
        <f t="shared" si="1"/>
        <v>0</v>
      </c>
      <c r="K33" s="10"/>
      <c r="L33" s="16"/>
    </row>
    <row r="34" spans="2:12" s="1" customFormat="1" ht="11.4" x14ac:dyDescent="0.2">
      <c r="B34" s="14"/>
      <c r="C34" s="5" t="s">
        <v>752</v>
      </c>
      <c r="D34" s="5" t="s">
        <v>696</v>
      </c>
      <c r="E34" s="6" t="s">
        <v>2661</v>
      </c>
      <c r="F34" s="7" t="s">
        <v>2662</v>
      </c>
      <c r="G34" s="8" t="s">
        <v>733</v>
      </c>
      <c r="H34" s="9">
        <v>35</v>
      </c>
      <c r="I34" s="29"/>
      <c r="J34" s="30">
        <f t="shared" si="1"/>
        <v>0</v>
      </c>
      <c r="K34" s="10"/>
      <c r="L34" s="16"/>
    </row>
    <row r="35" spans="2:12" s="1" customFormat="1" ht="11.4" x14ac:dyDescent="0.2">
      <c r="B35" s="14"/>
      <c r="C35" s="5" t="s">
        <v>755</v>
      </c>
      <c r="D35" s="5" t="s">
        <v>696</v>
      </c>
      <c r="E35" s="6" t="s">
        <v>2663</v>
      </c>
      <c r="F35" s="7" t="s">
        <v>2664</v>
      </c>
      <c r="G35" s="8" t="s">
        <v>733</v>
      </c>
      <c r="H35" s="9">
        <v>8</v>
      </c>
      <c r="I35" s="29"/>
      <c r="J35" s="30">
        <f t="shared" si="1"/>
        <v>0</v>
      </c>
      <c r="K35" s="10"/>
      <c r="L35" s="16"/>
    </row>
    <row r="36" spans="2:12" s="1" customFormat="1" ht="11.4" x14ac:dyDescent="0.2">
      <c r="B36" s="14"/>
      <c r="C36" s="5" t="s">
        <v>758</v>
      </c>
      <c r="D36" s="5" t="s">
        <v>696</v>
      </c>
      <c r="E36" s="6" t="s">
        <v>2947</v>
      </c>
      <c r="F36" s="7" t="s">
        <v>2948</v>
      </c>
      <c r="G36" s="8" t="s">
        <v>733</v>
      </c>
      <c r="H36" s="9">
        <v>4</v>
      </c>
      <c r="I36" s="29"/>
      <c r="J36" s="30">
        <f t="shared" si="1"/>
        <v>0</v>
      </c>
      <c r="K36" s="10"/>
      <c r="L36" s="16"/>
    </row>
    <row r="37" spans="2:12" s="1" customFormat="1" ht="11.4" x14ac:dyDescent="0.2">
      <c r="B37" s="14"/>
      <c r="C37" s="5" t="s">
        <v>761</v>
      </c>
      <c r="D37" s="5" t="s">
        <v>696</v>
      </c>
      <c r="E37" s="6" t="s">
        <v>3234</v>
      </c>
      <c r="F37" s="7" t="s">
        <v>3235</v>
      </c>
      <c r="G37" s="8" t="s">
        <v>733</v>
      </c>
      <c r="H37" s="9">
        <v>4</v>
      </c>
      <c r="I37" s="29"/>
      <c r="J37" s="30">
        <f t="shared" si="1"/>
        <v>0</v>
      </c>
      <c r="K37" s="10"/>
      <c r="L37" s="16"/>
    </row>
    <row r="38" spans="2:12" s="1" customFormat="1" ht="11.4" x14ac:dyDescent="0.2">
      <c r="B38" s="14"/>
      <c r="C38" s="5" t="s">
        <v>764</v>
      </c>
      <c r="D38" s="5" t="s">
        <v>696</v>
      </c>
      <c r="E38" s="6" t="s">
        <v>2665</v>
      </c>
      <c r="F38" s="7" t="s">
        <v>2666</v>
      </c>
      <c r="G38" s="8" t="s">
        <v>733</v>
      </c>
      <c r="H38" s="9">
        <v>40</v>
      </c>
      <c r="I38" s="29"/>
      <c r="J38" s="30">
        <f t="shared" si="1"/>
        <v>0</v>
      </c>
      <c r="K38" s="10"/>
      <c r="L38" s="16"/>
    </row>
    <row r="39" spans="2:12" s="1" customFormat="1" ht="22.8" x14ac:dyDescent="0.2">
      <c r="B39" s="14"/>
      <c r="C39" s="5" t="s">
        <v>767</v>
      </c>
      <c r="D39" s="5" t="s">
        <v>696</v>
      </c>
      <c r="E39" s="6" t="s">
        <v>2953</v>
      </c>
      <c r="F39" s="7" t="s">
        <v>2954</v>
      </c>
      <c r="G39" s="8" t="s">
        <v>733</v>
      </c>
      <c r="H39" s="9">
        <v>3</v>
      </c>
      <c r="I39" s="29"/>
      <c r="J39" s="30">
        <f t="shared" si="1"/>
        <v>0</v>
      </c>
      <c r="K39" s="10"/>
      <c r="L39" s="16"/>
    </row>
    <row r="40" spans="2:12" s="1" customFormat="1" ht="22.8" x14ac:dyDescent="0.2">
      <c r="B40" s="14"/>
      <c r="C40" s="39" t="s">
        <v>770</v>
      </c>
      <c r="D40" s="39" t="s">
        <v>691</v>
      </c>
      <c r="E40" s="40" t="s">
        <v>2678</v>
      </c>
      <c r="F40" s="41" t="s">
        <v>2679</v>
      </c>
      <c r="G40" s="42" t="s">
        <v>733</v>
      </c>
      <c r="H40" s="43">
        <v>3</v>
      </c>
      <c r="I40" s="29"/>
      <c r="J40" s="30">
        <f t="shared" si="1"/>
        <v>0</v>
      </c>
      <c r="K40" s="10"/>
      <c r="L40" s="16"/>
    </row>
    <row r="41" spans="2:12" s="1" customFormat="1" ht="22.8" x14ac:dyDescent="0.2">
      <c r="B41" s="14"/>
      <c r="C41" s="5" t="s">
        <v>773</v>
      </c>
      <c r="D41" s="5" t="s">
        <v>696</v>
      </c>
      <c r="E41" s="6" t="s">
        <v>2955</v>
      </c>
      <c r="F41" s="7" t="s">
        <v>2956</v>
      </c>
      <c r="G41" s="8" t="s">
        <v>733</v>
      </c>
      <c r="H41" s="9">
        <v>2</v>
      </c>
      <c r="I41" s="29"/>
      <c r="J41" s="30">
        <f t="shared" si="1"/>
        <v>0</v>
      </c>
      <c r="K41" s="10"/>
      <c r="L41" s="16"/>
    </row>
    <row r="42" spans="2:12" s="1" customFormat="1" ht="22.8" x14ac:dyDescent="0.2">
      <c r="B42" s="14"/>
      <c r="C42" s="39" t="s">
        <v>776</v>
      </c>
      <c r="D42" s="39" t="s">
        <v>691</v>
      </c>
      <c r="E42" s="40" t="s">
        <v>2957</v>
      </c>
      <c r="F42" s="41" t="s">
        <v>2958</v>
      </c>
      <c r="G42" s="42" t="s">
        <v>733</v>
      </c>
      <c r="H42" s="43">
        <v>2</v>
      </c>
      <c r="I42" s="29"/>
      <c r="J42" s="30">
        <f t="shared" si="1"/>
        <v>0</v>
      </c>
      <c r="K42" s="10"/>
      <c r="L42" s="16"/>
    </row>
    <row r="43" spans="2:12" s="1" customFormat="1" ht="22.8" x14ac:dyDescent="0.2">
      <c r="B43" s="14"/>
      <c r="C43" s="5" t="s">
        <v>779</v>
      </c>
      <c r="D43" s="5" t="s">
        <v>696</v>
      </c>
      <c r="E43" s="6" t="s">
        <v>2959</v>
      </c>
      <c r="F43" s="7" t="s">
        <v>2960</v>
      </c>
      <c r="G43" s="8" t="s">
        <v>733</v>
      </c>
      <c r="H43" s="9">
        <v>11</v>
      </c>
      <c r="I43" s="29"/>
      <c r="J43" s="30">
        <f t="shared" si="1"/>
        <v>0</v>
      </c>
      <c r="K43" s="10"/>
      <c r="L43" s="16"/>
    </row>
    <row r="44" spans="2:12" s="1" customFormat="1" ht="22.8" x14ac:dyDescent="0.2">
      <c r="B44" s="14"/>
      <c r="C44" s="39" t="s">
        <v>782</v>
      </c>
      <c r="D44" s="39" t="s">
        <v>691</v>
      </c>
      <c r="E44" s="40" t="s">
        <v>3344</v>
      </c>
      <c r="F44" s="41" t="s">
        <v>3345</v>
      </c>
      <c r="G44" s="42" t="s">
        <v>733</v>
      </c>
      <c r="H44" s="43">
        <v>11</v>
      </c>
      <c r="I44" s="29"/>
      <c r="J44" s="30">
        <f t="shared" si="1"/>
        <v>0</v>
      </c>
      <c r="K44" s="10"/>
      <c r="L44" s="16"/>
    </row>
    <row r="45" spans="2:12" s="1" customFormat="1" ht="22.8" x14ac:dyDescent="0.2">
      <c r="B45" s="14"/>
      <c r="C45" s="5" t="s">
        <v>785</v>
      </c>
      <c r="D45" s="5" t="s">
        <v>696</v>
      </c>
      <c r="E45" s="6" t="s">
        <v>2963</v>
      </c>
      <c r="F45" s="7" t="s">
        <v>2964</v>
      </c>
      <c r="G45" s="8" t="s">
        <v>733</v>
      </c>
      <c r="H45" s="9">
        <v>6</v>
      </c>
      <c r="I45" s="29"/>
      <c r="J45" s="30">
        <f t="shared" si="1"/>
        <v>0</v>
      </c>
      <c r="K45" s="10"/>
      <c r="L45" s="16"/>
    </row>
    <row r="46" spans="2:12" s="1" customFormat="1" ht="22.8" x14ac:dyDescent="0.2">
      <c r="B46" s="14"/>
      <c r="C46" s="39" t="s">
        <v>788</v>
      </c>
      <c r="D46" s="39" t="s">
        <v>691</v>
      </c>
      <c r="E46" s="40" t="s">
        <v>2965</v>
      </c>
      <c r="F46" s="41" t="s">
        <v>2966</v>
      </c>
      <c r="G46" s="42" t="s">
        <v>733</v>
      </c>
      <c r="H46" s="43">
        <v>6</v>
      </c>
      <c r="I46" s="29"/>
      <c r="J46" s="30">
        <f t="shared" si="1"/>
        <v>0</v>
      </c>
      <c r="K46" s="10"/>
      <c r="L46" s="16"/>
    </row>
    <row r="47" spans="2:12" s="1" customFormat="1" ht="11.4" x14ac:dyDescent="0.2">
      <c r="B47" s="14"/>
      <c r="C47" s="5" t="s">
        <v>791</v>
      </c>
      <c r="D47" s="5" t="s">
        <v>696</v>
      </c>
      <c r="E47" s="6" t="s">
        <v>2967</v>
      </c>
      <c r="F47" s="7" t="s">
        <v>2968</v>
      </c>
      <c r="G47" s="8" t="s">
        <v>733</v>
      </c>
      <c r="H47" s="9">
        <v>4</v>
      </c>
      <c r="I47" s="29"/>
      <c r="J47" s="30">
        <f t="shared" si="1"/>
        <v>0</v>
      </c>
      <c r="K47" s="10"/>
      <c r="L47" s="16"/>
    </row>
    <row r="48" spans="2:12" s="1" customFormat="1" ht="22.8" x14ac:dyDescent="0.2">
      <c r="B48" s="14"/>
      <c r="C48" s="39" t="s">
        <v>794</v>
      </c>
      <c r="D48" s="39" t="s">
        <v>691</v>
      </c>
      <c r="E48" s="40" t="s">
        <v>2969</v>
      </c>
      <c r="F48" s="41" t="s">
        <v>2970</v>
      </c>
      <c r="G48" s="42" t="s">
        <v>733</v>
      </c>
      <c r="H48" s="43">
        <v>4</v>
      </c>
      <c r="I48" s="29"/>
      <c r="J48" s="30">
        <f t="shared" si="1"/>
        <v>0</v>
      </c>
      <c r="K48" s="10"/>
      <c r="L48" s="16"/>
    </row>
    <row r="49" spans="2:12" s="1" customFormat="1" ht="11.4" x14ac:dyDescent="0.2">
      <c r="B49" s="14"/>
      <c r="C49" s="5" t="s">
        <v>797</v>
      </c>
      <c r="D49" s="5" t="s">
        <v>696</v>
      </c>
      <c r="E49" s="6" t="s">
        <v>2971</v>
      </c>
      <c r="F49" s="7" t="s">
        <v>2972</v>
      </c>
      <c r="G49" s="8" t="s">
        <v>733</v>
      </c>
      <c r="H49" s="9">
        <v>3</v>
      </c>
      <c r="I49" s="29"/>
      <c r="J49" s="30">
        <f t="shared" si="1"/>
        <v>0</v>
      </c>
      <c r="K49" s="10"/>
      <c r="L49" s="16"/>
    </row>
    <row r="50" spans="2:12" s="1" customFormat="1" ht="22.8" x14ac:dyDescent="0.2">
      <c r="B50" s="14"/>
      <c r="C50" s="39" t="s">
        <v>800</v>
      </c>
      <c r="D50" s="39" t="s">
        <v>691</v>
      </c>
      <c r="E50" s="40" t="s">
        <v>2973</v>
      </c>
      <c r="F50" s="41" t="s">
        <v>2974</v>
      </c>
      <c r="G50" s="42" t="s">
        <v>733</v>
      </c>
      <c r="H50" s="43">
        <v>3</v>
      </c>
      <c r="I50" s="29"/>
      <c r="J50" s="30">
        <f t="shared" si="1"/>
        <v>0</v>
      </c>
      <c r="K50" s="10"/>
      <c r="L50" s="16"/>
    </row>
    <row r="51" spans="2:12" s="1" customFormat="1" ht="11.4" x14ac:dyDescent="0.2">
      <c r="B51" s="14"/>
      <c r="C51" s="5" t="s">
        <v>803</v>
      </c>
      <c r="D51" s="5" t="s">
        <v>696</v>
      </c>
      <c r="E51" s="6" t="s">
        <v>2975</v>
      </c>
      <c r="F51" s="7" t="s">
        <v>2976</v>
      </c>
      <c r="G51" s="8" t="s">
        <v>733</v>
      </c>
      <c r="H51" s="9">
        <v>5</v>
      </c>
      <c r="I51" s="29"/>
      <c r="J51" s="30">
        <f t="shared" si="1"/>
        <v>0</v>
      </c>
      <c r="K51" s="10"/>
      <c r="L51" s="16"/>
    </row>
    <row r="52" spans="2:12" s="1" customFormat="1" ht="22.8" x14ac:dyDescent="0.2">
      <c r="B52" s="14"/>
      <c r="C52" s="39" t="s">
        <v>806</v>
      </c>
      <c r="D52" s="39" t="s">
        <v>691</v>
      </c>
      <c r="E52" s="40" t="s">
        <v>2977</v>
      </c>
      <c r="F52" s="41" t="s">
        <v>2978</v>
      </c>
      <c r="G52" s="42" t="s">
        <v>733</v>
      </c>
      <c r="H52" s="43">
        <v>5</v>
      </c>
      <c r="I52" s="29"/>
      <c r="J52" s="30">
        <f t="shared" si="1"/>
        <v>0</v>
      </c>
      <c r="K52" s="10"/>
      <c r="L52" s="16"/>
    </row>
    <row r="53" spans="2:12" s="1" customFormat="1" ht="22.8" x14ac:dyDescent="0.2">
      <c r="B53" s="14"/>
      <c r="C53" s="5" t="s">
        <v>809</v>
      </c>
      <c r="D53" s="5" t="s">
        <v>696</v>
      </c>
      <c r="E53" s="6" t="s">
        <v>2979</v>
      </c>
      <c r="F53" s="7" t="s">
        <v>2980</v>
      </c>
      <c r="G53" s="8" t="s">
        <v>733</v>
      </c>
      <c r="H53" s="9">
        <v>1</v>
      </c>
      <c r="I53" s="29"/>
      <c r="J53" s="30">
        <f t="shared" si="1"/>
        <v>0</v>
      </c>
      <c r="K53" s="10"/>
      <c r="L53" s="16"/>
    </row>
    <row r="54" spans="2:12" s="1" customFormat="1" ht="22.8" x14ac:dyDescent="0.2">
      <c r="B54" s="14"/>
      <c r="C54" s="39" t="s">
        <v>812</v>
      </c>
      <c r="D54" s="39" t="s">
        <v>691</v>
      </c>
      <c r="E54" s="40" t="s">
        <v>2981</v>
      </c>
      <c r="F54" s="41" t="s">
        <v>2982</v>
      </c>
      <c r="G54" s="42" t="s">
        <v>733</v>
      </c>
      <c r="H54" s="43">
        <v>1</v>
      </c>
      <c r="I54" s="29"/>
      <c r="J54" s="30">
        <f t="shared" si="1"/>
        <v>0</v>
      </c>
      <c r="K54" s="10"/>
      <c r="L54" s="16"/>
    </row>
    <row r="55" spans="2:12" s="1" customFormat="1" ht="11.4" x14ac:dyDescent="0.2">
      <c r="B55" s="14"/>
      <c r="C55" s="5" t="s">
        <v>815</v>
      </c>
      <c r="D55" s="5" t="s">
        <v>696</v>
      </c>
      <c r="E55" s="6" t="s">
        <v>2684</v>
      </c>
      <c r="F55" s="7" t="s">
        <v>2685</v>
      </c>
      <c r="G55" s="8" t="s">
        <v>733</v>
      </c>
      <c r="H55" s="9">
        <v>2</v>
      </c>
      <c r="I55" s="29"/>
      <c r="J55" s="30">
        <f t="shared" si="1"/>
        <v>0</v>
      </c>
      <c r="K55" s="10"/>
      <c r="L55" s="16"/>
    </row>
    <row r="56" spans="2:12" s="1" customFormat="1" ht="22.8" x14ac:dyDescent="0.2">
      <c r="B56" s="14"/>
      <c r="C56" s="39" t="s">
        <v>818</v>
      </c>
      <c r="D56" s="39" t="s">
        <v>691</v>
      </c>
      <c r="E56" s="40" t="s">
        <v>2983</v>
      </c>
      <c r="F56" s="41" t="s">
        <v>2984</v>
      </c>
      <c r="G56" s="42" t="s">
        <v>733</v>
      </c>
      <c r="H56" s="43">
        <v>6</v>
      </c>
      <c r="I56" s="29"/>
      <c r="J56" s="30">
        <f t="shared" si="1"/>
        <v>0</v>
      </c>
      <c r="K56" s="10"/>
      <c r="L56" s="16"/>
    </row>
    <row r="57" spans="2:12" s="1" customFormat="1" ht="22.8" x14ac:dyDescent="0.2">
      <c r="B57" s="14"/>
      <c r="C57" s="39" t="s">
        <v>822</v>
      </c>
      <c r="D57" s="39" t="s">
        <v>691</v>
      </c>
      <c r="E57" s="40" t="s">
        <v>2985</v>
      </c>
      <c r="F57" s="41" t="s">
        <v>2986</v>
      </c>
      <c r="G57" s="42" t="s">
        <v>733</v>
      </c>
      <c r="H57" s="43">
        <v>2</v>
      </c>
      <c r="I57" s="29"/>
      <c r="J57" s="30">
        <f t="shared" si="1"/>
        <v>0</v>
      </c>
      <c r="K57" s="10"/>
      <c r="L57" s="16"/>
    </row>
    <row r="58" spans="2:12" s="1" customFormat="1" ht="11.4" x14ac:dyDescent="0.2">
      <c r="B58" s="14"/>
      <c r="C58" s="5" t="s">
        <v>825</v>
      </c>
      <c r="D58" s="5" t="s">
        <v>696</v>
      </c>
      <c r="E58" s="6" t="s">
        <v>3236</v>
      </c>
      <c r="F58" s="7" t="s">
        <v>3237</v>
      </c>
      <c r="G58" s="8" t="s">
        <v>733</v>
      </c>
      <c r="H58" s="9">
        <v>2</v>
      </c>
      <c r="I58" s="29"/>
      <c r="J58" s="30">
        <f t="shared" si="1"/>
        <v>0</v>
      </c>
      <c r="K58" s="10"/>
      <c r="L58" s="16"/>
    </row>
    <row r="59" spans="2:12" s="1" customFormat="1" ht="22.8" x14ac:dyDescent="0.2">
      <c r="B59" s="14"/>
      <c r="C59" s="39" t="s">
        <v>829</v>
      </c>
      <c r="D59" s="39" t="s">
        <v>691</v>
      </c>
      <c r="E59" s="40" t="s">
        <v>3238</v>
      </c>
      <c r="F59" s="41" t="s">
        <v>3239</v>
      </c>
      <c r="G59" s="42" t="s">
        <v>733</v>
      </c>
      <c r="H59" s="43">
        <v>2</v>
      </c>
      <c r="I59" s="29"/>
      <c r="J59" s="30">
        <f t="shared" si="1"/>
        <v>0</v>
      </c>
      <c r="K59" s="10"/>
      <c r="L59" s="16"/>
    </row>
    <row r="60" spans="2:12" s="1" customFormat="1" ht="11.4" x14ac:dyDescent="0.2">
      <c r="B60" s="14"/>
      <c r="C60" s="5" t="s">
        <v>832</v>
      </c>
      <c r="D60" s="5" t="s">
        <v>696</v>
      </c>
      <c r="E60" s="6" t="s">
        <v>3179</v>
      </c>
      <c r="F60" s="7" t="s">
        <v>3180</v>
      </c>
      <c r="G60" s="8" t="s">
        <v>733</v>
      </c>
      <c r="H60" s="9">
        <v>3</v>
      </c>
      <c r="I60" s="29"/>
      <c r="J60" s="30">
        <f t="shared" si="1"/>
        <v>0</v>
      </c>
      <c r="K60" s="10"/>
      <c r="L60" s="16"/>
    </row>
    <row r="61" spans="2:12" s="1" customFormat="1" ht="22.8" x14ac:dyDescent="0.2">
      <c r="B61" s="14"/>
      <c r="C61" s="39" t="s">
        <v>835</v>
      </c>
      <c r="D61" s="39" t="s">
        <v>691</v>
      </c>
      <c r="E61" s="40" t="s">
        <v>3346</v>
      </c>
      <c r="F61" s="41" t="s">
        <v>3347</v>
      </c>
      <c r="G61" s="42" t="s">
        <v>733</v>
      </c>
      <c r="H61" s="43">
        <v>3</v>
      </c>
      <c r="I61" s="29"/>
      <c r="J61" s="30">
        <f t="shared" si="1"/>
        <v>0</v>
      </c>
      <c r="K61" s="10"/>
      <c r="L61" s="16"/>
    </row>
    <row r="62" spans="2:12" s="1" customFormat="1" ht="11.4" x14ac:dyDescent="0.2">
      <c r="B62" s="14"/>
      <c r="C62" s="5" t="s">
        <v>838</v>
      </c>
      <c r="D62" s="5" t="s">
        <v>696</v>
      </c>
      <c r="E62" s="6" t="s">
        <v>3245</v>
      </c>
      <c r="F62" s="7" t="s">
        <v>3246</v>
      </c>
      <c r="G62" s="8" t="s">
        <v>733</v>
      </c>
      <c r="H62" s="9">
        <v>3</v>
      </c>
      <c r="I62" s="29"/>
      <c r="J62" s="30">
        <f t="shared" si="1"/>
        <v>0</v>
      </c>
      <c r="K62" s="10"/>
      <c r="L62" s="16"/>
    </row>
    <row r="63" spans="2:12" s="1" customFormat="1" ht="22.8" x14ac:dyDescent="0.2">
      <c r="B63" s="14"/>
      <c r="C63" s="39" t="s">
        <v>841</v>
      </c>
      <c r="D63" s="39" t="s">
        <v>691</v>
      </c>
      <c r="E63" s="40" t="s">
        <v>3348</v>
      </c>
      <c r="F63" s="41" t="s">
        <v>3349</v>
      </c>
      <c r="G63" s="42" t="s">
        <v>733</v>
      </c>
      <c r="H63" s="43">
        <v>3</v>
      </c>
      <c r="I63" s="29"/>
      <c r="J63" s="30">
        <f t="shared" si="1"/>
        <v>0</v>
      </c>
      <c r="K63" s="10"/>
      <c r="L63" s="16"/>
    </row>
    <row r="64" spans="2:12" s="1" customFormat="1" ht="11.4" x14ac:dyDescent="0.2">
      <c r="B64" s="14"/>
      <c r="C64" s="5" t="s">
        <v>844</v>
      </c>
      <c r="D64" s="5" t="s">
        <v>696</v>
      </c>
      <c r="E64" s="6" t="s">
        <v>3249</v>
      </c>
      <c r="F64" s="7" t="s">
        <v>3250</v>
      </c>
      <c r="G64" s="8" t="s">
        <v>733</v>
      </c>
      <c r="H64" s="9">
        <v>1</v>
      </c>
      <c r="I64" s="29"/>
      <c r="J64" s="30">
        <f t="shared" si="1"/>
        <v>0</v>
      </c>
      <c r="K64" s="10"/>
      <c r="L64" s="16"/>
    </row>
    <row r="65" spans="2:12" s="1" customFormat="1" ht="22.8" x14ac:dyDescent="0.2">
      <c r="B65" s="14"/>
      <c r="C65" s="39" t="s">
        <v>847</v>
      </c>
      <c r="D65" s="39" t="s">
        <v>691</v>
      </c>
      <c r="E65" s="40" t="s">
        <v>3251</v>
      </c>
      <c r="F65" s="41" t="s">
        <v>3252</v>
      </c>
      <c r="G65" s="42" t="s">
        <v>733</v>
      </c>
      <c r="H65" s="43">
        <v>1</v>
      </c>
      <c r="I65" s="29"/>
      <c r="J65" s="30">
        <f t="shared" si="1"/>
        <v>0</v>
      </c>
      <c r="K65" s="10"/>
      <c r="L65" s="16"/>
    </row>
    <row r="66" spans="2:12" s="1" customFormat="1" ht="11.4" x14ac:dyDescent="0.2">
      <c r="B66" s="14"/>
      <c r="C66" s="5" t="s">
        <v>850</v>
      </c>
      <c r="D66" s="5" t="s">
        <v>696</v>
      </c>
      <c r="E66" s="6" t="s">
        <v>2991</v>
      </c>
      <c r="F66" s="7" t="s">
        <v>2992</v>
      </c>
      <c r="G66" s="8" t="s">
        <v>733</v>
      </c>
      <c r="H66" s="9">
        <v>4</v>
      </c>
      <c r="I66" s="29"/>
      <c r="J66" s="30">
        <f t="shared" si="1"/>
        <v>0</v>
      </c>
      <c r="K66" s="10"/>
      <c r="L66" s="16"/>
    </row>
    <row r="67" spans="2:12" s="1" customFormat="1" ht="22.8" x14ac:dyDescent="0.2">
      <c r="B67" s="14"/>
      <c r="C67" s="39" t="s">
        <v>853</v>
      </c>
      <c r="D67" s="39" t="s">
        <v>691</v>
      </c>
      <c r="E67" s="40" t="s">
        <v>2993</v>
      </c>
      <c r="F67" s="41" t="s">
        <v>2994</v>
      </c>
      <c r="G67" s="42" t="s">
        <v>733</v>
      </c>
      <c r="H67" s="43">
        <v>4</v>
      </c>
      <c r="I67" s="29"/>
      <c r="J67" s="30">
        <f t="shared" si="1"/>
        <v>0</v>
      </c>
      <c r="K67" s="10"/>
      <c r="L67" s="16"/>
    </row>
    <row r="68" spans="2:12" s="1" customFormat="1" ht="11.4" x14ac:dyDescent="0.2">
      <c r="B68" s="14"/>
      <c r="C68" s="5" t="s">
        <v>856</v>
      </c>
      <c r="D68" s="5" t="s">
        <v>696</v>
      </c>
      <c r="E68" s="6" t="s">
        <v>2710</v>
      </c>
      <c r="F68" s="7" t="s">
        <v>2711</v>
      </c>
      <c r="G68" s="8" t="s">
        <v>733</v>
      </c>
      <c r="H68" s="9">
        <v>2</v>
      </c>
      <c r="I68" s="29"/>
      <c r="J68" s="30">
        <f t="shared" si="1"/>
        <v>0</v>
      </c>
      <c r="K68" s="10"/>
      <c r="L68" s="16"/>
    </row>
    <row r="69" spans="2:12" s="1" customFormat="1" ht="22.8" x14ac:dyDescent="0.2">
      <c r="B69" s="14"/>
      <c r="C69" s="39" t="s">
        <v>859</v>
      </c>
      <c r="D69" s="39" t="s">
        <v>691</v>
      </c>
      <c r="E69" s="40" t="s">
        <v>2995</v>
      </c>
      <c r="F69" s="41" t="s">
        <v>3350</v>
      </c>
      <c r="G69" s="42" t="s">
        <v>733</v>
      </c>
      <c r="H69" s="43">
        <v>1</v>
      </c>
      <c r="I69" s="29"/>
      <c r="J69" s="30">
        <f t="shared" si="1"/>
        <v>0</v>
      </c>
      <c r="K69" s="10"/>
      <c r="L69" s="16"/>
    </row>
    <row r="70" spans="2:12" s="1" customFormat="1" ht="22.8" x14ac:dyDescent="0.2">
      <c r="B70" s="14"/>
      <c r="C70" s="39" t="s">
        <v>862</v>
      </c>
      <c r="D70" s="39" t="s">
        <v>691</v>
      </c>
      <c r="E70" s="40" t="s">
        <v>3256</v>
      </c>
      <c r="F70" s="41" t="s">
        <v>3351</v>
      </c>
      <c r="G70" s="42" t="s">
        <v>733</v>
      </c>
      <c r="H70" s="43">
        <v>1</v>
      </c>
      <c r="I70" s="29"/>
      <c r="J70" s="30">
        <f t="shared" si="1"/>
        <v>0</v>
      </c>
      <c r="K70" s="10"/>
      <c r="L70" s="16"/>
    </row>
    <row r="71" spans="2:12" s="1" customFormat="1" ht="11.4" x14ac:dyDescent="0.2">
      <c r="B71" s="14"/>
      <c r="C71" s="5" t="s">
        <v>865</v>
      </c>
      <c r="D71" s="5" t="s">
        <v>696</v>
      </c>
      <c r="E71" s="6" t="s">
        <v>3264</v>
      </c>
      <c r="F71" s="7" t="s">
        <v>3265</v>
      </c>
      <c r="G71" s="8" t="s">
        <v>733</v>
      </c>
      <c r="H71" s="9">
        <v>1</v>
      </c>
      <c r="I71" s="29"/>
      <c r="J71" s="30">
        <f t="shared" si="1"/>
        <v>0</v>
      </c>
      <c r="K71" s="10"/>
      <c r="L71" s="16"/>
    </row>
    <row r="72" spans="2:12" s="1" customFormat="1" ht="22.8" x14ac:dyDescent="0.2">
      <c r="B72" s="14"/>
      <c r="C72" s="39" t="s">
        <v>868</v>
      </c>
      <c r="D72" s="39" t="s">
        <v>691</v>
      </c>
      <c r="E72" s="40" t="s">
        <v>3266</v>
      </c>
      <c r="F72" s="41" t="s">
        <v>3267</v>
      </c>
      <c r="G72" s="42" t="s">
        <v>733</v>
      </c>
      <c r="H72" s="43">
        <v>1</v>
      </c>
      <c r="I72" s="29"/>
      <c r="J72" s="30">
        <f t="shared" si="1"/>
        <v>0</v>
      </c>
      <c r="K72" s="10"/>
      <c r="L72" s="16"/>
    </row>
    <row r="73" spans="2:12" s="1" customFormat="1" ht="19.2" x14ac:dyDescent="0.2">
      <c r="B73" s="14"/>
      <c r="D73" s="24" t="s">
        <v>1539</v>
      </c>
      <c r="F73" s="25" t="s">
        <v>2720</v>
      </c>
      <c r="I73" s="45"/>
      <c r="K73" s="45"/>
      <c r="L73" s="16"/>
    </row>
    <row r="74" spans="2:12" s="1" customFormat="1" ht="11.4" x14ac:dyDescent="0.2">
      <c r="B74" s="14"/>
      <c r="C74" s="5" t="s">
        <v>871</v>
      </c>
      <c r="D74" s="5" t="s">
        <v>696</v>
      </c>
      <c r="E74" s="6" t="s">
        <v>3001</v>
      </c>
      <c r="F74" s="7" t="s">
        <v>3002</v>
      </c>
      <c r="G74" s="8" t="s">
        <v>733</v>
      </c>
      <c r="H74" s="9">
        <v>1</v>
      </c>
      <c r="I74" s="29"/>
      <c r="J74" s="30">
        <f t="shared" si="1"/>
        <v>0</v>
      </c>
      <c r="K74" s="10"/>
      <c r="L74" s="16"/>
    </row>
    <row r="75" spans="2:12" s="1" customFormat="1" ht="22.8" x14ac:dyDescent="0.2">
      <c r="B75" s="14"/>
      <c r="C75" s="39" t="s">
        <v>874</v>
      </c>
      <c r="D75" s="39" t="s">
        <v>691</v>
      </c>
      <c r="E75" s="40" t="s">
        <v>3003</v>
      </c>
      <c r="F75" s="41" t="s">
        <v>3352</v>
      </c>
      <c r="G75" s="42" t="s">
        <v>733</v>
      </c>
      <c r="H75" s="43">
        <v>1</v>
      </c>
      <c r="I75" s="29"/>
      <c r="J75" s="30">
        <f t="shared" si="1"/>
        <v>0</v>
      </c>
      <c r="K75" s="10"/>
      <c r="L75" s="16"/>
    </row>
    <row r="76" spans="2:12" s="1" customFormat="1" ht="11.4" x14ac:dyDescent="0.2">
      <c r="B76" s="14"/>
      <c r="C76" s="5" t="s">
        <v>877</v>
      </c>
      <c r="D76" s="5" t="s">
        <v>696</v>
      </c>
      <c r="E76" s="6" t="s">
        <v>3007</v>
      </c>
      <c r="F76" s="7" t="s">
        <v>3008</v>
      </c>
      <c r="G76" s="8" t="s">
        <v>733</v>
      </c>
      <c r="H76" s="9">
        <v>1</v>
      </c>
      <c r="I76" s="29"/>
      <c r="J76" s="30">
        <f t="shared" si="1"/>
        <v>0</v>
      </c>
      <c r="K76" s="10"/>
      <c r="L76" s="16"/>
    </row>
    <row r="77" spans="2:12" s="1" customFormat="1" ht="34.200000000000003" x14ac:dyDescent="0.2">
      <c r="B77" s="14"/>
      <c r="C77" s="39" t="s">
        <v>880</v>
      </c>
      <c r="D77" s="39" t="s">
        <v>691</v>
      </c>
      <c r="E77" s="40" t="s">
        <v>3009</v>
      </c>
      <c r="F77" s="41" t="s">
        <v>3353</v>
      </c>
      <c r="G77" s="42" t="s">
        <v>733</v>
      </c>
      <c r="H77" s="43">
        <v>1</v>
      </c>
      <c r="I77" s="29"/>
      <c r="J77" s="30">
        <f t="shared" si="1"/>
        <v>0</v>
      </c>
      <c r="K77" s="10"/>
      <c r="L77" s="16"/>
    </row>
    <row r="78" spans="2:12" s="1" customFormat="1" ht="11.4" x14ac:dyDescent="0.2">
      <c r="B78" s="14"/>
      <c r="C78" s="5" t="s">
        <v>883</v>
      </c>
      <c r="D78" s="5" t="s">
        <v>696</v>
      </c>
      <c r="E78" s="6" t="s">
        <v>3278</v>
      </c>
      <c r="F78" s="7" t="s">
        <v>3279</v>
      </c>
      <c r="G78" s="8" t="s">
        <v>733</v>
      </c>
      <c r="H78" s="9">
        <v>1</v>
      </c>
      <c r="I78" s="29"/>
      <c r="J78" s="30">
        <f t="shared" si="1"/>
        <v>0</v>
      </c>
      <c r="K78" s="10"/>
      <c r="L78" s="16"/>
    </row>
    <row r="79" spans="2:12" s="1" customFormat="1" ht="22.8" x14ac:dyDescent="0.2">
      <c r="B79" s="14"/>
      <c r="C79" s="39" t="s">
        <v>886</v>
      </c>
      <c r="D79" s="39" t="s">
        <v>691</v>
      </c>
      <c r="E79" s="40" t="s">
        <v>3013</v>
      </c>
      <c r="F79" s="41" t="s">
        <v>3014</v>
      </c>
      <c r="G79" s="42" t="s">
        <v>733</v>
      </c>
      <c r="H79" s="43">
        <v>1</v>
      </c>
      <c r="I79" s="29"/>
      <c r="J79" s="30">
        <f t="shared" si="1"/>
        <v>0</v>
      </c>
      <c r="K79" s="10"/>
      <c r="L79" s="16"/>
    </row>
    <row r="80" spans="2:12" s="1" customFormat="1" ht="11.4" x14ac:dyDescent="0.2">
      <c r="B80" s="14"/>
      <c r="C80" s="5" t="s">
        <v>889</v>
      </c>
      <c r="D80" s="5" t="s">
        <v>696</v>
      </c>
      <c r="E80" s="6" t="s">
        <v>3019</v>
      </c>
      <c r="F80" s="7" t="s">
        <v>3020</v>
      </c>
      <c r="G80" s="8" t="s">
        <v>733</v>
      </c>
      <c r="H80" s="9">
        <v>2</v>
      </c>
      <c r="I80" s="29"/>
      <c r="J80" s="30">
        <f t="shared" si="1"/>
        <v>0</v>
      </c>
      <c r="K80" s="10"/>
      <c r="L80" s="16"/>
    </row>
    <row r="81" spans="2:12" s="1" customFormat="1" ht="22.8" x14ac:dyDescent="0.2">
      <c r="B81" s="14"/>
      <c r="C81" s="39" t="s">
        <v>892</v>
      </c>
      <c r="D81" s="39" t="s">
        <v>691</v>
      </c>
      <c r="E81" s="40" t="s">
        <v>2731</v>
      </c>
      <c r="F81" s="41" t="s">
        <v>2732</v>
      </c>
      <c r="G81" s="42" t="s">
        <v>733</v>
      </c>
      <c r="H81" s="43">
        <v>2</v>
      </c>
      <c r="I81" s="29"/>
      <c r="J81" s="30">
        <f t="shared" si="1"/>
        <v>0</v>
      </c>
      <c r="K81" s="10"/>
      <c r="L81" s="16"/>
    </row>
    <row r="82" spans="2:12" s="1" customFormat="1" ht="11.4" x14ac:dyDescent="0.2">
      <c r="B82" s="14"/>
      <c r="C82" s="5" t="s">
        <v>895</v>
      </c>
      <c r="D82" s="5" t="s">
        <v>696</v>
      </c>
      <c r="E82" s="6" t="s">
        <v>3021</v>
      </c>
      <c r="F82" s="7" t="s">
        <v>3022</v>
      </c>
      <c r="G82" s="8" t="s">
        <v>733</v>
      </c>
      <c r="H82" s="9">
        <v>2</v>
      </c>
      <c r="I82" s="29"/>
      <c r="J82" s="30">
        <f t="shared" si="1"/>
        <v>0</v>
      </c>
      <c r="K82" s="10"/>
      <c r="L82" s="16"/>
    </row>
    <row r="83" spans="2:12" s="1" customFormat="1" ht="22.8" x14ac:dyDescent="0.2">
      <c r="B83" s="14"/>
      <c r="C83" s="39" t="s">
        <v>898</v>
      </c>
      <c r="D83" s="39" t="s">
        <v>691</v>
      </c>
      <c r="E83" s="40" t="s">
        <v>3023</v>
      </c>
      <c r="F83" s="41" t="s">
        <v>3354</v>
      </c>
      <c r="G83" s="42" t="s">
        <v>733</v>
      </c>
      <c r="H83" s="43">
        <v>2</v>
      </c>
      <c r="I83" s="29"/>
      <c r="J83" s="30">
        <f t="shared" si="1"/>
        <v>0</v>
      </c>
      <c r="K83" s="10"/>
      <c r="L83" s="16"/>
    </row>
    <row r="84" spans="2:12" s="1" customFormat="1" ht="19.2" x14ac:dyDescent="0.2">
      <c r="B84" s="14"/>
      <c r="D84" s="24" t="s">
        <v>1539</v>
      </c>
      <c r="F84" s="25" t="s">
        <v>3025</v>
      </c>
      <c r="I84" s="45"/>
      <c r="K84" s="45"/>
      <c r="L84" s="16"/>
    </row>
    <row r="85" spans="2:12" s="1" customFormat="1" ht="11.4" x14ac:dyDescent="0.2">
      <c r="B85" s="14"/>
      <c r="C85" s="5" t="s">
        <v>901</v>
      </c>
      <c r="D85" s="5" t="s">
        <v>696</v>
      </c>
      <c r="E85" s="6" t="s">
        <v>3281</v>
      </c>
      <c r="F85" s="7" t="s">
        <v>3282</v>
      </c>
      <c r="G85" s="8" t="s">
        <v>733</v>
      </c>
      <c r="H85" s="9">
        <v>1</v>
      </c>
      <c r="I85" s="29"/>
      <c r="J85" s="30">
        <f t="shared" si="1"/>
        <v>0</v>
      </c>
      <c r="K85" s="10"/>
      <c r="L85" s="16"/>
    </row>
    <row r="86" spans="2:12" s="1" customFormat="1" ht="22.8" x14ac:dyDescent="0.2">
      <c r="B86" s="14"/>
      <c r="C86" s="39" t="s">
        <v>904</v>
      </c>
      <c r="D86" s="39" t="s">
        <v>691</v>
      </c>
      <c r="E86" s="40" t="s">
        <v>3283</v>
      </c>
      <c r="F86" s="41" t="s">
        <v>3284</v>
      </c>
      <c r="G86" s="42" t="s">
        <v>733</v>
      </c>
      <c r="H86" s="43">
        <v>1</v>
      </c>
      <c r="I86" s="29"/>
      <c r="J86" s="30">
        <f t="shared" si="1"/>
        <v>0</v>
      </c>
      <c r="K86" s="10"/>
      <c r="L86" s="16"/>
    </row>
    <row r="87" spans="2:12" s="1" customFormat="1" ht="11.4" x14ac:dyDescent="0.2">
      <c r="B87" s="14"/>
      <c r="C87" s="5" t="s">
        <v>907</v>
      </c>
      <c r="D87" s="5" t="s">
        <v>696</v>
      </c>
      <c r="E87" s="6" t="s">
        <v>3026</v>
      </c>
      <c r="F87" s="7" t="s">
        <v>3027</v>
      </c>
      <c r="G87" s="8" t="s">
        <v>733</v>
      </c>
      <c r="H87" s="9">
        <v>8</v>
      </c>
      <c r="I87" s="29"/>
      <c r="J87" s="30">
        <f t="shared" si="1"/>
        <v>0</v>
      </c>
      <c r="K87" s="10"/>
      <c r="L87" s="16"/>
    </row>
    <row r="88" spans="2:12" s="1" customFormat="1" ht="22.8" x14ac:dyDescent="0.2">
      <c r="B88" s="14"/>
      <c r="C88" s="39" t="s">
        <v>910</v>
      </c>
      <c r="D88" s="39" t="s">
        <v>691</v>
      </c>
      <c r="E88" s="40" t="s">
        <v>3203</v>
      </c>
      <c r="F88" s="41" t="s">
        <v>3285</v>
      </c>
      <c r="G88" s="42" t="s">
        <v>733</v>
      </c>
      <c r="H88" s="43">
        <v>5</v>
      </c>
      <c r="I88" s="29"/>
      <c r="J88" s="30">
        <f t="shared" si="1"/>
        <v>0</v>
      </c>
      <c r="K88" s="10"/>
      <c r="L88" s="16"/>
    </row>
    <row r="89" spans="2:12" s="1" customFormat="1" ht="11.4" x14ac:dyDescent="0.2">
      <c r="B89" s="14"/>
      <c r="C89" s="39" t="s">
        <v>911</v>
      </c>
      <c r="D89" s="39" t="s">
        <v>691</v>
      </c>
      <c r="E89" s="40" t="s">
        <v>3030</v>
      </c>
      <c r="F89" s="41" t="s">
        <v>3286</v>
      </c>
      <c r="G89" s="42" t="s">
        <v>733</v>
      </c>
      <c r="H89" s="43">
        <v>2</v>
      </c>
      <c r="I89" s="29"/>
      <c r="J89" s="30">
        <f t="shared" si="1"/>
        <v>0</v>
      </c>
      <c r="K89" s="10"/>
      <c r="L89" s="16"/>
    </row>
    <row r="90" spans="2:12" s="1" customFormat="1" ht="22.8" x14ac:dyDescent="0.2">
      <c r="B90" s="14"/>
      <c r="C90" s="39" t="s">
        <v>913</v>
      </c>
      <c r="D90" s="39" t="s">
        <v>691</v>
      </c>
      <c r="E90" s="40" t="s">
        <v>3355</v>
      </c>
      <c r="F90" s="41" t="s">
        <v>3356</v>
      </c>
      <c r="G90" s="42" t="s">
        <v>733</v>
      </c>
      <c r="H90" s="43">
        <v>1</v>
      </c>
      <c r="I90" s="29"/>
      <c r="J90" s="30">
        <f t="shared" si="1"/>
        <v>0</v>
      </c>
      <c r="K90" s="10"/>
      <c r="L90" s="16"/>
    </row>
    <row r="91" spans="2:12" s="1" customFormat="1" ht="172.8" x14ac:dyDescent="0.2">
      <c r="B91" s="14"/>
      <c r="D91" s="24" t="s">
        <v>1539</v>
      </c>
      <c r="F91" s="25" t="s">
        <v>3357</v>
      </c>
      <c r="I91" s="45"/>
      <c r="K91" s="45"/>
      <c r="L91" s="16"/>
    </row>
    <row r="92" spans="2:12" s="1" customFormat="1" ht="11.4" x14ac:dyDescent="0.2">
      <c r="B92" s="14"/>
      <c r="C92" s="5" t="s">
        <v>916</v>
      </c>
      <c r="D92" s="5" t="s">
        <v>696</v>
      </c>
      <c r="E92" s="6" t="s">
        <v>3032</v>
      </c>
      <c r="F92" s="7" t="s">
        <v>3033</v>
      </c>
      <c r="G92" s="8" t="s">
        <v>699</v>
      </c>
      <c r="H92" s="9">
        <v>15</v>
      </c>
      <c r="I92" s="29"/>
      <c r="J92" s="30">
        <f t="shared" si="1"/>
        <v>0</v>
      </c>
      <c r="K92" s="10"/>
      <c r="L92" s="16"/>
    </row>
    <row r="93" spans="2:12" s="1" customFormat="1" ht="22.8" x14ac:dyDescent="0.2">
      <c r="B93" s="14"/>
      <c r="C93" s="39" t="s">
        <v>919</v>
      </c>
      <c r="D93" s="39" t="s">
        <v>691</v>
      </c>
      <c r="E93" s="40" t="s">
        <v>3034</v>
      </c>
      <c r="F93" s="41" t="s">
        <v>3035</v>
      </c>
      <c r="G93" s="42" t="s">
        <v>828</v>
      </c>
      <c r="H93" s="43">
        <v>6</v>
      </c>
      <c r="I93" s="29"/>
      <c r="J93" s="30">
        <f t="shared" si="1"/>
        <v>0</v>
      </c>
      <c r="K93" s="10"/>
      <c r="L93" s="16"/>
    </row>
    <row r="94" spans="2:12" s="1" customFormat="1" ht="11.4" x14ac:dyDescent="0.2">
      <c r="B94" s="14"/>
      <c r="C94" s="5" t="s">
        <v>922</v>
      </c>
      <c r="D94" s="5" t="s">
        <v>696</v>
      </c>
      <c r="E94" s="6" t="s">
        <v>2741</v>
      </c>
      <c r="F94" s="7" t="s">
        <v>2742</v>
      </c>
      <c r="G94" s="8" t="s">
        <v>699</v>
      </c>
      <c r="H94" s="9">
        <v>10</v>
      </c>
      <c r="I94" s="29"/>
      <c r="J94" s="30">
        <f t="shared" si="1"/>
        <v>0</v>
      </c>
      <c r="K94" s="10"/>
      <c r="L94" s="16"/>
    </row>
    <row r="95" spans="2:12" s="1" customFormat="1" ht="22.8" x14ac:dyDescent="0.2">
      <c r="B95" s="14"/>
      <c r="C95" s="39" t="s">
        <v>925</v>
      </c>
      <c r="D95" s="39" t="s">
        <v>691</v>
      </c>
      <c r="E95" s="40" t="s">
        <v>2743</v>
      </c>
      <c r="F95" s="41" t="s">
        <v>2744</v>
      </c>
      <c r="G95" s="42" t="s">
        <v>828</v>
      </c>
      <c r="H95" s="43">
        <v>0.2</v>
      </c>
      <c r="I95" s="29"/>
      <c r="J95" s="30">
        <f t="shared" si="1"/>
        <v>0</v>
      </c>
      <c r="K95" s="10"/>
      <c r="L95" s="16"/>
    </row>
    <row r="96" spans="2:12" s="1" customFormat="1" ht="22.8" x14ac:dyDescent="0.2">
      <c r="B96" s="14"/>
      <c r="C96" s="39" t="s">
        <v>928</v>
      </c>
      <c r="D96" s="39" t="s">
        <v>691</v>
      </c>
      <c r="E96" s="40" t="s">
        <v>2629</v>
      </c>
      <c r="F96" s="41" t="s">
        <v>2630</v>
      </c>
      <c r="G96" s="42" t="s">
        <v>828</v>
      </c>
      <c r="H96" s="43">
        <v>0.05</v>
      </c>
      <c r="I96" s="29"/>
      <c r="J96" s="30">
        <f t="shared" si="1"/>
        <v>0</v>
      </c>
      <c r="K96" s="10"/>
      <c r="L96" s="16"/>
    </row>
    <row r="97" spans="2:12" s="1" customFormat="1" ht="11.4" x14ac:dyDescent="0.2">
      <c r="B97" s="14"/>
      <c r="C97" s="5" t="s">
        <v>931</v>
      </c>
      <c r="D97" s="5" t="s">
        <v>696</v>
      </c>
      <c r="E97" s="6" t="s">
        <v>2745</v>
      </c>
      <c r="F97" s="7" t="s">
        <v>2746</v>
      </c>
      <c r="G97" s="8" t="s">
        <v>699</v>
      </c>
      <c r="H97" s="9">
        <v>147.15</v>
      </c>
      <c r="I97" s="29"/>
      <c r="J97" s="30">
        <f t="shared" si="1"/>
        <v>0</v>
      </c>
      <c r="K97" s="10"/>
      <c r="L97" s="16"/>
    </row>
    <row r="98" spans="2:12" s="1" customFormat="1" ht="22.8" x14ac:dyDescent="0.2">
      <c r="B98" s="14"/>
      <c r="C98" s="39" t="s">
        <v>934</v>
      </c>
      <c r="D98" s="39" t="s">
        <v>691</v>
      </c>
      <c r="E98" s="40" t="s">
        <v>2747</v>
      </c>
      <c r="F98" s="41" t="s">
        <v>2748</v>
      </c>
      <c r="G98" s="42" t="s">
        <v>828</v>
      </c>
      <c r="H98" s="43">
        <v>139.79300000000001</v>
      </c>
      <c r="I98" s="29"/>
      <c r="J98" s="30">
        <f t="shared" si="1"/>
        <v>0</v>
      </c>
      <c r="K98" s="10"/>
      <c r="L98" s="16"/>
    </row>
    <row r="99" spans="2:12" s="1" customFormat="1" ht="11.4" x14ac:dyDescent="0.2">
      <c r="B99" s="14"/>
      <c r="C99" s="5" t="s">
        <v>937</v>
      </c>
      <c r="D99" s="5" t="s">
        <v>696</v>
      </c>
      <c r="E99" s="6" t="s">
        <v>3036</v>
      </c>
      <c r="F99" s="7" t="s">
        <v>3037</v>
      </c>
      <c r="G99" s="8" t="s">
        <v>699</v>
      </c>
      <c r="H99" s="9">
        <v>130.68</v>
      </c>
      <c r="I99" s="29"/>
      <c r="J99" s="30">
        <f t="shared" si="1"/>
        <v>0</v>
      </c>
      <c r="K99" s="10"/>
      <c r="L99" s="16"/>
    </row>
    <row r="100" spans="2:12" s="1" customFormat="1" ht="22.8" x14ac:dyDescent="0.2">
      <c r="B100" s="14"/>
      <c r="C100" s="39" t="s">
        <v>940</v>
      </c>
      <c r="D100" s="39" t="s">
        <v>691</v>
      </c>
      <c r="E100" s="40" t="s">
        <v>3038</v>
      </c>
      <c r="F100" s="41" t="s">
        <v>3039</v>
      </c>
      <c r="G100" s="42" t="s">
        <v>828</v>
      </c>
      <c r="H100" s="43">
        <v>124.146</v>
      </c>
      <c r="I100" s="29"/>
      <c r="J100" s="30">
        <f t="shared" si="1"/>
        <v>0</v>
      </c>
      <c r="K100" s="10"/>
      <c r="L100" s="16"/>
    </row>
    <row r="101" spans="2:12" s="1" customFormat="1" ht="11.4" x14ac:dyDescent="0.2">
      <c r="B101" s="14"/>
      <c r="C101" s="5" t="s">
        <v>943</v>
      </c>
      <c r="D101" s="5" t="s">
        <v>696</v>
      </c>
      <c r="E101" s="6" t="s">
        <v>3040</v>
      </c>
      <c r="F101" s="7" t="s">
        <v>3041</v>
      </c>
      <c r="G101" s="8" t="s">
        <v>699</v>
      </c>
      <c r="H101" s="9">
        <v>10</v>
      </c>
      <c r="I101" s="29"/>
      <c r="J101" s="30">
        <f t="shared" si="1"/>
        <v>0</v>
      </c>
      <c r="K101" s="10"/>
      <c r="L101" s="16"/>
    </row>
    <row r="102" spans="2:12" s="1" customFormat="1" ht="22.8" x14ac:dyDescent="0.2">
      <c r="B102" s="14"/>
      <c r="C102" s="39" t="s">
        <v>946</v>
      </c>
      <c r="D102" s="39" t="s">
        <v>691</v>
      </c>
      <c r="E102" s="40" t="s">
        <v>3042</v>
      </c>
      <c r="F102" s="41" t="s">
        <v>3043</v>
      </c>
      <c r="G102" s="42" t="s">
        <v>828</v>
      </c>
      <c r="H102" s="43">
        <v>6.25</v>
      </c>
      <c r="I102" s="29"/>
      <c r="J102" s="30">
        <f t="shared" si="1"/>
        <v>0</v>
      </c>
      <c r="K102" s="10"/>
      <c r="L102" s="16"/>
    </row>
    <row r="103" spans="2:12" s="1" customFormat="1" ht="11.4" x14ac:dyDescent="0.2">
      <c r="B103" s="14"/>
      <c r="C103" s="5" t="s">
        <v>949</v>
      </c>
      <c r="D103" s="5" t="s">
        <v>696</v>
      </c>
      <c r="E103" s="6" t="s">
        <v>3044</v>
      </c>
      <c r="F103" s="7" t="s">
        <v>3045</v>
      </c>
      <c r="G103" s="8" t="s">
        <v>733</v>
      </c>
      <c r="H103" s="9">
        <v>2</v>
      </c>
      <c r="I103" s="29"/>
      <c r="J103" s="30">
        <f t="shared" si="1"/>
        <v>0</v>
      </c>
      <c r="K103" s="10"/>
      <c r="L103" s="16"/>
    </row>
    <row r="104" spans="2:12" s="1" customFormat="1" ht="22.8" x14ac:dyDescent="0.2">
      <c r="B104" s="14"/>
      <c r="C104" s="39" t="s">
        <v>952</v>
      </c>
      <c r="D104" s="39" t="s">
        <v>691</v>
      </c>
      <c r="E104" s="40" t="s">
        <v>3046</v>
      </c>
      <c r="F104" s="41" t="s">
        <v>3047</v>
      </c>
      <c r="G104" s="42" t="s">
        <v>733</v>
      </c>
      <c r="H104" s="43">
        <v>1</v>
      </c>
      <c r="I104" s="29"/>
      <c r="J104" s="30">
        <f t="shared" si="1"/>
        <v>0</v>
      </c>
      <c r="K104" s="10"/>
      <c r="L104" s="16"/>
    </row>
    <row r="105" spans="2:12" s="1" customFormat="1" ht="22.8" x14ac:dyDescent="0.2">
      <c r="B105" s="14"/>
      <c r="C105" s="39" t="s">
        <v>955</v>
      </c>
      <c r="D105" s="39" t="s">
        <v>691</v>
      </c>
      <c r="E105" s="40" t="s">
        <v>3048</v>
      </c>
      <c r="F105" s="41" t="s">
        <v>3049</v>
      </c>
      <c r="G105" s="42" t="s">
        <v>733</v>
      </c>
      <c r="H105" s="43">
        <v>1</v>
      </c>
      <c r="I105" s="29"/>
      <c r="J105" s="30">
        <f t="shared" si="1"/>
        <v>0</v>
      </c>
      <c r="K105" s="10"/>
      <c r="L105" s="16"/>
    </row>
    <row r="106" spans="2:12" s="1" customFormat="1" ht="11.4" x14ac:dyDescent="0.2">
      <c r="B106" s="14"/>
      <c r="C106" s="5" t="s">
        <v>958</v>
      </c>
      <c r="D106" s="5" t="s">
        <v>696</v>
      </c>
      <c r="E106" s="6" t="s">
        <v>3050</v>
      </c>
      <c r="F106" s="7" t="s">
        <v>3051</v>
      </c>
      <c r="G106" s="8" t="s">
        <v>733</v>
      </c>
      <c r="H106" s="9">
        <v>20</v>
      </c>
      <c r="I106" s="29"/>
      <c r="J106" s="30">
        <f t="shared" si="1"/>
        <v>0</v>
      </c>
      <c r="K106" s="10"/>
      <c r="L106" s="16"/>
    </row>
    <row r="107" spans="2:12" s="1" customFormat="1" ht="22.8" x14ac:dyDescent="0.2">
      <c r="B107" s="14"/>
      <c r="C107" s="39" t="s">
        <v>961</v>
      </c>
      <c r="D107" s="39" t="s">
        <v>691</v>
      </c>
      <c r="E107" s="40" t="s">
        <v>3052</v>
      </c>
      <c r="F107" s="41" t="s">
        <v>3053</v>
      </c>
      <c r="G107" s="42" t="s">
        <v>733</v>
      </c>
      <c r="H107" s="43">
        <v>20</v>
      </c>
      <c r="I107" s="29"/>
      <c r="J107" s="30">
        <f t="shared" si="1"/>
        <v>0</v>
      </c>
      <c r="K107" s="10"/>
      <c r="L107" s="16"/>
    </row>
    <row r="108" spans="2:12" s="1" customFormat="1" ht="22.8" x14ac:dyDescent="0.2">
      <c r="B108" s="14"/>
      <c r="C108" s="39" t="s">
        <v>964</v>
      </c>
      <c r="D108" s="39" t="s">
        <v>691</v>
      </c>
      <c r="E108" s="40" t="s">
        <v>3054</v>
      </c>
      <c r="F108" s="41" t="s">
        <v>3055</v>
      </c>
      <c r="G108" s="42" t="s">
        <v>733</v>
      </c>
      <c r="H108" s="43">
        <v>20</v>
      </c>
      <c r="I108" s="29"/>
      <c r="J108" s="30">
        <f t="shared" si="1"/>
        <v>0</v>
      </c>
      <c r="K108" s="10"/>
      <c r="L108" s="16"/>
    </row>
    <row r="109" spans="2:12" s="1" customFormat="1" ht="11.4" x14ac:dyDescent="0.2">
      <c r="B109" s="14"/>
      <c r="C109" s="5" t="s">
        <v>967</v>
      </c>
      <c r="D109" s="5" t="s">
        <v>696</v>
      </c>
      <c r="E109" s="6" t="s">
        <v>3056</v>
      </c>
      <c r="F109" s="7" t="s">
        <v>3057</v>
      </c>
      <c r="G109" s="8" t="s">
        <v>733</v>
      </c>
      <c r="H109" s="9">
        <v>6</v>
      </c>
      <c r="I109" s="29"/>
      <c r="J109" s="30">
        <f t="shared" si="1"/>
        <v>0</v>
      </c>
      <c r="K109" s="10"/>
      <c r="L109" s="16"/>
    </row>
    <row r="110" spans="2:12" s="1" customFormat="1" ht="22.8" x14ac:dyDescent="0.2">
      <c r="B110" s="14"/>
      <c r="C110" s="39" t="s">
        <v>970</v>
      </c>
      <c r="D110" s="39" t="s">
        <v>691</v>
      </c>
      <c r="E110" s="40" t="s">
        <v>3058</v>
      </c>
      <c r="F110" s="41" t="s">
        <v>3059</v>
      </c>
      <c r="G110" s="42" t="s">
        <v>733</v>
      </c>
      <c r="H110" s="43">
        <v>6</v>
      </c>
      <c r="I110" s="29"/>
      <c r="J110" s="30">
        <f t="shared" si="1"/>
        <v>0</v>
      </c>
      <c r="K110" s="10"/>
      <c r="L110" s="16"/>
    </row>
    <row r="111" spans="2:12" s="1" customFormat="1" ht="22.8" x14ac:dyDescent="0.2">
      <c r="B111" s="14"/>
      <c r="C111" s="39" t="s">
        <v>973</v>
      </c>
      <c r="D111" s="39" t="s">
        <v>691</v>
      </c>
      <c r="E111" s="40" t="s">
        <v>3060</v>
      </c>
      <c r="F111" s="41" t="s">
        <v>3061</v>
      </c>
      <c r="G111" s="42" t="s">
        <v>733</v>
      </c>
      <c r="H111" s="43">
        <v>6</v>
      </c>
      <c r="I111" s="29"/>
      <c r="J111" s="30">
        <f t="shared" si="1"/>
        <v>0</v>
      </c>
      <c r="K111" s="10"/>
      <c r="L111" s="16"/>
    </row>
    <row r="112" spans="2:12" s="1" customFormat="1" ht="11.4" x14ac:dyDescent="0.2">
      <c r="B112" s="14"/>
      <c r="C112" s="5" t="s">
        <v>978</v>
      </c>
      <c r="D112" s="5" t="s">
        <v>696</v>
      </c>
      <c r="E112" s="6" t="s">
        <v>3062</v>
      </c>
      <c r="F112" s="7" t="s">
        <v>3063</v>
      </c>
      <c r="G112" s="8" t="s">
        <v>733</v>
      </c>
      <c r="H112" s="9">
        <v>1</v>
      </c>
      <c r="I112" s="29"/>
      <c r="J112" s="30">
        <f t="shared" si="1"/>
        <v>0</v>
      </c>
      <c r="K112" s="10"/>
      <c r="L112" s="16"/>
    </row>
    <row r="113" spans="2:12" s="1" customFormat="1" ht="22.8" x14ac:dyDescent="0.2">
      <c r="B113" s="14"/>
      <c r="C113" s="39" t="s">
        <v>982</v>
      </c>
      <c r="D113" s="39" t="s">
        <v>691</v>
      </c>
      <c r="E113" s="40" t="s">
        <v>3064</v>
      </c>
      <c r="F113" s="41" t="s">
        <v>3065</v>
      </c>
      <c r="G113" s="42" t="s">
        <v>733</v>
      </c>
      <c r="H113" s="43">
        <v>1</v>
      </c>
      <c r="I113" s="29"/>
      <c r="J113" s="30">
        <f t="shared" si="1"/>
        <v>0</v>
      </c>
      <c r="K113" s="10"/>
      <c r="L113" s="16"/>
    </row>
    <row r="114" spans="2:12" s="1" customFormat="1" ht="11.4" x14ac:dyDescent="0.2">
      <c r="B114" s="14"/>
      <c r="C114" s="5" t="s">
        <v>985</v>
      </c>
      <c r="D114" s="5" t="s">
        <v>696</v>
      </c>
      <c r="E114" s="6" t="s">
        <v>3066</v>
      </c>
      <c r="F114" s="7" t="s">
        <v>3067</v>
      </c>
      <c r="G114" s="8" t="s">
        <v>733</v>
      </c>
      <c r="H114" s="9">
        <v>1</v>
      </c>
      <c r="I114" s="29"/>
      <c r="J114" s="30">
        <f t="shared" si="1"/>
        <v>0</v>
      </c>
      <c r="K114" s="10"/>
      <c r="L114" s="16"/>
    </row>
    <row r="115" spans="2:12" s="1" customFormat="1" ht="22.8" x14ac:dyDescent="0.2">
      <c r="B115" s="14"/>
      <c r="C115" s="39" t="s">
        <v>988</v>
      </c>
      <c r="D115" s="39" t="s">
        <v>691</v>
      </c>
      <c r="E115" s="40" t="s">
        <v>3068</v>
      </c>
      <c r="F115" s="41" t="s">
        <v>3069</v>
      </c>
      <c r="G115" s="42" t="s">
        <v>733</v>
      </c>
      <c r="H115" s="43">
        <v>1</v>
      </c>
      <c r="I115" s="29"/>
      <c r="J115" s="30">
        <f t="shared" si="1"/>
        <v>0</v>
      </c>
      <c r="K115" s="10"/>
      <c r="L115" s="16"/>
    </row>
    <row r="116" spans="2:12" s="1" customFormat="1" ht="11.4" x14ac:dyDescent="0.2">
      <c r="B116" s="14"/>
      <c r="C116" s="5" t="s">
        <v>991</v>
      </c>
      <c r="D116" s="5" t="s">
        <v>696</v>
      </c>
      <c r="E116" s="6" t="s">
        <v>2749</v>
      </c>
      <c r="F116" s="7" t="s">
        <v>2750</v>
      </c>
      <c r="G116" s="8" t="s">
        <v>733</v>
      </c>
      <c r="H116" s="9">
        <v>2</v>
      </c>
      <c r="I116" s="29"/>
      <c r="J116" s="30">
        <f t="shared" si="1"/>
        <v>0</v>
      </c>
      <c r="K116" s="10"/>
      <c r="L116" s="16"/>
    </row>
    <row r="117" spans="2:12" s="1" customFormat="1" ht="22.8" x14ac:dyDescent="0.2">
      <c r="B117" s="14"/>
      <c r="C117" s="39" t="s">
        <v>994</v>
      </c>
      <c r="D117" s="39" t="s">
        <v>691</v>
      </c>
      <c r="E117" s="40" t="s">
        <v>3070</v>
      </c>
      <c r="F117" s="41" t="s">
        <v>3071</v>
      </c>
      <c r="G117" s="42" t="s">
        <v>733</v>
      </c>
      <c r="H117" s="43">
        <v>2</v>
      </c>
      <c r="I117" s="29"/>
      <c r="J117" s="30">
        <f t="shared" si="1"/>
        <v>0</v>
      </c>
      <c r="K117" s="10"/>
      <c r="L117" s="16"/>
    </row>
    <row r="118" spans="2:12" s="1" customFormat="1" ht="11.4" x14ac:dyDescent="0.2">
      <c r="B118" s="14"/>
      <c r="C118" s="5" t="s">
        <v>997</v>
      </c>
      <c r="D118" s="5" t="s">
        <v>696</v>
      </c>
      <c r="E118" s="6" t="s">
        <v>3076</v>
      </c>
      <c r="F118" s="7" t="s">
        <v>3077</v>
      </c>
      <c r="G118" s="8" t="s">
        <v>733</v>
      </c>
      <c r="H118" s="9">
        <v>6</v>
      </c>
      <c r="I118" s="29"/>
      <c r="J118" s="30">
        <f t="shared" si="1"/>
        <v>0</v>
      </c>
      <c r="K118" s="10"/>
      <c r="L118" s="16"/>
    </row>
    <row r="119" spans="2:12" s="1" customFormat="1" ht="22.8" x14ac:dyDescent="0.2">
      <c r="B119" s="14"/>
      <c r="C119" s="39" t="s">
        <v>1000</v>
      </c>
      <c r="D119" s="39" t="s">
        <v>691</v>
      </c>
      <c r="E119" s="40" t="s">
        <v>3078</v>
      </c>
      <c r="F119" s="41" t="s">
        <v>3079</v>
      </c>
      <c r="G119" s="42" t="s">
        <v>733</v>
      </c>
      <c r="H119" s="43">
        <v>6</v>
      </c>
      <c r="I119" s="29"/>
      <c r="J119" s="30">
        <f t="shared" si="1"/>
        <v>0</v>
      </c>
      <c r="K119" s="10"/>
      <c r="L119" s="16"/>
    </row>
    <row r="120" spans="2:12" s="1" customFormat="1" ht="11.4" x14ac:dyDescent="0.2">
      <c r="B120" s="14"/>
      <c r="C120" s="5" t="s">
        <v>1003</v>
      </c>
      <c r="D120" s="5" t="s">
        <v>696</v>
      </c>
      <c r="E120" s="6" t="s">
        <v>2753</v>
      </c>
      <c r="F120" s="7" t="s">
        <v>1827</v>
      </c>
      <c r="G120" s="8" t="s">
        <v>733</v>
      </c>
      <c r="H120" s="9">
        <v>25</v>
      </c>
      <c r="I120" s="29"/>
      <c r="J120" s="30">
        <f t="shared" si="1"/>
        <v>0</v>
      </c>
      <c r="K120" s="10"/>
      <c r="L120" s="16"/>
    </row>
    <row r="121" spans="2:12" s="1" customFormat="1" ht="22.8" x14ac:dyDescent="0.2">
      <c r="B121" s="14"/>
      <c r="C121" s="39" t="s">
        <v>1006</v>
      </c>
      <c r="D121" s="39" t="s">
        <v>691</v>
      </c>
      <c r="E121" s="40" t="s">
        <v>3081</v>
      </c>
      <c r="F121" s="41" t="s">
        <v>3188</v>
      </c>
      <c r="G121" s="42" t="s">
        <v>733</v>
      </c>
      <c r="H121" s="43">
        <v>25</v>
      </c>
      <c r="I121" s="29"/>
      <c r="J121" s="30">
        <f t="shared" si="1"/>
        <v>0</v>
      </c>
      <c r="K121" s="10"/>
      <c r="L121" s="16"/>
    </row>
    <row r="122" spans="2:12" s="1" customFormat="1" ht="11.4" x14ac:dyDescent="0.2">
      <c r="B122" s="14"/>
      <c r="C122" s="5" t="s">
        <v>1009</v>
      </c>
      <c r="D122" s="5" t="s">
        <v>696</v>
      </c>
      <c r="E122" s="6" t="s">
        <v>2756</v>
      </c>
      <c r="F122" s="7" t="s">
        <v>2757</v>
      </c>
      <c r="G122" s="8" t="s">
        <v>733</v>
      </c>
      <c r="H122" s="9">
        <v>5</v>
      </c>
      <c r="I122" s="29"/>
      <c r="J122" s="30">
        <f t="shared" si="1"/>
        <v>0</v>
      </c>
      <c r="K122" s="10"/>
      <c r="L122" s="16"/>
    </row>
    <row r="123" spans="2:12" s="1" customFormat="1" ht="22.8" x14ac:dyDescent="0.2">
      <c r="B123" s="14"/>
      <c r="C123" s="39" t="s">
        <v>1012</v>
      </c>
      <c r="D123" s="39" t="s">
        <v>691</v>
      </c>
      <c r="E123" s="40" t="s">
        <v>2758</v>
      </c>
      <c r="F123" s="41" t="s">
        <v>2759</v>
      </c>
      <c r="G123" s="42" t="s">
        <v>733</v>
      </c>
      <c r="H123" s="43">
        <v>5</v>
      </c>
      <c r="I123" s="29"/>
      <c r="J123" s="30">
        <f t="shared" si="1"/>
        <v>0</v>
      </c>
      <c r="K123" s="10"/>
      <c r="L123" s="16"/>
    </row>
    <row r="124" spans="2:12" s="1" customFormat="1" ht="11.4" x14ac:dyDescent="0.2">
      <c r="B124" s="14"/>
      <c r="C124" s="5" t="s">
        <v>1015</v>
      </c>
      <c r="D124" s="5" t="s">
        <v>696</v>
      </c>
      <c r="E124" s="6" t="s">
        <v>2760</v>
      </c>
      <c r="F124" s="7" t="s">
        <v>2761</v>
      </c>
      <c r="G124" s="8" t="s">
        <v>733</v>
      </c>
      <c r="H124" s="9">
        <v>30</v>
      </c>
      <c r="I124" s="29"/>
      <c r="J124" s="30">
        <f t="shared" si="1"/>
        <v>0</v>
      </c>
      <c r="K124" s="10"/>
      <c r="L124" s="16"/>
    </row>
    <row r="125" spans="2:12" s="1" customFormat="1" ht="22.8" x14ac:dyDescent="0.2">
      <c r="B125" s="14"/>
      <c r="C125" s="39" t="s">
        <v>1018</v>
      </c>
      <c r="D125" s="39" t="s">
        <v>691</v>
      </c>
      <c r="E125" s="40" t="s">
        <v>2762</v>
      </c>
      <c r="F125" s="41" t="s">
        <v>2763</v>
      </c>
      <c r="G125" s="42" t="s">
        <v>733</v>
      </c>
      <c r="H125" s="43">
        <v>30</v>
      </c>
      <c r="I125" s="29"/>
      <c r="J125" s="30">
        <f t="shared" si="1"/>
        <v>0</v>
      </c>
      <c r="K125" s="10"/>
      <c r="L125" s="16"/>
    </row>
    <row r="126" spans="2:12" s="1" customFormat="1" ht="11.4" x14ac:dyDescent="0.2">
      <c r="B126" s="14"/>
      <c r="C126" s="5" t="s">
        <v>2816</v>
      </c>
      <c r="D126" s="5" t="s">
        <v>696</v>
      </c>
      <c r="E126" s="6" t="s">
        <v>2764</v>
      </c>
      <c r="F126" s="7" t="s">
        <v>1831</v>
      </c>
      <c r="G126" s="8" t="s">
        <v>733</v>
      </c>
      <c r="H126" s="9">
        <v>6</v>
      </c>
      <c r="I126" s="29"/>
      <c r="J126" s="30">
        <f t="shared" si="1"/>
        <v>0</v>
      </c>
      <c r="K126" s="10"/>
      <c r="L126" s="16"/>
    </row>
    <row r="127" spans="2:12" s="1" customFormat="1" ht="22.8" x14ac:dyDescent="0.2">
      <c r="B127" s="14"/>
      <c r="C127" s="39" t="s">
        <v>2817</v>
      </c>
      <c r="D127" s="39" t="s">
        <v>691</v>
      </c>
      <c r="E127" s="40" t="s">
        <v>2765</v>
      </c>
      <c r="F127" s="41" t="s">
        <v>2766</v>
      </c>
      <c r="G127" s="42" t="s">
        <v>733</v>
      </c>
      <c r="H127" s="43">
        <v>6</v>
      </c>
      <c r="I127" s="29"/>
      <c r="J127" s="30">
        <f t="shared" si="1"/>
        <v>0</v>
      </c>
      <c r="K127" s="10"/>
      <c r="L127" s="16"/>
    </row>
    <row r="128" spans="2:12" s="1" customFormat="1" ht="11.4" x14ac:dyDescent="0.2">
      <c r="B128" s="14"/>
      <c r="C128" s="5" t="s">
        <v>2820</v>
      </c>
      <c r="D128" s="5" t="s">
        <v>696</v>
      </c>
      <c r="E128" s="6" t="s">
        <v>3090</v>
      </c>
      <c r="F128" s="7" t="s">
        <v>3091</v>
      </c>
      <c r="G128" s="8" t="s">
        <v>733</v>
      </c>
      <c r="H128" s="9">
        <v>2</v>
      </c>
      <c r="I128" s="29"/>
      <c r="J128" s="30">
        <f t="shared" si="1"/>
        <v>0</v>
      </c>
      <c r="K128" s="10"/>
      <c r="L128" s="16"/>
    </row>
    <row r="129" spans="2:12" s="1" customFormat="1" ht="22.8" x14ac:dyDescent="0.2">
      <c r="B129" s="14"/>
      <c r="C129" s="39" t="s">
        <v>2823</v>
      </c>
      <c r="D129" s="39" t="s">
        <v>691</v>
      </c>
      <c r="E129" s="40" t="s">
        <v>3093</v>
      </c>
      <c r="F129" s="41" t="s">
        <v>3094</v>
      </c>
      <c r="G129" s="42" t="s">
        <v>733</v>
      </c>
      <c r="H129" s="43">
        <v>2</v>
      </c>
      <c r="I129" s="29"/>
      <c r="J129" s="30">
        <f t="shared" si="1"/>
        <v>0</v>
      </c>
      <c r="K129" s="10"/>
      <c r="L129" s="16"/>
    </row>
    <row r="130" spans="2:12" s="1" customFormat="1" ht="11.4" x14ac:dyDescent="0.2">
      <c r="B130" s="14"/>
      <c r="C130" s="5" t="s">
        <v>3080</v>
      </c>
      <c r="D130" s="5" t="s">
        <v>696</v>
      </c>
      <c r="E130" s="6" t="s">
        <v>3096</v>
      </c>
      <c r="F130" s="7" t="s">
        <v>3097</v>
      </c>
      <c r="G130" s="8" t="s">
        <v>733</v>
      </c>
      <c r="H130" s="9">
        <v>4</v>
      </c>
      <c r="I130" s="29"/>
      <c r="J130" s="30">
        <f t="shared" si="1"/>
        <v>0</v>
      </c>
      <c r="K130" s="10"/>
      <c r="L130" s="16"/>
    </row>
    <row r="131" spans="2:12" s="1" customFormat="1" ht="22.8" x14ac:dyDescent="0.2">
      <c r="B131" s="14"/>
      <c r="C131" s="39" t="s">
        <v>3083</v>
      </c>
      <c r="D131" s="39" t="s">
        <v>691</v>
      </c>
      <c r="E131" s="40" t="s">
        <v>3099</v>
      </c>
      <c r="F131" s="41" t="s">
        <v>3100</v>
      </c>
      <c r="G131" s="42" t="s">
        <v>733</v>
      </c>
      <c r="H131" s="43">
        <v>4</v>
      </c>
      <c r="I131" s="29"/>
      <c r="J131" s="30">
        <f t="shared" si="1"/>
        <v>0</v>
      </c>
      <c r="K131" s="10"/>
      <c r="L131" s="16"/>
    </row>
    <row r="132" spans="2:12" s="1" customFormat="1" ht="11.4" x14ac:dyDescent="0.2">
      <c r="B132" s="14"/>
      <c r="C132" s="5" t="s">
        <v>3084</v>
      </c>
      <c r="D132" s="5" t="s">
        <v>696</v>
      </c>
      <c r="E132" s="6" t="s">
        <v>3297</v>
      </c>
      <c r="F132" s="7" t="s">
        <v>3298</v>
      </c>
      <c r="G132" s="8" t="s">
        <v>733</v>
      </c>
      <c r="H132" s="9">
        <v>1</v>
      </c>
      <c r="I132" s="29"/>
      <c r="J132" s="30">
        <f t="shared" si="1"/>
        <v>0</v>
      </c>
      <c r="K132" s="10"/>
      <c r="L132" s="16"/>
    </row>
    <row r="133" spans="2:12" s="1" customFormat="1" ht="22.8" x14ac:dyDescent="0.2">
      <c r="B133" s="14"/>
      <c r="C133" s="39" t="s">
        <v>3085</v>
      </c>
      <c r="D133" s="39" t="s">
        <v>691</v>
      </c>
      <c r="E133" s="40" t="s">
        <v>3299</v>
      </c>
      <c r="F133" s="41" t="s">
        <v>3300</v>
      </c>
      <c r="G133" s="42" t="s">
        <v>733</v>
      </c>
      <c r="H133" s="43">
        <v>1</v>
      </c>
      <c r="I133" s="29"/>
      <c r="J133" s="30">
        <f t="shared" si="1"/>
        <v>0</v>
      </c>
      <c r="K133" s="10"/>
      <c r="L133" s="16"/>
    </row>
    <row r="134" spans="2:12" s="1" customFormat="1" ht="19.2" x14ac:dyDescent="0.2">
      <c r="B134" s="14"/>
      <c r="D134" s="24" t="s">
        <v>1539</v>
      </c>
      <c r="F134" s="25" t="s">
        <v>3301</v>
      </c>
      <c r="I134" s="45"/>
      <c r="K134" s="45"/>
      <c r="L134" s="16"/>
    </row>
    <row r="135" spans="2:12" s="1" customFormat="1" ht="22.8" x14ac:dyDescent="0.2">
      <c r="B135" s="14"/>
      <c r="C135" s="39" t="s">
        <v>3086</v>
      </c>
      <c r="D135" s="39" t="s">
        <v>691</v>
      </c>
      <c r="E135" s="40" t="s">
        <v>3302</v>
      </c>
      <c r="F135" s="41" t="s">
        <v>3303</v>
      </c>
      <c r="G135" s="42" t="s">
        <v>733</v>
      </c>
      <c r="H135" s="43">
        <v>1</v>
      </c>
      <c r="I135" s="29"/>
      <c r="J135" s="30">
        <f t="shared" si="1"/>
        <v>0</v>
      </c>
      <c r="K135" s="10"/>
      <c r="L135" s="16"/>
    </row>
    <row r="136" spans="2:12" s="1" customFormat="1" ht="19.2" x14ac:dyDescent="0.2">
      <c r="B136" s="14"/>
      <c r="D136" s="24" t="s">
        <v>1539</v>
      </c>
      <c r="F136" s="25" t="s">
        <v>3301</v>
      </c>
      <c r="I136" s="45"/>
      <c r="K136" s="45"/>
      <c r="L136" s="16"/>
    </row>
    <row r="137" spans="2:12" s="1" customFormat="1" ht="11.4" x14ac:dyDescent="0.2">
      <c r="B137" s="14"/>
      <c r="C137" s="5" t="s">
        <v>3087</v>
      </c>
      <c r="D137" s="5" t="s">
        <v>696</v>
      </c>
      <c r="E137" s="6" t="s">
        <v>3102</v>
      </c>
      <c r="F137" s="7" t="s">
        <v>3103</v>
      </c>
      <c r="G137" s="8" t="s">
        <v>1522</v>
      </c>
      <c r="H137" s="9">
        <v>2</v>
      </c>
      <c r="I137" s="29"/>
      <c r="J137" s="30">
        <f t="shared" si="1"/>
        <v>0</v>
      </c>
      <c r="K137" s="10"/>
      <c r="L137" s="16"/>
    </row>
    <row r="138" spans="2:12" s="1" customFormat="1" ht="230.4" x14ac:dyDescent="0.2">
      <c r="B138" s="14"/>
      <c r="D138" s="24" t="s">
        <v>1539</v>
      </c>
      <c r="F138" s="25" t="s">
        <v>3104</v>
      </c>
      <c r="I138" s="45"/>
      <c r="K138" s="45"/>
      <c r="L138" s="16"/>
    </row>
    <row r="139" spans="2:12" s="1" customFormat="1" ht="11.4" x14ac:dyDescent="0.2">
      <c r="B139" s="14"/>
      <c r="C139" s="5" t="s">
        <v>3088</v>
      </c>
      <c r="D139" s="5" t="s">
        <v>696</v>
      </c>
      <c r="E139" s="6" t="s">
        <v>1805</v>
      </c>
      <c r="F139" s="7" t="s">
        <v>1806</v>
      </c>
      <c r="G139" s="8" t="s">
        <v>699</v>
      </c>
      <c r="H139" s="9">
        <v>10</v>
      </c>
      <c r="I139" s="29"/>
      <c r="J139" s="30">
        <f t="shared" si="1"/>
        <v>0</v>
      </c>
      <c r="K139" s="10"/>
      <c r="L139" s="16"/>
    </row>
    <row r="140" spans="2:12" s="1" customFormat="1" ht="22.8" x14ac:dyDescent="0.2">
      <c r="B140" s="14"/>
      <c r="C140" s="39" t="s">
        <v>3089</v>
      </c>
      <c r="D140" s="39" t="s">
        <v>691</v>
      </c>
      <c r="E140" s="40" t="s">
        <v>1803</v>
      </c>
      <c r="F140" s="41" t="s">
        <v>1804</v>
      </c>
      <c r="G140" s="42" t="s">
        <v>699</v>
      </c>
      <c r="H140" s="43">
        <v>10</v>
      </c>
      <c r="I140" s="29"/>
      <c r="J140" s="30">
        <f t="shared" si="1"/>
        <v>0</v>
      </c>
      <c r="K140" s="10"/>
      <c r="L140" s="16"/>
    </row>
    <row r="141" spans="2:12" s="1" customFormat="1" ht="11.4" x14ac:dyDescent="0.2">
      <c r="B141" s="14"/>
      <c r="C141" s="5" t="s">
        <v>3092</v>
      </c>
      <c r="D141" s="5" t="s">
        <v>696</v>
      </c>
      <c r="E141" s="6" t="s">
        <v>1811</v>
      </c>
      <c r="F141" s="7" t="s">
        <v>1812</v>
      </c>
      <c r="G141" s="8" t="s">
        <v>699</v>
      </c>
      <c r="H141" s="9">
        <v>75</v>
      </c>
      <c r="I141" s="29"/>
      <c r="J141" s="30">
        <f t="shared" si="1"/>
        <v>0</v>
      </c>
      <c r="K141" s="10"/>
      <c r="L141" s="16"/>
    </row>
    <row r="142" spans="2:12" s="1" customFormat="1" ht="22.8" x14ac:dyDescent="0.2">
      <c r="B142" s="14"/>
      <c r="C142" s="39" t="s">
        <v>3095</v>
      </c>
      <c r="D142" s="39" t="s">
        <v>691</v>
      </c>
      <c r="E142" s="40" t="s">
        <v>3109</v>
      </c>
      <c r="F142" s="41" t="s">
        <v>1810</v>
      </c>
      <c r="G142" s="42" t="s">
        <v>699</v>
      </c>
      <c r="H142" s="43">
        <v>75</v>
      </c>
      <c r="I142" s="29"/>
      <c r="J142" s="30">
        <f t="shared" si="1"/>
        <v>0</v>
      </c>
      <c r="K142" s="10"/>
      <c r="L142" s="16"/>
    </row>
    <row r="143" spans="2:12" s="1" customFormat="1" ht="11.4" x14ac:dyDescent="0.2">
      <c r="B143" s="14"/>
      <c r="C143" s="5" t="s">
        <v>3098</v>
      </c>
      <c r="D143" s="5" t="s">
        <v>696</v>
      </c>
      <c r="E143" s="6" t="s">
        <v>3112</v>
      </c>
      <c r="F143" s="7" t="s">
        <v>3113</v>
      </c>
      <c r="G143" s="8" t="s">
        <v>699</v>
      </c>
      <c r="H143" s="9">
        <v>20</v>
      </c>
      <c r="I143" s="29"/>
      <c r="J143" s="30">
        <f t="shared" si="1"/>
        <v>0</v>
      </c>
      <c r="K143" s="10"/>
      <c r="L143" s="16"/>
    </row>
    <row r="144" spans="2:12" s="1" customFormat="1" ht="22.8" x14ac:dyDescent="0.2">
      <c r="B144" s="14"/>
      <c r="C144" s="39" t="s">
        <v>3101</v>
      </c>
      <c r="D144" s="39" t="s">
        <v>691</v>
      </c>
      <c r="E144" s="40" t="s">
        <v>3115</v>
      </c>
      <c r="F144" s="41" t="s">
        <v>3205</v>
      </c>
      <c r="G144" s="42" t="s">
        <v>699</v>
      </c>
      <c r="H144" s="43">
        <v>20</v>
      </c>
      <c r="I144" s="29"/>
      <c r="J144" s="30">
        <f t="shared" si="1"/>
        <v>0</v>
      </c>
      <c r="K144" s="10"/>
      <c r="L144" s="16"/>
    </row>
    <row r="145" spans="2:12" s="1" customFormat="1" ht="11.4" x14ac:dyDescent="0.2">
      <c r="B145" s="14"/>
      <c r="C145" s="5" t="s">
        <v>3105</v>
      </c>
      <c r="D145" s="5" t="s">
        <v>696</v>
      </c>
      <c r="E145" s="6" t="s">
        <v>3304</v>
      </c>
      <c r="F145" s="7" t="s">
        <v>3305</v>
      </c>
      <c r="G145" s="8" t="s">
        <v>699</v>
      </c>
      <c r="H145" s="9">
        <v>10</v>
      </c>
      <c r="I145" s="29"/>
      <c r="J145" s="30">
        <f t="shared" si="1"/>
        <v>0</v>
      </c>
      <c r="K145" s="10"/>
      <c r="L145" s="16"/>
    </row>
    <row r="146" spans="2:12" s="1" customFormat="1" ht="22.8" x14ac:dyDescent="0.2">
      <c r="B146" s="14"/>
      <c r="C146" s="39" t="s">
        <v>3106</v>
      </c>
      <c r="D146" s="39" t="s">
        <v>691</v>
      </c>
      <c r="E146" s="40" t="s">
        <v>3306</v>
      </c>
      <c r="F146" s="41" t="s">
        <v>3307</v>
      </c>
      <c r="G146" s="42" t="s">
        <v>699</v>
      </c>
      <c r="H146" s="43">
        <v>10</v>
      </c>
      <c r="I146" s="29"/>
      <c r="J146" s="30">
        <f t="shared" si="1"/>
        <v>0</v>
      </c>
      <c r="K146" s="10"/>
      <c r="L146" s="16"/>
    </row>
    <row r="147" spans="2:12" s="1" customFormat="1" ht="11.4" x14ac:dyDescent="0.2">
      <c r="B147" s="14"/>
      <c r="C147" s="5" t="s">
        <v>3107</v>
      </c>
      <c r="D147" s="5" t="s">
        <v>696</v>
      </c>
      <c r="E147" s="6" t="s">
        <v>2771</v>
      </c>
      <c r="F147" s="7" t="s">
        <v>2772</v>
      </c>
      <c r="G147" s="8" t="s">
        <v>699</v>
      </c>
      <c r="H147" s="9">
        <v>25</v>
      </c>
      <c r="I147" s="29"/>
      <c r="J147" s="30">
        <f t="shared" si="1"/>
        <v>0</v>
      </c>
      <c r="K147" s="10"/>
      <c r="L147" s="16"/>
    </row>
    <row r="148" spans="2:12" s="1" customFormat="1" ht="22.8" x14ac:dyDescent="0.2">
      <c r="B148" s="14"/>
      <c r="C148" s="39" t="s">
        <v>3108</v>
      </c>
      <c r="D148" s="39" t="s">
        <v>691</v>
      </c>
      <c r="E148" s="40" t="s">
        <v>2773</v>
      </c>
      <c r="F148" s="41" t="s">
        <v>2774</v>
      </c>
      <c r="G148" s="42" t="s">
        <v>699</v>
      </c>
      <c r="H148" s="43">
        <v>25</v>
      </c>
      <c r="I148" s="29"/>
      <c r="J148" s="30">
        <f t="shared" si="1"/>
        <v>0</v>
      </c>
      <c r="K148" s="10"/>
      <c r="L148" s="16"/>
    </row>
    <row r="149" spans="2:12" s="1" customFormat="1" ht="11.4" x14ac:dyDescent="0.2">
      <c r="B149" s="14"/>
      <c r="C149" s="5" t="s">
        <v>3111</v>
      </c>
      <c r="D149" s="5" t="s">
        <v>696</v>
      </c>
      <c r="E149" s="6" t="s">
        <v>2775</v>
      </c>
      <c r="F149" s="7" t="s">
        <v>2776</v>
      </c>
      <c r="G149" s="8" t="s">
        <v>699</v>
      </c>
      <c r="H149" s="9">
        <v>30</v>
      </c>
      <c r="I149" s="29"/>
      <c r="J149" s="30">
        <f t="shared" si="1"/>
        <v>0</v>
      </c>
      <c r="K149" s="10"/>
      <c r="L149" s="16"/>
    </row>
    <row r="150" spans="2:12" s="1" customFormat="1" ht="22.8" x14ac:dyDescent="0.2">
      <c r="B150" s="14"/>
      <c r="C150" s="39" t="s">
        <v>3114</v>
      </c>
      <c r="D150" s="39" t="s">
        <v>691</v>
      </c>
      <c r="E150" s="40" t="s">
        <v>2777</v>
      </c>
      <c r="F150" s="41" t="s">
        <v>2778</v>
      </c>
      <c r="G150" s="42" t="s">
        <v>699</v>
      </c>
      <c r="H150" s="43">
        <v>30</v>
      </c>
      <c r="I150" s="29"/>
      <c r="J150" s="30">
        <f t="shared" si="1"/>
        <v>0</v>
      </c>
      <c r="K150" s="10"/>
      <c r="L150" s="16"/>
    </row>
    <row r="151" spans="2:12" s="1" customFormat="1" ht="11.4" x14ac:dyDescent="0.2">
      <c r="B151" s="14"/>
      <c r="C151" s="5" t="s">
        <v>3117</v>
      </c>
      <c r="D151" s="5" t="s">
        <v>696</v>
      </c>
      <c r="E151" s="6" t="s">
        <v>3122</v>
      </c>
      <c r="F151" s="7" t="s">
        <v>3123</v>
      </c>
      <c r="G151" s="8" t="s">
        <v>699</v>
      </c>
      <c r="H151" s="9">
        <v>10</v>
      </c>
      <c r="I151" s="29"/>
      <c r="J151" s="30">
        <f t="shared" si="1"/>
        <v>0</v>
      </c>
      <c r="K151" s="10"/>
      <c r="L151" s="16"/>
    </row>
    <row r="152" spans="2:12" s="1" customFormat="1" ht="22.8" x14ac:dyDescent="0.2">
      <c r="B152" s="14"/>
      <c r="C152" s="39" t="s">
        <v>3118</v>
      </c>
      <c r="D152" s="39" t="s">
        <v>691</v>
      </c>
      <c r="E152" s="40" t="s">
        <v>3125</v>
      </c>
      <c r="F152" s="41" t="s">
        <v>3126</v>
      </c>
      <c r="G152" s="42" t="s">
        <v>699</v>
      </c>
      <c r="H152" s="43">
        <v>10</v>
      </c>
      <c r="I152" s="29"/>
      <c r="J152" s="30">
        <f t="shared" si="1"/>
        <v>0</v>
      </c>
      <c r="K152" s="10"/>
      <c r="L152" s="16"/>
    </row>
    <row r="153" spans="2:12" s="1" customFormat="1" ht="11.4" x14ac:dyDescent="0.2">
      <c r="B153" s="14"/>
      <c r="C153" s="5" t="s">
        <v>3119</v>
      </c>
      <c r="D153" s="5" t="s">
        <v>696</v>
      </c>
      <c r="E153" s="6" t="s">
        <v>3308</v>
      </c>
      <c r="F153" s="7" t="s">
        <v>3309</v>
      </c>
      <c r="G153" s="8" t="s">
        <v>699</v>
      </c>
      <c r="H153" s="9">
        <v>110</v>
      </c>
      <c r="I153" s="29"/>
      <c r="J153" s="30">
        <f t="shared" si="1"/>
        <v>0</v>
      </c>
      <c r="K153" s="10"/>
      <c r="L153" s="16"/>
    </row>
    <row r="154" spans="2:12" s="1" customFormat="1" ht="22.8" x14ac:dyDescent="0.2">
      <c r="B154" s="14"/>
      <c r="C154" s="39" t="s">
        <v>3120</v>
      </c>
      <c r="D154" s="39" t="s">
        <v>691</v>
      </c>
      <c r="E154" s="40" t="s">
        <v>3310</v>
      </c>
      <c r="F154" s="41" t="s">
        <v>3311</v>
      </c>
      <c r="G154" s="42" t="s">
        <v>699</v>
      </c>
      <c r="H154" s="43">
        <v>110</v>
      </c>
      <c r="I154" s="29"/>
      <c r="J154" s="30">
        <f t="shared" si="1"/>
        <v>0</v>
      </c>
      <c r="K154" s="10"/>
      <c r="L154" s="16"/>
    </row>
    <row r="155" spans="2:12" s="1" customFormat="1" ht="11.4" x14ac:dyDescent="0.2">
      <c r="B155" s="14"/>
      <c r="C155" s="5" t="s">
        <v>3121</v>
      </c>
      <c r="D155" s="5" t="s">
        <v>696</v>
      </c>
      <c r="E155" s="6" t="s">
        <v>3134</v>
      </c>
      <c r="F155" s="7" t="s">
        <v>3135</v>
      </c>
      <c r="G155" s="8" t="s">
        <v>699</v>
      </c>
      <c r="H155" s="9">
        <v>45</v>
      </c>
      <c r="I155" s="29"/>
      <c r="J155" s="30">
        <f t="shared" si="1"/>
        <v>0</v>
      </c>
      <c r="K155" s="10"/>
      <c r="L155" s="16"/>
    </row>
    <row r="156" spans="2:12" s="1" customFormat="1" ht="22.8" x14ac:dyDescent="0.2">
      <c r="B156" s="14"/>
      <c r="C156" s="39" t="s">
        <v>3124</v>
      </c>
      <c r="D156" s="39" t="s">
        <v>691</v>
      </c>
      <c r="E156" s="40" t="s">
        <v>3312</v>
      </c>
      <c r="F156" s="41" t="s">
        <v>3313</v>
      </c>
      <c r="G156" s="42" t="s">
        <v>699</v>
      </c>
      <c r="H156" s="43">
        <v>45</v>
      </c>
      <c r="I156" s="29"/>
      <c r="J156" s="30">
        <f t="shared" si="1"/>
        <v>0</v>
      </c>
      <c r="K156" s="10"/>
      <c r="L156" s="16"/>
    </row>
    <row r="157" spans="2:12" s="1" customFormat="1" ht="11.4" x14ac:dyDescent="0.2">
      <c r="B157" s="14"/>
      <c r="C157" s="5" t="s">
        <v>3127</v>
      </c>
      <c r="D157" s="5" t="s">
        <v>696</v>
      </c>
      <c r="E157" s="6" t="s">
        <v>3140</v>
      </c>
      <c r="F157" s="7" t="s">
        <v>3141</v>
      </c>
      <c r="G157" s="8" t="s">
        <v>699</v>
      </c>
      <c r="H157" s="9">
        <v>35</v>
      </c>
      <c r="I157" s="29"/>
      <c r="J157" s="30">
        <f t="shared" si="1"/>
        <v>0</v>
      </c>
      <c r="K157" s="10"/>
      <c r="L157" s="16"/>
    </row>
    <row r="158" spans="2:12" s="1" customFormat="1" ht="22.8" x14ac:dyDescent="0.2">
      <c r="B158" s="14"/>
      <c r="C158" s="39" t="s">
        <v>3130</v>
      </c>
      <c r="D158" s="39" t="s">
        <v>691</v>
      </c>
      <c r="E158" s="40" t="s">
        <v>3143</v>
      </c>
      <c r="F158" s="41" t="s">
        <v>3144</v>
      </c>
      <c r="G158" s="42" t="s">
        <v>699</v>
      </c>
      <c r="H158" s="43">
        <v>35</v>
      </c>
      <c r="I158" s="29"/>
      <c r="J158" s="30">
        <f t="shared" si="1"/>
        <v>0</v>
      </c>
      <c r="K158" s="10"/>
      <c r="L158" s="16"/>
    </row>
    <row r="159" spans="2:12" s="1" customFormat="1" ht="11.4" x14ac:dyDescent="0.2">
      <c r="B159" s="14"/>
      <c r="C159" s="5" t="s">
        <v>3133</v>
      </c>
      <c r="D159" s="5" t="s">
        <v>696</v>
      </c>
      <c r="E159" s="6" t="s">
        <v>3323</v>
      </c>
      <c r="F159" s="7" t="s">
        <v>3324</v>
      </c>
      <c r="G159" s="8" t="s">
        <v>699</v>
      </c>
      <c r="H159" s="9">
        <v>25</v>
      </c>
      <c r="I159" s="29"/>
      <c r="J159" s="30">
        <f t="shared" si="1"/>
        <v>0</v>
      </c>
      <c r="K159" s="10"/>
      <c r="L159" s="16"/>
    </row>
    <row r="160" spans="2:12" s="1" customFormat="1" ht="22.8" x14ac:dyDescent="0.2">
      <c r="B160" s="14"/>
      <c r="C160" s="39" t="s">
        <v>3136</v>
      </c>
      <c r="D160" s="39" t="s">
        <v>691</v>
      </c>
      <c r="E160" s="40" t="s">
        <v>3326</v>
      </c>
      <c r="F160" s="41" t="s">
        <v>3327</v>
      </c>
      <c r="G160" s="42" t="s">
        <v>699</v>
      </c>
      <c r="H160" s="43">
        <v>25</v>
      </c>
      <c r="I160" s="29"/>
      <c r="J160" s="30">
        <f t="shared" si="1"/>
        <v>0</v>
      </c>
      <c r="K160" s="10"/>
      <c r="L160" s="16"/>
    </row>
    <row r="161" spans="2:12" s="20" customFormat="1" ht="25.95" customHeight="1" x14ac:dyDescent="0.25">
      <c r="B161" s="19"/>
      <c r="D161" s="21" t="s">
        <v>690</v>
      </c>
      <c r="E161" s="22" t="s">
        <v>693</v>
      </c>
      <c r="F161" s="22" t="s">
        <v>694</v>
      </c>
      <c r="I161" s="44"/>
      <c r="J161" s="23"/>
      <c r="K161" s="44"/>
      <c r="L161" s="36"/>
    </row>
    <row r="162" spans="2:12" s="1" customFormat="1" ht="11.4" x14ac:dyDescent="0.2">
      <c r="B162" s="14"/>
      <c r="C162" s="5" t="s">
        <v>3139</v>
      </c>
      <c r="D162" s="5" t="s">
        <v>696</v>
      </c>
      <c r="E162" s="6" t="s">
        <v>2795</v>
      </c>
      <c r="F162" s="7" t="s">
        <v>2796</v>
      </c>
      <c r="G162" s="8" t="s">
        <v>699</v>
      </c>
      <c r="H162" s="9">
        <v>15</v>
      </c>
      <c r="I162" s="29"/>
      <c r="J162" s="30">
        <f t="shared" si="1"/>
        <v>0</v>
      </c>
      <c r="K162" s="10"/>
      <c r="L162" s="16"/>
    </row>
    <row r="163" spans="2:12" s="1" customFormat="1" ht="22.8" x14ac:dyDescent="0.2">
      <c r="B163" s="14"/>
      <c r="C163" s="39" t="s">
        <v>3142</v>
      </c>
      <c r="D163" s="39" t="s">
        <v>691</v>
      </c>
      <c r="E163" s="40" t="s">
        <v>3159</v>
      </c>
      <c r="F163" s="41" t="s">
        <v>3160</v>
      </c>
      <c r="G163" s="42" t="s">
        <v>699</v>
      </c>
      <c r="H163" s="43">
        <v>15</v>
      </c>
      <c r="I163" s="29"/>
      <c r="J163" s="30">
        <f t="shared" si="1"/>
        <v>0</v>
      </c>
      <c r="K163" s="10"/>
      <c r="L163" s="16"/>
    </row>
    <row r="164" spans="2:12" s="20" customFormat="1" ht="25.95" customHeight="1" x14ac:dyDescent="0.25">
      <c r="B164" s="19"/>
      <c r="D164" s="21" t="s">
        <v>690</v>
      </c>
      <c r="E164" s="22" t="s">
        <v>976</v>
      </c>
      <c r="F164" s="22" t="s">
        <v>2799</v>
      </c>
      <c r="I164" s="44"/>
      <c r="J164" s="23"/>
      <c r="K164" s="44"/>
      <c r="L164" s="36"/>
    </row>
    <row r="165" spans="2:12" s="1" customFormat="1" ht="11.4" x14ac:dyDescent="0.2">
      <c r="B165" s="14"/>
      <c r="C165" s="5" t="s">
        <v>3145</v>
      </c>
      <c r="D165" s="5" t="s">
        <v>696</v>
      </c>
      <c r="E165" s="6" t="s">
        <v>2801</v>
      </c>
      <c r="F165" s="7" t="s">
        <v>2802</v>
      </c>
      <c r="G165" s="8" t="s">
        <v>699</v>
      </c>
      <c r="H165" s="9">
        <v>20</v>
      </c>
      <c r="I165" s="29"/>
      <c r="J165" s="30">
        <f t="shared" si="1"/>
        <v>0</v>
      </c>
      <c r="K165" s="10"/>
      <c r="L165" s="16"/>
    </row>
    <row r="166" spans="2:12" s="1" customFormat="1" ht="11.4" x14ac:dyDescent="0.2">
      <c r="B166" s="14"/>
      <c r="C166" s="5" t="s">
        <v>3148</v>
      </c>
      <c r="D166" s="5" t="s">
        <v>696</v>
      </c>
      <c r="E166" s="6" t="s">
        <v>2803</v>
      </c>
      <c r="F166" s="7" t="s">
        <v>2804</v>
      </c>
      <c r="G166" s="8" t="s">
        <v>699</v>
      </c>
      <c r="H166" s="9">
        <v>30</v>
      </c>
      <c r="I166" s="29"/>
      <c r="J166" s="30">
        <f t="shared" si="1"/>
        <v>0</v>
      </c>
      <c r="K166" s="10"/>
      <c r="L166" s="16"/>
    </row>
    <row r="167" spans="2:12" s="1" customFormat="1" ht="11.4" x14ac:dyDescent="0.2">
      <c r="B167" s="14"/>
      <c r="C167" s="5" t="s">
        <v>3151</v>
      </c>
      <c r="D167" s="5" t="s">
        <v>696</v>
      </c>
      <c r="E167" s="6" t="s">
        <v>3334</v>
      </c>
      <c r="F167" s="7" t="s">
        <v>3335</v>
      </c>
      <c r="G167" s="8" t="s">
        <v>981</v>
      </c>
      <c r="H167" s="9">
        <v>3.5</v>
      </c>
      <c r="I167" s="29"/>
      <c r="J167" s="30">
        <f t="shared" si="1"/>
        <v>0</v>
      </c>
      <c r="K167" s="10"/>
      <c r="L167" s="16"/>
    </row>
    <row r="168" spans="2:12" s="1" customFormat="1" ht="11.4" x14ac:dyDescent="0.2">
      <c r="B168" s="14"/>
      <c r="C168" s="5" t="s">
        <v>3154</v>
      </c>
      <c r="D168" s="5" t="s">
        <v>696</v>
      </c>
      <c r="E168" s="6" t="s">
        <v>3164</v>
      </c>
      <c r="F168" s="7" t="s">
        <v>2270</v>
      </c>
      <c r="G168" s="8" t="s">
        <v>699</v>
      </c>
      <c r="H168" s="9">
        <v>50</v>
      </c>
      <c r="I168" s="29"/>
      <c r="J168" s="30">
        <f t="shared" si="1"/>
        <v>0</v>
      </c>
      <c r="K168" s="10"/>
      <c r="L168" s="16"/>
    </row>
    <row r="169" spans="2:12" s="1" customFormat="1" ht="22.8" x14ac:dyDescent="0.2">
      <c r="B169" s="14"/>
      <c r="C169" s="39" t="s">
        <v>3157</v>
      </c>
      <c r="D169" s="39" t="s">
        <v>691</v>
      </c>
      <c r="E169" s="40" t="s">
        <v>2271</v>
      </c>
      <c r="F169" s="41" t="s">
        <v>2272</v>
      </c>
      <c r="G169" s="42" t="s">
        <v>1175</v>
      </c>
      <c r="H169" s="43">
        <v>5.2</v>
      </c>
      <c r="I169" s="29"/>
      <c r="J169" s="30">
        <f t="shared" si="1"/>
        <v>0</v>
      </c>
      <c r="K169" s="10"/>
      <c r="L169" s="16"/>
    </row>
    <row r="170" spans="2:12" s="1" customFormat="1" ht="11.4" x14ac:dyDescent="0.2">
      <c r="B170" s="14"/>
      <c r="C170" s="5" t="s">
        <v>3158</v>
      </c>
      <c r="D170" s="5" t="s">
        <v>696</v>
      </c>
      <c r="E170" s="6" t="s">
        <v>2876</v>
      </c>
      <c r="F170" s="7" t="s">
        <v>2877</v>
      </c>
      <c r="G170" s="8" t="s">
        <v>699</v>
      </c>
      <c r="H170" s="9">
        <v>20</v>
      </c>
      <c r="I170" s="29"/>
      <c r="J170" s="30">
        <f t="shared" si="1"/>
        <v>0</v>
      </c>
      <c r="K170" s="10"/>
      <c r="L170" s="16"/>
    </row>
    <row r="171" spans="2:12" s="1" customFormat="1" ht="11.4" x14ac:dyDescent="0.2">
      <c r="B171" s="14"/>
      <c r="C171" s="5" t="s">
        <v>3161</v>
      </c>
      <c r="D171" s="5" t="s">
        <v>696</v>
      </c>
      <c r="E171" s="6" t="s">
        <v>3168</v>
      </c>
      <c r="F171" s="7" t="s">
        <v>3169</v>
      </c>
      <c r="G171" s="8" t="s">
        <v>699</v>
      </c>
      <c r="H171" s="9">
        <v>30</v>
      </c>
      <c r="I171" s="29"/>
      <c r="J171" s="30">
        <f t="shared" si="1"/>
        <v>0</v>
      </c>
      <c r="K171" s="10"/>
      <c r="L171" s="16"/>
    </row>
    <row r="172" spans="2:12" s="1" customFormat="1" ht="11.4" x14ac:dyDescent="0.2">
      <c r="B172" s="14"/>
      <c r="C172" s="5" t="s">
        <v>3162</v>
      </c>
      <c r="D172" s="5" t="s">
        <v>696</v>
      </c>
      <c r="E172" s="6" t="s">
        <v>2818</v>
      </c>
      <c r="F172" s="7" t="s">
        <v>2819</v>
      </c>
      <c r="G172" s="8" t="s">
        <v>1426</v>
      </c>
      <c r="H172" s="9">
        <v>17.5</v>
      </c>
      <c r="I172" s="29"/>
      <c r="J172" s="30">
        <f t="shared" si="1"/>
        <v>0</v>
      </c>
      <c r="K172" s="10"/>
      <c r="L172" s="16"/>
    </row>
    <row r="173" spans="2:12" s="20" customFormat="1" ht="25.95" customHeight="1" x14ac:dyDescent="0.25">
      <c r="B173" s="19"/>
      <c r="D173" s="21" t="s">
        <v>690</v>
      </c>
      <c r="E173" s="22" t="s">
        <v>1460</v>
      </c>
      <c r="F173" s="22" t="s">
        <v>1461</v>
      </c>
      <c r="I173" s="44"/>
      <c r="J173" s="23"/>
      <c r="K173" s="44"/>
      <c r="L173" s="36"/>
    </row>
    <row r="174" spans="2:12" s="1" customFormat="1" ht="22.8" x14ac:dyDescent="0.2">
      <c r="B174" s="14"/>
      <c r="C174" s="5" t="s">
        <v>3163</v>
      </c>
      <c r="D174" s="5" t="s">
        <v>696</v>
      </c>
      <c r="E174" s="6" t="s">
        <v>2821</v>
      </c>
      <c r="F174" s="7" t="s">
        <v>2879</v>
      </c>
      <c r="G174" s="8" t="s">
        <v>1464</v>
      </c>
      <c r="H174" s="9">
        <v>64</v>
      </c>
      <c r="I174" s="29"/>
      <c r="J174" s="30">
        <f t="shared" si="1"/>
        <v>0</v>
      </c>
      <c r="K174" s="10"/>
      <c r="L174" s="16"/>
    </row>
    <row r="175" spans="2:12" s="1" customFormat="1" ht="22.8" x14ac:dyDescent="0.2">
      <c r="B175" s="14"/>
      <c r="C175" s="5" t="s">
        <v>3165</v>
      </c>
      <c r="D175" s="5" t="s">
        <v>696</v>
      </c>
      <c r="E175" s="6" t="s">
        <v>2824</v>
      </c>
      <c r="F175" s="7" t="s">
        <v>2825</v>
      </c>
      <c r="G175" s="8" t="s">
        <v>1464</v>
      </c>
      <c r="H175" s="9">
        <v>64</v>
      </c>
      <c r="I175" s="29"/>
      <c r="J175" s="30">
        <f t="shared" si="1"/>
        <v>0</v>
      </c>
      <c r="K175" s="10"/>
      <c r="L175" s="16"/>
    </row>
    <row r="176" spans="2:12" s="1" customFormat="1" ht="22.95" customHeight="1" x14ac:dyDescent="0.3">
      <c r="B176" s="14"/>
      <c r="C176" s="18" t="s">
        <v>677</v>
      </c>
      <c r="J176" s="31">
        <f>SUM(J12:J175)</f>
        <v>0</v>
      </c>
      <c r="L176" s="16"/>
    </row>
    <row r="177" spans="2:12" s="1" customFormat="1" ht="6.9"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codeName="Hárok58">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3358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703</v>
      </c>
      <c r="F11" s="22" t="s">
        <v>1393</v>
      </c>
      <c r="J11" s="23"/>
      <c r="L11" s="36"/>
    </row>
    <row r="12" spans="2:15" s="1" customFormat="1" ht="11.4" x14ac:dyDescent="0.2">
      <c r="B12" s="14"/>
      <c r="C12" s="5" t="s">
        <v>695</v>
      </c>
      <c r="D12" s="5" t="s">
        <v>696</v>
      </c>
      <c r="E12" s="6" t="s">
        <v>3359</v>
      </c>
      <c r="F12" s="7" t="s">
        <v>3360</v>
      </c>
      <c r="G12" s="8" t="s">
        <v>981</v>
      </c>
      <c r="H12" s="9">
        <v>678.24</v>
      </c>
      <c r="I12" s="29"/>
      <c r="J12" s="30">
        <f t="shared" ref="J12" si="0">ROUND(I12*H12,2)</f>
        <v>0</v>
      </c>
      <c r="K12" s="10"/>
      <c r="L12" s="16"/>
    </row>
    <row r="13" spans="2:15" s="1" customFormat="1" ht="22.8" x14ac:dyDescent="0.2">
      <c r="B13" s="14"/>
      <c r="C13" s="39" t="s">
        <v>700</v>
      </c>
      <c r="D13" s="39" t="s">
        <v>691</v>
      </c>
      <c r="E13" s="40" t="s">
        <v>3361</v>
      </c>
      <c r="F13" s="41" t="s">
        <v>3362</v>
      </c>
      <c r="G13" s="42" t="s">
        <v>981</v>
      </c>
      <c r="H13" s="43">
        <v>678.24</v>
      </c>
      <c r="I13" s="29"/>
      <c r="J13" s="30">
        <f t="shared" ref="J13:J18" si="1">ROUND(I13*H13,2)</f>
        <v>0</v>
      </c>
      <c r="K13" s="10"/>
      <c r="L13" s="16"/>
    </row>
    <row r="14" spans="2:15" s="20" customFormat="1" ht="11.4" x14ac:dyDescent="0.2">
      <c r="B14" s="19"/>
      <c r="C14" s="5" t="s">
        <v>703</v>
      </c>
      <c r="D14" s="5" t="s">
        <v>696</v>
      </c>
      <c r="E14" s="6" t="s">
        <v>3363</v>
      </c>
      <c r="F14" s="7" t="s">
        <v>3364</v>
      </c>
      <c r="G14" s="8" t="s">
        <v>699</v>
      </c>
      <c r="H14" s="9">
        <v>3</v>
      </c>
      <c r="I14" s="29"/>
      <c r="J14" s="30">
        <f t="shared" si="1"/>
        <v>0</v>
      </c>
      <c r="K14" s="10"/>
      <c r="L14" s="36"/>
    </row>
    <row r="15" spans="2:15" s="1" customFormat="1" ht="11.4" x14ac:dyDescent="0.2">
      <c r="B15" s="14"/>
      <c r="C15" s="5" t="s">
        <v>706</v>
      </c>
      <c r="D15" s="5" t="s">
        <v>696</v>
      </c>
      <c r="E15" s="6" t="s">
        <v>3365</v>
      </c>
      <c r="F15" s="7" t="s">
        <v>3366</v>
      </c>
      <c r="G15" s="8" t="s">
        <v>699</v>
      </c>
      <c r="H15" s="9">
        <v>7</v>
      </c>
      <c r="I15" s="29"/>
      <c r="J15" s="30">
        <f t="shared" si="1"/>
        <v>0</v>
      </c>
      <c r="K15" s="10"/>
      <c r="L15" s="16"/>
    </row>
    <row r="16" spans="2:15" s="20" customFormat="1" ht="25.95" customHeight="1" x14ac:dyDescent="0.25">
      <c r="B16" s="19"/>
      <c r="D16" s="21" t="s">
        <v>690</v>
      </c>
      <c r="E16" s="22" t="s">
        <v>706</v>
      </c>
      <c r="F16" s="22" t="s">
        <v>3214</v>
      </c>
      <c r="I16" s="44"/>
      <c r="J16" s="23"/>
      <c r="K16" s="44"/>
      <c r="L16" s="36"/>
    </row>
    <row r="17" spans="2:12" s="1" customFormat="1" ht="11.4" x14ac:dyDescent="0.2">
      <c r="B17" s="14"/>
      <c r="C17" s="5" t="s">
        <v>709</v>
      </c>
      <c r="D17" s="5" t="s">
        <v>696</v>
      </c>
      <c r="E17" s="6" t="s">
        <v>3215</v>
      </c>
      <c r="F17" s="7" t="s">
        <v>3216</v>
      </c>
      <c r="G17" s="8" t="s">
        <v>1426</v>
      </c>
      <c r="H17" s="9">
        <v>2.5000000000000001E-2</v>
      </c>
      <c r="I17" s="29"/>
      <c r="J17" s="30">
        <f t="shared" si="1"/>
        <v>0</v>
      </c>
      <c r="K17" s="10"/>
      <c r="L17" s="16"/>
    </row>
    <row r="18" spans="2:12" s="1" customFormat="1" ht="22.8" x14ac:dyDescent="0.2">
      <c r="B18" s="14"/>
      <c r="C18" s="39" t="s">
        <v>712</v>
      </c>
      <c r="D18" s="39" t="s">
        <v>691</v>
      </c>
      <c r="E18" s="40" t="s">
        <v>3217</v>
      </c>
      <c r="F18" s="41" t="s">
        <v>3218</v>
      </c>
      <c r="G18" s="42" t="s">
        <v>981</v>
      </c>
      <c r="H18" s="43">
        <v>0.5</v>
      </c>
      <c r="I18" s="29"/>
      <c r="J18" s="30">
        <f t="shared" si="1"/>
        <v>0</v>
      </c>
      <c r="K18" s="10"/>
      <c r="L18" s="16"/>
    </row>
    <row r="19" spans="2:12" s="1" customFormat="1" ht="11.4" x14ac:dyDescent="0.2">
      <c r="B19" s="14"/>
      <c r="C19" s="5" t="s">
        <v>715</v>
      </c>
      <c r="D19" s="5" t="s">
        <v>696</v>
      </c>
      <c r="E19" s="6" t="s">
        <v>3367</v>
      </c>
      <c r="F19" s="7" t="s">
        <v>3368</v>
      </c>
      <c r="G19" s="8" t="s">
        <v>1426</v>
      </c>
      <c r="H19" s="9">
        <v>0.18</v>
      </c>
      <c r="I19" s="29"/>
      <c r="J19" s="30">
        <f t="shared" ref="J19:J203" si="2">ROUND(I19*H19,2)</f>
        <v>0</v>
      </c>
      <c r="K19" s="10"/>
      <c r="L19" s="16"/>
    </row>
    <row r="20" spans="2:12" s="1" customFormat="1" ht="22.8" x14ac:dyDescent="0.2">
      <c r="B20" s="14"/>
      <c r="C20" s="39" t="s">
        <v>718</v>
      </c>
      <c r="D20" s="39" t="s">
        <v>691</v>
      </c>
      <c r="E20" s="40" t="s">
        <v>3369</v>
      </c>
      <c r="F20" s="41" t="s">
        <v>3370</v>
      </c>
      <c r="G20" s="42" t="s">
        <v>981</v>
      </c>
      <c r="H20" s="43">
        <v>0.93</v>
      </c>
      <c r="I20" s="29"/>
      <c r="J20" s="30">
        <f t="shared" si="2"/>
        <v>0</v>
      </c>
      <c r="K20" s="10"/>
      <c r="L20" s="16"/>
    </row>
    <row r="21" spans="2:12" s="20" customFormat="1" ht="25.95" customHeight="1" x14ac:dyDescent="0.25">
      <c r="B21" s="19"/>
      <c r="D21" s="21" t="s">
        <v>690</v>
      </c>
      <c r="E21" s="22" t="s">
        <v>709</v>
      </c>
      <c r="F21" s="22" t="s">
        <v>3219</v>
      </c>
      <c r="I21" s="44"/>
      <c r="J21" s="23"/>
      <c r="K21" s="44"/>
      <c r="L21" s="36"/>
    </row>
    <row r="22" spans="2:12" s="1" customFormat="1" ht="11.4" x14ac:dyDescent="0.2">
      <c r="B22" s="14"/>
      <c r="C22" s="5" t="s">
        <v>721</v>
      </c>
      <c r="D22" s="5" t="s">
        <v>696</v>
      </c>
      <c r="E22" s="6" t="s">
        <v>3220</v>
      </c>
      <c r="F22" s="7" t="s">
        <v>3221</v>
      </c>
      <c r="G22" s="8" t="s">
        <v>1426</v>
      </c>
      <c r="H22" s="9">
        <v>41</v>
      </c>
      <c r="I22" s="29"/>
      <c r="J22" s="30">
        <f t="shared" si="2"/>
        <v>0</v>
      </c>
      <c r="K22" s="10"/>
      <c r="L22" s="16"/>
    </row>
    <row r="23" spans="2:12" s="1" customFormat="1" ht="22.8" x14ac:dyDescent="0.2">
      <c r="B23" s="14"/>
      <c r="C23" s="5" t="s">
        <v>724</v>
      </c>
      <c r="D23" s="5" t="s">
        <v>696</v>
      </c>
      <c r="E23" s="6" t="s">
        <v>3222</v>
      </c>
      <c r="F23" s="7" t="s">
        <v>3223</v>
      </c>
      <c r="G23" s="8" t="s">
        <v>1426</v>
      </c>
      <c r="H23" s="9">
        <v>41</v>
      </c>
      <c r="I23" s="29"/>
      <c r="J23" s="30">
        <f t="shared" si="2"/>
        <v>0</v>
      </c>
      <c r="K23" s="10"/>
      <c r="L23" s="16"/>
    </row>
    <row r="24" spans="2:12" s="1" customFormat="1" ht="11.4" x14ac:dyDescent="0.2">
      <c r="B24" s="14"/>
      <c r="C24" s="5" t="s">
        <v>727</v>
      </c>
      <c r="D24" s="5" t="s">
        <v>696</v>
      </c>
      <c r="E24" s="6" t="s">
        <v>3224</v>
      </c>
      <c r="F24" s="7" t="s">
        <v>3225</v>
      </c>
      <c r="G24" s="8" t="s">
        <v>1426</v>
      </c>
      <c r="H24" s="9">
        <v>41</v>
      </c>
      <c r="I24" s="29"/>
      <c r="J24" s="30">
        <f t="shared" si="2"/>
        <v>0</v>
      </c>
      <c r="K24" s="10"/>
      <c r="L24" s="16"/>
    </row>
    <row r="25" spans="2:12" s="1" customFormat="1" ht="22.8" x14ac:dyDescent="0.2">
      <c r="B25" s="14"/>
      <c r="C25" s="5" t="s">
        <v>730</v>
      </c>
      <c r="D25" s="5" t="s">
        <v>696</v>
      </c>
      <c r="E25" s="6" t="s">
        <v>3226</v>
      </c>
      <c r="F25" s="7" t="s">
        <v>3227</v>
      </c>
      <c r="G25" s="8" t="s">
        <v>1426</v>
      </c>
      <c r="H25" s="9">
        <v>41</v>
      </c>
      <c r="I25" s="29"/>
      <c r="J25" s="30">
        <f t="shared" si="2"/>
        <v>0</v>
      </c>
      <c r="K25" s="10"/>
      <c r="L25" s="16"/>
    </row>
    <row r="26" spans="2:12" s="20" customFormat="1" ht="25.95" customHeight="1" x14ac:dyDescent="0.25">
      <c r="B26" s="19"/>
      <c r="D26" s="21" t="s">
        <v>690</v>
      </c>
      <c r="E26" s="22" t="s">
        <v>721</v>
      </c>
      <c r="F26" s="22" t="s">
        <v>1172</v>
      </c>
      <c r="I26" s="44"/>
      <c r="J26" s="23"/>
      <c r="K26" s="44"/>
      <c r="L26" s="36"/>
    </row>
    <row r="27" spans="2:12" s="1" customFormat="1" ht="22.8" x14ac:dyDescent="0.2">
      <c r="B27" s="14"/>
      <c r="C27" s="5" t="s">
        <v>734</v>
      </c>
      <c r="D27" s="5" t="s">
        <v>696</v>
      </c>
      <c r="E27" s="6" t="s">
        <v>3228</v>
      </c>
      <c r="F27" s="7" t="s">
        <v>3229</v>
      </c>
      <c r="G27" s="8" t="s">
        <v>699</v>
      </c>
      <c r="H27" s="9">
        <v>10</v>
      </c>
      <c r="I27" s="29"/>
      <c r="J27" s="30">
        <f t="shared" si="2"/>
        <v>0</v>
      </c>
      <c r="K27" s="10"/>
      <c r="L27" s="16"/>
    </row>
    <row r="28" spans="2:12" s="1" customFormat="1" ht="22.8" x14ac:dyDescent="0.2">
      <c r="B28" s="14"/>
      <c r="C28" s="39" t="s">
        <v>737</v>
      </c>
      <c r="D28" s="39" t="s">
        <v>691</v>
      </c>
      <c r="E28" s="40" t="s">
        <v>3230</v>
      </c>
      <c r="F28" s="41" t="s">
        <v>3231</v>
      </c>
      <c r="G28" s="42" t="s">
        <v>733</v>
      </c>
      <c r="H28" s="43">
        <v>10</v>
      </c>
      <c r="I28" s="29"/>
      <c r="J28" s="30">
        <f t="shared" si="2"/>
        <v>0</v>
      </c>
      <c r="K28" s="10"/>
      <c r="L28" s="16"/>
    </row>
    <row r="29" spans="2:12" s="1" customFormat="1" ht="22.8" x14ac:dyDescent="0.2">
      <c r="B29" s="14"/>
      <c r="C29" s="5" t="s">
        <v>740</v>
      </c>
      <c r="D29" s="5" t="s">
        <v>696</v>
      </c>
      <c r="E29" s="6" t="s">
        <v>3371</v>
      </c>
      <c r="F29" s="7" t="s">
        <v>3372</v>
      </c>
      <c r="G29" s="8" t="s">
        <v>699</v>
      </c>
      <c r="H29" s="9">
        <v>5.0049999999999999</v>
      </c>
      <c r="I29" s="29"/>
      <c r="J29" s="30">
        <f t="shared" si="2"/>
        <v>0</v>
      </c>
      <c r="K29" s="10"/>
      <c r="L29" s="16"/>
    </row>
    <row r="30" spans="2:12" s="1" customFormat="1" ht="22.8" x14ac:dyDescent="0.2">
      <c r="B30" s="14"/>
      <c r="C30" s="39" t="s">
        <v>743</v>
      </c>
      <c r="D30" s="39" t="s">
        <v>691</v>
      </c>
      <c r="E30" s="40" t="s">
        <v>3230</v>
      </c>
      <c r="F30" s="41" t="s">
        <v>3231</v>
      </c>
      <c r="G30" s="42" t="s">
        <v>733</v>
      </c>
      <c r="H30" s="43">
        <v>6</v>
      </c>
      <c r="I30" s="29"/>
      <c r="J30" s="30">
        <f t="shared" si="2"/>
        <v>0</v>
      </c>
      <c r="K30" s="10"/>
      <c r="L30" s="16"/>
    </row>
    <row r="31" spans="2:12" s="20" customFormat="1" ht="25.95" customHeight="1" x14ac:dyDescent="0.25">
      <c r="B31" s="19"/>
      <c r="D31" s="21" t="s">
        <v>690</v>
      </c>
      <c r="E31" s="22" t="s">
        <v>2896</v>
      </c>
      <c r="F31" s="22" t="s">
        <v>2897</v>
      </c>
      <c r="I31" s="44"/>
      <c r="J31" s="23"/>
      <c r="K31" s="44"/>
      <c r="L31" s="36"/>
    </row>
    <row r="32" spans="2:12" s="1" customFormat="1" ht="11.4" x14ac:dyDescent="0.2">
      <c r="B32" s="14"/>
      <c r="C32" s="5" t="s">
        <v>746</v>
      </c>
      <c r="D32" s="5" t="s">
        <v>696</v>
      </c>
      <c r="E32" s="6" t="s">
        <v>2898</v>
      </c>
      <c r="F32" s="7" t="s">
        <v>2899</v>
      </c>
      <c r="G32" s="8" t="s">
        <v>733</v>
      </c>
      <c r="H32" s="9">
        <v>6</v>
      </c>
      <c r="I32" s="29"/>
      <c r="J32" s="30">
        <f t="shared" si="2"/>
        <v>0</v>
      </c>
      <c r="K32" s="10"/>
      <c r="L32" s="16"/>
    </row>
    <row r="33" spans="2:12" s="1" customFormat="1" ht="22.8" x14ac:dyDescent="0.2">
      <c r="B33" s="14"/>
      <c r="C33" s="39" t="s">
        <v>749</v>
      </c>
      <c r="D33" s="39" t="s">
        <v>691</v>
      </c>
      <c r="E33" s="40" t="s">
        <v>2900</v>
      </c>
      <c r="F33" s="41" t="s">
        <v>2901</v>
      </c>
      <c r="G33" s="42" t="s">
        <v>733</v>
      </c>
      <c r="H33" s="43">
        <v>6</v>
      </c>
      <c r="I33" s="29"/>
      <c r="J33" s="30">
        <f t="shared" si="2"/>
        <v>0</v>
      </c>
      <c r="K33" s="10"/>
      <c r="L33" s="16"/>
    </row>
    <row r="34" spans="2:12" s="20" customFormat="1" ht="25.95" customHeight="1" x14ac:dyDescent="0.25">
      <c r="B34" s="19"/>
      <c r="D34" s="21" t="s">
        <v>690</v>
      </c>
      <c r="E34" s="22" t="s">
        <v>2908</v>
      </c>
      <c r="F34" s="22" t="s">
        <v>2909</v>
      </c>
      <c r="I34" s="44"/>
      <c r="J34" s="23"/>
      <c r="K34" s="44"/>
      <c r="L34" s="36"/>
    </row>
    <row r="35" spans="2:12" s="1" customFormat="1" ht="11.4" x14ac:dyDescent="0.2">
      <c r="B35" s="14"/>
      <c r="C35" s="5" t="s">
        <v>752</v>
      </c>
      <c r="D35" s="5" t="s">
        <v>696</v>
      </c>
      <c r="E35" s="6" t="s">
        <v>2910</v>
      </c>
      <c r="F35" s="7" t="s">
        <v>2911</v>
      </c>
      <c r="G35" s="8" t="s">
        <v>2912</v>
      </c>
      <c r="H35" s="9">
        <v>2</v>
      </c>
      <c r="I35" s="29"/>
      <c r="J35" s="30">
        <f t="shared" si="2"/>
        <v>0</v>
      </c>
      <c r="K35" s="10"/>
      <c r="L35" s="16"/>
    </row>
    <row r="36" spans="2:12" s="1" customFormat="1" ht="22.8" x14ac:dyDescent="0.2">
      <c r="B36" s="14"/>
      <c r="C36" s="39" t="s">
        <v>755</v>
      </c>
      <c r="D36" s="39" t="s">
        <v>691</v>
      </c>
      <c r="E36" s="40" t="s">
        <v>2913</v>
      </c>
      <c r="F36" s="41" t="s">
        <v>2914</v>
      </c>
      <c r="G36" s="42" t="s">
        <v>733</v>
      </c>
      <c r="H36" s="43">
        <v>2</v>
      </c>
      <c r="I36" s="29"/>
      <c r="J36" s="30">
        <f t="shared" si="2"/>
        <v>0</v>
      </c>
      <c r="K36" s="10"/>
      <c r="L36" s="16"/>
    </row>
    <row r="37" spans="2:12" s="20" customFormat="1" ht="25.95" customHeight="1" x14ac:dyDescent="0.25">
      <c r="B37" s="19"/>
      <c r="D37" s="21" t="s">
        <v>690</v>
      </c>
      <c r="E37" s="22" t="s">
        <v>2915</v>
      </c>
      <c r="F37" s="22" t="s">
        <v>2916</v>
      </c>
      <c r="I37" s="44"/>
      <c r="J37" s="23"/>
      <c r="K37" s="44"/>
      <c r="L37" s="36"/>
    </row>
    <row r="38" spans="2:12" s="1" customFormat="1" ht="11.4" x14ac:dyDescent="0.2">
      <c r="B38" s="14"/>
      <c r="C38" s="5" t="s">
        <v>758</v>
      </c>
      <c r="D38" s="5" t="s">
        <v>696</v>
      </c>
      <c r="E38" s="6" t="s">
        <v>2917</v>
      </c>
      <c r="F38" s="7" t="s">
        <v>2918</v>
      </c>
      <c r="G38" s="8" t="s">
        <v>1522</v>
      </c>
      <c r="H38" s="9">
        <v>1</v>
      </c>
      <c r="I38" s="29"/>
      <c r="J38" s="30">
        <f t="shared" si="2"/>
        <v>0</v>
      </c>
      <c r="K38" s="10"/>
      <c r="L38" s="16"/>
    </row>
    <row r="39" spans="2:12" s="1" customFormat="1" ht="22.8" x14ac:dyDescent="0.2">
      <c r="B39" s="14"/>
      <c r="C39" s="39" t="s">
        <v>761</v>
      </c>
      <c r="D39" s="39" t="s">
        <v>691</v>
      </c>
      <c r="E39" s="40" t="s">
        <v>2919</v>
      </c>
      <c r="F39" s="41" t="s">
        <v>2920</v>
      </c>
      <c r="G39" s="42" t="s">
        <v>733</v>
      </c>
      <c r="H39" s="43">
        <v>1</v>
      </c>
      <c r="I39" s="29"/>
      <c r="J39" s="30">
        <f t="shared" si="2"/>
        <v>0</v>
      </c>
      <c r="K39" s="10"/>
      <c r="L39" s="16"/>
    </row>
    <row r="40" spans="2:12" s="1" customFormat="1" ht="22.8" x14ac:dyDescent="0.2">
      <c r="B40" s="14"/>
      <c r="C40" s="39" t="s">
        <v>764</v>
      </c>
      <c r="D40" s="39" t="s">
        <v>691</v>
      </c>
      <c r="E40" s="40" t="s">
        <v>2921</v>
      </c>
      <c r="F40" s="41" t="s">
        <v>2922</v>
      </c>
      <c r="G40" s="42" t="s">
        <v>733</v>
      </c>
      <c r="H40" s="43">
        <v>1</v>
      </c>
      <c r="I40" s="29"/>
      <c r="J40" s="30">
        <f t="shared" si="2"/>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1438</v>
      </c>
      <c r="F42" s="22" t="s">
        <v>1439</v>
      </c>
      <c r="I42" s="44"/>
      <c r="J42" s="23"/>
      <c r="K42" s="44"/>
      <c r="L42" s="36"/>
    </row>
    <row r="43" spans="2:12" s="1" customFormat="1" ht="11.4" x14ac:dyDescent="0.2">
      <c r="B43" s="14"/>
      <c r="C43" s="5" t="s">
        <v>767</v>
      </c>
      <c r="D43" s="5" t="s">
        <v>696</v>
      </c>
      <c r="E43" s="6" t="s">
        <v>2923</v>
      </c>
      <c r="F43" s="7" t="s">
        <v>2924</v>
      </c>
      <c r="G43" s="8" t="s">
        <v>699</v>
      </c>
      <c r="H43" s="9">
        <v>45</v>
      </c>
      <c r="I43" s="29"/>
      <c r="J43" s="30">
        <f t="shared" si="2"/>
        <v>0</v>
      </c>
      <c r="K43" s="10"/>
      <c r="L43" s="16"/>
    </row>
    <row r="44" spans="2:12" s="1" customFormat="1" ht="22.8" x14ac:dyDescent="0.2">
      <c r="B44" s="14"/>
      <c r="C44" s="39" t="s">
        <v>770</v>
      </c>
      <c r="D44" s="39" t="s">
        <v>691</v>
      </c>
      <c r="E44" s="40" t="s">
        <v>2925</v>
      </c>
      <c r="F44" s="41" t="s">
        <v>2926</v>
      </c>
      <c r="G44" s="42" t="s">
        <v>699</v>
      </c>
      <c r="H44" s="43">
        <v>45</v>
      </c>
      <c r="I44" s="29"/>
      <c r="J44" s="30">
        <f t="shared" si="2"/>
        <v>0</v>
      </c>
      <c r="K44" s="10"/>
      <c r="L44" s="16"/>
    </row>
    <row r="45" spans="2:12" s="1" customFormat="1" ht="11.4" x14ac:dyDescent="0.2">
      <c r="B45" s="14"/>
      <c r="C45" s="5" t="s">
        <v>773</v>
      </c>
      <c r="D45" s="5" t="s">
        <v>696</v>
      </c>
      <c r="E45" s="6" t="s">
        <v>2927</v>
      </c>
      <c r="F45" s="7" t="s">
        <v>2928</v>
      </c>
      <c r="G45" s="8" t="s">
        <v>699</v>
      </c>
      <c r="H45" s="9">
        <v>10</v>
      </c>
      <c r="I45" s="29"/>
      <c r="J45" s="30">
        <f t="shared" si="2"/>
        <v>0</v>
      </c>
      <c r="K45" s="10"/>
      <c r="L45" s="16"/>
    </row>
    <row r="46" spans="2:12" s="1" customFormat="1" ht="22.8" x14ac:dyDescent="0.2">
      <c r="B46" s="14"/>
      <c r="C46" s="39" t="s">
        <v>776</v>
      </c>
      <c r="D46" s="39" t="s">
        <v>691</v>
      </c>
      <c r="E46" s="40" t="s">
        <v>2929</v>
      </c>
      <c r="F46" s="41" t="s">
        <v>2930</v>
      </c>
      <c r="G46" s="42" t="s">
        <v>699</v>
      </c>
      <c r="H46" s="43">
        <v>10</v>
      </c>
      <c r="I46" s="29"/>
      <c r="J46" s="30">
        <f t="shared" si="2"/>
        <v>0</v>
      </c>
      <c r="K46" s="10"/>
      <c r="L46" s="16"/>
    </row>
    <row r="47" spans="2:12" s="1" customFormat="1" ht="11.4" x14ac:dyDescent="0.2">
      <c r="B47" s="14"/>
      <c r="C47" s="5" t="s">
        <v>779</v>
      </c>
      <c r="D47" s="5" t="s">
        <v>696</v>
      </c>
      <c r="E47" s="6" t="s">
        <v>2931</v>
      </c>
      <c r="F47" s="7" t="s">
        <v>2932</v>
      </c>
      <c r="G47" s="8" t="s">
        <v>733</v>
      </c>
      <c r="H47" s="9">
        <v>10</v>
      </c>
      <c r="I47" s="29"/>
      <c r="J47" s="30">
        <f t="shared" si="2"/>
        <v>0</v>
      </c>
      <c r="K47" s="10"/>
      <c r="L47" s="16"/>
    </row>
    <row r="48" spans="2:12" s="1" customFormat="1" ht="22.8" x14ac:dyDescent="0.2">
      <c r="B48" s="14"/>
      <c r="C48" s="39" t="s">
        <v>782</v>
      </c>
      <c r="D48" s="39" t="s">
        <v>691</v>
      </c>
      <c r="E48" s="40" t="s">
        <v>2933</v>
      </c>
      <c r="F48" s="41" t="s">
        <v>2934</v>
      </c>
      <c r="G48" s="42" t="s">
        <v>733</v>
      </c>
      <c r="H48" s="43">
        <v>10</v>
      </c>
      <c r="I48" s="29"/>
      <c r="J48" s="30">
        <f t="shared" si="2"/>
        <v>0</v>
      </c>
      <c r="K48" s="10"/>
      <c r="L48" s="16"/>
    </row>
    <row r="49" spans="2:12" s="1" customFormat="1" ht="11.4" x14ac:dyDescent="0.2">
      <c r="B49" s="14"/>
      <c r="C49" s="5" t="s">
        <v>785</v>
      </c>
      <c r="D49" s="5" t="s">
        <v>696</v>
      </c>
      <c r="E49" s="6" t="s">
        <v>2935</v>
      </c>
      <c r="F49" s="7" t="s">
        <v>2936</v>
      </c>
      <c r="G49" s="8" t="s">
        <v>733</v>
      </c>
      <c r="H49" s="9">
        <v>6</v>
      </c>
      <c r="I49" s="29"/>
      <c r="J49" s="30">
        <f t="shared" si="2"/>
        <v>0</v>
      </c>
      <c r="K49" s="10"/>
      <c r="L49" s="16"/>
    </row>
    <row r="50" spans="2:12" s="1" customFormat="1" ht="11.4" x14ac:dyDescent="0.2">
      <c r="B50" s="14"/>
      <c r="C50" s="39" t="s">
        <v>788</v>
      </c>
      <c r="D50" s="39" t="s">
        <v>691</v>
      </c>
      <c r="E50" s="40" t="s">
        <v>2937</v>
      </c>
      <c r="F50" s="41" t="s">
        <v>2938</v>
      </c>
      <c r="G50" s="42" t="s">
        <v>733</v>
      </c>
      <c r="H50" s="43">
        <v>6</v>
      </c>
      <c r="I50" s="29"/>
      <c r="J50" s="30">
        <f t="shared" si="2"/>
        <v>0</v>
      </c>
      <c r="K50" s="10"/>
      <c r="L50" s="16"/>
    </row>
    <row r="51" spans="2:12" s="1" customFormat="1" ht="11.4" x14ac:dyDescent="0.2">
      <c r="B51" s="14"/>
      <c r="C51" s="5" t="s">
        <v>791</v>
      </c>
      <c r="D51" s="5" t="s">
        <v>696</v>
      </c>
      <c r="E51" s="6" t="s">
        <v>2939</v>
      </c>
      <c r="F51" s="7" t="s">
        <v>2940</v>
      </c>
      <c r="G51" s="8" t="s">
        <v>733</v>
      </c>
      <c r="H51" s="9">
        <v>1</v>
      </c>
      <c r="I51" s="29"/>
      <c r="J51" s="30">
        <f t="shared" si="2"/>
        <v>0</v>
      </c>
      <c r="K51" s="10"/>
      <c r="L51" s="16"/>
    </row>
    <row r="52" spans="2:12" s="1" customFormat="1" ht="22.8" x14ac:dyDescent="0.2">
      <c r="B52" s="14"/>
      <c r="C52" s="39" t="s">
        <v>794</v>
      </c>
      <c r="D52" s="39" t="s">
        <v>691</v>
      </c>
      <c r="E52" s="40" t="s">
        <v>2941</v>
      </c>
      <c r="F52" s="41" t="s">
        <v>2942</v>
      </c>
      <c r="G52" s="42" t="s">
        <v>733</v>
      </c>
      <c r="H52" s="43">
        <v>1</v>
      </c>
      <c r="I52" s="29"/>
      <c r="J52" s="30">
        <f t="shared" si="2"/>
        <v>0</v>
      </c>
      <c r="K52" s="10"/>
      <c r="L52" s="16"/>
    </row>
    <row r="53" spans="2:12" s="1" customFormat="1" ht="11.4" x14ac:dyDescent="0.2">
      <c r="B53" s="14"/>
      <c r="C53" s="5" t="s">
        <v>797</v>
      </c>
      <c r="D53" s="5" t="s">
        <v>696</v>
      </c>
      <c r="E53" s="6" t="s">
        <v>2659</v>
      </c>
      <c r="F53" s="7" t="s">
        <v>2660</v>
      </c>
      <c r="G53" s="8" t="s">
        <v>733</v>
      </c>
      <c r="H53" s="9">
        <v>104</v>
      </c>
      <c r="I53" s="29"/>
      <c r="J53" s="30">
        <f t="shared" si="2"/>
        <v>0</v>
      </c>
      <c r="K53" s="10"/>
      <c r="L53" s="16"/>
    </row>
    <row r="54" spans="2:12" s="1" customFormat="1" ht="11.4" x14ac:dyDescent="0.2">
      <c r="B54" s="14"/>
      <c r="C54" s="5" t="s">
        <v>800</v>
      </c>
      <c r="D54" s="5" t="s">
        <v>696</v>
      </c>
      <c r="E54" s="6" t="s">
        <v>2661</v>
      </c>
      <c r="F54" s="7" t="s">
        <v>2662</v>
      </c>
      <c r="G54" s="8" t="s">
        <v>733</v>
      </c>
      <c r="H54" s="9">
        <v>45</v>
      </c>
      <c r="I54" s="29"/>
      <c r="J54" s="30">
        <f t="shared" si="2"/>
        <v>0</v>
      </c>
      <c r="K54" s="10"/>
      <c r="L54" s="16"/>
    </row>
    <row r="55" spans="2:12" s="1" customFormat="1" ht="11.4" x14ac:dyDescent="0.2">
      <c r="B55" s="14"/>
      <c r="C55" s="5" t="s">
        <v>803</v>
      </c>
      <c r="D55" s="5" t="s">
        <v>696</v>
      </c>
      <c r="E55" s="6" t="s">
        <v>2947</v>
      </c>
      <c r="F55" s="7" t="s">
        <v>2948</v>
      </c>
      <c r="G55" s="8" t="s">
        <v>733</v>
      </c>
      <c r="H55" s="9">
        <v>8</v>
      </c>
      <c r="I55" s="29"/>
      <c r="J55" s="30">
        <f t="shared" si="2"/>
        <v>0</v>
      </c>
      <c r="K55" s="10"/>
      <c r="L55" s="16"/>
    </row>
    <row r="56" spans="2:12" s="1" customFormat="1" ht="11.4" x14ac:dyDescent="0.2">
      <c r="B56" s="14"/>
      <c r="C56" s="5" t="s">
        <v>806</v>
      </c>
      <c r="D56" s="5" t="s">
        <v>696</v>
      </c>
      <c r="E56" s="6" t="s">
        <v>3234</v>
      </c>
      <c r="F56" s="7" t="s">
        <v>3235</v>
      </c>
      <c r="G56" s="8" t="s">
        <v>733</v>
      </c>
      <c r="H56" s="9">
        <v>4</v>
      </c>
      <c r="I56" s="29"/>
      <c r="J56" s="30">
        <f t="shared" si="2"/>
        <v>0</v>
      </c>
      <c r="K56" s="10"/>
      <c r="L56" s="16"/>
    </row>
    <row r="57" spans="2:12" s="1" customFormat="1" ht="11.4" x14ac:dyDescent="0.2">
      <c r="B57" s="14"/>
      <c r="C57" s="5" t="s">
        <v>809</v>
      </c>
      <c r="D57" s="5" t="s">
        <v>696</v>
      </c>
      <c r="E57" s="6" t="s">
        <v>2665</v>
      </c>
      <c r="F57" s="7" t="s">
        <v>2666</v>
      </c>
      <c r="G57" s="8" t="s">
        <v>733</v>
      </c>
      <c r="H57" s="9">
        <v>48</v>
      </c>
      <c r="I57" s="29"/>
      <c r="J57" s="30">
        <f t="shared" si="2"/>
        <v>0</v>
      </c>
      <c r="K57" s="10"/>
      <c r="L57" s="16"/>
    </row>
    <row r="58" spans="2:12" s="1" customFormat="1" ht="22.8" x14ac:dyDescent="0.2">
      <c r="B58" s="14"/>
      <c r="C58" s="5" t="s">
        <v>812</v>
      </c>
      <c r="D58" s="5" t="s">
        <v>696</v>
      </c>
      <c r="E58" s="6" t="s">
        <v>2953</v>
      </c>
      <c r="F58" s="7" t="s">
        <v>2954</v>
      </c>
      <c r="G58" s="8" t="s">
        <v>733</v>
      </c>
      <c r="H58" s="9">
        <v>2</v>
      </c>
      <c r="I58" s="29"/>
      <c r="J58" s="30">
        <f t="shared" si="2"/>
        <v>0</v>
      </c>
      <c r="K58" s="10"/>
      <c r="L58" s="16"/>
    </row>
    <row r="59" spans="2:12" s="1" customFormat="1" ht="22.8" x14ac:dyDescent="0.2">
      <c r="B59" s="14"/>
      <c r="C59" s="39" t="s">
        <v>815</v>
      </c>
      <c r="D59" s="39" t="s">
        <v>691</v>
      </c>
      <c r="E59" s="40" t="s">
        <v>2678</v>
      </c>
      <c r="F59" s="41" t="s">
        <v>2679</v>
      </c>
      <c r="G59" s="42" t="s">
        <v>733</v>
      </c>
      <c r="H59" s="43">
        <v>2</v>
      </c>
      <c r="I59" s="29"/>
      <c r="J59" s="30">
        <f t="shared" si="2"/>
        <v>0</v>
      </c>
      <c r="K59" s="10"/>
      <c r="L59" s="16"/>
    </row>
    <row r="60" spans="2:12" s="1" customFormat="1" ht="22.8" x14ac:dyDescent="0.2">
      <c r="B60" s="14"/>
      <c r="C60" s="5" t="s">
        <v>818</v>
      </c>
      <c r="D60" s="5" t="s">
        <v>696</v>
      </c>
      <c r="E60" s="6" t="s">
        <v>2955</v>
      </c>
      <c r="F60" s="7" t="s">
        <v>2956</v>
      </c>
      <c r="G60" s="8" t="s">
        <v>733</v>
      </c>
      <c r="H60" s="9">
        <v>3</v>
      </c>
      <c r="I60" s="29"/>
      <c r="J60" s="30">
        <f t="shared" si="2"/>
        <v>0</v>
      </c>
      <c r="K60" s="10"/>
      <c r="L60" s="16"/>
    </row>
    <row r="61" spans="2:12" s="1" customFormat="1" ht="22.8" x14ac:dyDescent="0.2">
      <c r="B61" s="14"/>
      <c r="C61" s="39" t="s">
        <v>822</v>
      </c>
      <c r="D61" s="39" t="s">
        <v>691</v>
      </c>
      <c r="E61" s="40" t="s">
        <v>2957</v>
      </c>
      <c r="F61" s="41" t="s">
        <v>2958</v>
      </c>
      <c r="G61" s="42" t="s">
        <v>733</v>
      </c>
      <c r="H61" s="43">
        <v>3</v>
      </c>
      <c r="I61" s="29"/>
      <c r="J61" s="30">
        <f t="shared" si="2"/>
        <v>0</v>
      </c>
      <c r="K61" s="10"/>
      <c r="L61" s="16"/>
    </row>
    <row r="62" spans="2:12" s="1" customFormat="1" ht="22.8" x14ac:dyDescent="0.2">
      <c r="B62" s="14"/>
      <c r="C62" s="5" t="s">
        <v>825</v>
      </c>
      <c r="D62" s="5" t="s">
        <v>696</v>
      </c>
      <c r="E62" s="6" t="s">
        <v>2959</v>
      </c>
      <c r="F62" s="7" t="s">
        <v>2960</v>
      </c>
      <c r="G62" s="8" t="s">
        <v>733</v>
      </c>
      <c r="H62" s="9">
        <v>12</v>
      </c>
      <c r="I62" s="29"/>
      <c r="J62" s="30">
        <f t="shared" si="2"/>
        <v>0</v>
      </c>
      <c r="K62" s="10"/>
      <c r="L62" s="16"/>
    </row>
    <row r="63" spans="2:12" s="1" customFormat="1" ht="22.8" x14ac:dyDescent="0.2">
      <c r="B63" s="14"/>
      <c r="C63" s="39" t="s">
        <v>829</v>
      </c>
      <c r="D63" s="39" t="s">
        <v>691</v>
      </c>
      <c r="E63" s="40" t="s">
        <v>3344</v>
      </c>
      <c r="F63" s="41" t="s">
        <v>3345</v>
      </c>
      <c r="G63" s="42" t="s">
        <v>733</v>
      </c>
      <c r="H63" s="43">
        <v>12</v>
      </c>
      <c r="I63" s="29"/>
      <c r="J63" s="30">
        <f t="shared" si="2"/>
        <v>0</v>
      </c>
      <c r="K63" s="10"/>
      <c r="L63" s="16"/>
    </row>
    <row r="64" spans="2:12" s="1" customFormat="1" ht="22.8" x14ac:dyDescent="0.2">
      <c r="B64" s="14"/>
      <c r="C64" s="5" t="s">
        <v>832</v>
      </c>
      <c r="D64" s="5" t="s">
        <v>696</v>
      </c>
      <c r="E64" s="6" t="s">
        <v>2963</v>
      </c>
      <c r="F64" s="7" t="s">
        <v>2964</v>
      </c>
      <c r="G64" s="8" t="s">
        <v>733</v>
      </c>
      <c r="H64" s="9">
        <v>6</v>
      </c>
      <c r="I64" s="29"/>
      <c r="J64" s="30">
        <f t="shared" si="2"/>
        <v>0</v>
      </c>
      <c r="K64" s="10"/>
      <c r="L64" s="16"/>
    </row>
    <row r="65" spans="2:12" s="1" customFormat="1" ht="22.8" x14ac:dyDescent="0.2">
      <c r="B65" s="14"/>
      <c r="C65" s="39" t="s">
        <v>835</v>
      </c>
      <c r="D65" s="39" t="s">
        <v>691</v>
      </c>
      <c r="E65" s="40" t="s">
        <v>2965</v>
      </c>
      <c r="F65" s="41" t="s">
        <v>2966</v>
      </c>
      <c r="G65" s="42" t="s">
        <v>733</v>
      </c>
      <c r="H65" s="43">
        <v>6</v>
      </c>
      <c r="I65" s="29"/>
      <c r="J65" s="30">
        <f t="shared" si="2"/>
        <v>0</v>
      </c>
      <c r="K65" s="10"/>
      <c r="L65" s="16"/>
    </row>
    <row r="66" spans="2:12" s="1" customFormat="1" ht="11.4" x14ac:dyDescent="0.2">
      <c r="B66" s="14"/>
      <c r="C66" s="5" t="s">
        <v>838</v>
      </c>
      <c r="D66" s="5" t="s">
        <v>696</v>
      </c>
      <c r="E66" s="6" t="s">
        <v>2967</v>
      </c>
      <c r="F66" s="7" t="s">
        <v>2968</v>
      </c>
      <c r="G66" s="8" t="s">
        <v>733</v>
      </c>
      <c r="H66" s="9">
        <v>4</v>
      </c>
      <c r="I66" s="29"/>
      <c r="J66" s="30">
        <f t="shared" si="2"/>
        <v>0</v>
      </c>
      <c r="K66" s="10"/>
      <c r="L66" s="16"/>
    </row>
    <row r="67" spans="2:12" s="1" customFormat="1" ht="22.8" x14ac:dyDescent="0.2">
      <c r="B67" s="14"/>
      <c r="C67" s="39" t="s">
        <v>841</v>
      </c>
      <c r="D67" s="39" t="s">
        <v>691</v>
      </c>
      <c r="E67" s="40" t="s">
        <v>2969</v>
      </c>
      <c r="F67" s="41" t="s">
        <v>2970</v>
      </c>
      <c r="G67" s="42" t="s">
        <v>733</v>
      </c>
      <c r="H67" s="43">
        <v>4</v>
      </c>
      <c r="I67" s="29"/>
      <c r="J67" s="30">
        <f t="shared" si="2"/>
        <v>0</v>
      </c>
      <c r="K67" s="10"/>
      <c r="L67" s="16"/>
    </row>
    <row r="68" spans="2:12" s="1" customFormat="1" ht="11.4" x14ac:dyDescent="0.2">
      <c r="B68" s="14"/>
      <c r="C68" s="5" t="s">
        <v>844</v>
      </c>
      <c r="D68" s="5" t="s">
        <v>696</v>
      </c>
      <c r="E68" s="6" t="s">
        <v>2971</v>
      </c>
      <c r="F68" s="7" t="s">
        <v>2972</v>
      </c>
      <c r="G68" s="8" t="s">
        <v>733</v>
      </c>
      <c r="H68" s="9">
        <v>3</v>
      </c>
      <c r="I68" s="29"/>
      <c r="J68" s="30">
        <f t="shared" si="2"/>
        <v>0</v>
      </c>
      <c r="K68" s="10"/>
      <c r="L68" s="16"/>
    </row>
    <row r="69" spans="2:12" s="1" customFormat="1" ht="22.8" x14ac:dyDescent="0.2">
      <c r="B69" s="14"/>
      <c r="C69" s="39" t="s">
        <v>847</v>
      </c>
      <c r="D69" s="39" t="s">
        <v>691</v>
      </c>
      <c r="E69" s="40" t="s">
        <v>2973</v>
      </c>
      <c r="F69" s="41" t="s">
        <v>2974</v>
      </c>
      <c r="G69" s="42" t="s">
        <v>733</v>
      </c>
      <c r="H69" s="43">
        <v>3</v>
      </c>
      <c r="I69" s="29"/>
      <c r="J69" s="30">
        <f t="shared" si="2"/>
        <v>0</v>
      </c>
      <c r="K69" s="10"/>
      <c r="L69" s="16"/>
    </row>
    <row r="70" spans="2:12" s="1" customFormat="1" ht="11.4" x14ac:dyDescent="0.2">
      <c r="B70" s="14"/>
      <c r="C70" s="5" t="s">
        <v>850</v>
      </c>
      <c r="D70" s="5" t="s">
        <v>696</v>
      </c>
      <c r="E70" s="6" t="s">
        <v>2975</v>
      </c>
      <c r="F70" s="7" t="s">
        <v>2976</v>
      </c>
      <c r="G70" s="8" t="s">
        <v>733</v>
      </c>
      <c r="H70" s="9">
        <v>5</v>
      </c>
      <c r="I70" s="29"/>
      <c r="J70" s="30">
        <f t="shared" si="2"/>
        <v>0</v>
      </c>
      <c r="K70" s="10"/>
      <c r="L70" s="16"/>
    </row>
    <row r="71" spans="2:12" s="1" customFormat="1" ht="22.8" x14ac:dyDescent="0.2">
      <c r="B71" s="14"/>
      <c r="C71" s="39" t="s">
        <v>853</v>
      </c>
      <c r="D71" s="39" t="s">
        <v>691</v>
      </c>
      <c r="E71" s="40" t="s">
        <v>2977</v>
      </c>
      <c r="F71" s="41" t="s">
        <v>2978</v>
      </c>
      <c r="G71" s="42" t="s">
        <v>733</v>
      </c>
      <c r="H71" s="43">
        <v>5</v>
      </c>
      <c r="I71" s="29"/>
      <c r="J71" s="30">
        <f t="shared" si="2"/>
        <v>0</v>
      </c>
      <c r="K71" s="10"/>
      <c r="L71" s="16"/>
    </row>
    <row r="72" spans="2:12" s="1" customFormat="1" ht="22.8" x14ac:dyDescent="0.2">
      <c r="B72" s="14"/>
      <c r="C72" s="5" t="s">
        <v>856</v>
      </c>
      <c r="D72" s="5" t="s">
        <v>696</v>
      </c>
      <c r="E72" s="6" t="s">
        <v>2979</v>
      </c>
      <c r="F72" s="7" t="s">
        <v>2980</v>
      </c>
      <c r="G72" s="8" t="s">
        <v>733</v>
      </c>
      <c r="H72" s="9">
        <v>1</v>
      </c>
      <c r="I72" s="29"/>
      <c r="J72" s="30">
        <f t="shared" si="2"/>
        <v>0</v>
      </c>
      <c r="K72" s="10"/>
      <c r="L72" s="16"/>
    </row>
    <row r="73" spans="2:12" s="1" customFormat="1" ht="22.8" x14ac:dyDescent="0.2">
      <c r="B73" s="14"/>
      <c r="C73" s="39" t="s">
        <v>859</v>
      </c>
      <c r="D73" s="39" t="s">
        <v>691</v>
      </c>
      <c r="E73" s="40" t="s">
        <v>2981</v>
      </c>
      <c r="F73" s="41" t="s">
        <v>2982</v>
      </c>
      <c r="G73" s="42" t="s">
        <v>733</v>
      </c>
      <c r="H73" s="43">
        <v>1</v>
      </c>
      <c r="I73" s="29"/>
      <c r="J73" s="30">
        <f t="shared" si="2"/>
        <v>0</v>
      </c>
      <c r="K73" s="10"/>
      <c r="L73" s="16"/>
    </row>
    <row r="74" spans="2:12" s="1" customFormat="1" ht="11.4" x14ac:dyDescent="0.2">
      <c r="B74" s="14"/>
      <c r="C74" s="5" t="s">
        <v>862</v>
      </c>
      <c r="D74" s="5" t="s">
        <v>696</v>
      </c>
      <c r="E74" s="6" t="s">
        <v>2684</v>
      </c>
      <c r="F74" s="7" t="s">
        <v>2685</v>
      </c>
      <c r="G74" s="8" t="s">
        <v>733</v>
      </c>
      <c r="H74" s="9">
        <v>3</v>
      </c>
      <c r="I74" s="29"/>
      <c r="J74" s="30">
        <f t="shared" si="2"/>
        <v>0</v>
      </c>
      <c r="K74" s="10"/>
      <c r="L74" s="16"/>
    </row>
    <row r="75" spans="2:12" s="1" customFormat="1" ht="22.8" x14ac:dyDescent="0.2">
      <c r="B75" s="14"/>
      <c r="C75" s="39" t="s">
        <v>865</v>
      </c>
      <c r="D75" s="39" t="s">
        <v>691</v>
      </c>
      <c r="E75" s="40" t="s">
        <v>2983</v>
      </c>
      <c r="F75" s="41" t="s">
        <v>2984</v>
      </c>
      <c r="G75" s="42" t="s">
        <v>733</v>
      </c>
      <c r="H75" s="43">
        <v>9</v>
      </c>
      <c r="I75" s="29"/>
      <c r="J75" s="30">
        <f t="shared" si="2"/>
        <v>0</v>
      </c>
      <c r="K75" s="10"/>
      <c r="L75" s="16"/>
    </row>
    <row r="76" spans="2:12" s="1" customFormat="1" ht="22.8" x14ac:dyDescent="0.2">
      <c r="B76" s="14"/>
      <c r="C76" s="39" t="s">
        <v>868</v>
      </c>
      <c r="D76" s="39" t="s">
        <v>691</v>
      </c>
      <c r="E76" s="40" t="s">
        <v>2985</v>
      </c>
      <c r="F76" s="41" t="s">
        <v>2986</v>
      </c>
      <c r="G76" s="42" t="s">
        <v>733</v>
      </c>
      <c r="H76" s="43">
        <v>3</v>
      </c>
      <c r="I76" s="29"/>
      <c r="J76" s="30">
        <f t="shared" si="2"/>
        <v>0</v>
      </c>
      <c r="K76" s="10"/>
      <c r="L76" s="16"/>
    </row>
    <row r="77" spans="2:12" s="1" customFormat="1" ht="11.4" x14ac:dyDescent="0.2">
      <c r="B77" s="14"/>
      <c r="C77" s="5" t="s">
        <v>871</v>
      </c>
      <c r="D77" s="5" t="s">
        <v>696</v>
      </c>
      <c r="E77" s="6" t="s">
        <v>3236</v>
      </c>
      <c r="F77" s="7" t="s">
        <v>3237</v>
      </c>
      <c r="G77" s="8" t="s">
        <v>733</v>
      </c>
      <c r="H77" s="9">
        <v>2</v>
      </c>
      <c r="I77" s="29"/>
      <c r="J77" s="30">
        <f t="shared" si="2"/>
        <v>0</v>
      </c>
      <c r="K77" s="10"/>
      <c r="L77" s="16"/>
    </row>
    <row r="78" spans="2:12" s="1" customFormat="1" ht="22.8" x14ac:dyDescent="0.2">
      <c r="B78" s="14"/>
      <c r="C78" s="39" t="s">
        <v>874</v>
      </c>
      <c r="D78" s="39" t="s">
        <v>691</v>
      </c>
      <c r="E78" s="40" t="s">
        <v>3238</v>
      </c>
      <c r="F78" s="41" t="s">
        <v>3239</v>
      </c>
      <c r="G78" s="42" t="s">
        <v>733</v>
      </c>
      <c r="H78" s="43">
        <v>2</v>
      </c>
      <c r="I78" s="29"/>
      <c r="J78" s="30">
        <f t="shared" si="2"/>
        <v>0</v>
      </c>
      <c r="K78" s="10"/>
      <c r="L78" s="16"/>
    </row>
    <row r="79" spans="2:12" s="1" customFormat="1" ht="11.4" x14ac:dyDescent="0.2">
      <c r="B79" s="14"/>
      <c r="C79" s="5" t="s">
        <v>877</v>
      </c>
      <c r="D79" s="5" t="s">
        <v>696</v>
      </c>
      <c r="E79" s="6" t="s">
        <v>2987</v>
      </c>
      <c r="F79" s="7" t="s">
        <v>2988</v>
      </c>
      <c r="G79" s="8" t="s">
        <v>733</v>
      </c>
      <c r="H79" s="9">
        <v>3</v>
      </c>
      <c r="I79" s="29"/>
      <c r="J79" s="30">
        <f t="shared" si="2"/>
        <v>0</v>
      </c>
      <c r="K79" s="10"/>
      <c r="L79" s="16"/>
    </row>
    <row r="80" spans="2:12" s="1" customFormat="1" ht="22.8" x14ac:dyDescent="0.2">
      <c r="B80" s="14"/>
      <c r="C80" s="39" t="s">
        <v>880</v>
      </c>
      <c r="D80" s="39" t="s">
        <v>691</v>
      </c>
      <c r="E80" s="40" t="s">
        <v>2989</v>
      </c>
      <c r="F80" s="41" t="s">
        <v>2990</v>
      </c>
      <c r="G80" s="42" t="s">
        <v>733</v>
      </c>
      <c r="H80" s="43">
        <v>3</v>
      </c>
      <c r="I80" s="29"/>
      <c r="J80" s="30">
        <f t="shared" si="2"/>
        <v>0</v>
      </c>
      <c r="K80" s="10"/>
      <c r="L80" s="16"/>
    </row>
    <row r="81" spans="2:12" s="1" customFormat="1" ht="11.4" x14ac:dyDescent="0.2">
      <c r="B81" s="14"/>
      <c r="C81" s="5" t="s">
        <v>883</v>
      </c>
      <c r="D81" s="5" t="s">
        <v>696</v>
      </c>
      <c r="E81" s="6" t="s">
        <v>3179</v>
      </c>
      <c r="F81" s="7" t="s">
        <v>3180</v>
      </c>
      <c r="G81" s="8" t="s">
        <v>733</v>
      </c>
      <c r="H81" s="9">
        <v>3</v>
      </c>
      <c r="I81" s="29"/>
      <c r="J81" s="30">
        <f t="shared" si="2"/>
        <v>0</v>
      </c>
      <c r="K81" s="10"/>
      <c r="L81" s="16"/>
    </row>
    <row r="82" spans="2:12" s="1" customFormat="1" ht="22.8" x14ac:dyDescent="0.2">
      <c r="B82" s="14"/>
      <c r="C82" s="39" t="s">
        <v>886</v>
      </c>
      <c r="D82" s="39" t="s">
        <v>691</v>
      </c>
      <c r="E82" s="40" t="s">
        <v>3243</v>
      </c>
      <c r="F82" s="41" t="s">
        <v>3244</v>
      </c>
      <c r="G82" s="42" t="s">
        <v>733</v>
      </c>
      <c r="H82" s="43">
        <v>3</v>
      </c>
      <c r="I82" s="29"/>
      <c r="J82" s="30">
        <f t="shared" si="2"/>
        <v>0</v>
      </c>
      <c r="K82" s="10"/>
      <c r="L82" s="16"/>
    </row>
    <row r="83" spans="2:12" s="1" customFormat="1" ht="11.4" x14ac:dyDescent="0.2">
      <c r="B83" s="14"/>
      <c r="C83" s="5" t="s">
        <v>889</v>
      </c>
      <c r="D83" s="5" t="s">
        <v>696</v>
      </c>
      <c r="E83" s="6" t="s">
        <v>3245</v>
      </c>
      <c r="F83" s="7" t="s">
        <v>3246</v>
      </c>
      <c r="G83" s="8" t="s">
        <v>733</v>
      </c>
      <c r="H83" s="9">
        <v>3</v>
      </c>
      <c r="I83" s="29"/>
      <c r="J83" s="30">
        <f t="shared" si="2"/>
        <v>0</v>
      </c>
      <c r="K83" s="10"/>
      <c r="L83" s="16"/>
    </row>
    <row r="84" spans="2:12" s="1" customFormat="1" ht="22.8" x14ac:dyDescent="0.2">
      <c r="B84" s="14"/>
      <c r="C84" s="39" t="s">
        <v>892</v>
      </c>
      <c r="D84" s="39" t="s">
        <v>691</v>
      </c>
      <c r="E84" s="40" t="s">
        <v>3348</v>
      </c>
      <c r="F84" s="41" t="s">
        <v>3349</v>
      </c>
      <c r="G84" s="42" t="s">
        <v>733</v>
      </c>
      <c r="H84" s="43">
        <v>3</v>
      </c>
      <c r="I84" s="29"/>
      <c r="J84" s="30">
        <f t="shared" si="2"/>
        <v>0</v>
      </c>
      <c r="K84" s="10"/>
      <c r="L84" s="16"/>
    </row>
    <row r="85" spans="2:12" s="1" customFormat="1" ht="11.4" x14ac:dyDescent="0.2">
      <c r="B85" s="14"/>
      <c r="C85" s="5" t="s">
        <v>895</v>
      </c>
      <c r="D85" s="5" t="s">
        <v>696</v>
      </c>
      <c r="E85" s="6" t="s">
        <v>3249</v>
      </c>
      <c r="F85" s="7" t="s">
        <v>3250</v>
      </c>
      <c r="G85" s="8" t="s">
        <v>733</v>
      </c>
      <c r="H85" s="9">
        <v>1</v>
      </c>
      <c r="I85" s="29"/>
      <c r="J85" s="30">
        <f t="shared" si="2"/>
        <v>0</v>
      </c>
      <c r="K85" s="10"/>
      <c r="L85" s="16"/>
    </row>
    <row r="86" spans="2:12" s="1" customFormat="1" ht="22.8" x14ac:dyDescent="0.2">
      <c r="B86" s="14"/>
      <c r="C86" s="39" t="s">
        <v>898</v>
      </c>
      <c r="D86" s="39" t="s">
        <v>691</v>
      </c>
      <c r="E86" s="40" t="s">
        <v>3251</v>
      </c>
      <c r="F86" s="41" t="s">
        <v>3252</v>
      </c>
      <c r="G86" s="42" t="s">
        <v>733</v>
      </c>
      <c r="H86" s="43">
        <v>1</v>
      </c>
      <c r="I86" s="29"/>
      <c r="J86" s="30">
        <f t="shared" si="2"/>
        <v>0</v>
      </c>
      <c r="K86" s="10"/>
      <c r="L86" s="16"/>
    </row>
    <row r="87" spans="2:12" s="1" customFormat="1" ht="11.4" x14ac:dyDescent="0.2">
      <c r="B87" s="14"/>
      <c r="C87" s="5" t="s">
        <v>901</v>
      </c>
      <c r="D87" s="5" t="s">
        <v>696</v>
      </c>
      <c r="E87" s="6" t="s">
        <v>2991</v>
      </c>
      <c r="F87" s="7" t="s">
        <v>2992</v>
      </c>
      <c r="G87" s="8" t="s">
        <v>733</v>
      </c>
      <c r="H87" s="9">
        <v>1</v>
      </c>
      <c r="I87" s="29"/>
      <c r="J87" s="30">
        <f t="shared" si="2"/>
        <v>0</v>
      </c>
      <c r="K87" s="10"/>
      <c r="L87" s="16"/>
    </row>
    <row r="88" spans="2:12" s="1" customFormat="1" ht="22.8" x14ac:dyDescent="0.2">
      <c r="B88" s="14"/>
      <c r="C88" s="39" t="s">
        <v>904</v>
      </c>
      <c r="D88" s="39" t="s">
        <v>691</v>
      </c>
      <c r="E88" s="40" t="s">
        <v>2993</v>
      </c>
      <c r="F88" s="41" t="s">
        <v>2994</v>
      </c>
      <c r="G88" s="42" t="s">
        <v>733</v>
      </c>
      <c r="H88" s="43">
        <v>1</v>
      </c>
      <c r="I88" s="29"/>
      <c r="J88" s="30">
        <f t="shared" si="2"/>
        <v>0</v>
      </c>
      <c r="K88" s="10"/>
      <c r="L88" s="16"/>
    </row>
    <row r="89" spans="2:12" s="1" customFormat="1" ht="11.4" x14ac:dyDescent="0.2">
      <c r="B89" s="14"/>
      <c r="C89" s="5" t="s">
        <v>907</v>
      </c>
      <c r="D89" s="5" t="s">
        <v>696</v>
      </c>
      <c r="E89" s="6" t="s">
        <v>2710</v>
      </c>
      <c r="F89" s="7" t="s">
        <v>2711</v>
      </c>
      <c r="G89" s="8" t="s">
        <v>733</v>
      </c>
      <c r="H89" s="9">
        <v>3</v>
      </c>
      <c r="I89" s="29"/>
      <c r="J89" s="30">
        <f t="shared" si="2"/>
        <v>0</v>
      </c>
      <c r="K89" s="10"/>
      <c r="L89" s="16"/>
    </row>
    <row r="90" spans="2:12" s="1" customFormat="1" ht="22.8" x14ac:dyDescent="0.2">
      <c r="B90" s="14"/>
      <c r="C90" s="39" t="s">
        <v>910</v>
      </c>
      <c r="D90" s="39" t="s">
        <v>691</v>
      </c>
      <c r="E90" s="40" t="s">
        <v>3373</v>
      </c>
      <c r="F90" s="41" t="s">
        <v>3374</v>
      </c>
      <c r="G90" s="42" t="s">
        <v>733</v>
      </c>
      <c r="H90" s="43">
        <v>1</v>
      </c>
      <c r="I90" s="29"/>
      <c r="J90" s="30">
        <f t="shared" si="2"/>
        <v>0</v>
      </c>
      <c r="K90" s="10"/>
      <c r="L90" s="16"/>
    </row>
    <row r="91" spans="2:12" s="1" customFormat="1" ht="22.8" x14ac:dyDescent="0.2">
      <c r="B91" s="14"/>
      <c r="C91" s="39" t="s">
        <v>911</v>
      </c>
      <c r="D91" s="39" t="s">
        <v>691</v>
      </c>
      <c r="E91" s="40" t="s">
        <v>3256</v>
      </c>
      <c r="F91" s="41" t="s">
        <v>3351</v>
      </c>
      <c r="G91" s="42" t="s">
        <v>733</v>
      </c>
      <c r="H91" s="43">
        <v>1</v>
      </c>
      <c r="I91" s="29"/>
      <c r="J91" s="30">
        <f t="shared" si="2"/>
        <v>0</v>
      </c>
      <c r="K91" s="10"/>
      <c r="L91" s="16"/>
    </row>
    <row r="92" spans="2:12" s="1" customFormat="1" ht="22.8" x14ac:dyDescent="0.2">
      <c r="B92" s="14"/>
      <c r="C92" s="39" t="s">
        <v>913</v>
      </c>
      <c r="D92" s="39" t="s">
        <v>691</v>
      </c>
      <c r="E92" s="40" t="s">
        <v>3375</v>
      </c>
      <c r="F92" s="41" t="s">
        <v>3376</v>
      </c>
      <c r="G92" s="42" t="s">
        <v>733</v>
      </c>
      <c r="H92" s="43">
        <v>1</v>
      </c>
      <c r="I92" s="29"/>
      <c r="J92" s="30">
        <f t="shared" si="2"/>
        <v>0</v>
      </c>
      <c r="K92" s="10"/>
      <c r="L92" s="16"/>
    </row>
    <row r="93" spans="2:12" s="1" customFormat="1" ht="11.4" x14ac:dyDescent="0.2">
      <c r="B93" s="14"/>
      <c r="C93" s="5" t="s">
        <v>916</v>
      </c>
      <c r="D93" s="5" t="s">
        <v>696</v>
      </c>
      <c r="E93" s="6" t="s">
        <v>3264</v>
      </c>
      <c r="F93" s="7" t="s">
        <v>3265</v>
      </c>
      <c r="G93" s="8" t="s">
        <v>733</v>
      </c>
      <c r="H93" s="9">
        <v>1</v>
      </c>
      <c r="I93" s="29"/>
      <c r="J93" s="30">
        <f t="shared" si="2"/>
        <v>0</v>
      </c>
      <c r="K93" s="10"/>
      <c r="L93" s="16"/>
    </row>
    <row r="94" spans="2:12" s="1" customFormat="1" ht="22.8" x14ac:dyDescent="0.2">
      <c r="B94" s="14"/>
      <c r="C94" s="39" t="s">
        <v>919</v>
      </c>
      <c r="D94" s="39" t="s">
        <v>691</v>
      </c>
      <c r="E94" s="40" t="s">
        <v>3266</v>
      </c>
      <c r="F94" s="41" t="s">
        <v>3267</v>
      </c>
      <c r="G94" s="42" t="s">
        <v>733</v>
      </c>
      <c r="H94" s="43">
        <v>1</v>
      </c>
      <c r="I94" s="29"/>
      <c r="J94" s="30">
        <f t="shared" si="2"/>
        <v>0</v>
      </c>
      <c r="K94" s="10"/>
      <c r="L94" s="16"/>
    </row>
    <row r="95" spans="2:12" s="1" customFormat="1" ht="19.2" x14ac:dyDescent="0.2">
      <c r="B95" s="14"/>
      <c r="D95" s="24" t="s">
        <v>1539</v>
      </c>
      <c r="F95" s="25" t="s">
        <v>2720</v>
      </c>
      <c r="I95" s="45"/>
      <c r="K95" s="45"/>
      <c r="L95" s="16"/>
    </row>
    <row r="96" spans="2:12" s="1" customFormat="1" ht="11.4" x14ac:dyDescent="0.2">
      <c r="B96" s="14"/>
      <c r="C96" s="5" t="s">
        <v>922</v>
      </c>
      <c r="D96" s="5" t="s">
        <v>696</v>
      </c>
      <c r="E96" s="6" t="s">
        <v>3001</v>
      </c>
      <c r="F96" s="7" t="s">
        <v>3002</v>
      </c>
      <c r="G96" s="8" t="s">
        <v>733</v>
      </c>
      <c r="H96" s="9">
        <v>1</v>
      </c>
      <c r="I96" s="29"/>
      <c r="J96" s="30">
        <f t="shared" si="2"/>
        <v>0</v>
      </c>
      <c r="K96" s="10"/>
      <c r="L96" s="16"/>
    </row>
    <row r="97" spans="2:12" s="1" customFormat="1" ht="22.8" x14ac:dyDescent="0.2">
      <c r="B97" s="14"/>
      <c r="C97" s="39" t="s">
        <v>925</v>
      </c>
      <c r="D97" s="39" t="s">
        <v>691</v>
      </c>
      <c r="E97" s="40" t="s">
        <v>3003</v>
      </c>
      <c r="F97" s="41" t="s">
        <v>3352</v>
      </c>
      <c r="G97" s="42" t="s">
        <v>733</v>
      </c>
      <c r="H97" s="43">
        <v>1</v>
      </c>
      <c r="I97" s="29"/>
      <c r="J97" s="30">
        <f t="shared" si="2"/>
        <v>0</v>
      </c>
      <c r="K97" s="10"/>
      <c r="L97" s="16"/>
    </row>
    <row r="98" spans="2:12" s="1" customFormat="1" ht="11.4" x14ac:dyDescent="0.2">
      <c r="B98" s="14"/>
      <c r="C98" s="5" t="s">
        <v>928</v>
      </c>
      <c r="D98" s="5" t="s">
        <v>696</v>
      </c>
      <c r="E98" s="6" t="s">
        <v>3007</v>
      </c>
      <c r="F98" s="7" t="s">
        <v>3008</v>
      </c>
      <c r="G98" s="8" t="s">
        <v>733</v>
      </c>
      <c r="H98" s="9">
        <v>1</v>
      </c>
      <c r="I98" s="29"/>
      <c r="J98" s="30">
        <f t="shared" si="2"/>
        <v>0</v>
      </c>
      <c r="K98" s="10"/>
      <c r="L98" s="16"/>
    </row>
    <row r="99" spans="2:12" s="1" customFormat="1" ht="34.200000000000003" x14ac:dyDescent="0.2">
      <c r="B99" s="14"/>
      <c r="C99" s="39" t="s">
        <v>931</v>
      </c>
      <c r="D99" s="39" t="s">
        <v>691</v>
      </c>
      <c r="E99" s="40" t="s">
        <v>3009</v>
      </c>
      <c r="F99" s="41" t="s">
        <v>3353</v>
      </c>
      <c r="G99" s="42" t="s">
        <v>733</v>
      </c>
      <c r="H99" s="43">
        <v>1</v>
      </c>
      <c r="I99" s="29"/>
      <c r="J99" s="30">
        <f t="shared" si="2"/>
        <v>0</v>
      </c>
      <c r="K99" s="10"/>
      <c r="L99" s="16"/>
    </row>
    <row r="100" spans="2:12" s="1" customFormat="1" ht="11.4" x14ac:dyDescent="0.2">
      <c r="B100" s="14"/>
      <c r="C100" s="5" t="s">
        <v>934</v>
      </c>
      <c r="D100" s="5" t="s">
        <v>696</v>
      </c>
      <c r="E100" s="6" t="s">
        <v>3278</v>
      </c>
      <c r="F100" s="7" t="s">
        <v>3279</v>
      </c>
      <c r="G100" s="8" t="s">
        <v>733</v>
      </c>
      <c r="H100" s="9">
        <v>1</v>
      </c>
      <c r="I100" s="29"/>
      <c r="J100" s="30">
        <f t="shared" si="2"/>
        <v>0</v>
      </c>
      <c r="K100" s="10"/>
      <c r="L100" s="16"/>
    </row>
    <row r="101" spans="2:12" s="1" customFormat="1" ht="22.8" x14ac:dyDescent="0.2">
      <c r="B101" s="14"/>
      <c r="C101" s="39" t="s">
        <v>937</v>
      </c>
      <c r="D101" s="39" t="s">
        <v>691</v>
      </c>
      <c r="E101" s="40" t="s">
        <v>3013</v>
      </c>
      <c r="F101" s="41" t="s">
        <v>3014</v>
      </c>
      <c r="G101" s="42" t="s">
        <v>733</v>
      </c>
      <c r="H101" s="43">
        <v>1</v>
      </c>
      <c r="I101" s="29"/>
      <c r="J101" s="30">
        <f t="shared" si="2"/>
        <v>0</v>
      </c>
      <c r="K101" s="10"/>
      <c r="L101" s="16"/>
    </row>
    <row r="102" spans="2:12" s="1" customFormat="1" ht="11.4" x14ac:dyDescent="0.2">
      <c r="B102" s="14"/>
      <c r="C102" s="5" t="s">
        <v>940</v>
      </c>
      <c r="D102" s="5" t="s">
        <v>696</v>
      </c>
      <c r="E102" s="6" t="s">
        <v>3019</v>
      </c>
      <c r="F102" s="7" t="s">
        <v>3020</v>
      </c>
      <c r="G102" s="8" t="s">
        <v>733</v>
      </c>
      <c r="H102" s="9">
        <v>3</v>
      </c>
      <c r="I102" s="29"/>
      <c r="J102" s="30">
        <f t="shared" si="2"/>
        <v>0</v>
      </c>
      <c r="K102" s="10"/>
      <c r="L102" s="16"/>
    </row>
    <row r="103" spans="2:12" s="1" customFormat="1" ht="22.8" x14ac:dyDescent="0.2">
      <c r="B103" s="14"/>
      <c r="C103" s="39" t="s">
        <v>943</v>
      </c>
      <c r="D103" s="39" t="s">
        <v>691</v>
      </c>
      <c r="E103" s="40" t="s">
        <v>2731</v>
      </c>
      <c r="F103" s="41" t="s">
        <v>2732</v>
      </c>
      <c r="G103" s="42" t="s">
        <v>733</v>
      </c>
      <c r="H103" s="43">
        <v>3</v>
      </c>
      <c r="I103" s="29"/>
      <c r="J103" s="30">
        <f t="shared" si="2"/>
        <v>0</v>
      </c>
      <c r="K103" s="10"/>
      <c r="L103" s="16"/>
    </row>
    <row r="104" spans="2:12" s="1" customFormat="1" ht="11.4" x14ac:dyDescent="0.2">
      <c r="B104" s="14"/>
      <c r="C104" s="5" t="s">
        <v>946</v>
      </c>
      <c r="D104" s="5" t="s">
        <v>696</v>
      </c>
      <c r="E104" s="6" t="s">
        <v>3021</v>
      </c>
      <c r="F104" s="7" t="s">
        <v>3022</v>
      </c>
      <c r="G104" s="8" t="s">
        <v>733</v>
      </c>
      <c r="H104" s="9">
        <v>3</v>
      </c>
      <c r="I104" s="29"/>
      <c r="J104" s="30">
        <f t="shared" si="2"/>
        <v>0</v>
      </c>
      <c r="K104" s="10"/>
      <c r="L104" s="16"/>
    </row>
    <row r="105" spans="2:12" s="1" customFormat="1" ht="22.8" x14ac:dyDescent="0.2">
      <c r="B105" s="14"/>
      <c r="C105" s="39" t="s">
        <v>949</v>
      </c>
      <c r="D105" s="39" t="s">
        <v>691</v>
      </c>
      <c r="E105" s="40" t="s">
        <v>3377</v>
      </c>
      <c r="F105" s="41" t="s">
        <v>3378</v>
      </c>
      <c r="G105" s="42" t="s">
        <v>733</v>
      </c>
      <c r="H105" s="43">
        <v>3</v>
      </c>
      <c r="I105" s="29"/>
      <c r="J105" s="30">
        <f t="shared" si="2"/>
        <v>0</v>
      </c>
      <c r="K105" s="10"/>
      <c r="L105" s="16"/>
    </row>
    <row r="106" spans="2:12" s="1" customFormat="1" ht="19.2" x14ac:dyDescent="0.2">
      <c r="B106" s="14"/>
      <c r="D106" s="24" t="s">
        <v>1539</v>
      </c>
      <c r="F106" s="25" t="s">
        <v>3025</v>
      </c>
      <c r="I106" s="45"/>
      <c r="K106" s="45"/>
      <c r="L106" s="16"/>
    </row>
    <row r="107" spans="2:12" s="1" customFormat="1" ht="11.4" x14ac:dyDescent="0.2">
      <c r="B107" s="14"/>
      <c r="C107" s="5" t="s">
        <v>952</v>
      </c>
      <c r="D107" s="5" t="s">
        <v>696</v>
      </c>
      <c r="E107" s="6" t="s">
        <v>3281</v>
      </c>
      <c r="F107" s="7" t="s">
        <v>3282</v>
      </c>
      <c r="G107" s="8" t="s">
        <v>733</v>
      </c>
      <c r="H107" s="9">
        <v>1</v>
      </c>
      <c r="I107" s="29"/>
      <c r="J107" s="30">
        <f t="shared" si="2"/>
        <v>0</v>
      </c>
      <c r="K107" s="10"/>
      <c r="L107" s="16"/>
    </row>
    <row r="108" spans="2:12" s="1" customFormat="1" ht="22.8" x14ac:dyDescent="0.2">
      <c r="B108" s="14"/>
      <c r="C108" s="39" t="s">
        <v>955</v>
      </c>
      <c r="D108" s="39" t="s">
        <v>691</v>
      </c>
      <c r="E108" s="40" t="s">
        <v>3283</v>
      </c>
      <c r="F108" s="41" t="s">
        <v>3284</v>
      </c>
      <c r="G108" s="42" t="s">
        <v>733</v>
      </c>
      <c r="H108" s="43">
        <v>1</v>
      </c>
      <c r="I108" s="29"/>
      <c r="J108" s="30">
        <f t="shared" si="2"/>
        <v>0</v>
      </c>
      <c r="K108" s="10"/>
      <c r="L108" s="16"/>
    </row>
    <row r="109" spans="2:12" s="1" customFormat="1" ht="11.4" x14ac:dyDescent="0.2">
      <c r="B109" s="14"/>
      <c r="C109" s="5" t="s">
        <v>958</v>
      </c>
      <c r="D109" s="5" t="s">
        <v>696</v>
      </c>
      <c r="E109" s="6" t="s">
        <v>3026</v>
      </c>
      <c r="F109" s="7" t="s">
        <v>3027</v>
      </c>
      <c r="G109" s="8" t="s">
        <v>733</v>
      </c>
      <c r="H109" s="9">
        <v>8</v>
      </c>
      <c r="I109" s="29"/>
      <c r="J109" s="30">
        <f t="shared" si="2"/>
        <v>0</v>
      </c>
      <c r="K109" s="10"/>
      <c r="L109" s="16"/>
    </row>
    <row r="110" spans="2:12" s="1" customFormat="1" ht="22.8" x14ac:dyDescent="0.2">
      <c r="B110" s="14"/>
      <c r="C110" s="39" t="s">
        <v>961</v>
      </c>
      <c r="D110" s="39" t="s">
        <v>691</v>
      </c>
      <c r="E110" s="40" t="s">
        <v>3203</v>
      </c>
      <c r="F110" s="41" t="s">
        <v>3285</v>
      </c>
      <c r="G110" s="42" t="s">
        <v>733</v>
      </c>
      <c r="H110" s="43">
        <v>5</v>
      </c>
      <c r="I110" s="29"/>
      <c r="J110" s="30">
        <f t="shared" si="2"/>
        <v>0</v>
      </c>
      <c r="K110" s="10"/>
      <c r="L110" s="16"/>
    </row>
    <row r="111" spans="2:12" s="1" customFormat="1" ht="11.4" x14ac:dyDescent="0.2">
      <c r="B111" s="14"/>
      <c r="C111" s="39" t="s">
        <v>964</v>
      </c>
      <c r="D111" s="39" t="s">
        <v>691</v>
      </c>
      <c r="E111" s="40" t="s">
        <v>3030</v>
      </c>
      <c r="F111" s="41" t="s">
        <v>3286</v>
      </c>
      <c r="G111" s="42" t="s">
        <v>733</v>
      </c>
      <c r="H111" s="43">
        <v>2</v>
      </c>
      <c r="I111" s="29"/>
      <c r="J111" s="30">
        <f t="shared" si="2"/>
        <v>0</v>
      </c>
      <c r="K111" s="10"/>
      <c r="L111" s="16"/>
    </row>
    <row r="112" spans="2:12" s="1" customFormat="1" ht="22.8" x14ac:dyDescent="0.2">
      <c r="B112" s="14"/>
      <c r="C112" s="39" t="s">
        <v>967</v>
      </c>
      <c r="D112" s="39" t="s">
        <v>691</v>
      </c>
      <c r="E112" s="40" t="s">
        <v>3355</v>
      </c>
      <c r="F112" s="41" t="s">
        <v>3356</v>
      </c>
      <c r="G112" s="42" t="s">
        <v>733</v>
      </c>
      <c r="H112" s="43">
        <v>1</v>
      </c>
      <c r="I112" s="29"/>
      <c r="J112" s="30">
        <f t="shared" si="2"/>
        <v>0</v>
      </c>
      <c r="K112" s="10"/>
      <c r="L112" s="16"/>
    </row>
    <row r="113" spans="2:12" s="1" customFormat="1" ht="172.8" x14ac:dyDescent="0.2">
      <c r="B113" s="14"/>
      <c r="D113" s="24" t="s">
        <v>1539</v>
      </c>
      <c r="F113" s="25" t="s">
        <v>3357</v>
      </c>
      <c r="I113" s="45"/>
      <c r="K113" s="45"/>
      <c r="L113" s="16"/>
    </row>
    <row r="114" spans="2:12" s="1" customFormat="1" ht="11.4" x14ac:dyDescent="0.2">
      <c r="B114" s="14"/>
      <c r="C114" s="5" t="s">
        <v>970</v>
      </c>
      <c r="D114" s="5" t="s">
        <v>696</v>
      </c>
      <c r="E114" s="6" t="s">
        <v>3032</v>
      </c>
      <c r="F114" s="7" t="s">
        <v>3033</v>
      </c>
      <c r="G114" s="8" t="s">
        <v>699</v>
      </c>
      <c r="H114" s="9">
        <v>20</v>
      </c>
      <c r="I114" s="29"/>
      <c r="J114" s="30">
        <f t="shared" si="2"/>
        <v>0</v>
      </c>
      <c r="K114" s="10"/>
      <c r="L114" s="16"/>
    </row>
    <row r="115" spans="2:12" s="1" customFormat="1" ht="22.8" x14ac:dyDescent="0.2">
      <c r="B115" s="14"/>
      <c r="C115" s="39" t="s">
        <v>973</v>
      </c>
      <c r="D115" s="39" t="s">
        <v>691</v>
      </c>
      <c r="E115" s="40" t="s">
        <v>3034</v>
      </c>
      <c r="F115" s="41" t="s">
        <v>3035</v>
      </c>
      <c r="G115" s="42" t="s">
        <v>828</v>
      </c>
      <c r="H115" s="43">
        <v>8</v>
      </c>
      <c r="I115" s="29"/>
      <c r="J115" s="30">
        <f t="shared" si="2"/>
        <v>0</v>
      </c>
      <c r="K115" s="10"/>
      <c r="L115" s="16"/>
    </row>
    <row r="116" spans="2:12" s="1" customFormat="1" ht="11.4" x14ac:dyDescent="0.2">
      <c r="B116" s="14"/>
      <c r="C116" s="5" t="s">
        <v>978</v>
      </c>
      <c r="D116" s="5" t="s">
        <v>696</v>
      </c>
      <c r="E116" s="6" t="s">
        <v>2741</v>
      </c>
      <c r="F116" s="7" t="s">
        <v>2742</v>
      </c>
      <c r="G116" s="8" t="s">
        <v>699</v>
      </c>
      <c r="H116" s="9">
        <v>10</v>
      </c>
      <c r="I116" s="29"/>
      <c r="J116" s="30">
        <f t="shared" si="2"/>
        <v>0</v>
      </c>
      <c r="K116" s="10"/>
      <c r="L116" s="16"/>
    </row>
    <row r="117" spans="2:12" s="1" customFormat="1" ht="22.8" x14ac:dyDescent="0.2">
      <c r="B117" s="14"/>
      <c r="C117" s="39" t="s">
        <v>982</v>
      </c>
      <c r="D117" s="39" t="s">
        <v>691</v>
      </c>
      <c r="E117" s="40" t="s">
        <v>2743</v>
      </c>
      <c r="F117" s="41" t="s">
        <v>2744</v>
      </c>
      <c r="G117" s="42" t="s">
        <v>828</v>
      </c>
      <c r="H117" s="43">
        <v>0.2</v>
      </c>
      <c r="I117" s="29"/>
      <c r="J117" s="30">
        <f t="shared" si="2"/>
        <v>0</v>
      </c>
      <c r="K117" s="10"/>
      <c r="L117" s="16"/>
    </row>
    <row r="118" spans="2:12" s="1" customFormat="1" ht="22.8" x14ac:dyDescent="0.2">
      <c r="B118" s="14"/>
      <c r="C118" s="39" t="s">
        <v>985</v>
      </c>
      <c r="D118" s="39" t="s">
        <v>691</v>
      </c>
      <c r="E118" s="40" t="s">
        <v>2629</v>
      </c>
      <c r="F118" s="41" t="s">
        <v>2630</v>
      </c>
      <c r="G118" s="42" t="s">
        <v>828</v>
      </c>
      <c r="H118" s="43">
        <v>0.05</v>
      </c>
      <c r="I118" s="29"/>
      <c r="J118" s="30">
        <f t="shared" si="2"/>
        <v>0</v>
      </c>
      <c r="K118" s="10"/>
      <c r="L118" s="16"/>
    </row>
    <row r="119" spans="2:12" s="1" customFormat="1" ht="11.4" x14ac:dyDescent="0.2">
      <c r="B119" s="14"/>
      <c r="C119" s="5" t="s">
        <v>988</v>
      </c>
      <c r="D119" s="5" t="s">
        <v>696</v>
      </c>
      <c r="E119" s="6" t="s">
        <v>2745</v>
      </c>
      <c r="F119" s="7" t="s">
        <v>2746</v>
      </c>
      <c r="G119" s="8" t="s">
        <v>699</v>
      </c>
      <c r="H119" s="9">
        <v>548.13</v>
      </c>
      <c r="I119" s="29"/>
      <c r="J119" s="30">
        <f t="shared" si="2"/>
        <v>0</v>
      </c>
      <c r="K119" s="10"/>
      <c r="L119" s="16"/>
    </row>
    <row r="120" spans="2:12" s="1" customFormat="1" ht="22.8" x14ac:dyDescent="0.2">
      <c r="B120" s="14"/>
      <c r="C120" s="39" t="s">
        <v>991</v>
      </c>
      <c r="D120" s="39" t="s">
        <v>691</v>
      </c>
      <c r="E120" s="40" t="s">
        <v>2747</v>
      </c>
      <c r="F120" s="41" t="s">
        <v>2748</v>
      </c>
      <c r="G120" s="42" t="s">
        <v>828</v>
      </c>
      <c r="H120" s="43">
        <v>520.72400000000005</v>
      </c>
      <c r="I120" s="29"/>
      <c r="J120" s="30">
        <f t="shared" si="2"/>
        <v>0</v>
      </c>
      <c r="K120" s="10"/>
      <c r="L120" s="16"/>
    </row>
    <row r="121" spans="2:12" s="1" customFormat="1" ht="11.4" x14ac:dyDescent="0.2">
      <c r="B121" s="14"/>
      <c r="C121" s="5" t="s">
        <v>994</v>
      </c>
      <c r="D121" s="5" t="s">
        <v>696</v>
      </c>
      <c r="E121" s="6" t="s">
        <v>3036</v>
      </c>
      <c r="F121" s="7" t="s">
        <v>3037</v>
      </c>
      <c r="G121" s="8" t="s">
        <v>699</v>
      </c>
      <c r="H121" s="9">
        <v>138.38999999999999</v>
      </c>
      <c r="I121" s="29"/>
      <c r="J121" s="30">
        <f t="shared" si="2"/>
        <v>0</v>
      </c>
      <c r="K121" s="10"/>
      <c r="L121" s="16"/>
    </row>
    <row r="122" spans="2:12" s="1" customFormat="1" ht="22.8" x14ac:dyDescent="0.2">
      <c r="B122" s="14"/>
      <c r="C122" s="39" t="s">
        <v>997</v>
      </c>
      <c r="D122" s="39" t="s">
        <v>691</v>
      </c>
      <c r="E122" s="40" t="s">
        <v>3038</v>
      </c>
      <c r="F122" s="41" t="s">
        <v>3039</v>
      </c>
      <c r="G122" s="42" t="s">
        <v>828</v>
      </c>
      <c r="H122" s="43">
        <v>131.471</v>
      </c>
      <c r="I122" s="29"/>
      <c r="J122" s="30">
        <f t="shared" si="2"/>
        <v>0</v>
      </c>
      <c r="K122" s="10"/>
      <c r="L122" s="16"/>
    </row>
    <row r="123" spans="2:12" s="1" customFormat="1" ht="11.4" x14ac:dyDescent="0.2">
      <c r="B123" s="14"/>
      <c r="C123" s="5" t="s">
        <v>1000</v>
      </c>
      <c r="D123" s="5" t="s">
        <v>696</v>
      </c>
      <c r="E123" s="6" t="s">
        <v>3040</v>
      </c>
      <c r="F123" s="7" t="s">
        <v>3041</v>
      </c>
      <c r="G123" s="8" t="s">
        <v>699</v>
      </c>
      <c r="H123" s="9">
        <v>10</v>
      </c>
      <c r="I123" s="29"/>
      <c r="J123" s="30">
        <f t="shared" si="2"/>
        <v>0</v>
      </c>
      <c r="K123" s="10"/>
      <c r="L123" s="16"/>
    </row>
    <row r="124" spans="2:12" s="1" customFormat="1" ht="22.8" x14ac:dyDescent="0.2">
      <c r="B124" s="14"/>
      <c r="C124" s="39" t="s">
        <v>1003</v>
      </c>
      <c r="D124" s="39" t="s">
        <v>691</v>
      </c>
      <c r="E124" s="40" t="s">
        <v>3042</v>
      </c>
      <c r="F124" s="41" t="s">
        <v>3043</v>
      </c>
      <c r="G124" s="42" t="s">
        <v>828</v>
      </c>
      <c r="H124" s="43">
        <v>6.25</v>
      </c>
      <c r="I124" s="29"/>
      <c r="J124" s="30">
        <f t="shared" si="2"/>
        <v>0</v>
      </c>
      <c r="K124" s="10"/>
      <c r="L124" s="16"/>
    </row>
    <row r="125" spans="2:12" s="1" customFormat="1" ht="11.4" x14ac:dyDescent="0.2">
      <c r="B125" s="14"/>
      <c r="C125" s="5" t="s">
        <v>1006</v>
      </c>
      <c r="D125" s="5" t="s">
        <v>696</v>
      </c>
      <c r="E125" s="6" t="s">
        <v>3044</v>
      </c>
      <c r="F125" s="7" t="s">
        <v>3045</v>
      </c>
      <c r="G125" s="8" t="s">
        <v>733</v>
      </c>
      <c r="H125" s="9">
        <v>2</v>
      </c>
      <c r="I125" s="29"/>
      <c r="J125" s="30">
        <f t="shared" si="2"/>
        <v>0</v>
      </c>
      <c r="K125" s="10"/>
      <c r="L125" s="16"/>
    </row>
    <row r="126" spans="2:12" s="1" customFormat="1" ht="22.8" x14ac:dyDescent="0.2">
      <c r="B126" s="14"/>
      <c r="C126" s="39" t="s">
        <v>1009</v>
      </c>
      <c r="D126" s="39" t="s">
        <v>691</v>
      </c>
      <c r="E126" s="40" t="s">
        <v>3046</v>
      </c>
      <c r="F126" s="41" t="s">
        <v>3047</v>
      </c>
      <c r="G126" s="42" t="s">
        <v>733</v>
      </c>
      <c r="H126" s="43">
        <v>1</v>
      </c>
      <c r="I126" s="29"/>
      <c r="J126" s="30">
        <f t="shared" si="2"/>
        <v>0</v>
      </c>
      <c r="K126" s="10"/>
      <c r="L126" s="16"/>
    </row>
    <row r="127" spans="2:12" s="1" customFormat="1" ht="22.8" x14ac:dyDescent="0.2">
      <c r="B127" s="14"/>
      <c r="C127" s="39" t="s">
        <v>1012</v>
      </c>
      <c r="D127" s="39" t="s">
        <v>691</v>
      </c>
      <c r="E127" s="40" t="s">
        <v>3048</v>
      </c>
      <c r="F127" s="41" t="s">
        <v>3049</v>
      </c>
      <c r="G127" s="42" t="s">
        <v>733</v>
      </c>
      <c r="H127" s="43">
        <v>1</v>
      </c>
      <c r="I127" s="29"/>
      <c r="J127" s="30">
        <f t="shared" si="2"/>
        <v>0</v>
      </c>
      <c r="K127" s="10"/>
      <c r="L127" s="16"/>
    </row>
    <row r="128" spans="2:12" s="1" customFormat="1" ht="11.4" x14ac:dyDescent="0.2">
      <c r="B128" s="14"/>
      <c r="C128" s="5" t="s">
        <v>1015</v>
      </c>
      <c r="D128" s="5" t="s">
        <v>696</v>
      </c>
      <c r="E128" s="6" t="s">
        <v>3050</v>
      </c>
      <c r="F128" s="7" t="s">
        <v>3051</v>
      </c>
      <c r="G128" s="8" t="s">
        <v>733</v>
      </c>
      <c r="H128" s="9">
        <v>20</v>
      </c>
      <c r="I128" s="29"/>
      <c r="J128" s="30">
        <f t="shared" si="2"/>
        <v>0</v>
      </c>
      <c r="K128" s="10"/>
      <c r="L128" s="16"/>
    </row>
    <row r="129" spans="2:12" s="1" customFormat="1" ht="22.8" x14ac:dyDescent="0.2">
      <c r="B129" s="14"/>
      <c r="C129" s="39" t="s">
        <v>1018</v>
      </c>
      <c r="D129" s="39" t="s">
        <v>691</v>
      </c>
      <c r="E129" s="40" t="s">
        <v>3052</v>
      </c>
      <c r="F129" s="41" t="s">
        <v>3053</v>
      </c>
      <c r="G129" s="42" t="s">
        <v>733</v>
      </c>
      <c r="H129" s="43">
        <v>20</v>
      </c>
      <c r="I129" s="29"/>
      <c r="J129" s="30">
        <f t="shared" si="2"/>
        <v>0</v>
      </c>
      <c r="K129" s="10"/>
      <c r="L129" s="16"/>
    </row>
    <row r="130" spans="2:12" s="1" customFormat="1" ht="22.8" x14ac:dyDescent="0.2">
      <c r="B130" s="14"/>
      <c r="C130" s="39" t="s">
        <v>2816</v>
      </c>
      <c r="D130" s="39" t="s">
        <v>691</v>
      </c>
      <c r="E130" s="40" t="s">
        <v>3054</v>
      </c>
      <c r="F130" s="41" t="s">
        <v>3055</v>
      </c>
      <c r="G130" s="42" t="s">
        <v>733</v>
      </c>
      <c r="H130" s="43">
        <v>20</v>
      </c>
      <c r="I130" s="29"/>
      <c r="J130" s="30">
        <f t="shared" si="2"/>
        <v>0</v>
      </c>
      <c r="K130" s="10"/>
      <c r="L130" s="16"/>
    </row>
    <row r="131" spans="2:12" s="1" customFormat="1" ht="11.4" x14ac:dyDescent="0.2">
      <c r="B131" s="14"/>
      <c r="C131" s="5" t="s">
        <v>2817</v>
      </c>
      <c r="D131" s="5" t="s">
        <v>696</v>
      </c>
      <c r="E131" s="6" t="s">
        <v>3056</v>
      </c>
      <c r="F131" s="7" t="s">
        <v>3057</v>
      </c>
      <c r="G131" s="8" t="s">
        <v>733</v>
      </c>
      <c r="H131" s="9">
        <v>6</v>
      </c>
      <c r="I131" s="29"/>
      <c r="J131" s="30">
        <f t="shared" si="2"/>
        <v>0</v>
      </c>
      <c r="K131" s="10"/>
      <c r="L131" s="16"/>
    </row>
    <row r="132" spans="2:12" s="1" customFormat="1" ht="22.8" x14ac:dyDescent="0.2">
      <c r="B132" s="14"/>
      <c r="C132" s="39" t="s">
        <v>2820</v>
      </c>
      <c r="D132" s="39" t="s">
        <v>691</v>
      </c>
      <c r="E132" s="40" t="s">
        <v>3058</v>
      </c>
      <c r="F132" s="41" t="s">
        <v>3059</v>
      </c>
      <c r="G132" s="42" t="s">
        <v>733</v>
      </c>
      <c r="H132" s="43">
        <v>6</v>
      </c>
      <c r="I132" s="29"/>
      <c r="J132" s="30">
        <f t="shared" si="2"/>
        <v>0</v>
      </c>
      <c r="K132" s="10"/>
      <c r="L132" s="16"/>
    </row>
    <row r="133" spans="2:12" s="1" customFormat="1" ht="22.8" x14ac:dyDescent="0.2">
      <c r="B133" s="14"/>
      <c r="C133" s="39" t="s">
        <v>2823</v>
      </c>
      <c r="D133" s="39" t="s">
        <v>691</v>
      </c>
      <c r="E133" s="40" t="s">
        <v>3060</v>
      </c>
      <c r="F133" s="41" t="s">
        <v>3061</v>
      </c>
      <c r="G133" s="42" t="s">
        <v>733</v>
      </c>
      <c r="H133" s="43">
        <v>6</v>
      </c>
      <c r="I133" s="29"/>
      <c r="J133" s="30">
        <f t="shared" si="2"/>
        <v>0</v>
      </c>
      <c r="K133" s="10"/>
      <c r="L133" s="16"/>
    </row>
    <row r="134" spans="2:12" s="1" customFormat="1" ht="11.4" x14ac:dyDescent="0.2">
      <c r="B134" s="14"/>
      <c r="C134" s="5" t="s">
        <v>3080</v>
      </c>
      <c r="D134" s="5" t="s">
        <v>696</v>
      </c>
      <c r="E134" s="6" t="s">
        <v>3062</v>
      </c>
      <c r="F134" s="7" t="s">
        <v>3063</v>
      </c>
      <c r="G134" s="8" t="s">
        <v>733</v>
      </c>
      <c r="H134" s="9">
        <v>1</v>
      </c>
      <c r="I134" s="29"/>
      <c r="J134" s="30">
        <f t="shared" si="2"/>
        <v>0</v>
      </c>
      <c r="K134" s="10"/>
      <c r="L134" s="16"/>
    </row>
    <row r="135" spans="2:12" s="1" customFormat="1" ht="22.8" x14ac:dyDescent="0.2">
      <c r="B135" s="14"/>
      <c r="C135" s="39" t="s">
        <v>3083</v>
      </c>
      <c r="D135" s="39" t="s">
        <v>691</v>
      </c>
      <c r="E135" s="40" t="s">
        <v>3064</v>
      </c>
      <c r="F135" s="41" t="s">
        <v>3065</v>
      </c>
      <c r="G135" s="42" t="s">
        <v>733</v>
      </c>
      <c r="H135" s="43">
        <v>1</v>
      </c>
      <c r="I135" s="29"/>
      <c r="J135" s="30">
        <f t="shared" si="2"/>
        <v>0</v>
      </c>
      <c r="K135" s="10"/>
      <c r="L135" s="16"/>
    </row>
    <row r="136" spans="2:12" s="1" customFormat="1" ht="11.4" x14ac:dyDescent="0.2">
      <c r="B136" s="14"/>
      <c r="C136" s="5" t="s">
        <v>3084</v>
      </c>
      <c r="D136" s="5" t="s">
        <v>696</v>
      </c>
      <c r="E136" s="6" t="s">
        <v>3066</v>
      </c>
      <c r="F136" s="7" t="s">
        <v>3067</v>
      </c>
      <c r="G136" s="8" t="s">
        <v>733</v>
      </c>
      <c r="H136" s="9">
        <v>1</v>
      </c>
      <c r="I136" s="29"/>
      <c r="J136" s="30">
        <f t="shared" si="2"/>
        <v>0</v>
      </c>
      <c r="K136" s="10"/>
      <c r="L136" s="16"/>
    </row>
    <row r="137" spans="2:12" s="1" customFormat="1" ht="22.8" x14ac:dyDescent="0.2">
      <c r="B137" s="14"/>
      <c r="C137" s="39" t="s">
        <v>3085</v>
      </c>
      <c r="D137" s="39" t="s">
        <v>691</v>
      </c>
      <c r="E137" s="40" t="s">
        <v>3068</v>
      </c>
      <c r="F137" s="41" t="s">
        <v>3069</v>
      </c>
      <c r="G137" s="42" t="s">
        <v>733</v>
      </c>
      <c r="H137" s="43">
        <v>1</v>
      </c>
      <c r="I137" s="29"/>
      <c r="J137" s="30">
        <f t="shared" si="2"/>
        <v>0</v>
      </c>
      <c r="K137" s="10"/>
      <c r="L137" s="16"/>
    </row>
    <row r="138" spans="2:12" s="1" customFormat="1" ht="11.4" x14ac:dyDescent="0.2">
      <c r="B138" s="14"/>
      <c r="C138" s="5" t="s">
        <v>3086</v>
      </c>
      <c r="D138" s="5" t="s">
        <v>696</v>
      </c>
      <c r="E138" s="6" t="s">
        <v>2749</v>
      </c>
      <c r="F138" s="7" t="s">
        <v>2750</v>
      </c>
      <c r="G138" s="8" t="s">
        <v>733</v>
      </c>
      <c r="H138" s="9">
        <v>28</v>
      </c>
      <c r="I138" s="29"/>
      <c r="J138" s="30">
        <f t="shared" si="2"/>
        <v>0</v>
      </c>
      <c r="K138" s="10"/>
      <c r="L138" s="16"/>
    </row>
    <row r="139" spans="2:12" s="1" customFormat="1" ht="22.8" x14ac:dyDescent="0.2">
      <c r="B139" s="14"/>
      <c r="C139" s="39" t="s">
        <v>3087</v>
      </c>
      <c r="D139" s="39" t="s">
        <v>691</v>
      </c>
      <c r="E139" s="40" t="s">
        <v>3070</v>
      </c>
      <c r="F139" s="41" t="s">
        <v>3071</v>
      </c>
      <c r="G139" s="42" t="s">
        <v>733</v>
      </c>
      <c r="H139" s="43">
        <v>2</v>
      </c>
      <c r="I139" s="29"/>
      <c r="J139" s="30">
        <f t="shared" si="2"/>
        <v>0</v>
      </c>
      <c r="K139" s="10"/>
      <c r="L139" s="16"/>
    </row>
    <row r="140" spans="2:12" s="1" customFormat="1" ht="22.8" x14ac:dyDescent="0.2">
      <c r="B140" s="14"/>
      <c r="C140" s="39" t="s">
        <v>3088</v>
      </c>
      <c r="D140" s="39" t="s">
        <v>691</v>
      </c>
      <c r="E140" s="40" t="s">
        <v>2751</v>
      </c>
      <c r="F140" s="41" t="s">
        <v>2752</v>
      </c>
      <c r="G140" s="42" t="s">
        <v>733</v>
      </c>
      <c r="H140" s="43">
        <v>26</v>
      </c>
      <c r="I140" s="29"/>
      <c r="J140" s="30">
        <f t="shared" si="2"/>
        <v>0</v>
      </c>
      <c r="K140" s="10"/>
      <c r="L140" s="16"/>
    </row>
    <row r="141" spans="2:12" s="1" customFormat="1" ht="11.4" x14ac:dyDescent="0.2">
      <c r="B141" s="14"/>
      <c r="C141" s="5" t="s">
        <v>3089</v>
      </c>
      <c r="D141" s="5" t="s">
        <v>696</v>
      </c>
      <c r="E141" s="6" t="s">
        <v>3076</v>
      </c>
      <c r="F141" s="7" t="s">
        <v>3077</v>
      </c>
      <c r="G141" s="8" t="s">
        <v>733</v>
      </c>
      <c r="H141" s="9">
        <v>9</v>
      </c>
      <c r="I141" s="29"/>
      <c r="J141" s="30">
        <f t="shared" si="2"/>
        <v>0</v>
      </c>
      <c r="K141" s="10"/>
      <c r="L141" s="16"/>
    </row>
    <row r="142" spans="2:12" s="1" customFormat="1" ht="22.8" x14ac:dyDescent="0.2">
      <c r="B142" s="14"/>
      <c r="C142" s="39" t="s">
        <v>3092</v>
      </c>
      <c r="D142" s="39" t="s">
        <v>691</v>
      </c>
      <c r="E142" s="40" t="s">
        <v>3078</v>
      </c>
      <c r="F142" s="41" t="s">
        <v>3079</v>
      </c>
      <c r="G142" s="42" t="s">
        <v>733</v>
      </c>
      <c r="H142" s="43">
        <v>9</v>
      </c>
      <c r="I142" s="29"/>
      <c r="J142" s="30">
        <f t="shared" si="2"/>
        <v>0</v>
      </c>
      <c r="K142" s="10"/>
      <c r="L142" s="16"/>
    </row>
    <row r="143" spans="2:12" s="1" customFormat="1" ht="11.4" x14ac:dyDescent="0.2">
      <c r="B143" s="14"/>
      <c r="C143" s="5" t="s">
        <v>3095</v>
      </c>
      <c r="D143" s="5" t="s">
        <v>696</v>
      </c>
      <c r="E143" s="6" t="s">
        <v>2753</v>
      </c>
      <c r="F143" s="7" t="s">
        <v>1827</v>
      </c>
      <c r="G143" s="8" t="s">
        <v>733</v>
      </c>
      <c r="H143" s="9">
        <v>25</v>
      </c>
      <c r="I143" s="29"/>
      <c r="J143" s="30">
        <f t="shared" si="2"/>
        <v>0</v>
      </c>
      <c r="K143" s="10"/>
      <c r="L143" s="16"/>
    </row>
    <row r="144" spans="2:12" s="1" customFormat="1" ht="22.8" x14ac:dyDescent="0.2">
      <c r="B144" s="14"/>
      <c r="C144" s="39" t="s">
        <v>3098</v>
      </c>
      <c r="D144" s="39" t="s">
        <v>691</v>
      </c>
      <c r="E144" s="40" t="s">
        <v>3081</v>
      </c>
      <c r="F144" s="41" t="s">
        <v>3188</v>
      </c>
      <c r="G144" s="42" t="s">
        <v>733</v>
      </c>
      <c r="H144" s="43">
        <v>25</v>
      </c>
      <c r="I144" s="29"/>
      <c r="J144" s="30">
        <f t="shared" si="2"/>
        <v>0</v>
      </c>
      <c r="K144" s="10"/>
      <c r="L144" s="16"/>
    </row>
    <row r="145" spans="2:12" s="1" customFormat="1" ht="11.4" x14ac:dyDescent="0.2">
      <c r="B145" s="14"/>
      <c r="C145" s="5" t="s">
        <v>3101</v>
      </c>
      <c r="D145" s="5" t="s">
        <v>696</v>
      </c>
      <c r="E145" s="6" t="s">
        <v>2756</v>
      </c>
      <c r="F145" s="7" t="s">
        <v>2757</v>
      </c>
      <c r="G145" s="8" t="s">
        <v>733</v>
      </c>
      <c r="H145" s="9">
        <v>5</v>
      </c>
      <c r="I145" s="29"/>
      <c r="J145" s="30">
        <f t="shared" si="2"/>
        <v>0</v>
      </c>
      <c r="K145" s="10"/>
      <c r="L145" s="16"/>
    </row>
    <row r="146" spans="2:12" s="1" customFormat="1" ht="22.8" x14ac:dyDescent="0.2">
      <c r="B146" s="14"/>
      <c r="C146" s="39" t="s">
        <v>3105</v>
      </c>
      <c r="D146" s="39" t="s">
        <v>691</v>
      </c>
      <c r="E146" s="40" t="s">
        <v>2758</v>
      </c>
      <c r="F146" s="41" t="s">
        <v>2759</v>
      </c>
      <c r="G146" s="42" t="s">
        <v>733</v>
      </c>
      <c r="H146" s="43">
        <v>5</v>
      </c>
      <c r="I146" s="29"/>
      <c r="J146" s="30">
        <f t="shared" si="2"/>
        <v>0</v>
      </c>
      <c r="K146" s="10"/>
      <c r="L146" s="16"/>
    </row>
    <row r="147" spans="2:12" s="1" customFormat="1" ht="11.4" x14ac:dyDescent="0.2">
      <c r="B147" s="14"/>
      <c r="C147" s="5" t="s">
        <v>3106</v>
      </c>
      <c r="D147" s="5" t="s">
        <v>696</v>
      </c>
      <c r="E147" s="6" t="s">
        <v>2760</v>
      </c>
      <c r="F147" s="7" t="s">
        <v>2761</v>
      </c>
      <c r="G147" s="8" t="s">
        <v>733</v>
      </c>
      <c r="H147" s="9">
        <v>39</v>
      </c>
      <c r="I147" s="29"/>
      <c r="J147" s="30">
        <f t="shared" si="2"/>
        <v>0</v>
      </c>
      <c r="K147" s="10"/>
      <c r="L147" s="16"/>
    </row>
    <row r="148" spans="2:12" s="1" customFormat="1" ht="22.8" x14ac:dyDescent="0.2">
      <c r="B148" s="14"/>
      <c r="C148" s="39" t="s">
        <v>3107</v>
      </c>
      <c r="D148" s="39" t="s">
        <v>691</v>
      </c>
      <c r="E148" s="40" t="s">
        <v>2762</v>
      </c>
      <c r="F148" s="41" t="s">
        <v>2763</v>
      </c>
      <c r="G148" s="42" t="s">
        <v>733</v>
      </c>
      <c r="H148" s="43">
        <v>39</v>
      </c>
      <c r="I148" s="29"/>
      <c r="J148" s="30">
        <f t="shared" si="2"/>
        <v>0</v>
      </c>
      <c r="K148" s="10"/>
      <c r="L148" s="16"/>
    </row>
    <row r="149" spans="2:12" s="1" customFormat="1" ht="11.4" x14ac:dyDescent="0.2">
      <c r="B149" s="14"/>
      <c r="C149" s="5" t="s">
        <v>3108</v>
      </c>
      <c r="D149" s="5" t="s">
        <v>696</v>
      </c>
      <c r="E149" s="6" t="s">
        <v>2764</v>
      </c>
      <c r="F149" s="7" t="s">
        <v>1831</v>
      </c>
      <c r="G149" s="8" t="s">
        <v>733</v>
      </c>
      <c r="H149" s="9">
        <v>6</v>
      </c>
      <c r="I149" s="29"/>
      <c r="J149" s="30">
        <f t="shared" si="2"/>
        <v>0</v>
      </c>
      <c r="K149" s="10"/>
      <c r="L149" s="16"/>
    </row>
    <row r="150" spans="2:12" s="1" customFormat="1" ht="22.8" x14ac:dyDescent="0.2">
      <c r="B150" s="14"/>
      <c r="C150" s="39" t="s">
        <v>3111</v>
      </c>
      <c r="D150" s="39" t="s">
        <v>691</v>
      </c>
      <c r="E150" s="40" t="s">
        <v>2765</v>
      </c>
      <c r="F150" s="41" t="s">
        <v>2766</v>
      </c>
      <c r="G150" s="42" t="s">
        <v>733</v>
      </c>
      <c r="H150" s="43">
        <v>6</v>
      </c>
      <c r="I150" s="29"/>
      <c r="J150" s="30">
        <f t="shared" si="2"/>
        <v>0</v>
      </c>
      <c r="K150" s="10"/>
      <c r="L150" s="16"/>
    </row>
    <row r="151" spans="2:12" s="1" customFormat="1" ht="11.4" x14ac:dyDescent="0.2">
      <c r="B151" s="14"/>
      <c r="C151" s="5" t="s">
        <v>3114</v>
      </c>
      <c r="D151" s="5" t="s">
        <v>696</v>
      </c>
      <c r="E151" s="6" t="s">
        <v>3090</v>
      </c>
      <c r="F151" s="7" t="s">
        <v>3091</v>
      </c>
      <c r="G151" s="8" t="s">
        <v>733</v>
      </c>
      <c r="H151" s="9">
        <v>2</v>
      </c>
      <c r="I151" s="29"/>
      <c r="J151" s="30">
        <f t="shared" si="2"/>
        <v>0</v>
      </c>
      <c r="K151" s="10"/>
      <c r="L151" s="16"/>
    </row>
    <row r="152" spans="2:12" s="1" customFormat="1" ht="22.8" x14ac:dyDescent="0.2">
      <c r="B152" s="14"/>
      <c r="C152" s="39" t="s">
        <v>3117</v>
      </c>
      <c r="D152" s="39" t="s">
        <v>691</v>
      </c>
      <c r="E152" s="40" t="s">
        <v>3093</v>
      </c>
      <c r="F152" s="41" t="s">
        <v>3094</v>
      </c>
      <c r="G152" s="42" t="s">
        <v>733</v>
      </c>
      <c r="H152" s="43">
        <v>2</v>
      </c>
      <c r="I152" s="29"/>
      <c r="J152" s="30">
        <f t="shared" si="2"/>
        <v>0</v>
      </c>
      <c r="K152" s="10"/>
      <c r="L152" s="16"/>
    </row>
    <row r="153" spans="2:12" s="1" customFormat="1" ht="11.4" x14ac:dyDescent="0.2">
      <c r="B153" s="14"/>
      <c r="C153" s="5" t="s">
        <v>3118</v>
      </c>
      <c r="D153" s="5" t="s">
        <v>696</v>
      </c>
      <c r="E153" s="6" t="s">
        <v>3096</v>
      </c>
      <c r="F153" s="7" t="s">
        <v>3097</v>
      </c>
      <c r="G153" s="8" t="s">
        <v>733</v>
      </c>
      <c r="H153" s="9">
        <v>4</v>
      </c>
      <c r="I153" s="29"/>
      <c r="J153" s="30">
        <f t="shared" si="2"/>
        <v>0</v>
      </c>
      <c r="K153" s="10"/>
      <c r="L153" s="16"/>
    </row>
    <row r="154" spans="2:12" s="1" customFormat="1" ht="22.8" x14ac:dyDescent="0.2">
      <c r="B154" s="14"/>
      <c r="C154" s="39" t="s">
        <v>3119</v>
      </c>
      <c r="D154" s="39" t="s">
        <v>691</v>
      </c>
      <c r="E154" s="40" t="s">
        <v>3099</v>
      </c>
      <c r="F154" s="41" t="s">
        <v>3100</v>
      </c>
      <c r="G154" s="42" t="s">
        <v>733</v>
      </c>
      <c r="H154" s="43">
        <v>4</v>
      </c>
      <c r="I154" s="29"/>
      <c r="J154" s="30">
        <f t="shared" si="2"/>
        <v>0</v>
      </c>
      <c r="K154" s="10"/>
      <c r="L154" s="16"/>
    </row>
    <row r="155" spans="2:12" s="1" customFormat="1" ht="11.4" x14ac:dyDescent="0.2">
      <c r="B155" s="14"/>
      <c r="C155" s="5" t="s">
        <v>3120</v>
      </c>
      <c r="D155" s="5" t="s">
        <v>696</v>
      </c>
      <c r="E155" s="6" t="s">
        <v>3379</v>
      </c>
      <c r="F155" s="7" t="s">
        <v>3380</v>
      </c>
      <c r="G155" s="8" t="s">
        <v>699</v>
      </c>
      <c r="H155" s="9">
        <v>156</v>
      </c>
      <c r="I155" s="29"/>
      <c r="J155" s="30">
        <f t="shared" si="2"/>
        <v>0</v>
      </c>
      <c r="K155" s="10"/>
      <c r="L155" s="16"/>
    </row>
    <row r="156" spans="2:12" s="1" customFormat="1" ht="22.8" x14ac:dyDescent="0.2">
      <c r="B156" s="14"/>
      <c r="C156" s="39" t="s">
        <v>3121</v>
      </c>
      <c r="D156" s="39" t="s">
        <v>691</v>
      </c>
      <c r="E156" s="40" t="s">
        <v>3381</v>
      </c>
      <c r="F156" s="41" t="s">
        <v>3382</v>
      </c>
      <c r="G156" s="42" t="s">
        <v>699</v>
      </c>
      <c r="H156" s="43">
        <v>156</v>
      </c>
      <c r="I156" s="29"/>
      <c r="J156" s="30">
        <f t="shared" si="2"/>
        <v>0</v>
      </c>
      <c r="K156" s="10"/>
      <c r="L156" s="16"/>
    </row>
    <row r="157" spans="2:12" s="1" customFormat="1" ht="11.4" x14ac:dyDescent="0.2">
      <c r="B157" s="14"/>
      <c r="C157" s="5" t="s">
        <v>3124</v>
      </c>
      <c r="D157" s="5" t="s">
        <v>696</v>
      </c>
      <c r="E157" s="6" t="s">
        <v>3297</v>
      </c>
      <c r="F157" s="7" t="s">
        <v>3298</v>
      </c>
      <c r="G157" s="8" t="s">
        <v>733</v>
      </c>
      <c r="H157" s="9">
        <v>1</v>
      </c>
      <c r="I157" s="29"/>
      <c r="J157" s="30">
        <f t="shared" si="2"/>
        <v>0</v>
      </c>
      <c r="K157" s="10"/>
      <c r="L157" s="16"/>
    </row>
    <row r="158" spans="2:12" s="1" customFormat="1" ht="22.8" x14ac:dyDescent="0.2">
      <c r="B158" s="14"/>
      <c r="C158" s="39" t="s">
        <v>3127</v>
      </c>
      <c r="D158" s="39" t="s">
        <v>691</v>
      </c>
      <c r="E158" s="40" t="s">
        <v>3299</v>
      </c>
      <c r="F158" s="41" t="s">
        <v>3300</v>
      </c>
      <c r="G158" s="42" t="s">
        <v>733</v>
      </c>
      <c r="H158" s="43">
        <v>1</v>
      </c>
      <c r="I158" s="29"/>
      <c r="J158" s="30">
        <f t="shared" si="2"/>
        <v>0</v>
      </c>
      <c r="K158" s="10"/>
      <c r="L158" s="16"/>
    </row>
    <row r="159" spans="2:12" s="1" customFormat="1" ht="19.2" x14ac:dyDescent="0.2">
      <c r="B159" s="14"/>
      <c r="D159" s="24" t="s">
        <v>1539</v>
      </c>
      <c r="F159" s="25" t="s">
        <v>3301</v>
      </c>
      <c r="I159" s="45"/>
      <c r="K159" s="45"/>
      <c r="L159" s="16"/>
    </row>
    <row r="160" spans="2:12" s="1" customFormat="1" ht="22.8" x14ac:dyDescent="0.2">
      <c r="B160" s="14"/>
      <c r="C160" s="39" t="s">
        <v>3130</v>
      </c>
      <c r="D160" s="39" t="s">
        <v>691</v>
      </c>
      <c r="E160" s="40" t="s">
        <v>3302</v>
      </c>
      <c r="F160" s="41" t="s">
        <v>3303</v>
      </c>
      <c r="G160" s="42" t="s">
        <v>733</v>
      </c>
      <c r="H160" s="43">
        <v>1</v>
      </c>
      <c r="I160" s="29"/>
      <c r="J160" s="30">
        <f t="shared" si="2"/>
        <v>0</v>
      </c>
      <c r="K160" s="10"/>
      <c r="L160" s="16"/>
    </row>
    <row r="161" spans="2:12" s="1" customFormat="1" ht="19.2" x14ac:dyDescent="0.2">
      <c r="B161" s="14"/>
      <c r="D161" s="24" t="s">
        <v>1539</v>
      </c>
      <c r="F161" s="25" t="s">
        <v>3301</v>
      </c>
      <c r="I161" s="45"/>
      <c r="K161" s="45"/>
      <c r="L161" s="16"/>
    </row>
    <row r="162" spans="2:12" s="1" customFormat="1" ht="11.4" x14ac:dyDescent="0.2">
      <c r="B162" s="14"/>
      <c r="C162" s="5" t="s">
        <v>3133</v>
      </c>
      <c r="D162" s="5" t="s">
        <v>696</v>
      </c>
      <c r="E162" s="6" t="s">
        <v>3102</v>
      </c>
      <c r="F162" s="7" t="s">
        <v>3103</v>
      </c>
      <c r="G162" s="8" t="s">
        <v>1522</v>
      </c>
      <c r="H162" s="9">
        <v>2</v>
      </c>
      <c r="I162" s="29"/>
      <c r="J162" s="30">
        <f t="shared" si="2"/>
        <v>0</v>
      </c>
      <c r="K162" s="10"/>
      <c r="L162" s="16"/>
    </row>
    <row r="163" spans="2:12" s="1" customFormat="1" ht="230.4" x14ac:dyDescent="0.2">
      <c r="B163" s="14"/>
      <c r="D163" s="24" t="s">
        <v>1539</v>
      </c>
      <c r="F163" s="25" t="s">
        <v>3104</v>
      </c>
      <c r="I163" s="45"/>
      <c r="K163" s="45"/>
      <c r="L163" s="16"/>
    </row>
    <row r="164" spans="2:12" s="1" customFormat="1" ht="11.4" x14ac:dyDescent="0.2">
      <c r="B164" s="14"/>
      <c r="C164" s="5" t="s">
        <v>3136</v>
      </c>
      <c r="D164" s="5" t="s">
        <v>696</v>
      </c>
      <c r="E164" s="6" t="s">
        <v>1805</v>
      </c>
      <c r="F164" s="7" t="s">
        <v>1806</v>
      </c>
      <c r="G164" s="8" t="s">
        <v>699</v>
      </c>
      <c r="H164" s="9">
        <v>10</v>
      </c>
      <c r="I164" s="29"/>
      <c r="J164" s="30">
        <f t="shared" si="2"/>
        <v>0</v>
      </c>
      <c r="K164" s="10"/>
      <c r="L164" s="16"/>
    </row>
    <row r="165" spans="2:12" s="1" customFormat="1" ht="22.8" x14ac:dyDescent="0.2">
      <c r="B165" s="14"/>
      <c r="C165" s="39" t="s">
        <v>3139</v>
      </c>
      <c r="D165" s="39" t="s">
        <v>691</v>
      </c>
      <c r="E165" s="40" t="s">
        <v>1803</v>
      </c>
      <c r="F165" s="41" t="s">
        <v>1804</v>
      </c>
      <c r="G165" s="42" t="s">
        <v>699</v>
      </c>
      <c r="H165" s="43">
        <v>10</v>
      </c>
      <c r="I165" s="29"/>
      <c r="J165" s="30">
        <f t="shared" si="2"/>
        <v>0</v>
      </c>
      <c r="K165" s="10"/>
      <c r="L165" s="16"/>
    </row>
    <row r="166" spans="2:12" s="1" customFormat="1" ht="11.4" x14ac:dyDescent="0.2">
      <c r="B166" s="14"/>
      <c r="C166" s="5" t="s">
        <v>3142</v>
      </c>
      <c r="D166" s="5" t="s">
        <v>696</v>
      </c>
      <c r="E166" s="6" t="s">
        <v>1811</v>
      </c>
      <c r="F166" s="7" t="s">
        <v>1812</v>
      </c>
      <c r="G166" s="8" t="s">
        <v>699</v>
      </c>
      <c r="H166" s="9">
        <v>115</v>
      </c>
      <c r="I166" s="29"/>
      <c r="J166" s="30">
        <f t="shared" si="2"/>
        <v>0</v>
      </c>
      <c r="K166" s="10"/>
      <c r="L166" s="16"/>
    </row>
    <row r="167" spans="2:12" s="1" customFormat="1" ht="22.8" x14ac:dyDescent="0.2">
      <c r="B167" s="14"/>
      <c r="C167" s="39" t="s">
        <v>3145</v>
      </c>
      <c r="D167" s="39" t="s">
        <v>691</v>
      </c>
      <c r="E167" s="40" t="s">
        <v>3109</v>
      </c>
      <c r="F167" s="41" t="s">
        <v>1810</v>
      </c>
      <c r="G167" s="42" t="s">
        <v>699</v>
      </c>
      <c r="H167" s="43">
        <v>115</v>
      </c>
      <c r="I167" s="29"/>
      <c r="J167" s="30">
        <f t="shared" si="2"/>
        <v>0</v>
      </c>
      <c r="K167" s="10"/>
      <c r="L167" s="16"/>
    </row>
    <row r="168" spans="2:12" s="1" customFormat="1" ht="11.4" x14ac:dyDescent="0.2">
      <c r="B168" s="14"/>
      <c r="C168" s="5" t="s">
        <v>3148</v>
      </c>
      <c r="D168" s="5" t="s">
        <v>696</v>
      </c>
      <c r="E168" s="6" t="s">
        <v>3112</v>
      </c>
      <c r="F168" s="7" t="s">
        <v>3113</v>
      </c>
      <c r="G168" s="8" t="s">
        <v>699</v>
      </c>
      <c r="H168" s="9">
        <v>15</v>
      </c>
      <c r="I168" s="29"/>
      <c r="J168" s="30">
        <f t="shared" si="2"/>
        <v>0</v>
      </c>
      <c r="K168" s="10"/>
      <c r="L168" s="16"/>
    </row>
    <row r="169" spans="2:12" s="1" customFormat="1" ht="22.8" x14ac:dyDescent="0.2">
      <c r="B169" s="14"/>
      <c r="C169" s="39" t="s">
        <v>3151</v>
      </c>
      <c r="D169" s="39" t="s">
        <v>691</v>
      </c>
      <c r="E169" s="40" t="s">
        <v>3115</v>
      </c>
      <c r="F169" s="41" t="s">
        <v>3205</v>
      </c>
      <c r="G169" s="42" t="s">
        <v>699</v>
      </c>
      <c r="H169" s="43">
        <v>15</v>
      </c>
      <c r="I169" s="29"/>
      <c r="J169" s="30">
        <f t="shared" si="2"/>
        <v>0</v>
      </c>
      <c r="K169" s="10"/>
      <c r="L169" s="16"/>
    </row>
    <row r="170" spans="2:12" s="1" customFormat="1" ht="11.4" x14ac:dyDescent="0.2">
      <c r="B170" s="14"/>
      <c r="C170" s="5" t="s">
        <v>3154</v>
      </c>
      <c r="D170" s="5" t="s">
        <v>696</v>
      </c>
      <c r="E170" s="6" t="s">
        <v>3304</v>
      </c>
      <c r="F170" s="7" t="s">
        <v>3305</v>
      </c>
      <c r="G170" s="8" t="s">
        <v>699</v>
      </c>
      <c r="H170" s="9">
        <v>10</v>
      </c>
      <c r="I170" s="29"/>
      <c r="J170" s="30">
        <f t="shared" si="2"/>
        <v>0</v>
      </c>
      <c r="K170" s="10"/>
      <c r="L170" s="16"/>
    </row>
    <row r="171" spans="2:12" s="1" customFormat="1" ht="22.8" x14ac:dyDescent="0.2">
      <c r="B171" s="14"/>
      <c r="C171" s="39" t="s">
        <v>3157</v>
      </c>
      <c r="D171" s="39" t="s">
        <v>691</v>
      </c>
      <c r="E171" s="40" t="s">
        <v>3306</v>
      </c>
      <c r="F171" s="41" t="s">
        <v>3307</v>
      </c>
      <c r="G171" s="42" t="s">
        <v>699</v>
      </c>
      <c r="H171" s="43">
        <v>10</v>
      </c>
      <c r="I171" s="29"/>
      <c r="J171" s="30">
        <f t="shared" si="2"/>
        <v>0</v>
      </c>
      <c r="K171" s="10"/>
      <c r="L171" s="16"/>
    </row>
    <row r="172" spans="2:12" s="1" customFormat="1" ht="11.4" x14ac:dyDescent="0.2">
      <c r="B172" s="14"/>
      <c r="C172" s="5" t="s">
        <v>3158</v>
      </c>
      <c r="D172" s="5" t="s">
        <v>696</v>
      </c>
      <c r="E172" s="6" t="s">
        <v>2771</v>
      </c>
      <c r="F172" s="7" t="s">
        <v>2772</v>
      </c>
      <c r="G172" s="8" t="s">
        <v>699</v>
      </c>
      <c r="H172" s="9">
        <v>30</v>
      </c>
      <c r="I172" s="29"/>
      <c r="J172" s="30">
        <f t="shared" si="2"/>
        <v>0</v>
      </c>
      <c r="K172" s="10"/>
      <c r="L172" s="16"/>
    </row>
    <row r="173" spans="2:12" s="1" customFormat="1" ht="22.8" x14ac:dyDescent="0.2">
      <c r="B173" s="14"/>
      <c r="C173" s="39" t="s">
        <v>3161</v>
      </c>
      <c r="D173" s="39" t="s">
        <v>691</v>
      </c>
      <c r="E173" s="40" t="s">
        <v>2773</v>
      </c>
      <c r="F173" s="41" t="s">
        <v>2774</v>
      </c>
      <c r="G173" s="42" t="s">
        <v>699</v>
      </c>
      <c r="H173" s="43">
        <v>30</v>
      </c>
      <c r="I173" s="29"/>
      <c r="J173" s="30">
        <f t="shared" si="2"/>
        <v>0</v>
      </c>
      <c r="K173" s="10"/>
      <c r="L173" s="16"/>
    </row>
    <row r="174" spans="2:12" s="1" customFormat="1" ht="11.4" x14ac:dyDescent="0.2">
      <c r="B174" s="14"/>
      <c r="C174" s="5" t="s">
        <v>3162</v>
      </c>
      <c r="D174" s="5" t="s">
        <v>696</v>
      </c>
      <c r="E174" s="6" t="s">
        <v>2775</v>
      </c>
      <c r="F174" s="7" t="s">
        <v>2776</v>
      </c>
      <c r="G174" s="8" t="s">
        <v>699</v>
      </c>
      <c r="H174" s="9">
        <v>35</v>
      </c>
      <c r="I174" s="29"/>
      <c r="J174" s="30">
        <f t="shared" si="2"/>
        <v>0</v>
      </c>
      <c r="K174" s="10"/>
      <c r="L174" s="16"/>
    </row>
    <row r="175" spans="2:12" s="1" customFormat="1" ht="22.8" x14ac:dyDescent="0.2">
      <c r="B175" s="14"/>
      <c r="C175" s="39" t="s">
        <v>3163</v>
      </c>
      <c r="D175" s="39" t="s">
        <v>691</v>
      </c>
      <c r="E175" s="40" t="s">
        <v>2777</v>
      </c>
      <c r="F175" s="41" t="s">
        <v>2778</v>
      </c>
      <c r="G175" s="42" t="s">
        <v>699</v>
      </c>
      <c r="H175" s="43">
        <v>35</v>
      </c>
      <c r="I175" s="29"/>
      <c r="J175" s="30">
        <f t="shared" si="2"/>
        <v>0</v>
      </c>
      <c r="K175" s="10"/>
      <c r="L175" s="16"/>
    </row>
    <row r="176" spans="2:12" s="1" customFormat="1" ht="11.4" x14ac:dyDescent="0.2">
      <c r="B176" s="14"/>
      <c r="C176" s="5" t="s">
        <v>3165</v>
      </c>
      <c r="D176" s="5" t="s">
        <v>696</v>
      </c>
      <c r="E176" s="6" t="s">
        <v>3122</v>
      </c>
      <c r="F176" s="7" t="s">
        <v>3123</v>
      </c>
      <c r="G176" s="8" t="s">
        <v>699</v>
      </c>
      <c r="H176" s="9">
        <v>10</v>
      </c>
      <c r="I176" s="29"/>
      <c r="J176" s="30">
        <f t="shared" si="2"/>
        <v>0</v>
      </c>
      <c r="K176" s="10"/>
      <c r="L176" s="16"/>
    </row>
    <row r="177" spans="2:12" s="1" customFormat="1" ht="22.8" x14ac:dyDescent="0.2">
      <c r="B177" s="14"/>
      <c r="C177" s="39" t="s">
        <v>3166</v>
      </c>
      <c r="D177" s="39" t="s">
        <v>691</v>
      </c>
      <c r="E177" s="40" t="s">
        <v>3125</v>
      </c>
      <c r="F177" s="41" t="s">
        <v>3126</v>
      </c>
      <c r="G177" s="42" t="s">
        <v>699</v>
      </c>
      <c r="H177" s="43">
        <v>10</v>
      </c>
      <c r="I177" s="29"/>
      <c r="J177" s="30">
        <f t="shared" si="2"/>
        <v>0</v>
      </c>
      <c r="K177" s="10"/>
      <c r="L177" s="16"/>
    </row>
    <row r="178" spans="2:12" s="1" customFormat="1" ht="11.4" x14ac:dyDescent="0.2">
      <c r="B178" s="14"/>
      <c r="C178" s="5" t="s">
        <v>3167</v>
      </c>
      <c r="D178" s="5" t="s">
        <v>696</v>
      </c>
      <c r="E178" s="6" t="s">
        <v>3308</v>
      </c>
      <c r="F178" s="7" t="s">
        <v>3309</v>
      </c>
      <c r="G178" s="8" t="s">
        <v>699</v>
      </c>
      <c r="H178" s="9">
        <v>110</v>
      </c>
      <c r="I178" s="29"/>
      <c r="J178" s="30">
        <f t="shared" si="2"/>
        <v>0</v>
      </c>
      <c r="K178" s="10"/>
      <c r="L178" s="16"/>
    </row>
    <row r="179" spans="2:12" s="1" customFormat="1" ht="22.8" x14ac:dyDescent="0.2">
      <c r="B179" s="14"/>
      <c r="C179" s="39" t="s">
        <v>3170</v>
      </c>
      <c r="D179" s="39" t="s">
        <v>691</v>
      </c>
      <c r="E179" s="40" t="s">
        <v>3310</v>
      </c>
      <c r="F179" s="41" t="s">
        <v>3311</v>
      </c>
      <c r="G179" s="42" t="s">
        <v>699</v>
      </c>
      <c r="H179" s="43">
        <v>110</v>
      </c>
      <c r="I179" s="29"/>
      <c r="J179" s="30">
        <f t="shared" si="2"/>
        <v>0</v>
      </c>
      <c r="K179" s="10"/>
      <c r="L179" s="16"/>
    </row>
    <row r="180" spans="2:12" s="1" customFormat="1" ht="11.4" x14ac:dyDescent="0.2">
      <c r="B180" s="14"/>
      <c r="C180" s="5" t="s">
        <v>3171</v>
      </c>
      <c r="D180" s="5" t="s">
        <v>696</v>
      </c>
      <c r="E180" s="6" t="s">
        <v>3134</v>
      </c>
      <c r="F180" s="7" t="s">
        <v>3135</v>
      </c>
      <c r="G180" s="8" t="s">
        <v>699</v>
      </c>
      <c r="H180" s="9">
        <v>45</v>
      </c>
      <c r="I180" s="29"/>
      <c r="J180" s="30">
        <f t="shared" si="2"/>
        <v>0</v>
      </c>
      <c r="K180" s="10"/>
      <c r="L180" s="16"/>
    </row>
    <row r="181" spans="2:12" s="1" customFormat="1" ht="22.8" x14ac:dyDescent="0.2">
      <c r="B181" s="14"/>
      <c r="C181" s="39" t="s">
        <v>3172</v>
      </c>
      <c r="D181" s="39" t="s">
        <v>691</v>
      </c>
      <c r="E181" s="40" t="s">
        <v>3312</v>
      </c>
      <c r="F181" s="41" t="s">
        <v>3313</v>
      </c>
      <c r="G181" s="42" t="s">
        <v>699</v>
      </c>
      <c r="H181" s="43">
        <v>45</v>
      </c>
      <c r="I181" s="29"/>
      <c r="J181" s="30">
        <f t="shared" si="2"/>
        <v>0</v>
      </c>
      <c r="K181" s="10"/>
      <c r="L181" s="16"/>
    </row>
    <row r="182" spans="2:12" s="1" customFormat="1" ht="11.4" x14ac:dyDescent="0.2">
      <c r="B182" s="14"/>
      <c r="C182" s="5" t="s">
        <v>3206</v>
      </c>
      <c r="D182" s="5" t="s">
        <v>696</v>
      </c>
      <c r="E182" s="6" t="s">
        <v>3140</v>
      </c>
      <c r="F182" s="7" t="s">
        <v>3141</v>
      </c>
      <c r="G182" s="8" t="s">
        <v>699</v>
      </c>
      <c r="H182" s="9">
        <v>35</v>
      </c>
      <c r="I182" s="29"/>
      <c r="J182" s="30">
        <f t="shared" si="2"/>
        <v>0</v>
      </c>
      <c r="K182" s="10"/>
      <c r="L182" s="16"/>
    </row>
    <row r="183" spans="2:12" s="1" customFormat="1" ht="22.8" x14ac:dyDescent="0.2">
      <c r="B183" s="14"/>
      <c r="C183" s="39" t="s">
        <v>3207</v>
      </c>
      <c r="D183" s="39" t="s">
        <v>691</v>
      </c>
      <c r="E183" s="40" t="s">
        <v>3143</v>
      </c>
      <c r="F183" s="41" t="s">
        <v>3144</v>
      </c>
      <c r="G183" s="42" t="s">
        <v>699</v>
      </c>
      <c r="H183" s="43">
        <v>35</v>
      </c>
      <c r="I183" s="29"/>
      <c r="J183" s="30">
        <f t="shared" si="2"/>
        <v>0</v>
      </c>
      <c r="K183" s="10"/>
      <c r="L183" s="16"/>
    </row>
    <row r="184" spans="2:12" s="1" customFormat="1" ht="11.4" x14ac:dyDescent="0.2">
      <c r="B184" s="14"/>
      <c r="C184" s="5" t="s">
        <v>3208</v>
      </c>
      <c r="D184" s="5" t="s">
        <v>696</v>
      </c>
      <c r="E184" s="6" t="s">
        <v>3323</v>
      </c>
      <c r="F184" s="7" t="s">
        <v>3324</v>
      </c>
      <c r="G184" s="8" t="s">
        <v>699</v>
      </c>
      <c r="H184" s="9">
        <v>25</v>
      </c>
      <c r="I184" s="29"/>
      <c r="J184" s="30">
        <f t="shared" si="2"/>
        <v>0</v>
      </c>
      <c r="K184" s="10"/>
      <c r="L184" s="16"/>
    </row>
    <row r="185" spans="2:12" s="1" customFormat="1" ht="22.8" x14ac:dyDescent="0.2">
      <c r="B185" s="14"/>
      <c r="C185" s="39" t="s">
        <v>3209</v>
      </c>
      <c r="D185" s="39" t="s">
        <v>691</v>
      </c>
      <c r="E185" s="40" t="s">
        <v>3326</v>
      </c>
      <c r="F185" s="41" t="s">
        <v>3327</v>
      </c>
      <c r="G185" s="42" t="s">
        <v>699</v>
      </c>
      <c r="H185" s="43">
        <v>25</v>
      </c>
      <c r="I185" s="29"/>
      <c r="J185" s="30">
        <f t="shared" si="2"/>
        <v>0</v>
      </c>
      <c r="K185" s="10"/>
      <c r="L185" s="16"/>
    </row>
    <row r="186" spans="2:12" s="20" customFormat="1" ht="25.95" customHeight="1" x14ac:dyDescent="0.25">
      <c r="B186" s="19"/>
      <c r="D186" s="21" t="s">
        <v>690</v>
      </c>
      <c r="E186" s="22" t="s">
        <v>693</v>
      </c>
      <c r="F186" s="22" t="s">
        <v>694</v>
      </c>
      <c r="I186" s="44"/>
      <c r="J186" s="23"/>
      <c r="K186" s="44"/>
      <c r="L186" s="36"/>
    </row>
    <row r="187" spans="2:12" s="1" customFormat="1" ht="11.4" x14ac:dyDescent="0.2">
      <c r="B187" s="14"/>
      <c r="C187" s="5" t="s">
        <v>3210</v>
      </c>
      <c r="D187" s="5" t="s">
        <v>696</v>
      </c>
      <c r="E187" s="6" t="s">
        <v>2795</v>
      </c>
      <c r="F187" s="7" t="s">
        <v>2796</v>
      </c>
      <c r="G187" s="8" t="s">
        <v>699</v>
      </c>
      <c r="H187" s="9">
        <v>20</v>
      </c>
      <c r="I187" s="29"/>
      <c r="J187" s="30">
        <f t="shared" si="2"/>
        <v>0</v>
      </c>
      <c r="K187" s="10"/>
      <c r="L187" s="16"/>
    </row>
    <row r="188" spans="2:12" s="1" customFormat="1" ht="22.8" x14ac:dyDescent="0.2">
      <c r="B188" s="14"/>
      <c r="C188" s="39" t="s">
        <v>3211</v>
      </c>
      <c r="D188" s="39" t="s">
        <v>691</v>
      </c>
      <c r="E188" s="40" t="s">
        <v>3159</v>
      </c>
      <c r="F188" s="41" t="s">
        <v>3160</v>
      </c>
      <c r="G188" s="42" t="s">
        <v>699</v>
      </c>
      <c r="H188" s="43">
        <v>20</v>
      </c>
      <c r="I188" s="29"/>
      <c r="J188" s="30">
        <f t="shared" si="2"/>
        <v>0</v>
      </c>
      <c r="K188" s="10"/>
      <c r="L188" s="16"/>
    </row>
    <row r="189" spans="2:12" s="20" customFormat="1" ht="25.95" customHeight="1" x14ac:dyDescent="0.25">
      <c r="B189" s="19"/>
      <c r="D189" s="21" t="s">
        <v>690</v>
      </c>
      <c r="E189" s="22" t="s">
        <v>976</v>
      </c>
      <c r="F189" s="22" t="s">
        <v>2799</v>
      </c>
      <c r="I189" s="44"/>
      <c r="J189" s="23"/>
      <c r="K189" s="44"/>
      <c r="L189" s="36"/>
    </row>
    <row r="190" spans="2:12" s="1" customFormat="1" ht="22.8" x14ac:dyDescent="0.2">
      <c r="B190" s="14"/>
      <c r="C190" s="5" t="s">
        <v>3212</v>
      </c>
      <c r="D190" s="5" t="s">
        <v>696</v>
      </c>
      <c r="E190" s="6" t="s">
        <v>3383</v>
      </c>
      <c r="F190" s="7" t="s">
        <v>3384</v>
      </c>
      <c r="G190" s="8" t="s">
        <v>733</v>
      </c>
      <c r="H190" s="9">
        <v>26</v>
      </c>
      <c r="I190" s="29"/>
      <c r="J190" s="30">
        <f t="shared" si="2"/>
        <v>0</v>
      </c>
      <c r="K190" s="10"/>
      <c r="L190" s="16"/>
    </row>
    <row r="191" spans="2:12" s="1" customFormat="1" ht="11.4" x14ac:dyDescent="0.2">
      <c r="B191" s="14"/>
      <c r="C191" s="5" t="s">
        <v>3314</v>
      </c>
      <c r="D191" s="5" t="s">
        <v>696</v>
      </c>
      <c r="E191" s="6" t="s">
        <v>2800</v>
      </c>
      <c r="F191" s="7" t="s">
        <v>1473</v>
      </c>
      <c r="G191" s="8" t="s">
        <v>981</v>
      </c>
      <c r="H191" s="9">
        <v>36.738</v>
      </c>
      <c r="I191" s="29"/>
      <c r="J191" s="30">
        <f t="shared" si="2"/>
        <v>0</v>
      </c>
      <c r="K191" s="10"/>
      <c r="L191" s="16"/>
    </row>
    <row r="192" spans="2:12" s="1" customFormat="1" ht="11.4" x14ac:dyDescent="0.2">
      <c r="B192" s="14"/>
      <c r="C192" s="5" t="s">
        <v>3315</v>
      </c>
      <c r="D192" s="5" t="s">
        <v>696</v>
      </c>
      <c r="E192" s="6" t="s">
        <v>2801</v>
      </c>
      <c r="F192" s="7" t="s">
        <v>2802</v>
      </c>
      <c r="G192" s="8" t="s">
        <v>699</v>
      </c>
      <c r="H192" s="9">
        <v>20</v>
      </c>
      <c r="I192" s="29"/>
      <c r="J192" s="30">
        <f t="shared" si="2"/>
        <v>0</v>
      </c>
      <c r="K192" s="10"/>
      <c r="L192" s="16"/>
    </row>
    <row r="193" spans="2:12" s="1" customFormat="1" ht="11.4" x14ac:dyDescent="0.2">
      <c r="B193" s="14"/>
      <c r="C193" s="5" t="s">
        <v>3316</v>
      </c>
      <c r="D193" s="5" t="s">
        <v>696</v>
      </c>
      <c r="E193" s="6" t="s">
        <v>2803</v>
      </c>
      <c r="F193" s="7" t="s">
        <v>2804</v>
      </c>
      <c r="G193" s="8" t="s">
        <v>699</v>
      </c>
      <c r="H193" s="9">
        <v>160</v>
      </c>
      <c r="I193" s="29"/>
      <c r="J193" s="30">
        <f t="shared" si="2"/>
        <v>0</v>
      </c>
      <c r="K193" s="10"/>
      <c r="L193" s="16"/>
    </row>
    <row r="194" spans="2:12" s="1" customFormat="1" ht="11.4" x14ac:dyDescent="0.2">
      <c r="B194" s="14"/>
      <c r="C194" s="5" t="s">
        <v>3319</v>
      </c>
      <c r="D194" s="5" t="s">
        <v>696</v>
      </c>
      <c r="E194" s="6" t="s">
        <v>3334</v>
      </c>
      <c r="F194" s="7" t="s">
        <v>3335</v>
      </c>
      <c r="G194" s="8" t="s">
        <v>981</v>
      </c>
      <c r="H194" s="9">
        <v>47.938000000000002</v>
      </c>
      <c r="I194" s="29"/>
      <c r="J194" s="30">
        <f t="shared" si="2"/>
        <v>0</v>
      </c>
      <c r="K194" s="10"/>
      <c r="L194" s="16"/>
    </row>
    <row r="195" spans="2:12" s="1" customFormat="1" ht="11.4" x14ac:dyDescent="0.2">
      <c r="B195" s="14"/>
      <c r="C195" s="5" t="s">
        <v>3322</v>
      </c>
      <c r="D195" s="5" t="s">
        <v>696</v>
      </c>
      <c r="E195" s="6" t="s">
        <v>3385</v>
      </c>
      <c r="F195" s="7" t="s">
        <v>3386</v>
      </c>
      <c r="G195" s="8" t="s">
        <v>733</v>
      </c>
      <c r="H195" s="9">
        <v>26</v>
      </c>
      <c r="I195" s="29"/>
      <c r="J195" s="30">
        <f t="shared" si="2"/>
        <v>0</v>
      </c>
      <c r="K195" s="10"/>
      <c r="L195" s="16"/>
    </row>
    <row r="196" spans="2:12" s="1" customFormat="1" ht="11.4" x14ac:dyDescent="0.2">
      <c r="B196" s="14"/>
      <c r="C196" s="5" t="s">
        <v>3325</v>
      </c>
      <c r="D196" s="5" t="s">
        <v>696</v>
      </c>
      <c r="E196" s="6" t="s">
        <v>3164</v>
      </c>
      <c r="F196" s="7" t="s">
        <v>2270</v>
      </c>
      <c r="G196" s="8" t="s">
        <v>699</v>
      </c>
      <c r="H196" s="9">
        <v>180</v>
      </c>
      <c r="I196" s="29"/>
      <c r="J196" s="30">
        <f t="shared" si="2"/>
        <v>0</v>
      </c>
      <c r="K196" s="10"/>
      <c r="L196" s="16"/>
    </row>
    <row r="197" spans="2:12" s="1" customFormat="1" ht="11.4" x14ac:dyDescent="0.2">
      <c r="B197" s="14"/>
      <c r="C197" s="5" t="s">
        <v>3328</v>
      </c>
      <c r="D197" s="5" t="s">
        <v>691</v>
      </c>
      <c r="E197" s="6" t="s">
        <v>2271</v>
      </c>
      <c r="F197" s="7" t="s">
        <v>2272</v>
      </c>
      <c r="G197" s="8" t="s">
        <v>1175</v>
      </c>
      <c r="H197" s="9">
        <v>18.72</v>
      </c>
      <c r="I197" s="29"/>
      <c r="J197" s="30">
        <f t="shared" si="2"/>
        <v>0</v>
      </c>
      <c r="K197" s="10"/>
      <c r="L197" s="16"/>
    </row>
    <row r="198" spans="2:12" s="1" customFormat="1" ht="11.4" x14ac:dyDescent="0.2">
      <c r="B198" s="14"/>
      <c r="C198" s="5" t="s">
        <v>3329</v>
      </c>
      <c r="D198" s="5" t="s">
        <v>696</v>
      </c>
      <c r="E198" s="6" t="s">
        <v>2876</v>
      </c>
      <c r="F198" s="7" t="s">
        <v>2877</v>
      </c>
      <c r="G198" s="8" t="s">
        <v>699</v>
      </c>
      <c r="H198" s="9">
        <v>20</v>
      </c>
      <c r="I198" s="29"/>
      <c r="J198" s="30">
        <f t="shared" si="2"/>
        <v>0</v>
      </c>
      <c r="K198" s="10"/>
      <c r="L198" s="16"/>
    </row>
    <row r="199" spans="2:12" s="1" customFormat="1" ht="11.4" x14ac:dyDescent="0.2">
      <c r="B199" s="14"/>
      <c r="C199" s="5" t="s">
        <v>3330</v>
      </c>
      <c r="D199" s="5" t="s">
        <v>696</v>
      </c>
      <c r="E199" s="6" t="s">
        <v>3168</v>
      </c>
      <c r="F199" s="7" t="s">
        <v>3169</v>
      </c>
      <c r="G199" s="8" t="s">
        <v>699</v>
      </c>
      <c r="H199" s="9">
        <v>160</v>
      </c>
      <c r="I199" s="29"/>
      <c r="J199" s="30">
        <f t="shared" si="2"/>
        <v>0</v>
      </c>
      <c r="K199" s="10"/>
      <c r="L199" s="16"/>
    </row>
    <row r="200" spans="2:12" s="1" customFormat="1" ht="11.4" x14ac:dyDescent="0.2">
      <c r="B200" s="14"/>
      <c r="C200" s="5" t="s">
        <v>3331</v>
      </c>
      <c r="D200" s="5" t="s">
        <v>696</v>
      </c>
      <c r="E200" s="6" t="s">
        <v>2818</v>
      </c>
      <c r="F200" s="7" t="s">
        <v>2819</v>
      </c>
      <c r="G200" s="8" t="s">
        <v>1426</v>
      </c>
      <c r="H200" s="9">
        <v>246.69</v>
      </c>
      <c r="I200" s="29"/>
      <c r="J200" s="30">
        <f t="shared" si="2"/>
        <v>0</v>
      </c>
      <c r="K200" s="10"/>
      <c r="L200" s="16"/>
    </row>
    <row r="201" spans="2:12" s="20" customFormat="1" ht="25.95" customHeight="1" x14ac:dyDescent="0.25">
      <c r="B201" s="19"/>
      <c r="D201" s="21" t="s">
        <v>690</v>
      </c>
      <c r="E201" s="22" t="s">
        <v>1460</v>
      </c>
      <c r="F201" s="22" t="s">
        <v>1461</v>
      </c>
      <c r="I201" s="44"/>
      <c r="J201" s="23"/>
      <c r="K201" s="44"/>
      <c r="L201" s="36"/>
    </row>
    <row r="202" spans="2:12" s="1" customFormat="1" ht="22.8" x14ac:dyDescent="0.2">
      <c r="B202" s="14"/>
      <c r="C202" s="5" t="s">
        <v>3332</v>
      </c>
      <c r="D202" s="5" t="s">
        <v>696</v>
      </c>
      <c r="E202" s="6" t="s">
        <v>2821</v>
      </c>
      <c r="F202" s="7" t="s">
        <v>2879</v>
      </c>
      <c r="G202" s="8" t="s">
        <v>1464</v>
      </c>
      <c r="H202" s="9">
        <v>64</v>
      </c>
      <c r="I202" s="29"/>
      <c r="J202" s="30">
        <f t="shared" si="2"/>
        <v>0</v>
      </c>
      <c r="K202" s="10"/>
      <c r="L202" s="16"/>
    </row>
    <row r="203" spans="2:12" s="1" customFormat="1" ht="22.8" x14ac:dyDescent="0.2">
      <c r="B203" s="14"/>
      <c r="C203" s="5" t="s">
        <v>3333</v>
      </c>
      <c r="D203" s="5" t="s">
        <v>696</v>
      </c>
      <c r="E203" s="6" t="s">
        <v>2824</v>
      </c>
      <c r="F203" s="7" t="s">
        <v>2825</v>
      </c>
      <c r="G203" s="8" t="s">
        <v>1464</v>
      </c>
      <c r="H203" s="9">
        <v>64</v>
      </c>
      <c r="I203" s="29"/>
      <c r="J203" s="30">
        <f t="shared" si="2"/>
        <v>0</v>
      </c>
      <c r="K203" s="10"/>
      <c r="L203" s="16"/>
    </row>
    <row r="204" spans="2:12" s="1" customFormat="1" ht="22.95" customHeight="1" x14ac:dyDescent="0.3">
      <c r="B204" s="14"/>
      <c r="C204" s="18" t="s">
        <v>677</v>
      </c>
      <c r="J204" s="31">
        <f>SUM(J12:J203)</f>
        <v>0</v>
      </c>
      <c r="L204" s="16"/>
    </row>
    <row r="205" spans="2:12" s="1" customFormat="1" ht="6.9"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codeName="Hárok59">
    <tabColor rgb="FF00B0F0"/>
    <pageSetUpPr fitToPage="1"/>
  </sheetPr>
  <dimension ref="B1:O53"/>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3387</v>
      </c>
      <c r="F8" s="116"/>
      <c r="G8" s="116"/>
      <c r="H8" s="116"/>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2827</v>
      </c>
      <c r="F12" s="7" t="s">
        <v>2828</v>
      </c>
      <c r="G12" s="8" t="s">
        <v>981</v>
      </c>
      <c r="H12" s="9">
        <v>13.154</v>
      </c>
      <c r="I12" s="29"/>
      <c r="J12" s="30">
        <f t="shared" ref="J12:J48" si="0">ROUND(I12*H12,2)</f>
        <v>0</v>
      </c>
      <c r="K12" s="10"/>
      <c r="L12" s="16"/>
    </row>
    <row r="13" spans="2:15" s="1" customFormat="1" ht="11.4" x14ac:dyDescent="0.2">
      <c r="B13" s="14"/>
      <c r="C13" s="5" t="s">
        <v>700</v>
      </c>
      <c r="D13" s="5" t="s">
        <v>696</v>
      </c>
      <c r="E13" s="6" t="s">
        <v>1173</v>
      </c>
      <c r="F13" s="7" t="s">
        <v>1174</v>
      </c>
      <c r="G13" s="8" t="s">
        <v>1175</v>
      </c>
      <c r="H13" s="9">
        <v>31.57</v>
      </c>
      <c r="I13" s="29"/>
      <c r="J13" s="30">
        <f t="shared" si="0"/>
        <v>0</v>
      </c>
      <c r="K13" s="10"/>
      <c r="L13" s="16"/>
    </row>
    <row r="14" spans="2:15" s="1" customFormat="1" ht="11.4" x14ac:dyDescent="0.2">
      <c r="B14" s="14"/>
      <c r="C14" s="5" t="s">
        <v>703</v>
      </c>
      <c r="D14" s="5" t="s">
        <v>696</v>
      </c>
      <c r="E14" s="6" t="s">
        <v>1176</v>
      </c>
      <c r="F14" s="7" t="s">
        <v>1177</v>
      </c>
      <c r="G14" s="8" t="s">
        <v>1175</v>
      </c>
      <c r="H14" s="9">
        <v>947.1</v>
      </c>
      <c r="I14" s="29"/>
      <c r="J14" s="30">
        <f t="shared" si="0"/>
        <v>0</v>
      </c>
      <c r="K14" s="10"/>
      <c r="L14" s="16"/>
    </row>
    <row r="15" spans="2:15" s="1" customFormat="1" ht="11.4" x14ac:dyDescent="0.2">
      <c r="B15" s="14"/>
      <c r="C15" s="5" t="s">
        <v>706</v>
      </c>
      <c r="D15" s="5" t="s">
        <v>696</v>
      </c>
      <c r="E15" s="6" t="s">
        <v>1202</v>
      </c>
      <c r="F15" s="7" t="s">
        <v>2829</v>
      </c>
      <c r="G15" s="8" t="s">
        <v>1175</v>
      </c>
      <c r="H15" s="9">
        <v>31.57</v>
      </c>
      <c r="I15" s="29"/>
      <c r="J15" s="30">
        <f t="shared" si="0"/>
        <v>0</v>
      </c>
      <c r="K15" s="10"/>
      <c r="L15" s="16"/>
    </row>
    <row r="16" spans="2:15" s="1" customFormat="1" ht="11.4" x14ac:dyDescent="0.2">
      <c r="B16" s="14"/>
      <c r="C16" s="5" t="s">
        <v>709</v>
      </c>
      <c r="D16" s="5" t="s">
        <v>696</v>
      </c>
      <c r="E16" s="6" t="s">
        <v>3388</v>
      </c>
      <c r="F16" s="7" t="s">
        <v>3389</v>
      </c>
      <c r="G16" s="8" t="s">
        <v>1175</v>
      </c>
      <c r="H16" s="9">
        <v>1.7000000000000001E-2</v>
      </c>
      <c r="I16" s="29"/>
      <c r="J16" s="30">
        <f t="shared" si="0"/>
        <v>0</v>
      </c>
      <c r="K16" s="10"/>
      <c r="L16" s="16"/>
    </row>
    <row r="17" spans="2:12" s="1" customFormat="1" ht="11.4" x14ac:dyDescent="0.2">
      <c r="B17" s="14"/>
      <c r="C17" s="5" t="s">
        <v>712</v>
      </c>
      <c r="D17" s="5" t="s">
        <v>696</v>
      </c>
      <c r="E17" s="6" t="s">
        <v>2830</v>
      </c>
      <c r="F17" s="7" t="s">
        <v>2831</v>
      </c>
      <c r="G17" s="8" t="s">
        <v>1175</v>
      </c>
      <c r="H17" s="9">
        <v>0.05</v>
      </c>
      <c r="I17" s="29"/>
      <c r="J17" s="30">
        <f t="shared" si="0"/>
        <v>0</v>
      </c>
      <c r="K17" s="10"/>
      <c r="L17" s="16"/>
    </row>
    <row r="18" spans="2:12" s="1" customFormat="1" ht="11.4" x14ac:dyDescent="0.2">
      <c r="B18" s="14"/>
      <c r="C18" s="5" t="s">
        <v>715</v>
      </c>
      <c r="D18" s="5" t="s">
        <v>696</v>
      </c>
      <c r="E18" s="6" t="s">
        <v>2832</v>
      </c>
      <c r="F18" s="7" t="s">
        <v>2833</v>
      </c>
      <c r="G18" s="8" t="s">
        <v>1175</v>
      </c>
      <c r="H18" s="9">
        <v>0.05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1438</v>
      </c>
      <c r="F20" s="22" t="s">
        <v>1439</v>
      </c>
      <c r="I20" s="44"/>
      <c r="J20" s="23"/>
      <c r="K20" s="44"/>
      <c r="L20" s="36"/>
    </row>
    <row r="21" spans="2:12" s="1" customFormat="1" ht="11.4" x14ac:dyDescent="0.2">
      <c r="B21" s="14"/>
      <c r="C21" s="5" t="s">
        <v>718</v>
      </c>
      <c r="D21" s="5" t="s">
        <v>696</v>
      </c>
      <c r="E21" s="6" t="s">
        <v>2834</v>
      </c>
      <c r="F21" s="7" t="s">
        <v>2835</v>
      </c>
      <c r="G21" s="8" t="s">
        <v>733</v>
      </c>
      <c r="H21" s="9">
        <v>1</v>
      </c>
      <c r="I21" s="29"/>
      <c r="J21" s="30">
        <f t="shared" si="0"/>
        <v>0</v>
      </c>
      <c r="K21" s="10"/>
      <c r="L21" s="16"/>
    </row>
    <row r="22" spans="2:12" s="1" customFormat="1" ht="11.4" x14ac:dyDescent="0.2">
      <c r="B22" s="14"/>
      <c r="C22" s="5" t="s">
        <v>721</v>
      </c>
      <c r="D22" s="5" t="s">
        <v>696</v>
      </c>
      <c r="E22" s="6" t="s">
        <v>2838</v>
      </c>
      <c r="F22" s="7" t="s">
        <v>2839</v>
      </c>
      <c r="G22" s="8" t="s">
        <v>733</v>
      </c>
      <c r="H22" s="9">
        <v>6</v>
      </c>
      <c r="I22" s="29"/>
      <c r="J22" s="30">
        <f t="shared" si="0"/>
        <v>0</v>
      </c>
      <c r="K22" s="10"/>
      <c r="L22" s="16"/>
    </row>
    <row r="23" spans="2:12" s="1" customFormat="1" ht="11.4" x14ac:dyDescent="0.2">
      <c r="B23" s="14"/>
      <c r="C23" s="5" t="s">
        <v>724</v>
      </c>
      <c r="D23" s="5" t="s">
        <v>696</v>
      </c>
      <c r="E23" s="6" t="s">
        <v>2842</v>
      </c>
      <c r="F23" s="7" t="s">
        <v>2843</v>
      </c>
      <c r="G23" s="8" t="s">
        <v>733</v>
      </c>
      <c r="H23" s="9">
        <v>1</v>
      </c>
      <c r="I23" s="29"/>
      <c r="J23" s="30">
        <f t="shared" si="0"/>
        <v>0</v>
      </c>
      <c r="K23" s="10"/>
      <c r="L23" s="16"/>
    </row>
    <row r="24" spans="2:12" s="1" customFormat="1" ht="11.4" x14ac:dyDescent="0.2">
      <c r="B24" s="14"/>
      <c r="C24" s="5" t="s">
        <v>727</v>
      </c>
      <c r="D24" s="5" t="s">
        <v>696</v>
      </c>
      <c r="E24" s="6" t="s">
        <v>2844</v>
      </c>
      <c r="F24" s="7" t="s">
        <v>2845</v>
      </c>
      <c r="G24" s="8" t="s">
        <v>733</v>
      </c>
      <c r="H24" s="9">
        <v>3</v>
      </c>
      <c r="I24" s="29"/>
      <c r="J24" s="30">
        <f t="shared" si="0"/>
        <v>0</v>
      </c>
      <c r="K24" s="10"/>
      <c r="L24" s="16"/>
    </row>
    <row r="25" spans="2:12" s="1" customFormat="1" ht="11.4" x14ac:dyDescent="0.2">
      <c r="B25" s="14"/>
      <c r="C25" s="5" t="s">
        <v>730</v>
      </c>
      <c r="D25" s="5" t="s">
        <v>696</v>
      </c>
      <c r="E25" s="6" t="s">
        <v>2846</v>
      </c>
      <c r="F25" s="7" t="s">
        <v>2847</v>
      </c>
      <c r="G25" s="8" t="s">
        <v>733</v>
      </c>
      <c r="H25" s="9">
        <v>6</v>
      </c>
      <c r="I25" s="29"/>
      <c r="J25" s="30">
        <f t="shared" si="0"/>
        <v>0</v>
      </c>
      <c r="K25" s="10"/>
      <c r="L25" s="16"/>
    </row>
    <row r="26" spans="2:12" s="1" customFormat="1" ht="11.4" x14ac:dyDescent="0.2">
      <c r="B26" s="14"/>
      <c r="C26" s="5" t="s">
        <v>734</v>
      </c>
      <c r="D26" s="5" t="s">
        <v>696</v>
      </c>
      <c r="E26" s="6" t="s">
        <v>2850</v>
      </c>
      <c r="F26" s="7" t="s">
        <v>2851</v>
      </c>
      <c r="G26" s="8" t="s">
        <v>733</v>
      </c>
      <c r="H26" s="9">
        <v>2</v>
      </c>
      <c r="I26" s="29"/>
      <c r="J26" s="30">
        <f t="shared" si="0"/>
        <v>0</v>
      </c>
      <c r="K26" s="10"/>
      <c r="L26" s="16"/>
    </row>
    <row r="27" spans="2:12" s="1" customFormat="1" ht="11.4" x14ac:dyDescent="0.2">
      <c r="B27" s="14"/>
      <c r="C27" s="5" t="s">
        <v>737</v>
      </c>
      <c r="D27" s="5" t="s">
        <v>696</v>
      </c>
      <c r="E27" s="6" t="s">
        <v>2852</v>
      </c>
      <c r="F27" s="7" t="s">
        <v>2853</v>
      </c>
      <c r="G27" s="8" t="s">
        <v>733</v>
      </c>
      <c r="H27" s="9">
        <v>2</v>
      </c>
      <c r="I27" s="29"/>
      <c r="J27" s="30">
        <f t="shared" si="0"/>
        <v>0</v>
      </c>
      <c r="K27" s="10"/>
      <c r="L27" s="16"/>
    </row>
    <row r="28" spans="2:12" s="1" customFormat="1" ht="11.4" x14ac:dyDescent="0.2">
      <c r="B28" s="14"/>
      <c r="C28" s="5"/>
      <c r="D28" s="87" t="s">
        <v>696</v>
      </c>
      <c r="E28" s="88" t="s">
        <v>10535</v>
      </c>
      <c r="F28" s="89" t="s">
        <v>10536</v>
      </c>
      <c r="G28" s="90" t="s">
        <v>1410</v>
      </c>
      <c r="H28" s="91">
        <v>0.35</v>
      </c>
      <c r="I28" s="29"/>
      <c r="J28" s="30">
        <f t="shared" si="0"/>
        <v>0</v>
      </c>
      <c r="K28" s="10"/>
      <c r="L28" s="16"/>
    </row>
    <row r="29" spans="2:12" s="1" customFormat="1" ht="22.8" x14ac:dyDescent="0.2">
      <c r="B29" s="14"/>
      <c r="C29" s="5"/>
      <c r="D29" s="87" t="s">
        <v>696</v>
      </c>
      <c r="E29" s="88" t="s">
        <v>13630</v>
      </c>
      <c r="F29" s="89" t="s">
        <v>13631</v>
      </c>
      <c r="G29" s="90" t="s">
        <v>733</v>
      </c>
      <c r="H29" s="91">
        <v>1</v>
      </c>
      <c r="I29" s="29"/>
      <c r="J29" s="30">
        <f t="shared" si="0"/>
        <v>0</v>
      </c>
      <c r="K29" s="10"/>
      <c r="L29" s="16"/>
    </row>
    <row r="30" spans="2:12" s="1" customFormat="1" ht="22.8" x14ac:dyDescent="0.2">
      <c r="B30" s="14"/>
      <c r="C30" s="5" t="s">
        <v>740</v>
      </c>
      <c r="D30" s="5" t="s">
        <v>696</v>
      </c>
      <c r="E30" s="6" t="s">
        <v>2854</v>
      </c>
      <c r="F30" s="7" t="s">
        <v>2855</v>
      </c>
      <c r="G30" s="8" t="s">
        <v>733</v>
      </c>
      <c r="H30" s="9">
        <v>6</v>
      </c>
      <c r="I30" s="29"/>
      <c r="J30" s="30">
        <f t="shared" si="0"/>
        <v>0</v>
      </c>
      <c r="K30" s="10"/>
      <c r="L30" s="16"/>
    </row>
    <row r="31" spans="2:12" s="1" customFormat="1" ht="22.8" x14ac:dyDescent="0.2">
      <c r="B31" s="14"/>
      <c r="C31" s="5" t="s">
        <v>743</v>
      </c>
      <c r="D31" s="5" t="s">
        <v>696</v>
      </c>
      <c r="E31" s="6" t="s">
        <v>2856</v>
      </c>
      <c r="F31" s="7" t="s">
        <v>2857</v>
      </c>
      <c r="G31" s="8" t="s">
        <v>733</v>
      </c>
      <c r="H31" s="9">
        <v>1</v>
      </c>
      <c r="I31" s="29"/>
      <c r="J31" s="30">
        <f t="shared" si="0"/>
        <v>0</v>
      </c>
      <c r="K31" s="10"/>
      <c r="L31" s="16"/>
    </row>
    <row r="32" spans="2:12" s="1" customFormat="1" ht="11.4" x14ac:dyDescent="0.2">
      <c r="B32" s="14"/>
      <c r="C32" s="5" t="s">
        <v>749</v>
      </c>
      <c r="D32" s="5" t="s">
        <v>696</v>
      </c>
      <c r="E32" s="6" t="s">
        <v>2858</v>
      </c>
      <c r="F32" s="7" t="s">
        <v>2859</v>
      </c>
      <c r="G32" s="8" t="s">
        <v>733</v>
      </c>
      <c r="H32" s="9">
        <v>1</v>
      </c>
      <c r="I32" s="29"/>
      <c r="J32" s="30">
        <f t="shared" si="0"/>
        <v>0</v>
      </c>
      <c r="K32" s="10"/>
      <c r="L32" s="16"/>
    </row>
    <row r="33" spans="2:12" s="1" customFormat="1" ht="11.4" x14ac:dyDescent="0.2">
      <c r="B33" s="14"/>
      <c r="C33" s="5" t="s">
        <v>752</v>
      </c>
      <c r="D33" s="5" t="s">
        <v>696</v>
      </c>
      <c r="E33" s="6" t="s">
        <v>2860</v>
      </c>
      <c r="F33" s="7" t="s">
        <v>2861</v>
      </c>
      <c r="G33" s="8" t="s">
        <v>733</v>
      </c>
      <c r="H33" s="9">
        <v>3</v>
      </c>
      <c r="I33" s="29"/>
      <c r="J33" s="30">
        <f t="shared" si="0"/>
        <v>0</v>
      </c>
      <c r="K33" s="10"/>
      <c r="L33" s="16"/>
    </row>
    <row r="34" spans="2:12" s="1" customFormat="1" ht="11.4" x14ac:dyDescent="0.2">
      <c r="B34" s="14"/>
      <c r="C34" s="5" t="s">
        <v>755</v>
      </c>
      <c r="D34" s="5" t="s">
        <v>696</v>
      </c>
      <c r="E34" s="6" t="s">
        <v>2862</v>
      </c>
      <c r="F34" s="7" t="s">
        <v>2863</v>
      </c>
      <c r="G34" s="8" t="s">
        <v>733</v>
      </c>
      <c r="H34" s="9">
        <v>3</v>
      </c>
      <c r="I34" s="29"/>
      <c r="J34" s="30">
        <f t="shared" si="0"/>
        <v>0</v>
      </c>
      <c r="K34" s="10"/>
      <c r="L34" s="16"/>
    </row>
    <row r="35" spans="2:12" s="1" customFormat="1" ht="11.4" x14ac:dyDescent="0.2">
      <c r="B35" s="14"/>
      <c r="C35" s="5" t="s">
        <v>758</v>
      </c>
      <c r="D35" s="5" t="s">
        <v>696</v>
      </c>
      <c r="E35" s="6" t="s">
        <v>3390</v>
      </c>
      <c r="F35" s="7" t="s">
        <v>3391</v>
      </c>
      <c r="G35" s="8" t="s">
        <v>733</v>
      </c>
      <c r="H35" s="9">
        <v>1</v>
      </c>
      <c r="I35" s="29"/>
      <c r="J35" s="30">
        <f t="shared" si="0"/>
        <v>0</v>
      </c>
      <c r="K35" s="10"/>
      <c r="L35" s="16"/>
    </row>
    <row r="36" spans="2:12" s="1" customFormat="1" ht="11.4" x14ac:dyDescent="0.2">
      <c r="B36" s="14"/>
      <c r="C36" s="5" t="s">
        <v>761</v>
      </c>
      <c r="D36" s="5" t="s">
        <v>696</v>
      </c>
      <c r="E36" s="6" t="s">
        <v>3392</v>
      </c>
      <c r="F36" s="7" t="s">
        <v>3393</v>
      </c>
      <c r="G36" s="8" t="s">
        <v>733</v>
      </c>
      <c r="H36" s="9">
        <v>1</v>
      </c>
      <c r="I36" s="29"/>
      <c r="J36" s="30">
        <f t="shared" si="0"/>
        <v>0</v>
      </c>
      <c r="K36" s="10"/>
      <c r="L36" s="16"/>
    </row>
    <row r="37" spans="2:12" s="1" customFormat="1" ht="11.4" x14ac:dyDescent="0.2">
      <c r="B37" s="14"/>
      <c r="C37" s="5" t="s">
        <v>764</v>
      </c>
      <c r="D37" s="5" t="s">
        <v>696</v>
      </c>
      <c r="E37" s="6" t="s">
        <v>2866</v>
      </c>
      <c r="F37" s="7" t="s">
        <v>2867</v>
      </c>
      <c r="G37" s="8" t="s">
        <v>699</v>
      </c>
      <c r="H37" s="9">
        <v>35</v>
      </c>
      <c r="I37" s="29"/>
      <c r="J37" s="30">
        <f t="shared" si="0"/>
        <v>0</v>
      </c>
      <c r="K37" s="10"/>
      <c r="L37" s="16"/>
    </row>
    <row r="38" spans="2:12" s="1" customFormat="1" ht="11.4" x14ac:dyDescent="0.2">
      <c r="B38" s="14"/>
      <c r="C38" s="5" t="s">
        <v>767</v>
      </c>
      <c r="D38" s="5" t="s">
        <v>696</v>
      </c>
      <c r="E38" s="6" t="s">
        <v>2868</v>
      </c>
      <c r="F38" s="7" t="s">
        <v>2869</v>
      </c>
      <c r="G38" s="8" t="s">
        <v>733</v>
      </c>
      <c r="H38" s="9">
        <v>10</v>
      </c>
      <c r="I38" s="29"/>
      <c r="J38" s="30">
        <f t="shared" si="0"/>
        <v>0</v>
      </c>
      <c r="K38" s="10"/>
      <c r="L38" s="16"/>
    </row>
    <row r="39" spans="2:12" s="1" customFormat="1" ht="11.4" x14ac:dyDescent="0.2">
      <c r="B39" s="14"/>
      <c r="C39" s="5" t="s">
        <v>770</v>
      </c>
      <c r="D39" s="5" t="s">
        <v>696</v>
      </c>
      <c r="E39" s="6" t="s">
        <v>2870</v>
      </c>
      <c r="F39" s="7" t="s">
        <v>2871</v>
      </c>
      <c r="G39" s="8" t="s">
        <v>733</v>
      </c>
      <c r="H39" s="9">
        <v>2</v>
      </c>
      <c r="I39" s="29"/>
      <c r="J39" s="30">
        <f t="shared" si="0"/>
        <v>0</v>
      </c>
      <c r="K39" s="10"/>
      <c r="L39" s="16"/>
    </row>
    <row r="40" spans="2:12" s="1" customFormat="1" ht="11.4" x14ac:dyDescent="0.2">
      <c r="B40" s="14"/>
      <c r="C40" s="5" t="s">
        <v>773</v>
      </c>
      <c r="D40" s="5" t="s">
        <v>696</v>
      </c>
      <c r="E40" s="6" t="s">
        <v>2872</v>
      </c>
      <c r="F40" s="7" t="s">
        <v>2873</v>
      </c>
      <c r="G40" s="8" t="s">
        <v>733</v>
      </c>
      <c r="H40" s="9">
        <v>4</v>
      </c>
      <c r="I40" s="29"/>
      <c r="J40" s="30">
        <f t="shared" si="0"/>
        <v>0</v>
      </c>
      <c r="K40" s="10"/>
      <c r="L40" s="16"/>
    </row>
    <row r="41" spans="2:12" s="1" customFormat="1" ht="11.4" x14ac:dyDescent="0.2">
      <c r="B41" s="14"/>
      <c r="C41" s="5" t="s">
        <v>776</v>
      </c>
      <c r="D41" s="5" t="s">
        <v>696</v>
      </c>
      <c r="E41" s="6" t="s">
        <v>2874</v>
      </c>
      <c r="F41" s="7" t="s">
        <v>2875</v>
      </c>
      <c r="G41" s="8" t="s">
        <v>733</v>
      </c>
      <c r="H41" s="9">
        <v>2</v>
      </c>
      <c r="I41" s="29"/>
      <c r="J41" s="30">
        <f t="shared" si="0"/>
        <v>0</v>
      </c>
      <c r="K41" s="10"/>
      <c r="L41" s="16"/>
    </row>
    <row r="42" spans="2:12" s="20" customFormat="1" ht="25.95" customHeight="1" x14ac:dyDescent="0.25">
      <c r="B42" s="19"/>
      <c r="D42" s="21" t="s">
        <v>690</v>
      </c>
      <c r="E42" s="22" t="s">
        <v>976</v>
      </c>
      <c r="F42" s="22" t="s">
        <v>2799</v>
      </c>
      <c r="I42" s="44"/>
      <c r="J42" s="23"/>
      <c r="K42" s="44"/>
      <c r="L42" s="36"/>
    </row>
    <row r="43" spans="2:12" s="1" customFormat="1" ht="11.4" x14ac:dyDescent="0.2">
      <c r="B43" s="14"/>
      <c r="C43" s="5" t="s">
        <v>779</v>
      </c>
      <c r="D43" s="5" t="s">
        <v>696</v>
      </c>
      <c r="E43" s="6" t="s">
        <v>2800</v>
      </c>
      <c r="F43" s="7" t="s">
        <v>1473</v>
      </c>
      <c r="G43" s="8" t="s">
        <v>981</v>
      </c>
      <c r="H43" s="9">
        <v>13.154</v>
      </c>
      <c r="I43" s="29"/>
      <c r="J43" s="30">
        <f t="shared" si="0"/>
        <v>0</v>
      </c>
      <c r="K43" s="10"/>
      <c r="L43" s="16"/>
    </row>
    <row r="44" spans="2:12" s="1" customFormat="1" ht="11.4" x14ac:dyDescent="0.2">
      <c r="B44" s="14"/>
      <c r="C44" s="5" t="s">
        <v>782</v>
      </c>
      <c r="D44" s="5" t="s">
        <v>696</v>
      </c>
      <c r="E44" s="6" t="s">
        <v>2876</v>
      </c>
      <c r="F44" s="7" t="s">
        <v>2877</v>
      </c>
      <c r="G44" s="8" t="s">
        <v>699</v>
      </c>
      <c r="H44" s="9">
        <v>25</v>
      </c>
      <c r="I44" s="29"/>
      <c r="J44" s="30">
        <f t="shared" si="0"/>
        <v>0</v>
      </c>
      <c r="K44" s="10"/>
      <c r="L44" s="16"/>
    </row>
    <row r="45" spans="2:12" s="1" customFormat="1" ht="11.4" x14ac:dyDescent="0.2">
      <c r="B45" s="14"/>
      <c r="C45" s="5" t="s">
        <v>785</v>
      </c>
      <c r="D45" s="5" t="s">
        <v>696</v>
      </c>
      <c r="E45" s="6" t="s">
        <v>2878</v>
      </c>
      <c r="F45" s="7" t="s">
        <v>1425</v>
      </c>
      <c r="G45" s="8" t="s">
        <v>1426</v>
      </c>
      <c r="H45" s="9">
        <v>24.911999999999999</v>
      </c>
      <c r="I45" s="29"/>
      <c r="J45" s="30">
        <f t="shared" si="0"/>
        <v>0</v>
      </c>
      <c r="K45" s="10"/>
      <c r="L45" s="16"/>
    </row>
    <row r="46" spans="2:12" s="20" customFormat="1" ht="25.95" customHeight="1" x14ac:dyDescent="0.25">
      <c r="B46" s="19"/>
      <c r="D46" s="21" t="s">
        <v>690</v>
      </c>
      <c r="E46" s="22" t="s">
        <v>1460</v>
      </c>
      <c r="F46" s="22" t="s">
        <v>1461</v>
      </c>
      <c r="I46" s="44"/>
      <c r="J46" s="23"/>
      <c r="K46" s="44"/>
      <c r="L46" s="36"/>
    </row>
    <row r="47" spans="2:12" s="1" customFormat="1" ht="22.8" x14ac:dyDescent="0.2">
      <c r="B47" s="14"/>
      <c r="C47" s="5" t="s">
        <v>788</v>
      </c>
      <c r="D47" s="5" t="s">
        <v>696</v>
      </c>
      <c r="E47" s="6" t="s">
        <v>2821</v>
      </c>
      <c r="F47" s="7" t="s">
        <v>2879</v>
      </c>
      <c r="G47" s="8" t="s">
        <v>1464</v>
      </c>
      <c r="H47" s="9">
        <v>40</v>
      </c>
      <c r="I47" s="29"/>
      <c r="J47" s="30">
        <f t="shared" si="0"/>
        <v>0</v>
      </c>
      <c r="K47" s="10"/>
      <c r="L47" s="16"/>
    </row>
    <row r="48" spans="2:12" s="1" customFormat="1" ht="34.200000000000003" x14ac:dyDescent="0.2">
      <c r="B48" s="14"/>
      <c r="C48" s="5" t="s">
        <v>791</v>
      </c>
      <c r="D48" s="5" t="s">
        <v>696</v>
      </c>
      <c r="E48" s="6" t="s">
        <v>2880</v>
      </c>
      <c r="F48" s="7" t="s">
        <v>2881</v>
      </c>
      <c r="G48" s="8" t="s">
        <v>1464</v>
      </c>
      <c r="H48" s="9">
        <v>40</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yahn2qZOu1MLuXqY/cno9KlL0CWPkUQDRjHw28JHimXj+YjftL3rupa7ljwJnsym04cOax6HGbi0wZOHSJ1mKw==" saltValue="3zAfPUbQAGhr/dNtwB5h2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codeName="Hárok60">
    <tabColor rgb="FF00B0F0"/>
    <pageSetUpPr fitToPage="1"/>
  </sheetPr>
  <dimension ref="B1:O230"/>
  <sheetViews>
    <sheetView showGridLines="0" zoomScaleNormal="100" workbookViewId="0">
      <pane ySplit="9" topLeftCell="A11"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855468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3394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3395</v>
      </c>
      <c r="F12" s="7" t="s">
        <v>3396</v>
      </c>
      <c r="G12" s="8" t="s">
        <v>699</v>
      </c>
      <c r="H12" s="9">
        <v>48</v>
      </c>
      <c r="I12" s="29"/>
      <c r="J12" s="30">
        <f t="shared" ref="J12" si="0">ROUND(I12*H12,2)</f>
        <v>0</v>
      </c>
      <c r="K12" s="10"/>
      <c r="L12" s="16"/>
    </row>
    <row r="13" spans="2:15" s="1" customFormat="1" ht="22.8" x14ac:dyDescent="0.2">
      <c r="B13" s="14"/>
      <c r="C13" s="39" t="s">
        <v>700</v>
      </c>
      <c r="D13" s="39" t="s">
        <v>691</v>
      </c>
      <c r="E13" s="40" t="s">
        <v>3397</v>
      </c>
      <c r="F13" s="41" t="s">
        <v>3398</v>
      </c>
      <c r="G13" s="42" t="s">
        <v>699</v>
      </c>
      <c r="H13" s="43">
        <v>48</v>
      </c>
      <c r="I13" s="29"/>
      <c r="J13" s="30">
        <f>ROUND(I13*H13,2)</f>
        <v>0</v>
      </c>
      <c r="K13" s="10"/>
      <c r="L13" s="16"/>
    </row>
    <row r="14" spans="2:15" s="20" customFormat="1" ht="11.4" x14ac:dyDescent="0.2">
      <c r="B14" s="19"/>
      <c r="C14" s="5" t="s">
        <v>703</v>
      </c>
      <c r="D14" s="5" t="s">
        <v>696</v>
      </c>
      <c r="E14" s="6" t="s">
        <v>3399</v>
      </c>
      <c r="F14" s="7" t="s">
        <v>3400</v>
      </c>
      <c r="G14" s="8" t="s">
        <v>981</v>
      </c>
      <c r="H14" s="9">
        <v>75</v>
      </c>
      <c r="I14" s="29"/>
      <c r="J14" s="30">
        <f>ROUND(I14*H14,2)</f>
        <v>0</v>
      </c>
      <c r="K14" s="10"/>
      <c r="L14" s="36"/>
    </row>
    <row r="15" spans="2:15" s="1" customFormat="1" ht="22.8" x14ac:dyDescent="0.2">
      <c r="B15" s="14"/>
      <c r="C15" s="39" t="s">
        <v>706</v>
      </c>
      <c r="D15" s="39" t="s">
        <v>691</v>
      </c>
      <c r="E15" s="40" t="s">
        <v>3361</v>
      </c>
      <c r="F15" s="41" t="s">
        <v>3362</v>
      </c>
      <c r="G15" s="42" t="s">
        <v>981</v>
      </c>
      <c r="H15" s="43">
        <v>75</v>
      </c>
      <c r="I15" s="29"/>
      <c r="J15" s="30">
        <f>ROUND(I15*H15,2)</f>
        <v>0</v>
      </c>
      <c r="K15" s="10"/>
      <c r="L15" s="16"/>
    </row>
    <row r="16" spans="2:15" s="20" customFormat="1" ht="11.4" x14ac:dyDescent="0.2">
      <c r="B16" s="19"/>
      <c r="C16" s="5" t="s">
        <v>709</v>
      </c>
      <c r="D16" s="5" t="s">
        <v>696</v>
      </c>
      <c r="E16" s="6" t="s">
        <v>3401</v>
      </c>
      <c r="F16" s="7" t="s">
        <v>3402</v>
      </c>
      <c r="G16" s="8" t="s">
        <v>981</v>
      </c>
      <c r="H16" s="9">
        <v>2</v>
      </c>
      <c r="I16" s="29"/>
      <c r="J16" s="30">
        <f>ROUND(I16*H16,2)</f>
        <v>0</v>
      </c>
      <c r="K16" s="10"/>
      <c r="L16" s="36"/>
    </row>
    <row r="17" spans="2:12" s="20" customFormat="1" ht="25.95" customHeight="1" x14ac:dyDescent="0.25">
      <c r="B17" s="19"/>
      <c r="D17" s="21" t="s">
        <v>690</v>
      </c>
      <c r="E17" s="22" t="s">
        <v>2896</v>
      </c>
      <c r="F17" s="22" t="s">
        <v>2897</v>
      </c>
      <c r="I17" s="44"/>
      <c r="J17" s="23"/>
      <c r="K17" s="44"/>
      <c r="L17" s="36"/>
    </row>
    <row r="18" spans="2:12" s="20" customFormat="1" ht="25.95" customHeight="1" x14ac:dyDescent="0.25">
      <c r="B18" s="19"/>
      <c r="D18" s="21" t="s">
        <v>690</v>
      </c>
      <c r="E18" s="22" t="s">
        <v>2908</v>
      </c>
      <c r="F18" s="22" t="s">
        <v>2909</v>
      </c>
      <c r="I18" s="44"/>
      <c r="J18" s="23"/>
      <c r="K18" s="44"/>
      <c r="L18" s="36"/>
    </row>
    <row r="19" spans="2:12" s="1" customFormat="1" ht="11.4" x14ac:dyDescent="0.2">
      <c r="B19" s="14"/>
      <c r="C19" s="5" t="s">
        <v>712</v>
      </c>
      <c r="D19" s="5" t="s">
        <v>696</v>
      </c>
      <c r="E19" s="6" t="s">
        <v>2910</v>
      </c>
      <c r="F19" s="7" t="s">
        <v>2911</v>
      </c>
      <c r="G19" s="8" t="s">
        <v>2912</v>
      </c>
      <c r="H19" s="9">
        <v>1</v>
      </c>
      <c r="I19" s="29"/>
      <c r="J19" s="30">
        <f t="shared" ref="J19:J42" si="1">ROUND(I19*H19,2)</f>
        <v>0</v>
      </c>
      <c r="K19" s="10"/>
      <c r="L19" s="16"/>
    </row>
    <row r="20" spans="2:12" s="1" customFormat="1" ht="22.8" x14ac:dyDescent="0.2">
      <c r="B20" s="14"/>
      <c r="C20" s="39" t="s">
        <v>715</v>
      </c>
      <c r="D20" s="39" t="s">
        <v>691</v>
      </c>
      <c r="E20" s="40" t="s">
        <v>2913</v>
      </c>
      <c r="F20" s="41" t="s">
        <v>2914</v>
      </c>
      <c r="G20" s="42" t="s">
        <v>733</v>
      </c>
      <c r="H20" s="43">
        <v>1</v>
      </c>
      <c r="I20" s="29"/>
      <c r="J20" s="30">
        <f t="shared" si="1"/>
        <v>0</v>
      </c>
      <c r="K20" s="10"/>
      <c r="L20" s="16"/>
    </row>
    <row r="21" spans="2:12" s="20" customFormat="1" ht="25.95" customHeight="1" x14ac:dyDescent="0.25">
      <c r="B21" s="19"/>
      <c r="D21" s="21" t="s">
        <v>690</v>
      </c>
      <c r="E21" s="22" t="s">
        <v>2915</v>
      </c>
      <c r="F21" s="22" t="s">
        <v>2916</v>
      </c>
      <c r="I21" s="44"/>
      <c r="J21" s="23"/>
      <c r="K21" s="44"/>
      <c r="L21" s="36"/>
    </row>
    <row r="22" spans="2:12" s="1" customFormat="1" ht="11.4" x14ac:dyDescent="0.2">
      <c r="B22" s="14"/>
      <c r="C22" s="5" t="s">
        <v>718</v>
      </c>
      <c r="D22" s="5" t="s">
        <v>696</v>
      </c>
      <c r="E22" s="6" t="s">
        <v>2917</v>
      </c>
      <c r="F22" s="7" t="s">
        <v>2918</v>
      </c>
      <c r="G22" s="8" t="s">
        <v>1522</v>
      </c>
      <c r="H22" s="9">
        <v>1</v>
      </c>
      <c r="I22" s="29"/>
      <c r="J22" s="30">
        <f t="shared" si="1"/>
        <v>0</v>
      </c>
      <c r="K22" s="10"/>
      <c r="L22" s="16"/>
    </row>
    <row r="23" spans="2:12" s="1" customFormat="1" ht="22.8" x14ac:dyDescent="0.2">
      <c r="B23" s="14"/>
      <c r="C23" s="39" t="s">
        <v>721</v>
      </c>
      <c r="D23" s="39" t="s">
        <v>691</v>
      </c>
      <c r="E23" s="40" t="s">
        <v>2919</v>
      </c>
      <c r="F23" s="41" t="s">
        <v>2920</v>
      </c>
      <c r="G23" s="42" t="s">
        <v>733</v>
      </c>
      <c r="H23" s="43">
        <v>1</v>
      </c>
      <c r="I23" s="29"/>
      <c r="J23" s="30">
        <f t="shared" si="1"/>
        <v>0</v>
      </c>
      <c r="K23" s="10"/>
      <c r="L23" s="16"/>
    </row>
    <row r="24" spans="2:12" s="1" customFormat="1" ht="22.8" x14ac:dyDescent="0.2">
      <c r="B24" s="14"/>
      <c r="C24" s="39" t="s">
        <v>724</v>
      </c>
      <c r="D24" s="39" t="s">
        <v>691</v>
      </c>
      <c r="E24" s="40" t="s">
        <v>2921</v>
      </c>
      <c r="F24" s="41" t="s">
        <v>2922</v>
      </c>
      <c r="G24" s="42" t="s">
        <v>733</v>
      </c>
      <c r="H24" s="43">
        <v>1</v>
      </c>
      <c r="I24" s="29"/>
      <c r="J24" s="30">
        <f t="shared" si="1"/>
        <v>0</v>
      </c>
      <c r="K24" s="10"/>
      <c r="L24" s="16"/>
    </row>
    <row r="25" spans="2:12" s="20" customFormat="1" ht="25.95" customHeight="1" x14ac:dyDescent="0.25">
      <c r="B25" s="19"/>
      <c r="D25" s="21" t="s">
        <v>690</v>
      </c>
      <c r="E25" s="22" t="s">
        <v>691</v>
      </c>
      <c r="F25" s="22" t="s">
        <v>692</v>
      </c>
      <c r="I25" s="44"/>
      <c r="J25" s="23"/>
      <c r="K25" s="44"/>
      <c r="L25" s="36"/>
    </row>
    <row r="26" spans="2:12" s="20" customFormat="1" ht="25.95" customHeight="1" x14ac:dyDescent="0.25">
      <c r="B26" s="19"/>
      <c r="D26" s="21" t="s">
        <v>690</v>
      </c>
      <c r="E26" s="22" t="s">
        <v>1438</v>
      </c>
      <c r="F26" s="22" t="s">
        <v>1439</v>
      </c>
      <c r="I26" s="44"/>
      <c r="J26" s="23"/>
      <c r="K26" s="44"/>
      <c r="L26" s="36"/>
    </row>
    <row r="27" spans="2:12" s="20" customFormat="1" ht="11.4" x14ac:dyDescent="0.2">
      <c r="B27" s="19"/>
      <c r="C27" s="5" t="s">
        <v>727</v>
      </c>
      <c r="D27" s="5" t="s">
        <v>696</v>
      </c>
      <c r="E27" s="6" t="s">
        <v>2923</v>
      </c>
      <c r="F27" s="7" t="s">
        <v>2924</v>
      </c>
      <c r="G27" s="8" t="s">
        <v>699</v>
      </c>
      <c r="H27" s="9">
        <v>30</v>
      </c>
      <c r="I27" s="29"/>
      <c r="J27" s="30">
        <f t="shared" si="1"/>
        <v>0</v>
      </c>
      <c r="K27" s="10"/>
      <c r="L27" s="36"/>
    </row>
    <row r="28" spans="2:12" s="1" customFormat="1" ht="22.8" x14ac:dyDescent="0.2">
      <c r="B28" s="14"/>
      <c r="C28" s="39" t="s">
        <v>730</v>
      </c>
      <c r="D28" s="39" t="s">
        <v>691</v>
      </c>
      <c r="E28" s="40" t="s">
        <v>2925</v>
      </c>
      <c r="F28" s="41" t="s">
        <v>2926</v>
      </c>
      <c r="G28" s="42" t="s">
        <v>699</v>
      </c>
      <c r="H28" s="43">
        <v>30</v>
      </c>
      <c r="I28" s="29"/>
      <c r="J28" s="30">
        <f t="shared" si="1"/>
        <v>0</v>
      </c>
      <c r="K28" s="10"/>
      <c r="L28" s="16"/>
    </row>
    <row r="29" spans="2:12" s="1" customFormat="1" ht="11.4" x14ac:dyDescent="0.2">
      <c r="B29" s="14"/>
      <c r="C29" s="5" t="s">
        <v>734</v>
      </c>
      <c r="D29" s="5" t="s">
        <v>696</v>
      </c>
      <c r="E29" s="6" t="s">
        <v>2927</v>
      </c>
      <c r="F29" s="7" t="s">
        <v>2928</v>
      </c>
      <c r="G29" s="8" t="s">
        <v>699</v>
      </c>
      <c r="H29" s="9">
        <v>20</v>
      </c>
      <c r="I29" s="29"/>
      <c r="J29" s="30">
        <f t="shared" si="1"/>
        <v>0</v>
      </c>
      <c r="K29" s="10"/>
      <c r="L29" s="16"/>
    </row>
    <row r="30" spans="2:12" s="1" customFormat="1" ht="22.8" x14ac:dyDescent="0.2">
      <c r="B30" s="14"/>
      <c r="C30" s="39" t="s">
        <v>737</v>
      </c>
      <c r="D30" s="39" t="s">
        <v>691</v>
      </c>
      <c r="E30" s="40" t="s">
        <v>2929</v>
      </c>
      <c r="F30" s="41" t="s">
        <v>2930</v>
      </c>
      <c r="G30" s="42" t="s">
        <v>699</v>
      </c>
      <c r="H30" s="43">
        <v>20</v>
      </c>
      <c r="I30" s="29"/>
      <c r="J30" s="30">
        <f t="shared" si="1"/>
        <v>0</v>
      </c>
      <c r="K30" s="10"/>
      <c r="L30" s="16"/>
    </row>
    <row r="31" spans="2:12" s="1" customFormat="1" ht="11.4" x14ac:dyDescent="0.2">
      <c r="B31" s="14"/>
      <c r="C31" s="5" t="s">
        <v>740</v>
      </c>
      <c r="D31" s="5" t="s">
        <v>696</v>
      </c>
      <c r="E31" s="6" t="s">
        <v>2931</v>
      </c>
      <c r="F31" s="7" t="s">
        <v>2932</v>
      </c>
      <c r="G31" s="8" t="s">
        <v>733</v>
      </c>
      <c r="H31" s="9">
        <v>4</v>
      </c>
      <c r="I31" s="29"/>
      <c r="J31" s="30">
        <f t="shared" si="1"/>
        <v>0</v>
      </c>
      <c r="K31" s="10"/>
      <c r="L31" s="16"/>
    </row>
    <row r="32" spans="2:12" s="1" customFormat="1" ht="22.8" x14ac:dyDescent="0.2">
      <c r="B32" s="14"/>
      <c r="C32" s="39" t="s">
        <v>743</v>
      </c>
      <c r="D32" s="39" t="s">
        <v>691</v>
      </c>
      <c r="E32" s="40" t="s">
        <v>2933</v>
      </c>
      <c r="F32" s="41" t="s">
        <v>2934</v>
      </c>
      <c r="G32" s="42" t="s">
        <v>733</v>
      </c>
      <c r="H32" s="43">
        <v>4</v>
      </c>
      <c r="I32" s="29"/>
      <c r="J32" s="30">
        <f t="shared" ref="J32" si="2">ROUND(I32*H32,2)</f>
        <v>0</v>
      </c>
      <c r="K32" s="10"/>
      <c r="L32" s="16"/>
    </row>
    <row r="33" spans="2:12" s="1" customFormat="1" ht="11.4" x14ac:dyDescent="0.2">
      <c r="B33" s="14"/>
      <c r="C33" s="5" t="s">
        <v>746</v>
      </c>
      <c r="D33" s="5" t="s">
        <v>696</v>
      </c>
      <c r="E33" s="6" t="s">
        <v>2935</v>
      </c>
      <c r="F33" s="7" t="s">
        <v>2936</v>
      </c>
      <c r="G33" s="8" t="s">
        <v>733</v>
      </c>
      <c r="H33" s="9">
        <v>4</v>
      </c>
      <c r="I33" s="29"/>
      <c r="J33" s="30">
        <f t="shared" si="1"/>
        <v>0</v>
      </c>
      <c r="K33" s="10"/>
      <c r="L33" s="16"/>
    </row>
    <row r="34" spans="2:12" s="1" customFormat="1" ht="11.4" x14ac:dyDescent="0.2">
      <c r="B34" s="14"/>
      <c r="C34" s="39" t="s">
        <v>749</v>
      </c>
      <c r="D34" s="39" t="s">
        <v>691</v>
      </c>
      <c r="E34" s="40" t="s">
        <v>2937</v>
      </c>
      <c r="F34" s="41" t="s">
        <v>2938</v>
      </c>
      <c r="G34" s="42" t="s">
        <v>733</v>
      </c>
      <c r="H34" s="43">
        <v>4</v>
      </c>
      <c r="I34" s="29"/>
      <c r="J34" s="30">
        <f t="shared" si="1"/>
        <v>0</v>
      </c>
      <c r="K34" s="10"/>
      <c r="L34" s="16"/>
    </row>
    <row r="35" spans="2:12" s="20" customFormat="1" ht="11.4" x14ac:dyDescent="0.2">
      <c r="B35" s="19"/>
      <c r="C35" s="5" t="s">
        <v>752</v>
      </c>
      <c r="D35" s="5" t="s">
        <v>696</v>
      </c>
      <c r="E35" s="6" t="s">
        <v>2939</v>
      </c>
      <c r="F35" s="7" t="s">
        <v>2940</v>
      </c>
      <c r="G35" s="8" t="s">
        <v>733</v>
      </c>
      <c r="H35" s="9">
        <v>1</v>
      </c>
      <c r="I35" s="29"/>
      <c r="J35" s="30">
        <f t="shared" si="1"/>
        <v>0</v>
      </c>
      <c r="K35" s="10"/>
      <c r="L35" s="36"/>
    </row>
    <row r="36" spans="2:12" s="1" customFormat="1" ht="22.8" x14ac:dyDescent="0.2">
      <c r="B36" s="14"/>
      <c r="C36" s="39" t="s">
        <v>755</v>
      </c>
      <c r="D36" s="39" t="s">
        <v>691</v>
      </c>
      <c r="E36" s="40" t="s">
        <v>2941</v>
      </c>
      <c r="F36" s="41" t="s">
        <v>2942</v>
      </c>
      <c r="G36" s="42" t="s">
        <v>733</v>
      </c>
      <c r="H36" s="43">
        <v>1</v>
      </c>
      <c r="I36" s="29"/>
      <c r="J36" s="30">
        <f t="shared" si="1"/>
        <v>0</v>
      </c>
      <c r="K36" s="10"/>
      <c r="L36" s="16"/>
    </row>
    <row r="37" spans="2:12" s="1" customFormat="1" ht="11.4" x14ac:dyDescent="0.2">
      <c r="B37" s="14"/>
      <c r="C37" s="5" t="s">
        <v>758</v>
      </c>
      <c r="D37" s="5" t="s">
        <v>696</v>
      </c>
      <c r="E37" s="6" t="s">
        <v>2967</v>
      </c>
      <c r="F37" s="7" t="s">
        <v>2968</v>
      </c>
      <c r="G37" s="8" t="s">
        <v>733</v>
      </c>
      <c r="H37" s="9">
        <v>2</v>
      </c>
      <c r="I37" s="29"/>
      <c r="J37" s="30">
        <f t="shared" si="1"/>
        <v>0</v>
      </c>
      <c r="K37" s="10"/>
      <c r="L37" s="16"/>
    </row>
    <row r="38" spans="2:12" s="1" customFormat="1" ht="22.8" x14ac:dyDescent="0.2">
      <c r="B38" s="14"/>
      <c r="C38" s="39" t="s">
        <v>761</v>
      </c>
      <c r="D38" s="39" t="s">
        <v>691</v>
      </c>
      <c r="E38" s="40" t="s">
        <v>2969</v>
      </c>
      <c r="F38" s="41" t="s">
        <v>2970</v>
      </c>
      <c r="G38" s="42" t="s">
        <v>733</v>
      </c>
      <c r="H38" s="43">
        <v>2</v>
      </c>
      <c r="I38" s="29"/>
      <c r="J38" s="30">
        <f t="shared" si="1"/>
        <v>0</v>
      </c>
      <c r="K38" s="10"/>
      <c r="L38" s="16"/>
    </row>
    <row r="39" spans="2:12" s="1" customFormat="1" ht="11.4" x14ac:dyDescent="0.2">
      <c r="B39" s="14"/>
      <c r="C39" s="5" t="s">
        <v>764</v>
      </c>
      <c r="D39" s="5" t="s">
        <v>696</v>
      </c>
      <c r="E39" s="6" t="s">
        <v>2971</v>
      </c>
      <c r="F39" s="7" t="s">
        <v>2972</v>
      </c>
      <c r="G39" s="8" t="s">
        <v>733</v>
      </c>
      <c r="H39" s="9">
        <v>4</v>
      </c>
      <c r="I39" s="29"/>
      <c r="J39" s="30">
        <f t="shared" si="1"/>
        <v>0</v>
      </c>
      <c r="K39" s="10"/>
      <c r="L39" s="16"/>
    </row>
    <row r="40" spans="2:12" s="1" customFormat="1" ht="22.8" x14ac:dyDescent="0.2">
      <c r="B40" s="14"/>
      <c r="C40" s="39" t="s">
        <v>767</v>
      </c>
      <c r="D40" s="39" t="s">
        <v>691</v>
      </c>
      <c r="E40" s="40" t="s">
        <v>2973</v>
      </c>
      <c r="F40" s="41" t="s">
        <v>2974</v>
      </c>
      <c r="G40" s="42" t="s">
        <v>733</v>
      </c>
      <c r="H40" s="43">
        <v>4</v>
      </c>
      <c r="I40" s="29"/>
      <c r="J40" s="30">
        <f t="shared" si="1"/>
        <v>0</v>
      </c>
      <c r="K40" s="10"/>
      <c r="L40" s="16"/>
    </row>
    <row r="41" spans="2:12" s="20" customFormat="1" ht="11.4" x14ac:dyDescent="0.2">
      <c r="B41" s="19"/>
      <c r="C41" s="5" t="s">
        <v>770</v>
      </c>
      <c r="D41" s="5" t="s">
        <v>696</v>
      </c>
      <c r="E41" s="6" t="s">
        <v>2975</v>
      </c>
      <c r="F41" s="7" t="s">
        <v>2976</v>
      </c>
      <c r="G41" s="8" t="s">
        <v>733</v>
      </c>
      <c r="H41" s="9">
        <v>2</v>
      </c>
      <c r="I41" s="29"/>
      <c r="J41" s="30">
        <f t="shared" si="1"/>
        <v>0</v>
      </c>
      <c r="K41" s="10"/>
      <c r="L41" s="36"/>
    </row>
    <row r="42" spans="2:12" s="1" customFormat="1" ht="22.8" x14ac:dyDescent="0.2">
      <c r="B42" s="14"/>
      <c r="C42" s="39" t="s">
        <v>773</v>
      </c>
      <c r="D42" s="39" t="s">
        <v>691</v>
      </c>
      <c r="E42" s="40" t="s">
        <v>2977</v>
      </c>
      <c r="F42" s="41" t="s">
        <v>2978</v>
      </c>
      <c r="G42" s="42" t="s">
        <v>733</v>
      </c>
      <c r="H42" s="43">
        <v>2</v>
      </c>
      <c r="I42" s="29"/>
      <c r="J42" s="30">
        <f t="shared" si="1"/>
        <v>0</v>
      </c>
      <c r="K42" s="10"/>
      <c r="L42" s="16"/>
    </row>
    <row r="43" spans="2:12" s="1" customFormat="1" ht="22.8" x14ac:dyDescent="0.2">
      <c r="B43" s="14"/>
      <c r="C43" s="5" t="s">
        <v>776</v>
      </c>
      <c r="D43" s="5" t="s">
        <v>696</v>
      </c>
      <c r="E43" s="6" t="s">
        <v>2979</v>
      </c>
      <c r="F43" s="7" t="s">
        <v>2980</v>
      </c>
      <c r="G43" s="8" t="s">
        <v>733</v>
      </c>
      <c r="H43" s="9">
        <v>1</v>
      </c>
      <c r="I43" s="29"/>
      <c r="J43" s="30">
        <f>ROUND(I43*H43,2)</f>
        <v>0</v>
      </c>
      <c r="K43" s="10"/>
      <c r="L43" s="16"/>
    </row>
    <row r="44" spans="2:12" s="1" customFormat="1" ht="22.8" x14ac:dyDescent="0.2">
      <c r="B44" s="14"/>
      <c r="C44" s="39" t="s">
        <v>779</v>
      </c>
      <c r="D44" s="39" t="s">
        <v>691</v>
      </c>
      <c r="E44" s="40" t="s">
        <v>2981</v>
      </c>
      <c r="F44" s="41" t="s">
        <v>2982</v>
      </c>
      <c r="G44" s="42" t="s">
        <v>733</v>
      </c>
      <c r="H44" s="43">
        <v>1</v>
      </c>
      <c r="I44" s="29"/>
      <c r="J44" s="30">
        <f>ROUND(I44*H44,2)</f>
        <v>0</v>
      </c>
      <c r="K44" s="10"/>
      <c r="L44" s="16"/>
    </row>
    <row r="45" spans="2:12" s="1" customFormat="1" ht="11.4" x14ac:dyDescent="0.2">
      <c r="B45" s="14"/>
      <c r="C45" s="5" t="s">
        <v>782</v>
      </c>
      <c r="D45" s="5" t="s">
        <v>696</v>
      </c>
      <c r="E45" s="6" t="s">
        <v>3403</v>
      </c>
      <c r="F45" s="7" t="s">
        <v>3404</v>
      </c>
      <c r="G45" s="8" t="s">
        <v>733</v>
      </c>
      <c r="H45" s="9">
        <v>2</v>
      </c>
      <c r="I45" s="29"/>
      <c r="J45" s="30">
        <f>ROUND(I45*H45,2)</f>
        <v>0</v>
      </c>
      <c r="K45" s="10"/>
      <c r="L45" s="16"/>
    </row>
    <row r="46" spans="2:12" s="1" customFormat="1" ht="11.4" x14ac:dyDescent="0.2">
      <c r="B46" s="14"/>
      <c r="C46" s="39" t="s">
        <v>785</v>
      </c>
      <c r="D46" s="39" t="s">
        <v>691</v>
      </c>
      <c r="E46" s="40" t="s">
        <v>3405</v>
      </c>
      <c r="F46" s="41" t="s">
        <v>3406</v>
      </c>
      <c r="G46" s="42" t="s">
        <v>733</v>
      </c>
      <c r="H46" s="43">
        <v>2</v>
      </c>
      <c r="I46" s="29"/>
      <c r="J46" s="30">
        <f>ROUND(I46*H46,2)</f>
        <v>0</v>
      </c>
      <c r="K46" s="10"/>
      <c r="L46" s="16"/>
    </row>
    <row r="47" spans="2:12" s="1" customFormat="1" ht="11.4" x14ac:dyDescent="0.2">
      <c r="B47" s="14"/>
      <c r="C47" s="5" t="s">
        <v>788</v>
      </c>
      <c r="D47" s="5" t="s">
        <v>696</v>
      </c>
      <c r="E47" s="6" t="s">
        <v>3407</v>
      </c>
      <c r="F47" s="7" t="s">
        <v>3408</v>
      </c>
      <c r="G47" s="8" t="s">
        <v>733</v>
      </c>
      <c r="H47" s="9">
        <v>2</v>
      </c>
      <c r="I47" s="29"/>
      <c r="J47" s="30">
        <f t="shared" ref="J47:J72" si="3">ROUND(I47*H47,2)</f>
        <v>0</v>
      </c>
      <c r="K47" s="10"/>
      <c r="L47" s="16"/>
    </row>
    <row r="48" spans="2:12" s="1" customFormat="1" ht="11.4" x14ac:dyDescent="0.2">
      <c r="B48" s="14"/>
      <c r="C48" s="39" t="s">
        <v>791</v>
      </c>
      <c r="D48" s="39" t="s">
        <v>691</v>
      </c>
      <c r="E48" s="40" t="s">
        <v>3409</v>
      </c>
      <c r="F48" s="41" t="s">
        <v>3410</v>
      </c>
      <c r="G48" s="42" t="s">
        <v>733</v>
      </c>
      <c r="H48" s="43">
        <v>2</v>
      </c>
      <c r="I48" s="29"/>
      <c r="J48" s="30">
        <f t="shared" si="3"/>
        <v>0</v>
      </c>
      <c r="K48" s="10"/>
      <c r="L48" s="16"/>
    </row>
    <row r="49" spans="2:12" s="1" customFormat="1" ht="11.4" x14ac:dyDescent="0.2">
      <c r="B49" s="14"/>
      <c r="C49" s="5" t="s">
        <v>794</v>
      </c>
      <c r="D49" s="5" t="s">
        <v>696</v>
      </c>
      <c r="E49" s="6" t="s">
        <v>3411</v>
      </c>
      <c r="F49" s="7" t="s">
        <v>3412</v>
      </c>
      <c r="G49" s="8" t="s">
        <v>733</v>
      </c>
      <c r="H49" s="9">
        <v>1</v>
      </c>
      <c r="I49" s="29"/>
      <c r="J49" s="30">
        <f t="shared" si="3"/>
        <v>0</v>
      </c>
      <c r="K49" s="10"/>
      <c r="L49" s="16"/>
    </row>
    <row r="50" spans="2:12" s="1" customFormat="1" ht="11.4" x14ac:dyDescent="0.2">
      <c r="B50" s="14"/>
      <c r="C50" s="39" t="s">
        <v>797</v>
      </c>
      <c r="D50" s="39" t="s">
        <v>691</v>
      </c>
      <c r="E50" s="40" t="s">
        <v>3413</v>
      </c>
      <c r="F50" s="41" t="s">
        <v>3414</v>
      </c>
      <c r="G50" s="42" t="s">
        <v>733</v>
      </c>
      <c r="H50" s="43">
        <v>1</v>
      </c>
      <c r="I50" s="29"/>
      <c r="J50" s="30">
        <f t="shared" si="3"/>
        <v>0</v>
      </c>
      <c r="K50" s="10"/>
      <c r="L50" s="16"/>
    </row>
    <row r="51" spans="2:12" s="20" customFormat="1" ht="11.4" x14ac:dyDescent="0.2">
      <c r="B51" s="19"/>
      <c r="C51" s="5" t="s">
        <v>800</v>
      </c>
      <c r="D51" s="5" t="s">
        <v>696</v>
      </c>
      <c r="E51" s="6" t="s">
        <v>3415</v>
      </c>
      <c r="F51" s="7" t="s">
        <v>3416</v>
      </c>
      <c r="G51" s="8" t="s">
        <v>733</v>
      </c>
      <c r="H51" s="9">
        <v>1</v>
      </c>
      <c r="I51" s="29"/>
      <c r="J51" s="30">
        <f t="shared" si="3"/>
        <v>0</v>
      </c>
      <c r="K51" s="10"/>
      <c r="L51" s="36"/>
    </row>
    <row r="52" spans="2:12" s="1" customFormat="1" ht="11.4" x14ac:dyDescent="0.2">
      <c r="B52" s="14"/>
      <c r="C52" s="39" t="s">
        <v>803</v>
      </c>
      <c r="D52" s="39" t="s">
        <v>691</v>
      </c>
      <c r="E52" s="40" t="s">
        <v>3417</v>
      </c>
      <c r="F52" s="41" t="s">
        <v>3418</v>
      </c>
      <c r="G52" s="42" t="s">
        <v>733</v>
      </c>
      <c r="H52" s="43">
        <v>1</v>
      </c>
      <c r="I52" s="29"/>
      <c r="J52" s="30">
        <f t="shared" si="3"/>
        <v>0</v>
      </c>
      <c r="K52" s="10"/>
      <c r="L52" s="16"/>
    </row>
    <row r="53" spans="2:12" s="1" customFormat="1" ht="11.4" x14ac:dyDescent="0.2">
      <c r="B53" s="14"/>
      <c r="C53" s="5" t="s">
        <v>806</v>
      </c>
      <c r="D53" s="5" t="s">
        <v>696</v>
      </c>
      <c r="E53" s="6" t="s">
        <v>3419</v>
      </c>
      <c r="F53" s="7" t="s">
        <v>3420</v>
      </c>
      <c r="G53" s="8" t="s">
        <v>733</v>
      </c>
      <c r="H53" s="9">
        <v>2</v>
      </c>
      <c r="I53" s="29"/>
      <c r="J53" s="30">
        <f t="shared" si="3"/>
        <v>0</v>
      </c>
      <c r="K53" s="10"/>
      <c r="L53" s="16"/>
    </row>
    <row r="54" spans="2:12" s="1" customFormat="1" ht="11.4" x14ac:dyDescent="0.2">
      <c r="B54" s="14"/>
      <c r="C54" s="39" t="s">
        <v>809</v>
      </c>
      <c r="D54" s="39" t="s">
        <v>691</v>
      </c>
      <c r="E54" s="40" t="s">
        <v>3421</v>
      </c>
      <c r="F54" s="41" t="s">
        <v>3422</v>
      </c>
      <c r="G54" s="42" t="s">
        <v>733</v>
      </c>
      <c r="H54" s="43">
        <v>2</v>
      </c>
      <c r="I54" s="29"/>
      <c r="J54" s="30">
        <f t="shared" si="3"/>
        <v>0</v>
      </c>
      <c r="K54" s="10"/>
      <c r="L54" s="16"/>
    </row>
    <row r="55" spans="2:12" s="1" customFormat="1" ht="11.4" x14ac:dyDescent="0.2">
      <c r="B55" s="14"/>
      <c r="C55" s="5" t="s">
        <v>812</v>
      </c>
      <c r="D55" s="5" t="s">
        <v>696</v>
      </c>
      <c r="E55" s="6" t="s">
        <v>3423</v>
      </c>
      <c r="F55" s="7" t="s">
        <v>3424</v>
      </c>
      <c r="G55" s="8" t="s">
        <v>733</v>
      </c>
      <c r="H55" s="9">
        <v>1</v>
      </c>
      <c r="I55" s="29"/>
      <c r="J55" s="30">
        <f t="shared" si="3"/>
        <v>0</v>
      </c>
      <c r="K55" s="10"/>
      <c r="L55" s="16"/>
    </row>
    <row r="56" spans="2:12" s="1" customFormat="1" ht="11.4" x14ac:dyDescent="0.2">
      <c r="B56" s="14"/>
      <c r="C56" s="39" t="s">
        <v>815</v>
      </c>
      <c r="D56" s="39" t="s">
        <v>691</v>
      </c>
      <c r="E56" s="40" t="s">
        <v>3425</v>
      </c>
      <c r="F56" s="41" t="s">
        <v>3426</v>
      </c>
      <c r="G56" s="42" t="s">
        <v>733</v>
      </c>
      <c r="H56" s="43">
        <v>1</v>
      </c>
      <c r="I56" s="29"/>
      <c r="J56" s="30">
        <f t="shared" si="3"/>
        <v>0</v>
      </c>
      <c r="K56" s="10"/>
      <c r="L56" s="16"/>
    </row>
    <row r="57" spans="2:12" s="20" customFormat="1" ht="22.8" x14ac:dyDescent="0.2">
      <c r="B57" s="19"/>
      <c r="C57" s="5" t="s">
        <v>818</v>
      </c>
      <c r="D57" s="5" t="s">
        <v>696</v>
      </c>
      <c r="E57" s="6" t="s">
        <v>3427</v>
      </c>
      <c r="F57" s="7" t="s">
        <v>3428</v>
      </c>
      <c r="G57" s="8" t="s">
        <v>733</v>
      </c>
      <c r="H57" s="9">
        <v>1</v>
      </c>
      <c r="I57" s="29"/>
      <c r="J57" s="30">
        <f t="shared" si="3"/>
        <v>0</v>
      </c>
      <c r="K57" s="10"/>
      <c r="L57" s="36"/>
    </row>
    <row r="58" spans="2:12" s="1" customFormat="1" ht="11.4" x14ac:dyDescent="0.2">
      <c r="B58" s="14"/>
      <c r="C58" s="39" t="s">
        <v>822</v>
      </c>
      <c r="D58" s="39" t="s">
        <v>691</v>
      </c>
      <c r="E58" s="40" t="s">
        <v>3429</v>
      </c>
      <c r="F58" s="41" t="s">
        <v>3430</v>
      </c>
      <c r="G58" s="42" t="s">
        <v>733</v>
      </c>
      <c r="H58" s="43">
        <v>1</v>
      </c>
      <c r="I58" s="29"/>
      <c r="J58" s="30">
        <f t="shared" si="3"/>
        <v>0</v>
      </c>
      <c r="K58" s="10"/>
      <c r="L58" s="16"/>
    </row>
    <row r="59" spans="2:12" s="1" customFormat="1" ht="22.8" x14ac:dyDescent="0.2">
      <c r="B59" s="14"/>
      <c r="C59" s="5" t="s">
        <v>825</v>
      </c>
      <c r="D59" s="5" t="s">
        <v>696</v>
      </c>
      <c r="E59" s="6" t="s">
        <v>3431</v>
      </c>
      <c r="F59" s="7" t="s">
        <v>3432</v>
      </c>
      <c r="G59" s="8" t="s">
        <v>733</v>
      </c>
      <c r="H59" s="9">
        <v>1</v>
      </c>
      <c r="I59" s="29"/>
      <c r="J59" s="30">
        <f t="shared" si="3"/>
        <v>0</v>
      </c>
      <c r="K59" s="10"/>
      <c r="L59" s="16"/>
    </row>
    <row r="60" spans="2:12" s="1" customFormat="1" ht="22.8" x14ac:dyDescent="0.2">
      <c r="B60" s="14"/>
      <c r="C60" s="39" t="s">
        <v>829</v>
      </c>
      <c r="D60" s="39" t="s">
        <v>691</v>
      </c>
      <c r="E60" s="40" t="s">
        <v>3433</v>
      </c>
      <c r="F60" s="41" t="s">
        <v>3434</v>
      </c>
      <c r="G60" s="42" t="s">
        <v>733</v>
      </c>
      <c r="H60" s="43">
        <v>1</v>
      </c>
      <c r="I60" s="29"/>
      <c r="J60" s="30">
        <f t="shared" si="3"/>
        <v>0</v>
      </c>
      <c r="K60" s="10"/>
      <c r="L60" s="16"/>
    </row>
    <row r="61" spans="2:12" s="1" customFormat="1" ht="11.4" x14ac:dyDescent="0.2">
      <c r="B61" s="14"/>
      <c r="C61" s="5" t="s">
        <v>832</v>
      </c>
      <c r="D61" s="5" t="s">
        <v>696</v>
      </c>
      <c r="E61" s="6" t="s">
        <v>3026</v>
      </c>
      <c r="F61" s="7" t="s">
        <v>3027</v>
      </c>
      <c r="G61" s="8" t="s">
        <v>733</v>
      </c>
      <c r="H61" s="9">
        <v>3</v>
      </c>
      <c r="I61" s="29"/>
      <c r="J61" s="30">
        <f t="shared" si="3"/>
        <v>0</v>
      </c>
      <c r="K61" s="10"/>
      <c r="L61" s="16"/>
    </row>
    <row r="62" spans="2:12" s="1" customFormat="1" ht="22.8" x14ac:dyDescent="0.2">
      <c r="B62" s="14"/>
      <c r="C62" s="39" t="s">
        <v>835</v>
      </c>
      <c r="D62" s="39" t="s">
        <v>691</v>
      </c>
      <c r="E62" s="40" t="s">
        <v>3203</v>
      </c>
      <c r="F62" s="41" t="s">
        <v>3435</v>
      </c>
      <c r="G62" s="42" t="s">
        <v>733</v>
      </c>
      <c r="H62" s="43">
        <v>2</v>
      </c>
      <c r="I62" s="29"/>
      <c r="J62" s="30">
        <f t="shared" si="3"/>
        <v>0</v>
      </c>
      <c r="K62" s="10"/>
      <c r="L62" s="16"/>
    </row>
    <row r="63" spans="2:12" s="1" customFormat="1" ht="11.4" x14ac:dyDescent="0.2">
      <c r="B63" s="14"/>
      <c r="C63" s="39" t="s">
        <v>838</v>
      </c>
      <c r="D63" s="39" t="s">
        <v>691</v>
      </c>
      <c r="E63" s="40" t="s">
        <v>3030</v>
      </c>
      <c r="F63" s="41" t="s">
        <v>3436</v>
      </c>
      <c r="G63" s="42" t="s">
        <v>733</v>
      </c>
      <c r="H63" s="43">
        <v>1</v>
      </c>
      <c r="I63" s="29"/>
      <c r="J63" s="30">
        <f t="shared" si="3"/>
        <v>0</v>
      </c>
      <c r="K63" s="10"/>
      <c r="L63" s="16"/>
    </row>
    <row r="64" spans="2:12" s="20" customFormat="1" ht="11.4" x14ac:dyDescent="0.2">
      <c r="B64" s="19"/>
      <c r="C64" s="5" t="s">
        <v>841</v>
      </c>
      <c r="D64" s="5" t="s">
        <v>696</v>
      </c>
      <c r="E64" s="6" t="s">
        <v>3437</v>
      </c>
      <c r="F64" s="7" t="s">
        <v>3438</v>
      </c>
      <c r="G64" s="8" t="s">
        <v>733</v>
      </c>
      <c r="H64" s="9">
        <v>1</v>
      </c>
      <c r="I64" s="29"/>
      <c r="J64" s="30">
        <f t="shared" si="3"/>
        <v>0</v>
      </c>
      <c r="K64" s="10"/>
      <c r="L64" s="36"/>
    </row>
    <row r="65" spans="2:12" s="1" customFormat="1" ht="22.8" x14ac:dyDescent="0.2">
      <c r="B65" s="14"/>
      <c r="C65" s="39" t="s">
        <v>844</v>
      </c>
      <c r="D65" s="39" t="s">
        <v>691</v>
      </c>
      <c r="E65" s="40" t="s">
        <v>3439</v>
      </c>
      <c r="F65" s="41" t="s">
        <v>3440</v>
      </c>
      <c r="G65" s="42" t="s">
        <v>733</v>
      </c>
      <c r="H65" s="43">
        <v>1</v>
      </c>
      <c r="I65" s="29"/>
      <c r="J65" s="30">
        <f t="shared" si="3"/>
        <v>0</v>
      </c>
      <c r="K65" s="10"/>
      <c r="L65" s="16"/>
    </row>
    <row r="66" spans="2:12" s="1" customFormat="1" ht="11.4" x14ac:dyDescent="0.2">
      <c r="B66" s="14"/>
      <c r="C66" s="5" t="s">
        <v>847</v>
      </c>
      <c r="D66" s="5" t="s">
        <v>696</v>
      </c>
      <c r="E66" s="6" t="s">
        <v>2745</v>
      </c>
      <c r="F66" s="7" t="s">
        <v>2746</v>
      </c>
      <c r="G66" s="8" t="s">
        <v>699</v>
      </c>
      <c r="H66" s="9">
        <v>70</v>
      </c>
      <c r="I66" s="29"/>
      <c r="J66" s="30">
        <f t="shared" si="3"/>
        <v>0</v>
      </c>
      <c r="K66" s="10"/>
      <c r="L66" s="16"/>
    </row>
    <row r="67" spans="2:12" s="1" customFormat="1" ht="22.8" x14ac:dyDescent="0.2">
      <c r="B67" s="14"/>
      <c r="C67" s="39" t="s">
        <v>850</v>
      </c>
      <c r="D67" s="39" t="s">
        <v>691</v>
      </c>
      <c r="E67" s="40" t="s">
        <v>2747</v>
      </c>
      <c r="F67" s="41" t="s">
        <v>2748</v>
      </c>
      <c r="G67" s="42" t="s">
        <v>828</v>
      </c>
      <c r="H67" s="43">
        <v>66.5</v>
      </c>
      <c r="I67" s="29"/>
      <c r="J67" s="30">
        <f t="shared" si="3"/>
        <v>0</v>
      </c>
      <c r="K67" s="10"/>
      <c r="L67" s="16"/>
    </row>
    <row r="68" spans="2:12" s="20" customFormat="1" ht="11.4" x14ac:dyDescent="0.2">
      <c r="B68" s="19"/>
      <c r="C68" s="5" t="s">
        <v>853</v>
      </c>
      <c r="D68" s="5" t="s">
        <v>696</v>
      </c>
      <c r="E68" s="6" t="s">
        <v>3036</v>
      </c>
      <c r="F68" s="7" t="s">
        <v>3037</v>
      </c>
      <c r="G68" s="8" t="s">
        <v>699</v>
      </c>
      <c r="H68" s="9">
        <v>20</v>
      </c>
      <c r="I68" s="29"/>
      <c r="J68" s="30">
        <f t="shared" si="3"/>
        <v>0</v>
      </c>
      <c r="K68" s="10"/>
      <c r="L68" s="36"/>
    </row>
    <row r="69" spans="2:12" s="1" customFormat="1" ht="22.8" x14ac:dyDescent="0.2">
      <c r="B69" s="14"/>
      <c r="C69" s="39" t="s">
        <v>856</v>
      </c>
      <c r="D69" s="39" t="s">
        <v>691</v>
      </c>
      <c r="E69" s="40" t="s">
        <v>3038</v>
      </c>
      <c r="F69" s="41" t="s">
        <v>3039</v>
      </c>
      <c r="G69" s="42" t="s">
        <v>828</v>
      </c>
      <c r="H69" s="43">
        <v>19</v>
      </c>
      <c r="I69" s="29"/>
      <c r="J69" s="30">
        <f t="shared" si="3"/>
        <v>0</v>
      </c>
      <c r="K69" s="10"/>
      <c r="L69" s="16"/>
    </row>
    <row r="70" spans="2:12" s="1" customFormat="1" ht="11.4" x14ac:dyDescent="0.2">
      <c r="B70" s="14"/>
      <c r="C70" s="5" t="s">
        <v>859</v>
      </c>
      <c r="D70" s="5" t="s">
        <v>696</v>
      </c>
      <c r="E70" s="6" t="s">
        <v>2749</v>
      </c>
      <c r="F70" s="7" t="s">
        <v>2750</v>
      </c>
      <c r="G70" s="8" t="s">
        <v>733</v>
      </c>
      <c r="H70" s="9">
        <v>10</v>
      </c>
      <c r="I70" s="29"/>
      <c r="J70" s="30">
        <f t="shared" si="3"/>
        <v>0</v>
      </c>
      <c r="K70" s="10"/>
      <c r="L70" s="16"/>
    </row>
    <row r="71" spans="2:12" s="1" customFormat="1" ht="22.8" x14ac:dyDescent="0.2">
      <c r="B71" s="14"/>
      <c r="C71" s="39" t="s">
        <v>862</v>
      </c>
      <c r="D71" s="39" t="s">
        <v>691</v>
      </c>
      <c r="E71" s="40" t="s">
        <v>3441</v>
      </c>
      <c r="F71" s="41" t="s">
        <v>3442</v>
      </c>
      <c r="G71" s="42" t="s">
        <v>733</v>
      </c>
      <c r="H71" s="43">
        <v>10</v>
      </c>
      <c r="I71" s="29"/>
      <c r="J71" s="30">
        <f t="shared" si="3"/>
        <v>0</v>
      </c>
      <c r="K71" s="10"/>
      <c r="L71" s="16"/>
    </row>
    <row r="72" spans="2:12" s="1" customFormat="1" ht="11.4" x14ac:dyDescent="0.2">
      <c r="B72" s="14"/>
      <c r="C72" s="5" t="s">
        <v>865</v>
      </c>
      <c r="D72" s="5" t="s">
        <v>696</v>
      </c>
      <c r="E72" s="6" t="s">
        <v>2760</v>
      </c>
      <c r="F72" s="7" t="s">
        <v>2761</v>
      </c>
      <c r="G72" s="8" t="s">
        <v>733</v>
      </c>
      <c r="H72" s="9">
        <v>30</v>
      </c>
      <c r="I72" s="29"/>
      <c r="J72" s="30">
        <f t="shared" si="3"/>
        <v>0</v>
      </c>
      <c r="K72" s="10"/>
      <c r="L72" s="16"/>
    </row>
    <row r="73" spans="2:12" s="1" customFormat="1" ht="22.8" x14ac:dyDescent="0.2">
      <c r="B73" s="14"/>
      <c r="C73" s="39" t="s">
        <v>868</v>
      </c>
      <c r="D73" s="39" t="s">
        <v>691</v>
      </c>
      <c r="E73" s="40" t="s">
        <v>2762</v>
      </c>
      <c r="F73" s="41" t="s">
        <v>2763</v>
      </c>
      <c r="G73" s="42" t="s">
        <v>733</v>
      </c>
      <c r="H73" s="43">
        <v>30</v>
      </c>
      <c r="I73" s="29"/>
      <c r="J73" s="30">
        <f>ROUND(I73*H73,2)</f>
        <v>0</v>
      </c>
      <c r="K73" s="10"/>
      <c r="L73" s="16"/>
    </row>
    <row r="74" spans="2:12" s="20" customFormat="1" ht="11.4" x14ac:dyDescent="0.2">
      <c r="B74" s="19"/>
      <c r="C74" s="5" t="s">
        <v>871</v>
      </c>
      <c r="D74" s="5" t="s">
        <v>696</v>
      </c>
      <c r="E74" s="6" t="s">
        <v>2764</v>
      </c>
      <c r="F74" s="7" t="s">
        <v>1831</v>
      </c>
      <c r="G74" s="8" t="s">
        <v>733</v>
      </c>
      <c r="H74" s="9">
        <v>10</v>
      </c>
      <c r="I74" s="29"/>
      <c r="J74" s="30">
        <f>ROUND(I74*H74,2)</f>
        <v>0</v>
      </c>
      <c r="K74" s="10"/>
      <c r="L74" s="36"/>
    </row>
    <row r="75" spans="2:12" s="1" customFormat="1" ht="22.8" x14ac:dyDescent="0.2">
      <c r="B75" s="14"/>
      <c r="C75" s="39" t="s">
        <v>874</v>
      </c>
      <c r="D75" s="39" t="s">
        <v>691</v>
      </c>
      <c r="E75" s="40" t="s">
        <v>2765</v>
      </c>
      <c r="F75" s="41" t="s">
        <v>2766</v>
      </c>
      <c r="G75" s="42" t="s">
        <v>733</v>
      </c>
      <c r="H75" s="43">
        <v>10</v>
      </c>
      <c r="I75" s="29"/>
      <c r="J75" s="30">
        <f>ROUND(I75*H75,2)</f>
        <v>0</v>
      </c>
      <c r="K75" s="10"/>
      <c r="L75" s="16"/>
    </row>
    <row r="76" spans="2:12" s="20" customFormat="1" ht="11.4" x14ac:dyDescent="0.2">
      <c r="B76" s="19"/>
      <c r="C76" s="5" t="s">
        <v>877</v>
      </c>
      <c r="D76" s="5" t="s">
        <v>696</v>
      </c>
      <c r="E76" s="6" t="s">
        <v>3102</v>
      </c>
      <c r="F76" s="7" t="s">
        <v>3103</v>
      </c>
      <c r="G76" s="8" t="s">
        <v>1522</v>
      </c>
      <c r="H76" s="9">
        <v>2</v>
      </c>
      <c r="I76" s="29"/>
      <c r="J76" s="30">
        <f>ROUND(I76*H76,2)</f>
        <v>0</v>
      </c>
      <c r="K76" s="10"/>
      <c r="L76" s="36"/>
    </row>
    <row r="77" spans="2:12" s="1" customFormat="1" ht="230.4" x14ac:dyDescent="0.2">
      <c r="B77" s="14"/>
      <c r="D77" s="24" t="s">
        <v>1539</v>
      </c>
      <c r="F77" s="25" t="s">
        <v>3104</v>
      </c>
      <c r="I77" s="45"/>
      <c r="K77" s="45"/>
      <c r="L77" s="16"/>
    </row>
    <row r="78" spans="2:12" s="20" customFormat="1" ht="11.4" x14ac:dyDescent="0.2">
      <c r="B78" s="19"/>
      <c r="C78" s="5" t="s">
        <v>880</v>
      </c>
      <c r="D78" s="5" t="s">
        <v>696</v>
      </c>
      <c r="E78" s="6" t="s">
        <v>1805</v>
      </c>
      <c r="F78" s="7" t="s">
        <v>1806</v>
      </c>
      <c r="G78" s="8" t="s">
        <v>699</v>
      </c>
      <c r="H78" s="9">
        <v>15</v>
      </c>
      <c r="I78" s="29"/>
      <c r="J78" s="30">
        <f t="shared" ref="J78:J102" si="4">ROUND(I78*H78,2)</f>
        <v>0</v>
      </c>
      <c r="K78" s="10"/>
      <c r="L78" s="36"/>
    </row>
    <row r="79" spans="2:12" s="1" customFormat="1" ht="22.8" x14ac:dyDescent="0.2">
      <c r="B79" s="14"/>
      <c r="C79" s="39" t="s">
        <v>883</v>
      </c>
      <c r="D79" s="39" t="s">
        <v>691</v>
      </c>
      <c r="E79" s="40" t="s">
        <v>1803</v>
      </c>
      <c r="F79" s="41" t="s">
        <v>1804</v>
      </c>
      <c r="G79" s="42" t="s">
        <v>699</v>
      </c>
      <c r="H79" s="43">
        <v>15</v>
      </c>
      <c r="I79" s="29"/>
      <c r="J79" s="30">
        <f t="shared" si="4"/>
        <v>0</v>
      </c>
      <c r="K79" s="10"/>
      <c r="L79" s="16"/>
    </row>
    <row r="80" spans="2:12" s="1" customFormat="1" ht="11.4" x14ac:dyDescent="0.2">
      <c r="B80" s="14"/>
      <c r="C80" s="5" t="s">
        <v>886</v>
      </c>
      <c r="D80" s="5" t="s">
        <v>696</v>
      </c>
      <c r="E80" s="6" t="s">
        <v>1811</v>
      </c>
      <c r="F80" s="7" t="s">
        <v>1812</v>
      </c>
      <c r="G80" s="8" t="s">
        <v>699</v>
      </c>
      <c r="H80" s="9">
        <v>30</v>
      </c>
      <c r="I80" s="29"/>
      <c r="J80" s="30">
        <f t="shared" si="4"/>
        <v>0</v>
      </c>
      <c r="K80" s="10"/>
      <c r="L80" s="16"/>
    </row>
    <row r="81" spans="2:12" s="1" customFormat="1" ht="22.8" x14ac:dyDescent="0.2">
      <c r="B81" s="14"/>
      <c r="C81" s="39" t="s">
        <v>889</v>
      </c>
      <c r="D81" s="39" t="s">
        <v>691</v>
      </c>
      <c r="E81" s="40" t="s">
        <v>3109</v>
      </c>
      <c r="F81" s="41" t="s">
        <v>1810</v>
      </c>
      <c r="G81" s="42" t="s">
        <v>699</v>
      </c>
      <c r="H81" s="43">
        <v>30</v>
      </c>
      <c r="I81" s="29"/>
      <c r="J81" s="30">
        <f t="shared" si="4"/>
        <v>0</v>
      </c>
      <c r="K81" s="10"/>
      <c r="L81" s="16"/>
    </row>
    <row r="82" spans="2:12" s="1" customFormat="1" ht="11.4" x14ac:dyDescent="0.2">
      <c r="B82" s="14"/>
      <c r="C82" s="5" t="s">
        <v>892</v>
      </c>
      <c r="D82" s="5" t="s">
        <v>696</v>
      </c>
      <c r="E82" s="6" t="s">
        <v>3112</v>
      </c>
      <c r="F82" s="7" t="s">
        <v>3113</v>
      </c>
      <c r="G82" s="8" t="s">
        <v>699</v>
      </c>
      <c r="H82" s="9">
        <v>25</v>
      </c>
      <c r="I82" s="29"/>
      <c r="J82" s="30">
        <f t="shared" si="4"/>
        <v>0</v>
      </c>
      <c r="K82" s="10"/>
      <c r="L82" s="16"/>
    </row>
    <row r="83" spans="2:12" s="1" customFormat="1" ht="22.8" x14ac:dyDescent="0.2">
      <c r="B83" s="14"/>
      <c r="C83" s="39" t="s">
        <v>895</v>
      </c>
      <c r="D83" s="39" t="s">
        <v>691</v>
      </c>
      <c r="E83" s="40" t="s">
        <v>3115</v>
      </c>
      <c r="F83" s="41" t="s">
        <v>3205</v>
      </c>
      <c r="G83" s="42" t="s">
        <v>699</v>
      </c>
      <c r="H83" s="43">
        <v>25</v>
      </c>
      <c r="I83" s="29"/>
      <c r="J83" s="30">
        <f t="shared" si="4"/>
        <v>0</v>
      </c>
      <c r="K83" s="10"/>
      <c r="L83" s="16"/>
    </row>
    <row r="84" spans="2:12" s="20" customFormat="1" ht="11.4" x14ac:dyDescent="0.2">
      <c r="B84" s="19"/>
      <c r="C84" s="5" t="s">
        <v>898</v>
      </c>
      <c r="D84" s="5" t="s">
        <v>696</v>
      </c>
      <c r="E84" s="6" t="s">
        <v>2771</v>
      </c>
      <c r="F84" s="7" t="s">
        <v>2772</v>
      </c>
      <c r="G84" s="8" t="s">
        <v>699</v>
      </c>
      <c r="H84" s="9">
        <v>20</v>
      </c>
      <c r="I84" s="29"/>
      <c r="J84" s="30">
        <f t="shared" si="4"/>
        <v>0</v>
      </c>
      <c r="K84" s="10"/>
      <c r="L84" s="36"/>
    </row>
    <row r="85" spans="2:12" s="1" customFormat="1" ht="22.8" x14ac:dyDescent="0.2">
      <c r="B85" s="14"/>
      <c r="C85" s="39" t="s">
        <v>901</v>
      </c>
      <c r="D85" s="39" t="s">
        <v>691</v>
      </c>
      <c r="E85" s="40" t="s">
        <v>2773</v>
      </c>
      <c r="F85" s="41" t="s">
        <v>2774</v>
      </c>
      <c r="G85" s="42" t="s">
        <v>699</v>
      </c>
      <c r="H85" s="43">
        <v>20</v>
      </c>
      <c r="I85" s="29"/>
      <c r="J85" s="30">
        <f t="shared" si="4"/>
        <v>0</v>
      </c>
      <c r="K85" s="10"/>
      <c r="L85" s="16"/>
    </row>
    <row r="86" spans="2:12" s="1" customFormat="1" ht="11.4" x14ac:dyDescent="0.2">
      <c r="B86" s="14"/>
      <c r="C86" s="5" t="s">
        <v>904</v>
      </c>
      <c r="D86" s="5" t="s">
        <v>696</v>
      </c>
      <c r="E86" s="6" t="s">
        <v>2775</v>
      </c>
      <c r="F86" s="7" t="s">
        <v>2776</v>
      </c>
      <c r="G86" s="8" t="s">
        <v>699</v>
      </c>
      <c r="H86" s="9">
        <v>15</v>
      </c>
      <c r="I86" s="29"/>
      <c r="J86" s="30">
        <f t="shared" si="4"/>
        <v>0</v>
      </c>
      <c r="K86" s="10"/>
      <c r="L86" s="16"/>
    </row>
    <row r="87" spans="2:12" s="1" customFormat="1" ht="22.8" x14ac:dyDescent="0.2">
      <c r="B87" s="14"/>
      <c r="C87" s="39" t="s">
        <v>907</v>
      </c>
      <c r="D87" s="39" t="s">
        <v>691</v>
      </c>
      <c r="E87" s="40" t="s">
        <v>2777</v>
      </c>
      <c r="F87" s="41" t="s">
        <v>2778</v>
      </c>
      <c r="G87" s="42" t="s">
        <v>699</v>
      </c>
      <c r="H87" s="43">
        <v>15</v>
      </c>
      <c r="I87" s="29"/>
      <c r="J87" s="30">
        <f t="shared" si="4"/>
        <v>0</v>
      </c>
      <c r="K87" s="10"/>
      <c r="L87" s="16"/>
    </row>
    <row r="88" spans="2:12" s="20" customFormat="1" ht="25.95" customHeight="1" x14ac:dyDescent="0.25">
      <c r="B88" s="19"/>
      <c r="D88" s="21" t="s">
        <v>690</v>
      </c>
      <c r="E88" s="22" t="s">
        <v>976</v>
      </c>
      <c r="F88" s="22" t="s">
        <v>977</v>
      </c>
      <c r="I88" s="44"/>
      <c r="J88" s="23"/>
      <c r="K88" s="44"/>
      <c r="L88" s="36"/>
    </row>
    <row r="89" spans="2:12" s="1" customFormat="1" ht="11.4" x14ac:dyDescent="0.2">
      <c r="B89" s="14"/>
      <c r="C89" s="5" t="s">
        <v>910</v>
      </c>
      <c r="D89" s="5" t="s">
        <v>696</v>
      </c>
      <c r="E89" s="6" t="s">
        <v>2801</v>
      </c>
      <c r="F89" s="7" t="s">
        <v>2802</v>
      </c>
      <c r="G89" s="8" t="s">
        <v>699</v>
      </c>
      <c r="H89" s="9">
        <v>10</v>
      </c>
      <c r="I89" s="29"/>
      <c r="J89" s="30">
        <f t="shared" si="4"/>
        <v>0</v>
      </c>
      <c r="K89" s="10"/>
      <c r="L89" s="16"/>
    </row>
    <row r="90" spans="2:12" s="20" customFormat="1" ht="11.4" x14ac:dyDescent="0.2">
      <c r="B90" s="19"/>
      <c r="C90" s="5" t="s">
        <v>911</v>
      </c>
      <c r="D90" s="5" t="s">
        <v>696</v>
      </c>
      <c r="E90" s="6" t="s">
        <v>3443</v>
      </c>
      <c r="F90" s="7" t="s">
        <v>3444</v>
      </c>
      <c r="G90" s="8" t="s">
        <v>699</v>
      </c>
      <c r="H90" s="9">
        <v>40</v>
      </c>
      <c r="I90" s="29"/>
      <c r="J90" s="30">
        <f t="shared" si="4"/>
        <v>0</v>
      </c>
      <c r="K90" s="10"/>
      <c r="L90" s="36"/>
    </row>
    <row r="91" spans="2:12" s="1" customFormat="1" ht="11.4" x14ac:dyDescent="0.2">
      <c r="B91" s="14"/>
      <c r="C91" s="5" t="s">
        <v>913</v>
      </c>
      <c r="D91" s="5" t="s">
        <v>696</v>
      </c>
      <c r="E91" s="6" t="s">
        <v>3445</v>
      </c>
      <c r="F91" s="7" t="s">
        <v>3446</v>
      </c>
      <c r="G91" s="8" t="s">
        <v>699</v>
      </c>
      <c r="H91" s="9">
        <v>30</v>
      </c>
      <c r="I91" s="29"/>
      <c r="J91" s="30">
        <f t="shared" si="4"/>
        <v>0</v>
      </c>
      <c r="K91" s="10"/>
      <c r="L91" s="16"/>
    </row>
    <row r="92" spans="2:12" s="1" customFormat="1" ht="11.4" x14ac:dyDescent="0.2">
      <c r="B92" s="14"/>
      <c r="C92" s="5" t="s">
        <v>916</v>
      </c>
      <c r="D92" s="5" t="s">
        <v>696</v>
      </c>
      <c r="E92" s="6" t="s">
        <v>3447</v>
      </c>
      <c r="F92" s="7" t="s">
        <v>3448</v>
      </c>
      <c r="G92" s="8" t="s">
        <v>699</v>
      </c>
      <c r="H92" s="9">
        <v>10</v>
      </c>
      <c r="I92" s="29"/>
      <c r="J92" s="30">
        <f t="shared" si="4"/>
        <v>0</v>
      </c>
      <c r="K92" s="10"/>
      <c r="L92" s="16"/>
    </row>
    <row r="93" spans="2:12" s="1" customFormat="1" ht="11.4" x14ac:dyDescent="0.2">
      <c r="B93" s="14"/>
      <c r="C93" s="5" t="s">
        <v>919</v>
      </c>
      <c r="D93" s="5" t="s">
        <v>696</v>
      </c>
      <c r="E93" s="6" t="s">
        <v>3449</v>
      </c>
      <c r="F93" s="7" t="s">
        <v>3450</v>
      </c>
      <c r="G93" s="8" t="s">
        <v>699</v>
      </c>
      <c r="H93" s="9">
        <v>40</v>
      </c>
      <c r="I93" s="29"/>
      <c r="J93" s="30">
        <f t="shared" si="4"/>
        <v>0</v>
      </c>
      <c r="K93" s="10"/>
      <c r="L93" s="16"/>
    </row>
    <row r="94" spans="2:12" s="20" customFormat="1" ht="11.4" x14ac:dyDescent="0.2">
      <c r="B94" s="19"/>
      <c r="C94" s="5" t="s">
        <v>922</v>
      </c>
      <c r="D94" s="5" t="s">
        <v>696</v>
      </c>
      <c r="E94" s="6" t="s">
        <v>3451</v>
      </c>
      <c r="F94" s="7" t="s">
        <v>3452</v>
      </c>
      <c r="G94" s="8" t="s">
        <v>699</v>
      </c>
      <c r="H94" s="9">
        <v>30</v>
      </c>
      <c r="I94" s="29"/>
      <c r="J94" s="30">
        <f t="shared" si="4"/>
        <v>0</v>
      </c>
      <c r="K94" s="10"/>
      <c r="L94" s="36"/>
    </row>
    <row r="95" spans="2:12" s="20" customFormat="1" ht="11.4" x14ac:dyDescent="0.2">
      <c r="B95" s="19"/>
      <c r="C95" s="5" t="s">
        <v>925</v>
      </c>
      <c r="D95" s="5" t="s">
        <v>696</v>
      </c>
      <c r="E95" s="6" t="s">
        <v>2878</v>
      </c>
      <c r="F95" s="7" t="s">
        <v>1425</v>
      </c>
      <c r="G95" s="8" t="s">
        <v>1426</v>
      </c>
      <c r="H95" s="9">
        <v>100</v>
      </c>
      <c r="I95" s="29"/>
      <c r="J95" s="30">
        <f t="shared" si="4"/>
        <v>0</v>
      </c>
      <c r="K95" s="10"/>
      <c r="L95" s="36"/>
    </row>
    <row r="96" spans="2:12" s="20" customFormat="1" ht="25.95" customHeight="1" x14ac:dyDescent="0.25">
      <c r="B96" s="19"/>
      <c r="D96" s="21" t="s">
        <v>690</v>
      </c>
      <c r="E96" s="22" t="s">
        <v>1460</v>
      </c>
      <c r="F96" s="22" t="s">
        <v>1461</v>
      </c>
      <c r="I96" s="44"/>
      <c r="J96" s="23"/>
      <c r="K96" s="44"/>
      <c r="L96" s="36"/>
    </row>
    <row r="97" spans="2:12" s="1" customFormat="1" ht="22.8" x14ac:dyDescent="0.2">
      <c r="B97" s="14"/>
      <c r="C97" s="5" t="s">
        <v>928</v>
      </c>
      <c r="D97" s="5" t="s">
        <v>696</v>
      </c>
      <c r="E97" s="6" t="s">
        <v>3453</v>
      </c>
      <c r="F97" s="7" t="s">
        <v>3454</v>
      </c>
      <c r="G97" s="8" t="s">
        <v>1464</v>
      </c>
      <c r="H97" s="9">
        <v>16</v>
      </c>
      <c r="I97" s="29"/>
      <c r="J97" s="30">
        <f t="shared" si="4"/>
        <v>0</v>
      </c>
      <c r="K97" s="10"/>
      <c r="L97" s="16"/>
    </row>
    <row r="98" spans="2:12" s="20" customFormat="1" ht="22.8" x14ac:dyDescent="0.2">
      <c r="B98" s="19"/>
      <c r="C98" s="5" t="s">
        <v>931</v>
      </c>
      <c r="D98" s="5" t="s">
        <v>696</v>
      </c>
      <c r="E98" s="6" t="s">
        <v>3455</v>
      </c>
      <c r="F98" s="7" t="s">
        <v>3456</v>
      </c>
      <c r="G98" s="8" t="s">
        <v>1464</v>
      </c>
      <c r="H98" s="9">
        <v>72</v>
      </c>
      <c r="I98" s="29"/>
      <c r="J98" s="30">
        <f t="shared" si="4"/>
        <v>0</v>
      </c>
      <c r="K98" s="10"/>
      <c r="L98" s="36"/>
    </row>
    <row r="99" spans="2:12" s="1" customFormat="1" ht="22.8" x14ac:dyDescent="0.2">
      <c r="B99" s="14"/>
      <c r="C99" s="5" t="s">
        <v>934</v>
      </c>
      <c r="D99" s="5" t="s">
        <v>696</v>
      </c>
      <c r="E99" s="6" t="s">
        <v>2824</v>
      </c>
      <c r="F99" s="7" t="s">
        <v>2825</v>
      </c>
      <c r="G99" s="8" t="s">
        <v>1464</v>
      </c>
      <c r="H99" s="9">
        <v>10</v>
      </c>
      <c r="I99" s="29"/>
      <c r="J99" s="30">
        <f t="shared" si="4"/>
        <v>0</v>
      </c>
      <c r="K99" s="10"/>
      <c r="L99" s="16"/>
    </row>
    <row r="100" spans="2:12" s="20" customFormat="1" ht="25.95" customHeight="1" x14ac:dyDescent="0.25">
      <c r="B100" s="19"/>
      <c r="D100" s="21" t="s">
        <v>690</v>
      </c>
      <c r="E100" s="22" t="s">
        <v>1170</v>
      </c>
      <c r="F100" s="22" t="s">
        <v>1171</v>
      </c>
      <c r="I100" s="44"/>
      <c r="J100" s="23"/>
      <c r="K100" s="44"/>
      <c r="L100" s="36"/>
    </row>
    <row r="101" spans="2:12" s="20" customFormat="1" ht="25.95" customHeight="1" x14ac:dyDescent="0.25">
      <c r="B101" s="19"/>
      <c r="D101" s="21" t="s">
        <v>690</v>
      </c>
      <c r="E101" s="22" t="s">
        <v>695</v>
      </c>
      <c r="F101" s="22" t="s">
        <v>1138</v>
      </c>
      <c r="I101" s="44"/>
      <c r="J101" s="23"/>
      <c r="K101" s="44"/>
      <c r="L101" s="36"/>
    </row>
    <row r="102" spans="2:12" s="1" customFormat="1" ht="11.4" x14ac:dyDescent="0.2">
      <c r="B102" s="14"/>
      <c r="C102" s="5" t="s">
        <v>937</v>
      </c>
      <c r="D102" s="5" t="s">
        <v>696</v>
      </c>
      <c r="E102" s="6" t="s">
        <v>3457</v>
      </c>
      <c r="F102" s="7" t="s">
        <v>3458</v>
      </c>
      <c r="G102" s="8" t="s">
        <v>1426</v>
      </c>
      <c r="H102" s="9">
        <v>16.8</v>
      </c>
      <c r="I102" s="29"/>
      <c r="J102" s="30">
        <f t="shared" si="4"/>
        <v>0</v>
      </c>
      <c r="K102" s="10"/>
      <c r="L102" s="16"/>
    </row>
    <row r="103" spans="2:12" s="20" customFormat="1" ht="25.95" customHeight="1" x14ac:dyDescent="0.25">
      <c r="B103" s="19"/>
      <c r="D103" s="21" t="s">
        <v>690</v>
      </c>
      <c r="E103" s="22" t="s">
        <v>700</v>
      </c>
      <c r="F103" s="22" t="s">
        <v>2610</v>
      </c>
      <c r="I103" s="44"/>
      <c r="J103" s="23"/>
      <c r="K103" s="44"/>
      <c r="L103" s="36"/>
    </row>
    <row r="104" spans="2:12" s="20" customFormat="1" ht="11.4" x14ac:dyDescent="0.2">
      <c r="B104" s="19"/>
      <c r="C104" s="5" t="s">
        <v>940</v>
      </c>
      <c r="D104" s="5" t="s">
        <v>696</v>
      </c>
      <c r="E104" s="6" t="s">
        <v>2888</v>
      </c>
      <c r="F104" s="7" t="s">
        <v>2889</v>
      </c>
      <c r="G104" s="8" t="s">
        <v>981</v>
      </c>
      <c r="H104" s="9">
        <v>3.3380000000000001</v>
      </c>
      <c r="I104" s="29"/>
      <c r="J104" s="30">
        <f>ROUND(I104*H104,2)</f>
        <v>0</v>
      </c>
      <c r="K104" s="10"/>
      <c r="L104" s="36"/>
    </row>
    <row r="105" spans="2:12" s="1" customFormat="1" ht="11.4" x14ac:dyDescent="0.2">
      <c r="B105" s="14"/>
      <c r="C105" s="5" t="s">
        <v>943</v>
      </c>
      <c r="D105" s="5" t="s">
        <v>696</v>
      </c>
      <c r="E105" s="6" t="s">
        <v>3459</v>
      </c>
      <c r="F105" s="7" t="s">
        <v>3460</v>
      </c>
      <c r="G105" s="8" t="s">
        <v>1426</v>
      </c>
      <c r="H105" s="9">
        <v>6.8639999999999999</v>
      </c>
      <c r="I105" s="29"/>
      <c r="J105" s="30">
        <f>ROUND(I105*H105,2)</f>
        <v>0</v>
      </c>
      <c r="K105" s="10"/>
      <c r="L105" s="16"/>
    </row>
    <row r="106" spans="2:12" s="20" customFormat="1" ht="11.4" x14ac:dyDescent="0.2">
      <c r="B106" s="19"/>
      <c r="C106" s="5" t="s">
        <v>946</v>
      </c>
      <c r="D106" s="5" t="s">
        <v>696</v>
      </c>
      <c r="E106" s="6" t="s">
        <v>3461</v>
      </c>
      <c r="F106" s="7" t="s">
        <v>3462</v>
      </c>
      <c r="G106" s="8" t="s">
        <v>1426</v>
      </c>
      <c r="H106" s="9">
        <v>6.8639999999999999</v>
      </c>
      <c r="I106" s="29"/>
      <c r="J106" s="30">
        <f>ROUND(I106*H106,2)</f>
        <v>0</v>
      </c>
      <c r="K106" s="10"/>
      <c r="L106" s="36"/>
    </row>
    <row r="107" spans="2:12" s="1" customFormat="1" ht="11.4" x14ac:dyDescent="0.2">
      <c r="B107" s="14"/>
      <c r="C107" s="5" t="s">
        <v>949</v>
      </c>
      <c r="D107" s="5" t="s">
        <v>696</v>
      </c>
      <c r="E107" s="6" t="s">
        <v>3463</v>
      </c>
      <c r="F107" s="7" t="s">
        <v>3464</v>
      </c>
      <c r="G107" s="8" t="s">
        <v>1175</v>
      </c>
      <c r="H107" s="9">
        <v>0.22</v>
      </c>
      <c r="I107" s="29"/>
      <c r="J107" s="30">
        <f t="shared" ref="J107:J132" si="5">ROUND(I107*H107,2)</f>
        <v>0</v>
      </c>
      <c r="K107" s="10"/>
      <c r="L107" s="16"/>
    </row>
    <row r="108" spans="2:12" s="20" customFormat="1" ht="25.95" customHeight="1" x14ac:dyDescent="0.25">
      <c r="B108" s="19"/>
      <c r="D108" s="21" t="s">
        <v>690</v>
      </c>
      <c r="E108" s="22" t="s">
        <v>703</v>
      </c>
      <c r="F108" s="22" t="s">
        <v>1393</v>
      </c>
      <c r="I108" s="44"/>
      <c r="J108" s="23"/>
      <c r="K108" s="44"/>
      <c r="L108" s="36"/>
    </row>
    <row r="109" spans="2:12" s="1" customFormat="1" ht="11.4" x14ac:dyDescent="0.2">
      <c r="B109" s="14"/>
      <c r="C109" s="5" t="s">
        <v>952</v>
      </c>
      <c r="D109" s="5" t="s">
        <v>696</v>
      </c>
      <c r="E109" s="6" t="s">
        <v>3465</v>
      </c>
      <c r="F109" s="7" t="s">
        <v>3466</v>
      </c>
      <c r="G109" s="8" t="s">
        <v>733</v>
      </c>
      <c r="H109" s="9">
        <v>1</v>
      </c>
      <c r="I109" s="29"/>
      <c r="J109" s="30">
        <f t="shared" si="5"/>
        <v>0</v>
      </c>
      <c r="K109" s="10"/>
      <c r="L109" s="16"/>
    </row>
    <row r="110" spans="2:12" s="1" customFormat="1" ht="11.4" x14ac:dyDescent="0.2">
      <c r="B110" s="14"/>
      <c r="C110" s="5" t="s">
        <v>955</v>
      </c>
      <c r="D110" s="5" t="s">
        <v>691</v>
      </c>
      <c r="E110" s="6" t="s">
        <v>3467</v>
      </c>
      <c r="F110" s="7" t="s">
        <v>3468</v>
      </c>
      <c r="G110" s="8" t="s">
        <v>912</v>
      </c>
      <c r="H110" s="9">
        <v>1</v>
      </c>
      <c r="I110" s="29"/>
      <c r="J110" s="30">
        <f t="shared" si="5"/>
        <v>0</v>
      </c>
      <c r="K110" s="10"/>
      <c r="L110" s="16"/>
    </row>
    <row r="111" spans="2:12" s="20" customFormat="1" ht="25.95" customHeight="1" x14ac:dyDescent="0.25">
      <c r="B111" s="19"/>
      <c r="D111" s="21" t="s">
        <v>690</v>
      </c>
      <c r="E111" s="22" t="s">
        <v>709</v>
      </c>
      <c r="F111" s="22" t="s">
        <v>3219</v>
      </c>
      <c r="I111" s="44"/>
      <c r="J111" s="23"/>
      <c r="K111" s="44"/>
      <c r="L111" s="36"/>
    </row>
    <row r="112" spans="2:12" s="1" customFormat="1" ht="22.8" x14ac:dyDescent="0.2">
      <c r="B112" s="14"/>
      <c r="C112" s="5" t="s">
        <v>958</v>
      </c>
      <c r="D112" s="5" t="s">
        <v>696</v>
      </c>
      <c r="E112" s="6" t="s">
        <v>3469</v>
      </c>
      <c r="F112" s="7" t="s">
        <v>3470</v>
      </c>
      <c r="G112" s="8" t="s">
        <v>1426</v>
      </c>
      <c r="H112" s="9">
        <v>23.44</v>
      </c>
      <c r="I112" s="29"/>
      <c r="J112" s="30">
        <f t="shared" si="5"/>
        <v>0</v>
      </c>
      <c r="K112" s="10"/>
      <c r="L112" s="16"/>
    </row>
    <row r="113" spans="2:12" s="1" customFormat="1" ht="22.8" x14ac:dyDescent="0.2">
      <c r="B113" s="14"/>
      <c r="C113" s="5" t="s">
        <v>961</v>
      </c>
      <c r="D113" s="5" t="s">
        <v>691</v>
      </c>
      <c r="E113" s="6" t="s">
        <v>3471</v>
      </c>
      <c r="F113" s="7" t="s">
        <v>3472</v>
      </c>
      <c r="G113" s="8" t="s">
        <v>733</v>
      </c>
      <c r="H113" s="9">
        <v>52</v>
      </c>
      <c r="I113" s="29"/>
      <c r="J113" s="30">
        <f t="shared" si="5"/>
        <v>0</v>
      </c>
      <c r="K113" s="10"/>
      <c r="L113" s="16"/>
    </row>
    <row r="114" spans="2:12" s="20" customFormat="1" ht="25.95" customHeight="1" x14ac:dyDescent="0.25">
      <c r="B114" s="19"/>
      <c r="D114" s="21" t="s">
        <v>690</v>
      </c>
      <c r="E114" s="22" t="s">
        <v>712</v>
      </c>
      <c r="F114" s="22" t="s">
        <v>3473</v>
      </c>
      <c r="I114" s="44"/>
      <c r="J114" s="23"/>
      <c r="K114" s="44"/>
      <c r="L114" s="36"/>
    </row>
    <row r="115" spans="2:12" s="1" customFormat="1" ht="11.4" x14ac:dyDescent="0.2">
      <c r="B115" s="14"/>
      <c r="C115" s="5" t="s">
        <v>964</v>
      </c>
      <c r="D115" s="5" t="s">
        <v>696</v>
      </c>
      <c r="E115" s="6" t="s">
        <v>3474</v>
      </c>
      <c r="F115" s="7" t="s">
        <v>3475</v>
      </c>
      <c r="G115" s="8" t="s">
        <v>699</v>
      </c>
      <c r="H115" s="9">
        <v>18.84</v>
      </c>
      <c r="I115" s="29"/>
      <c r="J115" s="30">
        <f t="shared" si="5"/>
        <v>0</v>
      </c>
      <c r="K115" s="10"/>
      <c r="L115" s="16"/>
    </row>
    <row r="116" spans="2:12" s="1" customFormat="1" ht="11.4" x14ac:dyDescent="0.2">
      <c r="B116" s="14"/>
      <c r="C116" s="5" t="s">
        <v>967</v>
      </c>
      <c r="D116" s="5" t="s">
        <v>696</v>
      </c>
      <c r="E116" s="6" t="s">
        <v>3476</v>
      </c>
      <c r="F116" s="7" t="s">
        <v>3477</v>
      </c>
      <c r="G116" s="8" t="s">
        <v>1426</v>
      </c>
      <c r="H116" s="9">
        <v>55.26</v>
      </c>
      <c r="I116" s="29"/>
      <c r="J116" s="30">
        <f t="shared" si="5"/>
        <v>0</v>
      </c>
      <c r="K116" s="10"/>
      <c r="L116" s="16"/>
    </row>
    <row r="117" spans="2:12" s="20" customFormat="1" ht="11.4" x14ac:dyDescent="0.2">
      <c r="B117" s="19"/>
      <c r="C117" s="5" t="s">
        <v>970</v>
      </c>
      <c r="D117" s="5" t="s">
        <v>696</v>
      </c>
      <c r="E117" s="6" t="s">
        <v>3478</v>
      </c>
      <c r="F117" s="7" t="s">
        <v>3479</v>
      </c>
      <c r="G117" s="8" t="s">
        <v>1426</v>
      </c>
      <c r="H117" s="9">
        <v>4.7039999999999997</v>
      </c>
      <c r="I117" s="29"/>
      <c r="J117" s="30">
        <f t="shared" si="5"/>
        <v>0</v>
      </c>
      <c r="K117" s="10"/>
      <c r="L117" s="36"/>
    </row>
    <row r="118" spans="2:12" s="1" customFormat="1" ht="22.8" x14ac:dyDescent="0.2">
      <c r="B118" s="14"/>
      <c r="C118" s="5" t="s">
        <v>973</v>
      </c>
      <c r="D118" s="5" t="s">
        <v>696</v>
      </c>
      <c r="E118" s="6" t="s">
        <v>3480</v>
      </c>
      <c r="F118" s="7" t="s">
        <v>3481</v>
      </c>
      <c r="G118" s="8" t="s">
        <v>1426</v>
      </c>
      <c r="H118" s="9">
        <v>60.006</v>
      </c>
      <c r="I118" s="29"/>
      <c r="J118" s="30">
        <f t="shared" si="5"/>
        <v>0</v>
      </c>
      <c r="K118" s="10"/>
      <c r="L118" s="16"/>
    </row>
    <row r="119" spans="2:12" s="1" customFormat="1" ht="11.4" x14ac:dyDescent="0.2">
      <c r="B119" s="14"/>
      <c r="C119" s="5" t="s">
        <v>978</v>
      </c>
      <c r="D119" s="5" t="s">
        <v>696</v>
      </c>
      <c r="E119" s="6" t="s">
        <v>3482</v>
      </c>
      <c r="F119" s="7" t="s">
        <v>3483</v>
      </c>
      <c r="G119" s="8" t="s">
        <v>1426</v>
      </c>
      <c r="H119" s="9">
        <v>60.006</v>
      </c>
      <c r="I119" s="29"/>
      <c r="J119" s="30">
        <f t="shared" si="5"/>
        <v>0</v>
      </c>
      <c r="K119" s="10"/>
      <c r="L119" s="16"/>
    </row>
    <row r="120" spans="2:12" s="20" customFormat="1" ht="11.4" x14ac:dyDescent="0.2">
      <c r="B120" s="19"/>
      <c r="C120" s="5" t="s">
        <v>982</v>
      </c>
      <c r="D120" s="5" t="s">
        <v>696</v>
      </c>
      <c r="E120" s="6" t="s">
        <v>3484</v>
      </c>
      <c r="F120" s="7" t="s">
        <v>3485</v>
      </c>
      <c r="G120" s="8" t="s">
        <v>1426</v>
      </c>
      <c r="H120" s="9">
        <v>51.63</v>
      </c>
      <c r="I120" s="29"/>
      <c r="J120" s="30">
        <f t="shared" si="5"/>
        <v>0</v>
      </c>
      <c r="K120" s="10"/>
      <c r="L120" s="36"/>
    </row>
    <row r="121" spans="2:12" s="1" customFormat="1" ht="22.8" x14ac:dyDescent="0.2">
      <c r="B121" s="14"/>
      <c r="C121" s="5" t="s">
        <v>985</v>
      </c>
      <c r="D121" s="5" t="s">
        <v>696</v>
      </c>
      <c r="E121" s="6" t="s">
        <v>3486</v>
      </c>
      <c r="F121" s="7" t="s">
        <v>3487</v>
      </c>
      <c r="G121" s="8" t="s">
        <v>1426</v>
      </c>
      <c r="H121" s="9">
        <v>31.42</v>
      </c>
      <c r="I121" s="29"/>
      <c r="J121" s="30">
        <f t="shared" si="5"/>
        <v>0</v>
      </c>
      <c r="K121" s="10"/>
      <c r="L121" s="16"/>
    </row>
    <row r="122" spans="2:12" s="1" customFormat="1" ht="11.4" x14ac:dyDescent="0.2">
      <c r="B122" s="14"/>
      <c r="C122" s="5" t="s">
        <v>988</v>
      </c>
      <c r="D122" s="5" t="s">
        <v>696</v>
      </c>
      <c r="E122" s="6" t="s">
        <v>3488</v>
      </c>
      <c r="F122" s="7" t="s">
        <v>3489</v>
      </c>
      <c r="G122" s="8" t="s">
        <v>981</v>
      </c>
      <c r="H122" s="9">
        <v>3.3380000000000001</v>
      </c>
      <c r="I122" s="29"/>
      <c r="J122" s="30">
        <f t="shared" si="5"/>
        <v>0</v>
      </c>
      <c r="K122" s="10"/>
      <c r="L122" s="16"/>
    </row>
    <row r="123" spans="2:12" s="1" customFormat="1" ht="11.4" x14ac:dyDescent="0.2">
      <c r="B123" s="14"/>
      <c r="C123" s="5" t="s">
        <v>991</v>
      </c>
      <c r="D123" s="5" t="s">
        <v>696</v>
      </c>
      <c r="E123" s="6" t="s">
        <v>3490</v>
      </c>
      <c r="F123" s="7" t="s">
        <v>3491</v>
      </c>
      <c r="G123" s="8" t="s">
        <v>1426</v>
      </c>
      <c r="H123" s="9">
        <v>16.972000000000001</v>
      </c>
      <c r="I123" s="29"/>
      <c r="J123" s="30">
        <f t="shared" si="5"/>
        <v>0</v>
      </c>
      <c r="K123" s="10"/>
      <c r="L123" s="16"/>
    </row>
    <row r="124" spans="2:12" s="20" customFormat="1" ht="25.95" customHeight="1" x14ac:dyDescent="0.25">
      <c r="B124" s="19"/>
      <c r="D124" s="21" t="s">
        <v>690</v>
      </c>
      <c r="E124" s="22" t="s">
        <v>721</v>
      </c>
      <c r="F124" s="22" t="s">
        <v>1172</v>
      </c>
      <c r="I124" s="44"/>
      <c r="J124" s="23"/>
      <c r="K124" s="44"/>
      <c r="L124" s="36"/>
    </row>
    <row r="125" spans="2:12" s="20" customFormat="1" ht="11.4" x14ac:dyDescent="0.2">
      <c r="B125" s="19"/>
      <c r="C125" s="5" t="s">
        <v>994</v>
      </c>
      <c r="D125" s="5" t="s">
        <v>696</v>
      </c>
      <c r="E125" s="6" t="s">
        <v>3492</v>
      </c>
      <c r="F125" s="7" t="s">
        <v>3493</v>
      </c>
      <c r="G125" s="8" t="s">
        <v>733</v>
      </c>
      <c r="H125" s="9">
        <v>12</v>
      </c>
      <c r="I125" s="29"/>
      <c r="J125" s="30">
        <f t="shared" si="5"/>
        <v>0</v>
      </c>
      <c r="K125" s="10"/>
      <c r="L125" s="36"/>
    </row>
    <row r="126" spans="2:12" s="1" customFormat="1" ht="22.8" x14ac:dyDescent="0.2">
      <c r="B126" s="14"/>
      <c r="C126" s="39" t="s">
        <v>997</v>
      </c>
      <c r="D126" s="39" t="s">
        <v>691</v>
      </c>
      <c r="E126" s="40" t="s">
        <v>3494</v>
      </c>
      <c r="F126" s="41" t="s">
        <v>3495</v>
      </c>
      <c r="G126" s="42" t="s">
        <v>733</v>
      </c>
      <c r="H126" s="43">
        <v>12</v>
      </c>
      <c r="I126" s="29"/>
      <c r="J126" s="30">
        <f t="shared" si="5"/>
        <v>0</v>
      </c>
      <c r="K126" s="10"/>
      <c r="L126" s="16"/>
    </row>
    <row r="127" spans="2:12" s="20" customFormat="1" ht="25.95" customHeight="1" x14ac:dyDescent="0.25">
      <c r="B127" s="19"/>
      <c r="D127" s="21" t="s">
        <v>690</v>
      </c>
      <c r="E127" s="22" t="s">
        <v>994</v>
      </c>
      <c r="F127" s="22" t="s">
        <v>3496</v>
      </c>
      <c r="I127" s="44"/>
      <c r="J127" s="23"/>
      <c r="K127" s="44"/>
      <c r="L127" s="36"/>
    </row>
    <row r="128" spans="2:12" s="20" customFormat="1" ht="11.4" x14ac:dyDescent="0.2">
      <c r="B128" s="19"/>
      <c r="C128" s="5" t="s">
        <v>1000</v>
      </c>
      <c r="D128" s="5" t="s">
        <v>696</v>
      </c>
      <c r="E128" s="6" t="s">
        <v>3497</v>
      </c>
      <c r="F128" s="7" t="s">
        <v>3498</v>
      </c>
      <c r="G128" s="8" t="s">
        <v>1175</v>
      </c>
      <c r="H128" s="9">
        <v>209.358</v>
      </c>
      <c r="I128" s="29"/>
      <c r="J128" s="30">
        <f t="shared" si="5"/>
        <v>0</v>
      </c>
      <c r="K128" s="10"/>
      <c r="L128" s="36"/>
    </row>
    <row r="129" spans="2:12" s="20" customFormat="1" ht="25.95" customHeight="1" x14ac:dyDescent="0.25">
      <c r="B129" s="19"/>
      <c r="D129" s="21" t="s">
        <v>690</v>
      </c>
      <c r="E129" s="22" t="s">
        <v>2896</v>
      </c>
      <c r="F129" s="22" t="s">
        <v>2897</v>
      </c>
      <c r="I129" s="44"/>
      <c r="J129" s="23"/>
      <c r="K129" s="44"/>
      <c r="L129" s="36"/>
    </row>
    <row r="130" spans="2:12" s="20" customFormat="1" ht="25.95" customHeight="1" x14ac:dyDescent="0.25">
      <c r="B130" s="19"/>
      <c r="D130" s="21" t="s">
        <v>690</v>
      </c>
      <c r="E130" s="22" t="s">
        <v>2902</v>
      </c>
      <c r="F130" s="22" t="s">
        <v>2903</v>
      </c>
      <c r="I130" s="44"/>
      <c r="J130" s="23"/>
      <c r="K130" s="44"/>
      <c r="L130" s="36"/>
    </row>
    <row r="131" spans="2:12" s="20" customFormat="1" ht="11.4" x14ac:dyDescent="0.2">
      <c r="B131" s="19"/>
      <c r="C131" s="5" t="s">
        <v>1003</v>
      </c>
      <c r="D131" s="5" t="s">
        <v>696</v>
      </c>
      <c r="E131" s="6" t="s">
        <v>3499</v>
      </c>
      <c r="F131" s="7" t="s">
        <v>3500</v>
      </c>
      <c r="G131" s="8" t="s">
        <v>1426</v>
      </c>
      <c r="H131" s="9">
        <v>20.468</v>
      </c>
      <c r="I131" s="29"/>
      <c r="J131" s="30">
        <f t="shared" si="5"/>
        <v>0</v>
      </c>
      <c r="K131" s="10"/>
      <c r="L131" s="36"/>
    </row>
    <row r="132" spans="2:12" s="1" customFormat="1" ht="22.8" x14ac:dyDescent="0.2">
      <c r="B132" s="14"/>
      <c r="C132" s="39" t="s">
        <v>1006</v>
      </c>
      <c r="D132" s="39" t="s">
        <v>691</v>
      </c>
      <c r="E132" s="40" t="s">
        <v>3501</v>
      </c>
      <c r="F132" s="41" t="s">
        <v>3502</v>
      </c>
      <c r="G132" s="42" t="s">
        <v>1175</v>
      </c>
      <c r="H132" s="43">
        <v>6.0000000000000001E-3</v>
      </c>
      <c r="I132" s="29"/>
      <c r="J132" s="30">
        <f t="shared" si="5"/>
        <v>0</v>
      </c>
      <c r="K132" s="10"/>
      <c r="L132" s="16"/>
    </row>
    <row r="133" spans="2:12" s="1" customFormat="1" ht="11.4" x14ac:dyDescent="0.2">
      <c r="B133" s="14"/>
      <c r="C133" s="5" t="s">
        <v>1009</v>
      </c>
      <c r="D133" s="5" t="s">
        <v>696</v>
      </c>
      <c r="E133" s="6" t="s">
        <v>3503</v>
      </c>
      <c r="F133" s="7" t="s">
        <v>3504</v>
      </c>
      <c r="G133" s="8" t="s">
        <v>1426</v>
      </c>
      <c r="H133" s="9">
        <v>20.468</v>
      </c>
      <c r="I133" s="29"/>
      <c r="J133" s="30">
        <f>ROUND(I133*H133,2)</f>
        <v>0</v>
      </c>
      <c r="K133" s="10"/>
      <c r="L133" s="16"/>
    </row>
    <row r="134" spans="2:12" s="1" customFormat="1" ht="11.4" x14ac:dyDescent="0.2">
      <c r="B134" s="14"/>
      <c r="C134" s="39" t="s">
        <v>1012</v>
      </c>
      <c r="D134" s="39" t="s">
        <v>691</v>
      </c>
      <c r="E134" s="40" t="s">
        <v>3505</v>
      </c>
      <c r="F134" s="41" t="s">
        <v>3506</v>
      </c>
      <c r="G134" s="42" t="s">
        <v>1175</v>
      </c>
      <c r="H134" s="43">
        <v>1.4999999999999999E-2</v>
      </c>
      <c r="I134" s="29"/>
      <c r="J134" s="30">
        <f>ROUND(I134*H134,2)</f>
        <v>0</v>
      </c>
      <c r="K134" s="10"/>
      <c r="L134" s="16"/>
    </row>
    <row r="135" spans="2:12" s="1" customFormat="1" ht="11.4" x14ac:dyDescent="0.2">
      <c r="B135" s="14"/>
      <c r="C135" s="5" t="s">
        <v>1015</v>
      </c>
      <c r="D135" s="5" t="s">
        <v>696</v>
      </c>
      <c r="E135" s="6" t="s">
        <v>3507</v>
      </c>
      <c r="F135" s="7" t="s">
        <v>3508</v>
      </c>
      <c r="G135" s="8" t="s">
        <v>1426</v>
      </c>
      <c r="H135" s="9">
        <v>20.468</v>
      </c>
      <c r="I135" s="29"/>
      <c r="J135" s="30">
        <f>ROUND(I135*H135,2)</f>
        <v>0</v>
      </c>
      <c r="K135" s="10"/>
      <c r="L135" s="16"/>
    </row>
    <row r="136" spans="2:12" s="1" customFormat="1" ht="22.8" x14ac:dyDescent="0.2">
      <c r="B136" s="14"/>
      <c r="C136" s="39" t="s">
        <v>1018</v>
      </c>
      <c r="D136" s="39" t="s">
        <v>691</v>
      </c>
      <c r="E136" s="40" t="s">
        <v>3509</v>
      </c>
      <c r="F136" s="41" t="s">
        <v>3510</v>
      </c>
      <c r="G136" s="42" t="s">
        <v>1426</v>
      </c>
      <c r="H136" s="43">
        <v>23.538</v>
      </c>
      <c r="I136" s="29"/>
      <c r="J136" s="30">
        <f>ROUND(I136*H136,2)</f>
        <v>0</v>
      </c>
      <c r="K136" s="10"/>
      <c r="L136" s="16"/>
    </row>
    <row r="137" spans="2:12" s="1" customFormat="1" ht="11.4" x14ac:dyDescent="0.2">
      <c r="B137" s="14"/>
      <c r="C137" s="5" t="s">
        <v>2816</v>
      </c>
      <c r="D137" s="5" t="s">
        <v>696</v>
      </c>
      <c r="E137" s="6" t="s">
        <v>3511</v>
      </c>
      <c r="F137" s="7" t="s">
        <v>3512</v>
      </c>
      <c r="G137" s="8" t="s">
        <v>1426</v>
      </c>
      <c r="H137" s="9">
        <v>12.084</v>
      </c>
      <c r="I137" s="29"/>
      <c r="J137" s="30">
        <f t="shared" ref="J137:J162" si="6">ROUND(I137*H137,2)</f>
        <v>0</v>
      </c>
      <c r="K137" s="10"/>
      <c r="L137" s="16"/>
    </row>
    <row r="138" spans="2:12" s="1" customFormat="1" ht="22.8" x14ac:dyDescent="0.2">
      <c r="B138" s="14"/>
      <c r="C138" s="39" t="s">
        <v>2817</v>
      </c>
      <c r="D138" s="39" t="s">
        <v>691</v>
      </c>
      <c r="E138" s="40" t="s">
        <v>3513</v>
      </c>
      <c r="F138" s="41" t="s">
        <v>3514</v>
      </c>
      <c r="G138" s="42" t="s">
        <v>1426</v>
      </c>
      <c r="H138" s="43">
        <v>13.897</v>
      </c>
      <c r="I138" s="29"/>
      <c r="J138" s="30">
        <f t="shared" si="6"/>
        <v>0</v>
      </c>
      <c r="K138" s="10"/>
      <c r="L138" s="16"/>
    </row>
    <row r="139" spans="2:12" s="1" customFormat="1" ht="11.4" x14ac:dyDescent="0.2">
      <c r="B139" s="14"/>
      <c r="C139" s="5" t="s">
        <v>2820</v>
      </c>
      <c r="D139" s="5" t="s">
        <v>696</v>
      </c>
      <c r="E139" s="6" t="s">
        <v>3515</v>
      </c>
      <c r="F139" s="7" t="s">
        <v>3516</v>
      </c>
      <c r="G139" s="8" t="s">
        <v>699</v>
      </c>
      <c r="H139" s="9">
        <v>6.36</v>
      </c>
      <c r="I139" s="29"/>
      <c r="J139" s="30">
        <f t="shared" si="6"/>
        <v>0</v>
      </c>
      <c r="K139" s="10"/>
      <c r="L139" s="16"/>
    </row>
    <row r="140" spans="2:12" s="1" customFormat="1" ht="11.4" x14ac:dyDescent="0.2">
      <c r="B140" s="14"/>
      <c r="C140" s="5" t="s">
        <v>2823</v>
      </c>
      <c r="D140" s="5" t="s">
        <v>696</v>
      </c>
      <c r="E140" s="6" t="s">
        <v>3517</v>
      </c>
      <c r="F140" s="7" t="s">
        <v>3518</v>
      </c>
      <c r="G140" s="8" t="s">
        <v>1175</v>
      </c>
      <c r="H140" s="9">
        <v>0.06</v>
      </c>
      <c r="I140" s="29"/>
      <c r="J140" s="30">
        <f t="shared" si="6"/>
        <v>0</v>
      </c>
      <c r="K140" s="10"/>
      <c r="L140" s="16"/>
    </row>
    <row r="141" spans="2:12" s="20" customFormat="1" ht="25.95" customHeight="1" x14ac:dyDescent="0.25">
      <c r="B141" s="19"/>
      <c r="D141" s="21" t="s">
        <v>690</v>
      </c>
      <c r="E141" s="22" t="s">
        <v>3519</v>
      </c>
      <c r="F141" s="22" t="s">
        <v>3520</v>
      </c>
      <c r="I141" s="44"/>
      <c r="J141" s="23"/>
      <c r="K141" s="44"/>
      <c r="L141" s="36"/>
    </row>
    <row r="142" spans="2:12" s="1" customFormat="1" ht="11.4" x14ac:dyDescent="0.2">
      <c r="B142" s="14"/>
      <c r="C142" s="5" t="s">
        <v>3080</v>
      </c>
      <c r="D142" s="5" t="s">
        <v>696</v>
      </c>
      <c r="E142" s="6" t="s">
        <v>3521</v>
      </c>
      <c r="F142" s="7" t="s">
        <v>3522</v>
      </c>
      <c r="G142" s="8" t="s">
        <v>1426</v>
      </c>
      <c r="H142" s="9">
        <v>24.236000000000001</v>
      </c>
      <c r="I142" s="29"/>
      <c r="J142" s="30">
        <f t="shared" si="6"/>
        <v>0</v>
      </c>
      <c r="K142" s="10"/>
      <c r="L142" s="16"/>
    </row>
    <row r="143" spans="2:12" s="1" customFormat="1" ht="22.8" x14ac:dyDescent="0.2">
      <c r="B143" s="14"/>
      <c r="C143" s="39" t="s">
        <v>3083</v>
      </c>
      <c r="D143" s="39" t="s">
        <v>691</v>
      </c>
      <c r="E143" s="40" t="s">
        <v>3523</v>
      </c>
      <c r="F143" s="41" t="s">
        <v>3524</v>
      </c>
      <c r="G143" s="42" t="s">
        <v>3525</v>
      </c>
      <c r="H143" s="43">
        <v>6.0590000000000002</v>
      </c>
      <c r="I143" s="29"/>
      <c r="J143" s="30">
        <f t="shared" si="6"/>
        <v>0</v>
      </c>
      <c r="K143" s="10"/>
      <c r="L143" s="16"/>
    </row>
    <row r="144" spans="2:12" s="20" customFormat="1" ht="11.4" x14ac:dyDescent="0.2">
      <c r="B144" s="19"/>
      <c r="C144" s="5" t="s">
        <v>3084</v>
      </c>
      <c r="D144" s="5" t="s">
        <v>696</v>
      </c>
      <c r="E144" s="6" t="s">
        <v>3526</v>
      </c>
      <c r="F144" s="7" t="s">
        <v>3527</v>
      </c>
      <c r="G144" s="8" t="s">
        <v>1426</v>
      </c>
      <c r="H144" s="9">
        <v>240.23599999999999</v>
      </c>
      <c r="I144" s="29"/>
      <c r="J144" s="30">
        <f t="shared" si="6"/>
        <v>0</v>
      </c>
      <c r="K144" s="10"/>
      <c r="L144" s="36"/>
    </row>
    <row r="145" spans="2:12" s="1" customFormat="1" ht="11.4" x14ac:dyDescent="0.2">
      <c r="B145" s="14"/>
      <c r="C145" s="39" t="s">
        <v>3085</v>
      </c>
      <c r="D145" s="39" t="s">
        <v>691</v>
      </c>
      <c r="E145" s="40" t="s">
        <v>3528</v>
      </c>
      <c r="F145" s="41" t="s">
        <v>3529</v>
      </c>
      <c r="G145" s="42" t="s">
        <v>1175</v>
      </c>
      <c r="H145" s="43">
        <v>0.72099999999999997</v>
      </c>
      <c r="I145" s="29"/>
      <c r="J145" s="30">
        <f t="shared" si="6"/>
        <v>0</v>
      </c>
      <c r="K145" s="10"/>
      <c r="L145" s="16"/>
    </row>
    <row r="146" spans="2:12" s="1" customFormat="1" ht="11.4" x14ac:dyDescent="0.2">
      <c r="B146" s="14"/>
      <c r="C146" s="5" t="s">
        <v>3086</v>
      </c>
      <c r="D146" s="5" t="s">
        <v>696</v>
      </c>
      <c r="E146" s="6" t="s">
        <v>3530</v>
      </c>
      <c r="F146" s="7" t="s">
        <v>3531</v>
      </c>
      <c r="G146" s="8" t="s">
        <v>1426</v>
      </c>
      <c r="H146" s="9">
        <v>48.472000000000001</v>
      </c>
      <c r="I146" s="29"/>
      <c r="J146" s="30">
        <f t="shared" si="6"/>
        <v>0</v>
      </c>
      <c r="K146" s="10"/>
      <c r="L146" s="16"/>
    </row>
    <row r="147" spans="2:12" s="1" customFormat="1" ht="22.8" x14ac:dyDescent="0.2">
      <c r="B147" s="14"/>
      <c r="C147" s="39" t="s">
        <v>3087</v>
      </c>
      <c r="D147" s="39" t="s">
        <v>691</v>
      </c>
      <c r="E147" s="40" t="s">
        <v>3532</v>
      </c>
      <c r="F147" s="41" t="s">
        <v>3533</v>
      </c>
      <c r="G147" s="42" t="s">
        <v>1426</v>
      </c>
      <c r="H147" s="43">
        <v>24.236000000000001</v>
      </c>
      <c r="I147" s="29"/>
      <c r="J147" s="30">
        <f t="shared" si="6"/>
        <v>0</v>
      </c>
      <c r="K147" s="10"/>
      <c r="L147" s="16"/>
    </row>
    <row r="148" spans="2:12" s="1" customFormat="1" ht="11.4" x14ac:dyDescent="0.2">
      <c r="B148" s="14"/>
      <c r="C148" s="39" t="s">
        <v>3088</v>
      </c>
      <c r="D148" s="39" t="s">
        <v>691</v>
      </c>
      <c r="E148" s="40" t="s">
        <v>3534</v>
      </c>
      <c r="F148" s="41" t="s">
        <v>3535</v>
      </c>
      <c r="G148" s="42" t="s">
        <v>1426</v>
      </c>
      <c r="H148" s="43">
        <v>24.236000000000001</v>
      </c>
      <c r="I148" s="29"/>
      <c r="J148" s="30">
        <f t="shared" si="6"/>
        <v>0</v>
      </c>
      <c r="K148" s="10"/>
      <c r="L148" s="16"/>
    </row>
    <row r="149" spans="2:12" s="1" customFormat="1" ht="38.4" x14ac:dyDescent="0.2">
      <c r="B149" s="14"/>
      <c r="D149" s="24" t="s">
        <v>1539</v>
      </c>
      <c r="F149" s="25" t="s">
        <v>3536</v>
      </c>
      <c r="I149" s="45"/>
      <c r="K149" s="45"/>
      <c r="L149" s="16"/>
    </row>
    <row r="150" spans="2:12" s="20" customFormat="1" ht="11.4" x14ac:dyDescent="0.2">
      <c r="B150" s="19"/>
      <c r="C150" s="5" t="s">
        <v>3089</v>
      </c>
      <c r="D150" s="5" t="s">
        <v>696</v>
      </c>
      <c r="E150" s="6" t="s">
        <v>3537</v>
      </c>
      <c r="F150" s="7" t="s">
        <v>3538</v>
      </c>
      <c r="G150" s="8" t="s">
        <v>1175</v>
      </c>
      <c r="H150" s="9">
        <v>0.76400000000000001</v>
      </c>
      <c r="I150" s="29"/>
      <c r="J150" s="30">
        <f t="shared" si="6"/>
        <v>0</v>
      </c>
      <c r="K150" s="10"/>
      <c r="L150" s="36"/>
    </row>
    <row r="151" spans="2:12" s="20" customFormat="1" ht="25.95" customHeight="1" x14ac:dyDescent="0.25">
      <c r="B151" s="19"/>
      <c r="D151" s="21" t="s">
        <v>690</v>
      </c>
      <c r="E151" s="22" t="s">
        <v>3539</v>
      </c>
      <c r="F151" s="22" t="s">
        <v>3540</v>
      </c>
      <c r="I151" s="44"/>
      <c r="J151" s="23"/>
      <c r="K151" s="44"/>
      <c r="L151" s="36"/>
    </row>
    <row r="152" spans="2:12" s="1" customFormat="1" ht="11.4" x14ac:dyDescent="0.2">
      <c r="B152" s="14"/>
      <c r="C152" s="5" t="s">
        <v>3092</v>
      </c>
      <c r="D152" s="5" t="s">
        <v>696</v>
      </c>
      <c r="E152" s="6" t="s">
        <v>3541</v>
      </c>
      <c r="F152" s="7" t="s">
        <v>3542</v>
      </c>
      <c r="G152" s="8" t="s">
        <v>1426</v>
      </c>
      <c r="H152" s="9">
        <v>16.972000000000001</v>
      </c>
      <c r="I152" s="29"/>
      <c r="J152" s="30">
        <f t="shared" si="6"/>
        <v>0</v>
      </c>
      <c r="K152" s="10"/>
      <c r="L152" s="16"/>
    </row>
    <row r="153" spans="2:12" s="1" customFormat="1" ht="22.8" x14ac:dyDescent="0.2">
      <c r="B153" s="14"/>
      <c r="C153" s="39" t="s">
        <v>3095</v>
      </c>
      <c r="D153" s="39" t="s">
        <v>691</v>
      </c>
      <c r="E153" s="40" t="s">
        <v>3543</v>
      </c>
      <c r="F153" s="41" t="s">
        <v>3544</v>
      </c>
      <c r="G153" s="42" t="s">
        <v>1426</v>
      </c>
      <c r="H153" s="43">
        <v>17.311</v>
      </c>
      <c r="I153" s="29"/>
      <c r="J153" s="30">
        <f t="shared" si="6"/>
        <v>0</v>
      </c>
      <c r="K153" s="10"/>
      <c r="L153" s="16"/>
    </row>
    <row r="154" spans="2:12" s="20" customFormat="1" ht="11.4" x14ac:dyDescent="0.2">
      <c r="B154" s="19"/>
      <c r="C154" s="5" t="s">
        <v>3098</v>
      </c>
      <c r="D154" s="5" t="s">
        <v>696</v>
      </c>
      <c r="E154" s="6" t="s">
        <v>3545</v>
      </c>
      <c r="F154" s="7" t="s">
        <v>3546</v>
      </c>
      <c r="G154" s="8" t="s">
        <v>2813</v>
      </c>
      <c r="H154" s="9">
        <v>1</v>
      </c>
      <c r="I154" s="29"/>
      <c r="J154" s="30">
        <f t="shared" si="6"/>
        <v>0</v>
      </c>
      <c r="K154" s="10"/>
      <c r="L154" s="36"/>
    </row>
    <row r="155" spans="2:12" s="20" customFormat="1" ht="11.4" x14ac:dyDescent="0.2">
      <c r="B155" s="19"/>
      <c r="C155" s="5" t="s">
        <v>3101</v>
      </c>
      <c r="D155" s="5" t="s">
        <v>696</v>
      </c>
      <c r="E155" s="6" t="s">
        <v>3547</v>
      </c>
      <c r="F155" s="7" t="s">
        <v>3548</v>
      </c>
      <c r="G155" s="8" t="s">
        <v>1175</v>
      </c>
      <c r="H155" s="9">
        <v>0.13800000000000001</v>
      </c>
      <c r="I155" s="29"/>
      <c r="J155" s="30">
        <f t="shared" si="6"/>
        <v>0</v>
      </c>
      <c r="K155" s="10"/>
      <c r="L155" s="36"/>
    </row>
    <row r="156" spans="2:12" s="20" customFormat="1" ht="25.95" customHeight="1" x14ac:dyDescent="0.25">
      <c r="B156" s="19"/>
      <c r="D156" s="21" t="s">
        <v>690</v>
      </c>
      <c r="E156" s="22" t="s">
        <v>3549</v>
      </c>
      <c r="F156" s="22" t="s">
        <v>3550</v>
      </c>
      <c r="I156" s="44"/>
      <c r="J156" s="23"/>
      <c r="K156" s="44"/>
      <c r="L156" s="36"/>
    </row>
    <row r="157" spans="2:12" s="1" customFormat="1" ht="11.4" x14ac:dyDescent="0.2">
      <c r="B157" s="14"/>
      <c r="C157" s="5" t="s">
        <v>3105</v>
      </c>
      <c r="D157" s="5" t="s">
        <v>696</v>
      </c>
      <c r="E157" s="6" t="s">
        <v>3551</v>
      </c>
      <c r="F157" s="7" t="s">
        <v>3552</v>
      </c>
      <c r="G157" s="8" t="s">
        <v>733</v>
      </c>
      <c r="H157" s="9">
        <v>1</v>
      </c>
      <c r="I157" s="29"/>
      <c r="J157" s="30">
        <f t="shared" si="6"/>
        <v>0</v>
      </c>
      <c r="K157" s="10"/>
      <c r="L157" s="16"/>
    </row>
    <row r="158" spans="2:12" s="1" customFormat="1" ht="22.8" x14ac:dyDescent="0.2">
      <c r="B158" s="14"/>
      <c r="C158" s="39" t="s">
        <v>3106</v>
      </c>
      <c r="D158" s="39" t="s">
        <v>691</v>
      </c>
      <c r="E158" s="40" t="s">
        <v>3553</v>
      </c>
      <c r="F158" s="41" t="s">
        <v>3554</v>
      </c>
      <c r="G158" s="42" t="s">
        <v>733</v>
      </c>
      <c r="H158" s="43">
        <v>1</v>
      </c>
      <c r="I158" s="29"/>
      <c r="J158" s="30">
        <f t="shared" si="6"/>
        <v>0</v>
      </c>
      <c r="K158" s="10"/>
      <c r="L158" s="16"/>
    </row>
    <row r="159" spans="2:12" s="1" customFormat="1" ht="11.4" x14ac:dyDescent="0.2">
      <c r="B159" s="14"/>
      <c r="C159" s="5" t="s">
        <v>3107</v>
      </c>
      <c r="D159" s="5" t="s">
        <v>696</v>
      </c>
      <c r="E159" s="6" t="s">
        <v>3555</v>
      </c>
      <c r="F159" s="7" t="s">
        <v>3556</v>
      </c>
      <c r="G159" s="8" t="s">
        <v>699</v>
      </c>
      <c r="H159" s="9">
        <v>18.84</v>
      </c>
      <c r="I159" s="29"/>
      <c r="J159" s="30">
        <f t="shared" si="6"/>
        <v>0</v>
      </c>
      <c r="K159" s="10"/>
      <c r="L159" s="16"/>
    </row>
    <row r="160" spans="2:12" s="1" customFormat="1" ht="11.4" x14ac:dyDescent="0.2">
      <c r="B160" s="14"/>
      <c r="C160" s="5" t="s">
        <v>3108</v>
      </c>
      <c r="D160" s="5" t="s">
        <v>696</v>
      </c>
      <c r="E160" s="6" t="s">
        <v>3557</v>
      </c>
      <c r="F160" s="7" t="s">
        <v>3558</v>
      </c>
      <c r="G160" s="8" t="s">
        <v>699</v>
      </c>
      <c r="H160" s="9">
        <v>18.84</v>
      </c>
      <c r="I160" s="29"/>
      <c r="J160" s="30">
        <f t="shared" si="6"/>
        <v>0</v>
      </c>
      <c r="K160" s="10"/>
      <c r="L160" s="16"/>
    </row>
    <row r="161" spans="2:12" s="20" customFormat="1" ht="11.4" x14ac:dyDescent="0.2">
      <c r="B161" s="19"/>
      <c r="C161" s="5" t="s">
        <v>3111</v>
      </c>
      <c r="D161" s="5" t="s">
        <v>696</v>
      </c>
      <c r="E161" s="6" t="s">
        <v>3559</v>
      </c>
      <c r="F161" s="7" t="s">
        <v>3560</v>
      </c>
      <c r="G161" s="8" t="s">
        <v>699</v>
      </c>
      <c r="H161" s="9">
        <v>3.1</v>
      </c>
      <c r="I161" s="29"/>
      <c r="J161" s="30">
        <f t="shared" si="6"/>
        <v>0</v>
      </c>
      <c r="K161" s="10"/>
      <c r="L161" s="36"/>
    </row>
    <row r="162" spans="2:12" s="1" customFormat="1" ht="11.4" x14ac:dyDescent="0.2">
      <c r="B162" s="14"/>
      <c r="C162" s="5" t="s">
        <v>3114</v>
      </c>
      <c r="D162" s="5" t="s">
        <v>696</v>
      </c>
      <c r="E162" s="6" t="s">
        <v>3561</v>
      </c>
      <c r="F162" s="7" t="s">
        <v>3562</v>
      </c>
      <c r="G162" s="8" t="s">
        <v>1175</v>
      </c>
      <c r="H162" s="9">
        <v>8.1000000000000003E-2</v>
      </c>
      <c r="I162" s="29"/>
      <c r="J162" s="30">
        <f t="shared" si="6"/>
        <v>0</v>
      </c>
      <c r="K162" s="10"/>
      <c r="L162" s="16"/>
    </row>
    <row r="163" spans="2:12" s="20" customFormat="1" ht="25.95" customHeight="1" x14ac:dyDescent="0.25">
      <c r="B163" s="19"/>
      <c r="D163" s="21" t="s">
        <v>690</v>
      </c>
      <c r="E163" s="22" t="s">
        <v>3563</v>
      </c>
      <c r="F163" s="22" t="s">
        <v>3564</v>
      </c>
      <c r="I163" s="44"/>
      <c r="J163" s="23"/>
      <c r="K163" s="44"/>
      <c r="L163" s="36"/>
    </row>
    <row r="164" spans="2:12" s="20" customFormat="1" ht="11.4" x14ac:dyDescent="0.2">
      <c r="B164" s="19"/>
      <c r="C164" s="5" t="s">
        <v>3117</v>
      </c>
      <c r="D164" s="5" t="s">
        <v>696</v>
      </c>
      <c r="E164" s="6" t="s">
        <v>3565</v>
      </c>
      <c r="F164" s="7" t="s">
        <v>3566</v>
      </c>
      <c r="G164" s="8" t="s">
        <v>1426</v>
      </c>
      <c r="H164" s="9">
        <v>7.5060000000000002</v>
      </c>
      <c r="I164" s="29"/>
      <c r="J164" s="30">
        <f>ROUND(I164*H164,2)</f>
        <v>0</v>
      </c>
      <c r="K164" s="10"/>
      <c r="L164" s="36"/>
    </row>
    <row r="165" spans="2:12" s="1" customFormat="1" ht="11.4" x14ac:dyDescent="0.2">
      <c r="B165" s="14"/>
      <c r="C165" s="5" t="s">
        <v>3118</v>
      </c>
      <c r="D165" s="5" t="s">
        <v>696</v>
      </c>
      <c r="E165" s="6" t="s">
        <v>3567</v>
      </c>
      <c r="F165" s="7" t="s">
        <v>3568</v>
      </c>
      <c r="G165" s="8" t="s">
        <v>699</v>
      </c>
      <c r="H165" s="9">
        <v>2.78</v>
      </c>
      <c r="I165" s="29"/>
      <c r="J165" s="30">
        <f>ROUND(I165*H165,2)</f>
        <v>0</v>
      </c>
      <c r="K165" s="10"/>
      <c r="L165" s="16"/>
    </row>
    <row r="166" spans="2:12" s="1" customFormat="1" ht="22.8" x14ac:dyDescent="0.2">
      <c r="B166" s="14"/>
      <c r="C166" s="39" t="s">
        <v>3119</v>
      </c>
      <c r="D166" s="39" t="s">
        <v>691</v>
      </c>
      <c r="E166" s="40" t="s">
        <v>3569</v>
      </c>
      <c r="F166" s="41" t="s">
        <v>3570</v>
      </c>
      <c r="G166" s="42" t="s">
        <v>733</v>
      </c>
      <c r="H166" s="43">
        <v>1</v>
      </c>
      <c r="I166" s="29"/>
      <c r="J166" s="30">
        <f>ROUND(I166*H166,2)</f>
        <v>0</v>
      </c>
      <c r="K166" s="10"/>
      <c r="L166" s="16"/>
    </row>
    <row r="167" spans="2:12" s="1" customFormat="1" ht="11.4" x14ac:dyDescent="0.2">
      <c r="B167" s="14"/>
      <c r="C167" s="5" t="s">
        <v>3120</v>
      </c>
      <c r="D167" s="5" t="s">
        <v>696</v>
      </c>
      <c r="E167" s="6" t="s">
        <v>3571</v>
      </c>
      <c r="F167" s="7" t="s">
        <v>3572</v>
      </c>
      <c r="G167" s="8" t="s">
        <v>699</v>
      </c>
      <c r="H167" s="9">
        <v>8.34</v>
      </c>
      <c r="I167" s="29"/>
      <c r="J167" s="30">
        <f t="shared" ref="J167:J192" si="7">ROUND(I167*H167,2)</f>
        <v>0</v>
      </c>
      <c r="K167" s="10"/>
      <c r="L167" s="16"/>
    </row>
    <row r="168" spans="2:12" s="1" customFormat="1" ht="22.8" x14ac:dyDescent="0.2">
      <c r="B168" s="14"/>
      <c r="C168" s="39" t="s">
        <v>3121</v>
      </c>
      <c r="D168" s="39" t="s">
        <v>691</v>
      </c>
      <c r="E168" s="40" t="s">
        <v>3573</v>
      </c>
      <c r="F168" s="41" t="s">
        <v>3574</v>
      </c>
      <c r="G168" s="42" t="s">
        <v>733</v>
      </c>
      <c r="H168" s="43">
        <v>1</v>
      </c>
      <c r="I168" s="29"/>
      <c r="J168" s="30">
        <f t="shared" si="7"/>
        <v>0</v>
      </c>
      <c r="K168" s="10"/>
      <c r="L168" s="16"/>
    </row>
    <row r="169" spans="2:12" s="1" customFormat="1" ht="22.8" x14ac:dyDescent="0.2">
      <c r="B169" s="14"/>
      <c r="C169" s="39" t="s">
        <v>3124</v>
      </c>
      <c r="D169" s="39" t="s">
        <v>691</v>
      </c>
      <c r="E169" s="40" t="s">
        <v>3575</v>
      </c>
      <c r="F169" s="41" t="s">
        <v>3576</v>
      </c>
      <c r="G169" s="42" t="s">
        <v>733</v>
      </c>
      <c r="H169" s="43">
        <v>9</v>
      </c>
      <c r="I169" s="29"/>
      <c r="J169" s="30">
        <f t="shared" si="7"/>
        <v>0</v>
      </c>
      <c r="K169" s="10"/>
      <c r="L169" s="16"/>
    </row>
    <row r="170" spans="2:12" s="1" customFormat="1" ht="11.4" x14ac:dyDescent="0.2">
      <c r="B170" s="14"/>
      <c r="C170" s="5" t="s">
        <v>3127</v>
      </c>
      <c r="D170" s="5" t="s">
        <v>696</v>
      </c>
      <c r="E170" s="6" t="s">
        <v>3577</v>
      </c>
      <c r="F170" s="7" t="s">
        <v>3578</v>
      </c>
      <c r="G170" s="8" t="s">
        <v>733</v>
      </c>
      <c r="H170" s="9">
        <v>2</v>
      </c>
      <c r="I170" s="29"/>
      <c r="J170" s="30">
        <f t="shared" si="7"/>
        <v>0</v>
      </c>
      <c r="K170" s="10"/>
      <c r="L170" s="16"/>
    </row>
    <row r="171" spans="2:12" s="1" customFormat="1" ht="22.8" x14ac:dyDescent="0.2">
      <c r="B171" s="14"/>
      <c r="C171" s="39" t="s">
        <v>3130</v>
      </c>
      <c r="D171" s="39" t="s">
        <v>691</v>
      </c>
      <c r="E171" s="40" t="s">
        <v>3579</v>
      </c>
      <c r="F171" s="41" t="s">
        <v>3580</v>
      </c>
      <c r="G171" s="42" t="s">
        <v>733</v>
      </c>
      <c r="H171" s="43">
        <v>2</v>
      </c>
      <c r="I171" s="29"/>
      <c r="J171" s="30">
        <f t="shared" si="7"/>
        <v>0</v>
      </c>
      <c r="K171" s="10"/>
      <c r="L171" s="16"/>
    </row>
    <row r="172" spans="2:12" s="1" customFormat="1" ht="22.8" x14ac:dyDescent="0.2">
      <c r="B172" s="14"/>
      <c r="C172" s="39" t="s">
        <v>3133</v>
      </c>
      <c r="D172" s="39" t="s">
        <v>691</v>
      </c>
      <c r="E172" s="40" t="s">
        <v>3581</v>
      </c>
      <c r="F172" s="41" t="s">
        <v>3582</v>
      </c>
      <c r="G172" s="42" t="s">
        <v>733</v>
      </c>
      <c r="H172" s="43">
        <v>2</v>
      </c>
      <c r="I172" s="29"/>
      <c r="J172" s="30">
        <f t="shared" si="7"/>
        <v>0</v>
      </c>
      <c r="K172" s="10"/>
      <c r="L172" s="16"/>
    </row>
    <row r="173" spans="2:12" s="1" customFormat="1" ht="11.4" x14ac:dyDescent="0.2">
      <c r="B173" s="14"/>
      <c r="C173" s="5" t="s">
        <v>3136</v>
      </c>
      <c r="D173" s="5" t="s">
        <v>696</v>
      </c>
      <c r="E173" s="6" t="s">
        <v>3583</v>
      </c>
      <c r="F173" s="7" t="s">
        <v>3584</v>
      </c>
      <c r="G173" s="8" t="s">
        <v>1175</v>
      </c>
      <c r="H173" s="9">
        <v>7.9000000000000001E-2</v>
      </c>
      <c r="I173" s="29"/>
      <c r="J173" s="30">
        <f t="shared" si="7"/>
        <v>0</v>
      </c>
      <c r="K173" s="10"/>
      <c r="L173" s="16"/>
    </row>
    <row r="174" spans="2:12" s="20" customFormat="1" ht="25.95" customHeight="1" x14ac:dyDescent="0.25">
      <c r="B174" s="19"/>
      <c r="D174" s="21" t="s">
        <v>690</v>
      </c>
      <c r="E174" s="22" t="s">
        <v>3585</v>
      </c>
      <c r="F174" s="22" t="s">
        <v>3586</v>
      </c>
      <c r="I174" s="44"/>
      <c r="J174" s="23"/>
      <c r="K174" s="44"/>
      <c r="L174" s="36"/>
    </row>
    <row r="175" spans="2:12" s="1" customFormat="1" ht="11.4" x14ac:dyDescent="0.2">
      <c r="B175" s="14"/>
      <c r="C175" s="5" t="s">
        <v>3139</v>
      </c>
      <c r="D175" s="5" t="s">
        <v>696</v>
      </c>
      <c r="E175" s="6" t="s">
        <v>3587</v>
      </c>
      <c r="F175" s="7" t="s">
        <v>3588</v>
      </c>
      <c r="G175" s="8" t="s">
        <v>1426</v>
      </c>
      <c r="H175" s="9">
        <v>14.98</v>
      </c>
      <c r="I175" s="29"/>
      <c r="J175" s="30">
        <f t="shared" si="7"/>
        <v>0</v>
      </c>
      <c r="K175" s="10"/>
      <c r="L175" s="16"/>
    </row>
    <row r="176" spans="2:12" s="1" customFormat="1" ht="22.8" x14ac:dyDescent="0.2">
      <c r="B176" s="14"/>
      <c r="C176" s="39" t="s">
        <v>3142</v>
      </c>
      <c r="D176" s="39" t="s">
        <v>691</v>
      </c>
      <c r="E176" s="40" t="s">
        <v>3589</v>
      </c>
      <c r="F176" s="41" t="s">
        <v>3590</v>
      </c>
      <c r="G176" s="42" t="s">
        <v>1426</v>
      </c>
      <c r="H176" s="43">
        <v>15.728999999999999</v>
      </c>
      <c r="I176" s="29"/>
      <c r="J176" s="30">
        <f t="shared" si="7"/>
        <v>0</v>
      </c>
      <c r="K176" s="10"/>
      <c r="L176" s="16"/>
    </row>
    <row r="177" spans="2:12" s="20" customFormat="1" ht="11.4" x14ac:dyDescent="0.2">
      <c r="B177" s="19"/>
      <c r="C177" s="5" t="s">
        <v>3145</v>
      </c>
      <c r="D177" s="5" t="s">
        <v>696</v>
      </c>
      <c r="E177" s="6" t="s">
        <v>3591</v>
      </c>
      <c r="F177" s="7" t="s">
        <v>3592</v>
      </c>
      <c r="G177" s="8" t="s">
        <v>1175</v>
      </c>
      <c r="H177" s="9">
        <v>5.1999999999999998E-2</v>
      </c>
      <c r="I177" s="29"/>
      <c r="J177" s="30">
        <f t="shared" si="7"/>
        <v>0</v>
      </c>
      <c r="K177" s="10"/>
      <c r="L177" s="36"/>
    </row>
    <row r="178" spans="2:12" s="20" customFormat="1" ht="25.95" customHeight="1" x14ac:dyDescent="0.25">
      <c r="B178" s="19"/>
      <c r="D178" s="21" t="s">
        <v>690</v>
      </c>
      <c r="E178" s="22" t="s">
        <v>3593</v>
      </c>
      <c r="F178" s="22" t="s">
        <v>3594</v>
      </c>
      <c r="I178" s="44"/>
      <c r="J178" s="23"/>
      <c r="K178" s="44"/>
      <c r="L178" s="36"/>
    </row>
    <row r="179" spans="2:12" s="1" customFormat="1" ht="11.4" x14ac:dyDescent="0.2">
      <c r="B179" s="14"/>
      <c r="C179" s="5" t="s">
        <v>3148</v>
      </c>
      <c r="D179" s="5" t="s">
        <v>696</v>
      </c>
      <c r="E179" s="6" t="s">
        <v>3595</v>
      </c>
      <c r="F179" s="7" t="s">
        <v>3596</v>
      </c>
      <c r="G179" s="8" t="s">
        <v>1426</v>
      </c>
      <c r="H179" s="9">
        <v>59.67</v>
      </c>
      <c r="I179" s="29"/>
      <c r="J179" s="30">
        <f t="shared" si="7"/>
        <v>0</v>
      </c>
      <c r="K179" s="10"/>
      <c r="L179" s="16"/>
    </row>
    <row r="180" spans="2:12" s="20" customFormat="1" ht="25.95" customHeight="1" x14ac:dyDescent="0.25">
      <c r="B180" s="19"/>
      <c r="D180" s="21" t="s">
        <v>690</v>
      </c>
      <c r="E180" s="22" t="s">
        <v>3539</v>
      </c>
      <c r="F180" s="22" t="s">
        <v>3540</v>
      </c>
      <c r="I180" s="44"/>
      <c r="J180" s="23"/>
      <c r="K180" s="44"/>
      <c r="L180" s="36"/>
    </row>
    <row r="181" spans="2:12" s="1" customFormat="1" ht="11.4" x14ac:dyDescent="0.2">
      <c r="B181" s="14"/>
      <c r="C181" s="5" t="s">
        <v>3151</v>
      </c>
      <c r="D181" s="5" t="s">
        <v>696</v>
      </c>
      <c r="E181" s="6" t="s">
        <v>3597</v>
      </c>
      <c r="F181" s="7" t="s">
        <v>3598</v>
      </c>
      <c r="G181" s="8" t="s">
        <v>1426</v>
      </c>
      <c r="H181" s="9">
        <v>2</v>
      </c>
      <c r="I181" s="29"/>
      <c r="J181" s="30">
        <f t="shared" si="7"/>
        <v>0</v>
      </c>
      <c r="K181" s="10"/>
      <c r="L181" s="16"/>
    </row>
    <row r="182" spans="2:12" s="1" customFormat="1" ht="11.4" x14ac:dyDescent="0.2">
      <c r="B182" s="14"/>
      <c r="C182" s="39" t="s">
        <v>3154</v>
      </c>
      <c r="D182" s="39" t="s">
        <v>691</v>
      </c>
      <c r="E182" s="40" t="s">
        <v>3599</v>
      </c>
      <c r="F182" s="41" t="s">
        <v>3600</v>
      </c>
      <c r="G182" s="42" t="s">
        <v>1426</v>
      </c>
      <c r="H182" s="43">
        <v>2</v>
      </c>
      <c r="I182" s="29"/>
      <c r="J182" s="30">
        <f t="shared" si="7"/>
        <v>0</v>
      </c>
      <c r="K182" s="10"/>
      <c r="L182" s="16"/>
    </row>
    <row r="183" spans="2:12" s="1" customFormat="1" ht="38.4" x14ac:dyDescent="0.2">
      <c r="B183" s="14"/>
      <c r="D183" s="24" t="s">
        <v>1539</v>
      </c>
      <c r="F183" s="25" t="s">
        <v>3601</v>
      </c>
      <c r="I183" s="45"/>
      <c r="K183" s="45"/>
      <c r="L183" s="16"/>
    </row>
    <row r="184" spans="2:12" s="1" customFormat="1" ht="22.8" x14ac:dyDescent="0.2">
      <c r="B184" s="14"/>
      <c r="C184" s="39" t="s">
        <v>3157</v>
      </c>
      <c r="D184" s="39" t="s">
        <v>691</v>
      </c>
      <c r="E184" s="40" t="s">
        <v>3602</v>
      </c>
      <c r="F184" s="41" t="s">
        <v>3603</v>
      </c>
      <c r="G184" s="42" t="s">
        <v>1426</v>
      </c>
      <c r="H184" s="43">
        <v>2</v>
      </c>
      <c r="I184" s="29"/>
      <c r="J184" s="30">
        <f t="shared" si="7"/>
        <v>0</v>
      </c>
      <c r="K184" s="10"/>
      <c r="L184" s="16"/>
    </row>
    <row r="185" spans="2:12" s="20" customFormat="1" ht="11.4" x14ac:dyDescent="0.2">
      <c r="B185" s="19"/>
      <c r="C185" s="5" t="s">
        <v>3158</v>
      </c>
      <c r="D185" s="5" t="s">
        <v>696</v>
      </c>
      <c r="E185" s="6" t="s">
        <v>3604</v>
      </c>
      <c r="F185" s="7" t="s">
        <v>3548</v>
      </c>
      <c r="G185" s="8" t="s">
        <v>1175</v>
      </c>
      <c r="H185" s="9">
        <v>1E-3</v>
      </c>
      <c r="I185" s="29"/>
      <c r="J185" s="30">
        <f t="shared" si="7"/>
        <v>0</v>
      </c>
      <c r="K185" s="10"/>
      <c r="L185" s="36"/>
    </row>
    <row r="186" spans="2:12" s="1" customFormat="1" ht="11.4" x14ac:dyDescent="0.2">
      <c r="B186" s="14"/>
      <c r="C186" s="5" t="s">
        <v>3161</v>
      </c>
      <c r="D186" s="5" t="s">
        <v>696</v>
      </c>
      <c r="E186" s="6" t="s">
        <v>3605</v>
      </c>
      <c r="F186" s="7" t="s">
        <v>3606</v>
      </c>
      <c r="G186" s="8" t="s">
        <v>1175</v>
      </c>
      <c r="H186" s="9">
        <v>1E-3</v>
      </c>
      <c r="I186" s="29"/>
      <c r="J186" s="30">
        <f t="shared" si="7"/>
        <v>0</v>
      </c>
      <c r="K186" s="10"/>
      <c r="L186" s="16"/>
    </row>
    <row r="187" spans="2:12" s="1" customFormat="1" ht="11.4" x14ac:dyDescent="0.2">
      <c r="B187" s="14"/>
      <c r="C187" s="5" t="s">
        <v>3162</v>
      </c>
      <c r="D187" s="5" t="s">
        <v>696</v>
      </c>
      <c r="E187" s="6" t="s">
        <v>3607</v>
      </c>
      <c r="F187" s="7" t="s">
        <v>3608</v>
      </c>
      <c r="G187" s="8" t="s">
        <v>1175</v>
      </c>
      <c r="H187" s="9">
        <v>1E-3</v>
      </c>
      <c r="I187" s="29"/>
      <c r="J187" s="30">
        <f t="shared" si="7"/>
        <v>0</v>
      </c>
      <c r="K187" s="10"/>
      <c r="L187" s="16"/>
    </row>
    <row r="188" spans="2:12" s="20" customFormat="1" ht="25.95" customHeight="1" x14ac:dyDescent="0.25">
      <c r="B188" s="19"/>
      <c r="D188" s="21" t="s">
        <v>690</v>
      </c>
      <c r="E188" s="22" t="s">
        <v>3609</v>
      </c>
      <c r="F188" s="22" t="s">
        <v>3610</v>
      </c>
      <c r="I188" s="44"/>
      <c r="J188" s="23"/>
      <c r="K188" s="44"/>
      <c r="L188" s="36"/>
    </row>
    <row r="189" spans="2:12" s="1" customFormat="1" ht="11.4" x14ac:dyDescent="0.2">
      <c r="B189" s="14"/>
      <c r="C189" s="5" t="s">
        <v>3163</v>
      </c>
      <c r="D189" s="5" t="s">
        <v>696</v>
      </c>
      <c r="E189" s="6" t="s">
        <v>3611</v>
      </c>
      <c r="F189" s="7" t="s">
        <v>3612</v>
      </c>
      <c r="G189" s="8" t="s">
        <v>699</v>
      </c>
      <c r="H189" s="9">
        <v>20</v>
      </c>
      <c r="I189" s="29"/>
      <c r="J189" s="30">
        <f t="shared" si="7"/>
        <v>0</v>
      </c>
      <c r="K189" s="10"/>
      <c r="L189" s="16"/>
    </row>
    <row r="190" spans="2:12" s="1" customFormat="1" ht="11.4" x14ac:dyDescent="0.2">
      <c r="B190" s="14"/>
      <c r="C190" s="5" t="s">
        <v>3165</v>
      </c>
      <c r="D190" s="5" t="s">
        <v>696</v>
      </c>
      <c r="E190" s="6" t="s">
        <v>3613</v>
      </c>
      <c r="F190" s="7" t="s">
        <v>3614</v>
      </c>
      <c r="G190" s="8" t="s">
        <v>1175</v>
      </c>
      <c r="H190" s="9">
        <v>8.0000000000000002E-3</v>
      </c>
      <c r="I190" s="29"/>
      <c r="J190" s="30">
        <f t="shared" si="7"/>
        <v>0</v>
      </c>
      <c r="K190" s="10"/>
      <c r="L190" s="16"/>
    </row>
    <row r="191" spans="2:12" s="20" customFormat="1" ht="11.4" x14ac:dyDescent="0.2">
      <c r="B191" s="19"/>
      <c r="C191" s="5" t="s">
        <v>3166</v>
      </c>
      <c r="D191" s="5" t="s">
        <v>696</v>
      </c>
      <c r="E191" s="6" t="s">
        <v>3615</v>
      </c>
      <c r="F191" s="7" t="s">
        <v>3616</v>
      </c>
      <c r="G191" s="8" t="s">
        <v>1175</v>
      </c>
      <c r="H191" s="9">
        <v>8.0000000000000002E-3</v>
      </c>
      <c r="I191" s="29"/>
      <c r="J191" s="30">
        <f t="shared" si="7"/>
        <v>0</v>
      </c>
      <c r="K191" s="10"/>
      <c r="L191" s="36"/>
    </row>
    <row r="192" spans="2:12" s="1" customFormat="1" ht="11.4" x14ac:dyDescent="0.2">
      <c r="B192" s="14"/>
      <c r="C192" s="5" t="s">
        <v>3167</v>
      </c>
      <c r="D192" s="5" t="s">
        <v>696</v>
      </c>
      <c r="E192" s="6" t="s">
        <v>3617</v>
      </c>
      <c r="F192" s="7" t="s">
        <v>3618</v>
      </c>
      <c r="G192" s="8" t="s">
        <v>1175</v>
      </c>
      <c r="H192" s="9">
        <v>8.0000000000000002E-3</v>
      </c>
      <c r="I192" s="29"/>
      <c r="J192" s="30">
        <f t="shared" si="7"/>
        <v>0</v>
      </c>
      <c r="K192" s="10"/>
      <c r="L192" s="16"/>
    </row>
    <row r="193" spans="2:12" s="1" customFormat="1" ht="11.4" x14ac:dyDescent="0.2">
      <c r="B193" s="14"/>
      <c r="C193" s="39" t="s">
        <v>3170</v>
      </c>
      <c r="D193" s="39" t="s">
        <v>691</v>
      </c>
      <c r="E193" s="40" t="s">
        <v>3619</v>
      </c>
      <c r="F193" s="41" t="s">
        <v>3620</v>
      </c>
      <c r="G193" s="42" t="s">
        <v>733</v>
      </c>
      <c r="H193" s="43">
        <v>2</v>
      </c>
      <c r="I193" s="29"/>
      <c r="J193" s="30">
        <f>ROUND(I193*H193,2)</f>
        <v>0</v>
      </c>
      <c r="K193" s="10"/>
      <c r="L193" s="16"/>
    </row>
    <row r="194" spans="2:12" s="20" customFormat="1" ht="25.95" customHeight="1" x14ac:dyDescent="0.25">
      <c r="B194" s="19"/>
      <c r="D194" s="21" t="s">
        <v>690</v>
      </c>
      <c r="E194" s="22" t="s">
        <v>2908</v>
      </c>
      <c r="F194" s="22" t="s">
        <v>2909</v>
      </c>
      <c r="I194" s="44"/>
      <c r="J194" s="23"/>
      <c r="K194" s="44"/>
      <c r="L194" s="36"/>
    </row>
    <row r="195" spans="2:12" s="1" customFormat="1" ht="11.4" x14ac:dyDescent="0.2">
      <c r="B195" s="14"/>
      <c r="C195" s="5" t="s">
        <v>3171</v>
      </c>
      <c r="D195" s="5" t="s">
        <v>696</v>
      </c>
      <c r="E195" s="6" t="s">
        <v>3621</v>
      </c>
      <c r="F195" s="7" t="s">
        <v>3622</v>
      </c>
      <c r="G195" s="8" t="s">
        <v>2912</v>
      </c>
      <c r="H195" s="9">
        <v>2</v>
      </c>
      <c r="I195" s="29"/>
      <c r="J195" s="30">
        <f>ROUND(I195*H195,2)</f>
        <v>0</v>
      </c>
      <c r="K195" s="10"/>
      <c r="L195" s="16"/>
    </row>
    <row r="196" spans="2:12" s="1" customFormat="1" ht="11.4" x14ac:dyDescent="0.2">
      <c r="B196" s="14"/>
      <c r="C196" s="39" t="s">
        <v>3172</v>
      </c>
      <c r="D196" s="39" t="s">
        <v>691</v>
      </c>
      <c r="E196" s="40" t="s">
        <v>3623</v>
      </c>
      <c r="F196" s="41" t="s">
        <v>3624</v>
      </c>
      <c r="G196" s="42" t="s">
        <v>733</v>
      </c>
      <c r="H196" s="43">
        <v>2</v>
      </c>
      <c r="I196" s="29"/>
      <c r="J196" s="30">
        <f>ROUND(I196*H196,2)</f>
        <v>0</v>
      </c>
      <c r="K196" s="10"/>
      <c r="L196" s="16"/>
    </row>
    <row r="197" spans="2:12" s="1" customFormat="1" ht="48" x14ac:dyDescent="0.2">
      <c r="B197" s="14"/>
      <c r="D197" s="24" t="s">
        <v>1539</v>
      </c>
      <c r="F197" s="25" t="s">
        <v>3625</v>
      </c>
      <c r="I197" s="45"/>
      <c r="K197" s="45"/>
      <c r="L197" s="16"/>
    </row>
    <row r="198" spans="2:12" s="20" customFormat="1" ht="11.4" x14ac:dyDescent="0.2">
      <c r="B198" s="19"/>
      <c r="C198" s="5" t="s">
        <v>3206</v>
      </c>
      <c r="D198" s="5" t="s">
        <v>696</v>
      </c>
      <c r="E198" s="6" t="s">
        <v>3626</v>
      </c>
      <c r="F198" s="7" t="s">
        <v>3627</v>
      </c>
      <c r="G198" s="8" t="s">
        <v>1175</v>
      </c>
      <c r="H198" s="9">
        <v>0.05</v>
      </c>
      <c r="I198" s="29"/>
      <c r="J198" s="30">
        <f t="shared" ref="J198:J221" si="8">ROUND(I198*H198,2)</f>
        <v>0</v>
      </c>
      <c r="K198" s="10"/>
      <c r="L198" s="36"/>
    </row>
    <row r="199" spans="2:12" s="20" customFormat="1" ht="25.95" customHeight="1" x14ac:dyDescent="0.25">
      <c r="B199" s="19"/>
      <c r="D199" s="21" t="s">
        <v>690</v>
      </c>
      <c r="E199" s="22" t="s">
        <v>3563</v>
      </c>
      <c r="F199" s="22" t="s">
        <v>3564</v>
      </c>
      <c r="I199" s="44"/>
      <c r="J199" s="23"/>
      <c r="K199" s="44"/>
      <c r="L199" s="36"/>
    </row>
    <row r="200" spans="2:12" s="1" customFormat="1" ht="11.4" x14ac:dyDescent="0.2">
      <c r="B200" s="14"/>
      <c r="C200" s="5" t="s">
        <v>3207</v>
      </c>
      <c r="D200" s="5" t="s">
        <v>696</v>
      </c>
      <c r="E200" s="6" t="s">
        <v>3628</v>
      </c>
      <c r="F200" s="7" t="s">
        <v>3629</v>
      </c>
      <c r="G200" s="8" t="s">
        <v>828</v>
      </c>
      <c r="H200" s="9">
        <v>20</v>
      </c>
      <c r="I200" s="29"/>
      <c r="J200" s="30">
        <f t="shared" si="8"/>
        <v>0</v>
      </c>
      <c r="K200" s="10"/>
      <c r="L200" s="16"/>
    </row>
    <row r="201" spans="2:12" s="1" customFormat="1" ht="22.8" x14ac:dyDescent="0.2">
      <c r="B201" s="14"/>
      <c r="C201" s="39" t="s">
        <v>3208</v>
      </c>
      <c r="D201" s="39" t="s">
        <v>691</v>
      </c>
      <c r="E201" s="40" t="s">
        <v>3630</v>
      </c>
      <c r="F201" s="41" t="s">
        <v>3631</v>
      </c>
      <c r="G201" s="42" t="s">
        <v>828</v>
      </c>
      <c r="H201" s="43">
        <v>20</v>
      </c>
      <c r="I201" s="29"/>
      <c r="J201" s="30">
        <f t="shared" si="8"/>
        <v>0</v>
      </c>
      <c r="K201" s="10"/>
      <c r="L201" s="16"/>
    </row>
    <row r="202" spans="2:12" s="1" customFormat="1" ht="11.4" x14ac:dyDescent="0.2">
      <c r="B202" s="14"/>
      <c r="C202" s="39" t="s">
        <v>3209</v>
      </c>
      <c r="D202" s="39" t="s">
        <v>691</v>
      </c>
      <c r="E202" s="40" t="s">
        <v>3632</v>
      </c>
      <c r="F202" s="41" t="s">
        <v>3633</v>
      </c>
      <c r="G202" s="42" t="s">
        <v>2813</v>
      </c>
      <c r="H202" s="43">
        <v>20</v>
      </c>
      <c r="I202" s="29"/>
      <c r="J202" s="30">
        <f t="shared" si="8"/>
        <v>0</v>
      </c>
      <c r="K202" s="10"/>
      <c r="L202" s="16"/>
    </row>
    <row r="203" spans="2:12" s="1" customFormat="1" ht="11.4" x14ac:dyDescent="0.2">
      <c r="B203" s="14"/>
      <c r="C203" s="5" t="s">
        <v>3210</v>
      </c>
      <c r="D203" s="5" t="s">
        <v>696</v>
      </c>
      <c r="E203" s="6" t="s">
        <v>3634</v>
      </c>
      <c r="F203" s="7" t="s">
        <v>3635</v>
      </c>
      <c r="G203" s="8" t="s">
        <v>828</v>
      </c>
      <c r="H203" s="9">
        <v>20</v>
      </c>
      <c r="I203" s="29"/>
      <c r="J203" s="30">
        <f t="shared" si="8"/>
        <v>0</v>
      </c>
      <c r="K203" s="10"/>
      <c r="L203" s="16"/>
    </row>
    <row r="204" spans="2:12" s="20" customFormat="1" ht="11.4" x14ac:dyDescent="0.2">
      <c r="B204" s="19"/>
      <c r="C204" s="5" t="s">
        <v>3211</v>
      </c>
      <c r="D204" s="5" t="s">
        <v>696</v>
      </c>
      <c r="E204" s="6" t="s">
        <v>3583</v>
      </c>
      <c r="F204" s="7" t="s">
        <v>3584</v>
      </c>
      <c r="G204" s="8" t="s">
        <v>1175</v>
      </c>
      <c r="H204" s="9">
        <v>0.04</v>
      </c>
      <c r="I204" s="29"/>
      <c r="J204" s="30">
        <f t="shared" si="8"/>
        <v>0</v>
      </c>
      <c r="K204" s="10"/>
      <c r="L204" s="36"/>
    </row>
    <row r="205" spans="2:12" s="20" customFormat="1" ht="25.95" customHeight="1" x14ac:dyDescent="0.25">
      <c r="B205" s="19"/>
      <c r="D205" s="21" t="s">
        <v>690</v>
      </c>
      <c r="E205" s="22" t="s">
        <v>3636</v>
      </c>
      <c r="F205" s="22" t="s">
        <v>3637</v>
      </c>
      <c r="I205" s="44"/>
      <c r="J205" s="23"/>
      <c r="K205" s="44"/>
      <c r="L205" s="36"/>
    </row>
    <row r="206" spans="2:12" s="1" customFormat="1" ht="11.4" x14ac:dyDescent="0.2">
      <c r="B206" s="14"/>
      <c r="C206" s="5" t="s">
        <v>3212</v>
      </c>
      <c r="D206" s="5" t="s">
        <v>696</v>
      </c>
      <c r="E206" s="6" t="s">
        <v>3638</v>
      </c>
      <c r="F206" s="7" t="s">
        <v>3639</v>
      </c>
      <c r="G206" s="8" t="s">
        <v>1426</v>
      </c>
      <c r="H206" s="9">
        <v>1.5</v>
      </c>
      <c r="I206" s="29"/>
      <c r="J206" s="30">
        <f t="shared" si="8"/>
        <v>0</v>
      </c>
      <c r="K206" s="10"/>
      <c r="L206" s="16"/>
    </row>
    <row r="207" spans="2:12" s="1" customFormat="1" ht="22.8" x14ac:dyDescent="0.2">
      <c r="B207" s="14"/>
      <c r="C207" s="39" t="s">
        <v>3314</v>
      </c>
      <c r="D207" s="39" t="s">
        <v>691</v>
      </c>
      <c r="E207" s="40" t="s">
        <v>3640</v>
      </c>
      <c r="F207" s="41" t="s">
        <v>3641</v>
      </c>
      <c r="G207" s="42" t="s">
        <v>1426</v>
      </c>
      <c r="H207" s="43">
        <v>1.5</v>
      </c>
      <c r="I207" s="29"/>
      <c r="J207" s="30">
        <f t="shared" si="8"/>
        <v>0</v>
      </c>
      <c r="K207" s="10"/>
      <c r="L207" s="16"/>
    </row>
    <row r="208" spans="2:12" s="1" customFormat="1" ht="11.4" x14ac:dyDescent="0.2">
      <c r="B208" s="14"/>
      <c r="C208" s="5" t="s">
        <v>3315</v>
      </c>
      <c r="D208" s="5" t="s">
        <v>696</v>
      </c>
      <c r="E208" s="6" t="s">
        <v>3642</v>
      </c>
      <c r="F208" s="7" t="s">
        <v>3643</v>
      </c>
      <c r="G208" s="8" t="s">
        <v>733</v>
      </c>
      <c r="H208" s="9">
        <v>1</v>
      </c>
      <c r="I208" s="29"/>
      <c r="J208" s="30">
        <f t="shared" si="8"/>
        <v>0</v>
      </c>
      <c r="K208" s="10"/>
      <c r="L208" s="16"/>
    </row>
    <row r="209" spans="2:12" s="1" customFormat="1" ht="22.8" x14ac:dyDescent="0.2">
      <c r="B209" s="14"/>
      <c r="C209" s="39" t="s">
        <v>3316</v>
      </c>
      <c r="D209" s="39" t="s">
        <v>691</v>
      </c>
      <c r="E209" s="40" t="s">
        <v>3644</v>
      </c>
      <c r="F209" s="41" t="s">
        <v>3645</v>
      </c>
      <c r="G209" s="42" t="s">
        <v>733</v>
      </c>
      <c r="H209" s="43">
        <v>1</v>
      </c>
      <c r="I209" s="29"/>
      <c r="J209" s="30">
        <f t="shared" si="8"/>
        <v>0</v>
      </c>
      <c r="K209" s="10"/>
      <c r="L209" s="16"/>
    </row>
    <row r="210" spans="2:12" s="1" customFormat="1" ht="68.400000000000006" x14ac:dyDescent="0.2">
      <c r="B210" s="14"/>
      <c r="C210" s="39" t="s">
        <v>3319</v>
      </c>
      <c r="D210" s="39" t="s">
        <v>691</v>
      </c>
      <c r="E210" s="40" t="s">
        <v>3646</v>
      </c>
      <c r="F210" s="41" t="s">
        <v>3647</v>
      </c>
      <c r="G210" s="42" t="s">
        <v>733</v>
      </c>
      <c r="H210" s="43">
        <v>2</v>
      </c>
      <c r="I210" s="29"/>
      <c r="J210" s="30">
        <f t="shared" si="8"/>
        <v>0</v>
      </c>
      <c r="K210" s="10"/>
      <c r="L210" s="16"/>
    </row>
    <row r="211" spans="2:12" s="1" customFormat="1" ht="19.2" x14ac:dyDescent="0.2">
      <c r="B211" s="14"/>
      <c r="D211" s="24" t="s">
        <v>1539</v>
      </c>
      <c r="F211" s="25" t="s">
        <v>3648</v>
      </c>
      <c r="I211" s="45"/>
      <c r="K211" s="45"/>
      <c r="L211" s="16"/>
    </row>
    <row r="212" spans="2:12" s="1" customFormat="1" ht="68.400000000000006" x14ac:dyDescent="0.2">
      <c r="B212" s="14"/>
      <c r="C212" s="39" t="s">
        <v>3322</v>
      </c>
      <c r="D212" s="39" t="s">
        <v>691</v>
      </c>
      <c r="E212" s="40" t="s">
        <v>3649</v>
      </c>
      <c r="F212" s="41" t="s">
        <v>3650</v>
      </c>
      <c r="G212" s="42" t="s">
        <v>733</v>
      </c>
      <c r="H212" s="43">
        <v>1</v>
      </c>
      <c r="I212" s="29"/>
      <c r="J212" s="30">
        <f t="shared" si="8"/>
        <v>0</v>
      </c>
      <c r="K212" s="10"/>
      <c r="L212" s="16"/>
    </row>
    <row r="213" spans="2:12" s="1" customFormat="1" ht="19.2" x14ac:dyDescent="0.2">
      <c r="B213" s="14"/>
      <c r="D213" s="24" t="s">
        <v>1539</v>
      </c>
      <c r="F213" s="25" t="s">
        <v>3651</v>
      </c>
      <c r="I213" s="45"/>
      <c r="K213" s="45"/>
      <c r="L213" s="16"/>
    </row>
    <row r="214" spans="2:12" s="20" customFormat="1" ht="11.4" x14ac:dyDescent="0.2">
      <c r="B214" s="19"/>
      <c r="C214" s="5" t="s">
        <v>3325</v>
      </c>
      <c r="D214" s="5" t="s">
        <v>696</v>
      </c>
      <c r="E214" s="6" t="s">
        <v>3652</v>
      </c>
      <c r="F214" s="7" t="s">
        <v>3653</v>
      </c>
      <c r="G214" s="8" t="s">
        <v>733</v>
      </c>
      <c r="H214" s="9">
        <v>1</v>
      </c>
      <c r="I214" s="29"/>
      <c r="J214" s="30">
        <f t="shared" si="8"/>
        <v>0</v>
      </c>
      <c r="K214" s="10"/>
      <c r="L214" s="36"/>
    </row>
    <row r="215" spans="2:12" s="20" customFormat="1" ht="11.4" x14ac:dyDescent="0.2">
      <c r="B215" s="19"/>
      <c r="C215" s="5" t="s">
        <v>3328</v>
      </c>
      <c r="D215" s="5" t="s">
        <v>696</v>
      </c>
      <c r="E215" s="6" t="s">
        <v>3654</v>
      </c>
      <c r="F215" s="7" t="s">
        <v>3655</v>
      </c>
      <c r="G215" s="8" t="s">
        <v>733</v>
      </c>
      <c r="H215" s="9">
        <v>1</v>
      </c>
      <c r="I215" s="29"/>
      <c r="J215" s="30">
        <f t="shared" si="8"/>
        <v>0</v>
      </c>
      <c r="K215" s="10"/>
      <c r="L215" s="36"/>
    </row>
    <row r="216" spans="2:12" s="1" customFormat="1" ht="11.4" x14ac:dyDescent="0.2">
      <c r="B216" s="14"/>
      <c r="C216" s="5" t="s">
        <v>3329</v>
      </c>
      <c r="D216" s="5" t="s">
        <v>696</v>
      </c>
      <c r="E216" s="6" t="s">
        <v>3656</v>
      </c>
      <c r="F216" s="7" t="s">
        <v>3657</v>
      </c>
      <c r="G216" s="8" t="s">
        <v>699</v>
      </c>
      <c r="H216" s="9">
        <v>16</v>
      </c>
      <c r="I216" s="29"/>
      <c r="J216" s="30">
        <f t="shared" si="8"/>
        <v>0</v>
      </c>
      <c r="K216" s="10"/>
      <c r="L216" s="16"/>
    </row>
    <row r="217" spans="2:12" s="1" customFormat="1" ht="22.8" x14ac:dyDescent="0.2">
      <c r="B217" s="14"/>
      <c r="C217" s="39" t="s">
        <v>3330</v>
      </c>
      <c r="D217" s="39" t="s">
        <v>691</v>
      </c>
      <c r="E217" s="40" t="s">
        <v>3658</v>
      </c>
      <c r="F217" s="41" t="s">
        <v>3659</v>
      </c>
      <c r="G217" s="42" t="s">
        <v>699</v>
      </c>
      <c r="H217" s="43">
        <v>16</v>
      </c>
      <c r="I217" s="29"/>
      <c r="J217" s="30">
        <f t="shared" si="8"/>
        <v>0</v>
      </c>
      <c r="K217" s="10"/>
      <c r="L217" s="16"/>
    </row>
    <row r="218" spans="2:12" s="20" customFormat="1" ht="11.4" x14ac:dyDescent="0.2">
      <c r="B218" s="19"/>
      <c r="C218" s="5" t="s">
        <v>3331</v>
      </c>
      <c r="D218" s="5" t="s">
        <v>696</v>
      </c>
      <c r="E218" s="6" t="s">
        <v>3660</v>
      </c>
      <c r="F218" s="7" t="s">
        <v>3661</v>
      </c>
      <c r="G218" s="8" t="s">
        <v>699</v>
      </c>
      <c r="H218" s="9">
        <v>16</v>
      </c>
      <c r="I218" s="29"/>
      <c r="J218" s="30">
        <f t="shared" si="8"/>
        <v>0</v>
      </c>
      <c r="K218" s="10"/>
      <c r="L218" s="36"/>
    </row>
    <row r="219" spans="2:12" s="1" customFormat="1" ht="22.8" x14ac:dyDescent="0.2">
      <c r="B219" s="14"/>
      <c r="C219" s="39" t="s">
        <v>3332</v>
      </c>
      <c r="D219" s="39" t="s">
        <v>691</v>
      </c>
      <c r="E219" s="40" t="s">
        <v>3662</v>
      </c>
      <c r="F219" s="41" t="s">
        <v>3663</v>
      </c>
      <c r="G219" s="42" t="s">
        <v>699</v>
      </c>
      <c r="H219" s="43">
        <v>16</v>
      </c>
      <c r="I219" s="29"/>
      <c r="J219" s="30">
        <f t="shared" si="8"/>
        <v>0</v>
      </c>
      <c r="K219" s="10"/>
      <c r="L219" s="16"/>
    </row>
    <row r="220" spans="2:12" s="1" customFormat="1" ht="11.4" x14ac:dyDescent="0.2">
      <c r="B220" s="14"/>
      <c r="C220" s="5" t="s">
        <v>3333</v>
      </c>
      <c r="D220" s="5" t="s">
        <v>696</v>
      </c>
      <c r="E220" s="6" t="s">
        <v>3664</v>
      </c>
      <c r="F220" s="7" t="s">
        <v>3665</v>
      </c>
      <c r="G220" s="8" t="s">
        <v>699</v>
      </c>
      <c r="H220" s="9">
        <v>32</v>
      </c>
      <c r="I220" s="29"/>
      <c r="J220" s="30">
        <f t="shared" si="8"/>
        <v>0</v>
      </c>
      <c r="K220" s="10"/>
      <c r="L220" s="16"/>
    </row>
    <row r="221" spans="2:12" s="1" customFormat="1" ht="11.4" x14ac:dyDescent="0.2">
      <c r="B221" s="14"/>
      <c r="C221" s="39" t="s">
        <v>3336</v>
      </c>
      <c r="D221" s="39" t="s">
        <v>691</v>
      </c>
      <c r="E221" s="40" t="s">
        <v>3666</v>
      </c>
      <c r="F221" s="41" t="s">
        <v>3667</v>
      </c>
      <c r="G221" s="42" t="s">
        <v>699</v>
      </c>
      <c r="H221" s="43">
        <v>32</v>
      </c>
      <c r="I221" s="29"/>
      <c r="J221" s="30">
        <f t="shared" si="8"/>
        <v>0</v>
      </c>
      <c r="K221" s="10"/>
      <c r="L221" s="16"/>
    </row>
    <row r="222" spans="2:12" s="20" customFormat="1" ht="25.95" customHeight="1" x14ac:dyDescent="0.25">
      <c r="B222" s="19"/>
      <c r="D222" s="21" t="s">
        <v>690</v>
      </c>
      <c r="E222" s="22" t="s">
        <v>1460</v>
      </c>
      <c r="F222" s="22" t="s">
        <v>1461</v>
      </c>
      <c r="I222" s="44"/>
      <c r="J222" s="23"/>
      <c r="K222" s="44"/>
      <c r="L222" s="36"/>
    </row>
    <row r="223" spans="2:12" s="20" customFormat="1" ht="22.8" x14ac:dyDescent="0.2">
      <c r="B223" s="19"/>
      <c r="C223" s="5">
        <v>177</v>
      </c>
      <c r="D223" s="5" t="s">
        <v>696</v>
      </c>
      <c r="E223" s="6" t="s">
        <v>3668</v>
      </c>
      <c r="F223" s="7" t="s">
        <v>2879</v>
      </c>
      <c r="G223" s="8" t="s">
        <v>1464</v>
      </c>
      <c r="H223" s="9">
        <v>2</v>
      </c>
      <c r="I223" s="29"/>
      <c r="J223" s="30">
        <f>ROUND(I223*H223,2)</f>
        <v>0</v>
      </c>
      <c r="K223" s="10"/>
      <c r="L223" s="36"/>
    </row>
    <row r="224" spans="2:12" s="1" customFormat="1" ht="22.8" x14ac:dyDescent="0.2">
      <c r="B224" s="14"/>
      <c r="C224" s="5">
        <v>178</v>
      </c>
      <c r="D224" s="5" t="s">
        <v>696</v>
      </c>
      <c r="E224" s="6" t="s">
        <v>3669</v>
      </c>
      <c r="F224" s="7" t="s">
        <v>3670</v>
      </c>
      <c r="G224" s="8" t="s">
        <v>1464</v>
      </c>
      <c r="H224" s="9">
        <v>6</v>
      </c>
      <c r="I224" s="29"/>
      <c r="J224" s="30">
        <f>ROUND(I224*H224,2)</f>
        <v>0</v>
      </c>
      <c r="K224" s="10"/>
      <c r="L224" s="16"/>
    </row>
    <row r="225" spans="2:12" s="20" customFormat="1" ht="11.4" x14ac:dyDescent="0.2">
      <c r="B225" s="19"/>
      <c r="C225" s="5">
        <v>179</v>
      </c>
      <c r="D225" s="5" t="s">
        <v>696</v>
      </c>
      <c r="E225" s="6" t="s">
        <v>3671</v>
      </c>
      <c r="F225" s="7" t="s">
        <v>3672</v>
      </c>
      <c r="G225" s="8" t="s">
        <v>1464</v>
      </c>
      <c r="H225" s="9">
        <v>4</v>
      </c>
      <c r="I225" s="29"/>
      <c r="J225" s="30">
        <f>ROUND(I225*H225,2)</f>
        <v>0</v>
      </c>
      <c r="K225" s="10"/>
      <c r="L225" s="36"/>
    </row>
    <row r="226" spans="2:12" s="1" customFormat="1" ht="22.95" customHeight="1" x14ac:dyDescent="0.3">
      <c r="B226" s="14"/>
      <c r="C226" s="18" t="s">
        <v>677</v>
      </c>
      <c r="J226" s="31">
        <f>SUM(J12:J225)</f>
        <v>0</v>
      </c>
      <c r="L226" s="16"/>
    </row>
    <row r="227" spans="2:12" s="1" customFormat="1" ht="6.9" customHeight="1" x14ac:dyDescent="0.2">
      <c r="B227" s="26"/>
      <c r="C227" s="27"/>
      <c r="D227" s="27"/>
      <c r="E227" s="27"/>
      <c r="F227" s="27"/>
      <c r="G227" s="27"/>
      <c r="H227" s="27"/>
      <c r="I227" s="27"/>
      <c r="J227" s="27"/>
      <c r="K227" s="27"/>
      <c r="L227" s="28"/>
    </row>
    <row r="229" spans="2:12" x14ac:dyDescent="0.2">
      <c r="J229" s="37"/>
    </row>
    <row r="230" spans="2:12" x14ac:dyDescent="0.2">
      <c r="H230" s="38"/>
    </row>
  </sheetData>
  <sheetProtection algorithmName="SHA-512" hashValue="G1VuhG8LdO7UKNBhygGFZ5efF9Dxhzwvl6o91DpNYLuSLW75x9VFknAWHzw50hxQLG3h/eUK53BYWClM8vODAg==" saltValue="b+YIjVflTmeRIDdKvNWIK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226"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codeName="Hárok61">
    <tabColor rgb="FF00B0F0"/>
    <pageSetUpPr fitToPage="1"/>
  </sheetPr>
  <dimension ref="B1:O13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3673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17.015000000000001</v>
      </c>
      <c r="I12" s="29"/>
      <c r="J12" s="30">
        <f t="shared" ref="J12:J15" si="0">ROUND(I12*H12,2)</f>
        <v>0</v>
      </c>
      <c r="K12" s="10"/>
      <c r="L12" s="16"/>
    </row>
    <row r="13" spans="2:15" s="1" customFormat="1" ht="11.4" x14ac:dyDescent="0.2">
      <c r="B13" s="14"/>
      <c r="C13" s="5" t="s">
        <v>700</v>
      </c>
      <c r="D13" s="5" t="s">
        <v>696</v>
      </c>
      <c r="E13" s="6" t="s">
        <v>2608</v>
      </c>
      <c r="F13" s="7" t="s">
        <v>2609</v>
      </c>
      <c r="G13" s="8" t="s">
        <v>981</v>
      </c>
      <c r="H13" s="9">
        <v>17.015000000000001</v>
      </c>
      <c r="I13" s="29"/>
      <c r="J13" s="30">
        <f t="shared" si="0"/>
        <v>0</v>
      </c>
      <c r="K13" s="10"/>
      <c r="L13" s="16"/>
    </row>
    <row r="14" spans="2:15" s="20" customFormat="1" ht="15" x14ac:dyDescent="0.25">
      <c r="B14" s="19"/>
      <c r="D14" s="21" t="s">
        <v>690</v>
      </c>
      <c r="E14" s="22" t="s">
        <v>700</v>
      </c>
      <c r="F14" s="22" t="s">
        <v>2610</v>
      </c>
      <c r="I14" s="44"/>
      <c r="J14" s="23"/>
      <c r="K14" s="44"/>
      <c r="L14" s="36"/>
    </row>
    <row r="15" spans="2:15" s="1" customFormat="1" ht="11.4" x14ac:dyDescent="0.2">
      <c r="B15" s="14"/>
      <c r="C15" s="5" t="s">
        <v>703</v>
      </c>
      <c r="D15" s="5" t="s">
        <v>696</v>
      </c>
      <c r="E15" s="6" t="s">
        <v>2611</v>
      </c>
      <c r="F15" s="7" t="s">
        <v>2612</v>
      </c>
      <c r="G15" s="8" t="s">
        <v>981</v>
      </c>
      <c r="H15" s="9">
        <v>3.4</v>
      </c>
      <c r="I15" s="29"/>
      <c r="J15" s="30">
        <f t="shared" si="0"/>
        <v>0</v>
      </c>
      <c r="K15" s="10"/>
      <c r="L15" s="16"/>
    </row>
    <row r="16" spans="2:15" s="1" customFormat="1" ht="22.8" x14ac:dyDescent="0.2">
      <c r="B16" s="14"/>
      <c r="C16" s="39" t="s">
        <v>706</v>
      </c>
      <c r="D16" s="39" t="s">
        <v>691</v>
      </c>
      <c r="E16" s="40" t="s">
        <v>2613</v>
      </c>
      <c r="F16" s="41" t="s">
        <v>2614</v>
      </c>
      <c r="G16" s="42" t="s">
        <v>981</v>
      </c>
      <c r="H16" s="43">
        <v>3.4</v>
      </c>
      <c r="I16" s="29"/>
      <c r="J16" s="30">
        <f t="shared" ref="J16:J44" si="1">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1438</v>
      </c>
      <c r="F18" s="22" t="s">
        <v>1439</v>
      </c>
      <c r="I18" s="44"/>
      <c r="J18" s="23"/>
      <c r="K18" s="44"/>
      <c r="L18" s="36"/>
    </row>
    <row r="19" spans="2:12" s="1" customFormat="1" ht="11.4" x14ac:dyDescent="0.2">
      <c r="B19" s="14"/>
      <c r="C19" s="5" t="s">
        <v>709</v>
      </c>
      <c r="D19" s="5" t="s">
        <v>696</v>
      </c>
      <c r="E19" s="6" t="s">
        <v>2615</v>
      </c>
      <c r="F19" s="7" t="s">
        <v>2616</v>
      </c>
      <c r="G19" s="8" t="s">
        <v>699</v>
      </c>
      <c r="H19" s="9">
        <v>10</v>
      </c>
      <c r="I19" s="29"/>
      <c r="J19" s="30">
        <f t="shared" si="1"/>
        <v>0</v>
      </c>
      <c r="K19" s="10"/>
      <c r="L19" s="16"/>
    </row>
    <row r="20" spans="2:12" s="1" customFormat="1" ht="22.8" x14ac:dyDescent="0.2">
      <c r="B20" s="14"/>
      <c r="C20" s="39" t="s">
        <v>712</v>
      </c>
      <c r="D20" s="39" t="s">
        <v>691</v>
      </c>
      <c r="E20" s="40" t="s">
        <v>2617</v>
      </c>
      <c r="F20" s="41" t="s">
        <v>2618</v>
      </c>
      <c r="G20" s="42" t="s">
        <v>699</v>
      </c>
      <c r="H20" s="43">
        <v>10</v>
      </c>
      <c r="I20" s="29"/>
      <c r="J20" s="30">
        <f t="shared" si="1"/>
        <v>0</v>
      </c>
      <c r="K20" s="10"/>
      <c r="L20" s="16"/>
    </row>
    <row r="21" spans="2:12" s="1" customFormat="1" ht="11.4" x14ac:dyDescent="0.2">
      <c r="B21" s="14"/>
      <c r="C21" s="5" t="s">
        <v>715</v>
      </c>
      <c r="D21" s="5" t="s">
        <v>696</v>
      </c>
      <c r="E21" s="6" t="s">
        <v>2619</v>
      </c>
      <c r="F21" s="7" t="s">
        <v>2620</v>
      </c>
      <c r="G21" s="8" t="s">
        <v>699</v>
      </c>
      <c r="H21" s="9">
        <v>15</v>
      </c>
      <c r="I21" s="29"/>
      <c r="J21" s="30">
        <f t="shared" si="1"/>
        <v>0</v>
      </c>
      <c r="K21" s="10"/>
      <c r="L21" s="16"/>
    </row>
    <row r="22" spans="2:12" s="1" customFormat="1" ht="22.8" x14ac:dyDescent="0.2">
      <c r="B22" s="14"/>
      <c r="C22" s="39" t="s">
        <v>718</v>
      </c>
      <c r="D22" s="39" t="s">
        <v>691</v>
      </c>
      <c r="E22" s="40" t="s">
        <v>2621</v>
      </c>
      <c r="F22" s="41" t="s">
        <v>2622</v>
      </c>
      <c r="G22" s="42" t="s">
        <v>699</v>
      </c>
      <c r="H22" s="43">
        <v>15</v>
      </c>
      <c r="I22" s="29"/>
      <c r="J22" s="30">
        <f t="shared" si="1"/>
        <v>0</v>
      </c>
      <c r="K22" s="10"/>
      <c r="L22" s="16"/>
    </row>
    <row r="23" spans="2:12" s="1" customFormat="1" ht="11.4" x14ac:dyDescent="0.2">
      <c r="B23" s="14"/>
      <c r="C23" s="5" t="s">
        <v>721</v>
      </c>
      <c r="D23" s="5" t="s">
        <v>696</v>
      </c>
      <c r="E23" s="6" t="s">
        <v>2623</v>
      </c>
      <c r="F23" s="7" t="s">
        <v>2624</v>
      </c>
      <c r="G23" s="8" t="s">
        <v>699</v>
      </c>
      <c r="H23" s="9">
        <v>55</v>
      </c>
      <c r="I23" s="29"/>
      <c r="J23" s="30">
        <f t="shared" si="1"/>
        <v>0</v>
      </c>
      <c r="K23" s="10"/>
      <c r="L23" s="16"/>
    </row>
    <row r="24" spans="2:12" s="1" customFormat="1" ht="22.8" x14ac:dyDescent="0.2">
      <c r="B24" s="14"/>
      <c r="C24" s="39" t="s">
        <v>724</v>
      </c>
      <c r="D24" s="39" t="s">
        <v>691</v>
      </c>
      <c r="E24" s="40" t="s">
        <v>2625</v>
      </c>
      <c r="F24" s="41" t="s">
        <v>2626</v>
      </c>
      <c r="G24" s="42" t="s">
        <v>699</v>
      </c>
      <c r="H24" s="43">
        <v>55</v>
      </c>
      <c r="I24" s="29"/>
      <c r="J24" s="30">
        <f t="shared" si="1"/>
        <v>0</v>
      </c>
      <c r="K24" s="10"/>
      <c r="L24" s="16"/>
    </row>
    <row r="25" spans="2:12" s="1" customFormat="1" ht="22.8" x14ac:dyDescent="0.2">
      <c r="B25" s="14"/>
      <c r="C25" s="39" t="s">
        <v>727</v>
      </c>
      <c r="D25" s="39" t="s">
        <v>691</v>
      </c>
      <c r="E25" s="40" t="s">
        <v>2627</v>
      </c>
      <c r="F25" s="41" t="s">
        <v>2628</v>
      </c>
      <c r="G25" s="42" t="s">
        <v>828</v>
      </c>
      <c r="H25" s="43">
        <v>2.86</v>
      </c>
      <c r="I25" s="29"/>
      <c r="J25" s="30">
        <f t="shared" si="1"/>
        <v>0</v>
      </c>
      <c r="K25" s="10"/>
      <c r="L25" s="16"/>
    </row>
    <row r="26" spans="2:12" s="1" customFormat="1" ht="22.8" x14ac:dyDescent="0.2">
      <c r="B26" s="14"/>
      <c r="C26" s="39" t="s">
        <v>730</v>
      </c>
      <c r="D26" s="39" t="s">
        <v>691</v>
      </c>
      <c r="E26" s="40" t="s">
        <v>2629</v>
      </c>
      <c r="F26" s="41" t="s">
        <v>2630</v>
      </c>
      <c r="G26" s="42" t="s">
        <v>828</v>
      </c>
      <c r="H26" s="43">
        <v>0.93500000000000005</v>
      </c>
      <c r="I26" s="29"/>
      <c r="J26" s="30">
        <f>ROUND(I26*H26,2)</f>
        <v>0</v>
      </c>
      <c r="K26" s="10"/>
      <c r="L26" s="16"/>
    </row>
    <row r="27" spans="2:12" s="1" customFormat="1" ht="22.8" x14ac:dyDescent="0.2">
      <c r="B27" s="14"/>
      <c r="C27" s="39" t="s">
        <v>734</v>
      </c>
      <c r="D27" s="39" t="s">
        <v>691</v>
      </c>
      <c r="E27" s="40" t="s">
        <v>2631</v>
      </c>
      <c r="F27" s="41" t="s">
        <v>2632</v>
      </c>
      <c r="G27" s="42" t="s">
        <v>733</v>
      </c>
      <c r="H27" s="43">
        <v>110</v>
      </c>
      <c r="I27" s="29"/>
      <c r="J27" s="30">
        <f>ROUND(I27*H27,2)</f>
        <v>0</v>
      </c>
      <c r="K27" s="10"/>
      <c r="L27" s="16"/>
    </row>
    <row r="28" spans="2:12" s="1" customFormat="1" ht="11.4" x14ac:dyDescent="0.2">
      <c r="B28" s="14"/>
      <c r="C28" s="5" t="s">
        <v>737</v>
      </c>
      <c r="D28" s="5" t="s">
        <v>696</v>
      </c>
      <c r="E28" s="6" t="s">
        <v>2633</v>
      </c>
      <c r="F28" s="7" t="s">
        <v>2634</v>
      </c>
      <c r="G28" s="8" t="s">
        <v>733</v>
      </c>
      <c r="H28" s="9">
        <v>1</v>
      </c>
      <c r="I28" s="29"/>
      <c r="J28" s="30">
        <f>ROUND(I28*H28,2)</f>
        <v>0</v>
      </c>
      <c r="K28" s="10"/>
      <c r="L28" s="16"/>
    </row>
    <row r="29" spans="2:12" s="1" customFormat="1" ht="22.8" x14ac:dyDescent="0.2">
      <c r="B29" s="14"/>
      <c r="C29" s="39" t="s">
        <v>740</v>
      </c>
      <c r="D29" s="39" t="s">
        <v>691</v>
      </c>
      <c r="E29" s="40" t="s">
        <v>2635</v>
      </c>
      <c r="F29" s="41" t="s">
        <v>2636</v>
      </c>
      <c r="G29" s="42" t="s">
        <v>733</v>
      </c>
      <c r="H29" s="43">
        <v>1</v>
      </c>
      <c r="I29" s="29"/>
      <c r="J29" s="30">
        <f>ROUND(I29*H29,2)</f>
        <v>0</v>
      </c>
      <c r="K29" s="10"/>
      <c r="L29" s="16"/>
    </row>
    <row r="30" spans="2:12" s="1" customFormat="1" ht="11.4" x14ac:dyDescent="0.2">
      <c r="B30" s="14"/>
      <c r="C30" s="5" t="s">
        <v>743</v>
      </c>
      <c r="D30" s="5" t="s">
        <v>696</v>
      </c>
      <c r="E30" s="6" t="s">
        <v>2637</v>
      </c>
      <c r="F30" s="7" t="s">
        <v>2638</v>
      </c>
      <c r="G30" s="8" t="s">
        <v>1410</v>
      </c>
      <c r="H30" s="9">
        <v>0.02</v>
      </c>
      <c r="I30" s="29"/>
      <c r="J30" s="30">
        <f t="shared" si="1"/>
        <v>0</v>
      </c>
      <c r="K30" s="10"/>
      <c r="L30" s="16"/>
    </row>
    <row r="31" spans="2:12" s="1" customFormat="1" ht="22.8" x14ac:dyDescent="0.2">
      <c r="B31" s="14"/>
      <c r="C31" s="39" t="s">
        <v>746</v>
      </c>
      <c r="D31" s="39" t="s">
        <v>691</v>
      </c>
      <c r="E31" s="40" t="s">
        <v>2639</v>
      </c>
      <c r="F31" s="41" t="s">
        <v>2640</v>
      </c>
      <c r="G31" s="42" t="s">
        <v>699</v>
      </c>
      <c r="H31" s="43">
        <v>20</v>
      </c>
      <c r="I31" s="29"/>
      <c r="J31" s="30">
        <f t="shared" si="1"/>
        <v>0</v>
      </c>
      <c r="K31" s="10"/>
      <c r="L31" s="16"/>
    </row>
    <row r="32" spans="2:12" s="1" customFormat="1" ht="11.4" x14ac:dyDescent="0.2">
      <c r="B32" s="14"/>
      <c r="C32" s="5" t="s">
        <v>749</v>
      </c>
      <c r="D32" s="5" t="s">
        <v>696</v>
      </c>
      <c r="E32" s="6" t="s">
        <v>2641</v>
      </c>
      <c r="F32" s="7" t="s">
        <v>2642</v>
      </c>
      <c r="G32" s="8" t="s">
        <v>733</v>
      </c>
      <c r="H32" s="9">
        <v>3</v>
      </c>
      <c r="I32" s="29"/>
      <c r="J32" s="30">
        <f t="shared" si="1"/>
        <v>0</v>
      </c>
      <c r="K32" s="10"/>
      <c r="L32" s="16"/>
    </row>
    <row r="33" spans="2:12" s="1" customFormat="1" ht="22.8" x14ac:dyDescent="0.2">
      <c r="B33" s="14"/>
      <c r="C33" s="39" t="s">
        <v>752</v>
      </c>
      <c r="D33" s="39" t="s">
        <v>691</v>
      </c>
      <c r="E33" s="40" t="s">
        <v>2643</v>
      </c>
      <c r="F33" s="41" t="s">
        <v>2644</v>
      </c>
      <c r="G33" s="42" t="s">
        <v>733</v>
      </c>
      <c r="H33" s="43">
        <v>3</v>
      </c>
      <c r="I33" s="29"/>
      <c r="J33" s="30">
        <f t="shared" si="1"/>
        <v>0</v>
      </c>
      <c r="K33" s="10"/>
      <c r="L33" s="16"/>
    </row>
    <row r="34" spans="2:12" s="1" customFormat="1" ht="22.8" x14ac:dyDescent="0.2">
      <c r="B34" s="14"/>
      <c r="C34" s="39" t="s">
        <v>755</v>
      </c>
      <c r="D34" s="39" t="s">
        <v>691</v>
      </c>
      <c r="E34" s="40" t="s">
        <v>2645</v>
      </c>
      <c r="F34" s="41" t="s">
        <v>2646</v>
      </c>
      <c r="G34" s="42" t="s">
        <v>733</v>
      </c>
      <c r="H34" s="43">
        <v>3</v>
      </c>
      <c r="I34" s="29"/>
      <c r="J34" s="30">
        <f t="shared" si="1"/>
        <v>0</v>
      </c>
      <c r="K34" s="10"/>
      <c r="L34" s="16"/>
    </row>
    <row r="35" spans="2:12" s="1" customFormat="1" ht="11.4" x14ac:dyDescent="0.2">
      <c r="B35" s="14"/>
      <c r="C35" s="5" t="s">
        <v>758</v>
      </c>
      <c r="D35" s="5" t="s">
        <v>696</v>
      </c>
      <c r="E35" s="6" t="s">
        <v>2647</v>
      </c>
      <c r="F35" s="7" t="s">
        <v>2648</v>
      </c>
      <c r="G35" s="8" t="s">
        <v>733</v>
      </c>
      <c r="H35" s="9">
        <v>3</v>
      </c>
      <c r="I35" s="29"/>
      <c r="J35" s="30">
        <f t="shared" si="1"/>
        <v>0</v>
      </c>
      <c r="K35" s="10"/>
      <c r="L35" s="16"/>
    </row>
    <row r="36" spans="2:12" s="1" customFormat="1" ht="22.8" x14ac:dyDescent="0.2">
      <c r="B36" s="14"/>
      <c r="C36" s="39" t="s">
        <v>761</v>
      </c>
      <c r="D36" s="39" t="s">
        <v>691</v>
      </c>
      <c r="E36" s="40" t="s">
        <v>2649</v>
      </c>
      <c r="F36" s="41" t="s">
        <v>2650</v>
      </c>
      <c r="G36" s="42" t="s">
        <v>733</v>
      </c>
      <c r="H36" s="43">
        <v>3</v>
      </c>
      <c r="I36" s="29"/>
      <c r="J36" s="30">
        <f t="shared" si="1"/>
        <v>0</v>
      </c>
      <c r="K36" s="10"/>
      <c r="L36" s="16"/>
    </row>
    <row r="37" spans="2:12" s="1" customFormat="1" ht="11.4" x14ac:dyDescent="0.2">
      <c r="B37" s="14"/>
      <c r="C37" s="5" t="s">
        <v>764</v>
      </c>
      <c r="D37" s="5" t="s">
        <v>696</v>
      </c>
      <c r="E37" s="6" t="s">
        <v>2651</v>
      </c>
      <c r="F37" s="7" t="s">
        <v>2652</v>
      </c>
      <c r="G37" s="8" t="s">
        <v>733</v>
      </c>
      <c r="H37" s="9">
        <v>1</v>
      </c>
      <c r="I37" s="29"/>
      <c r="J37" s="30">
        <f t="shared" si="1"/>
        <v>0</v>
      </c>
      <c r="K37" s="10"/>
      <c r="L37" s="16"/>
    </row>
    <row r="38" spans="2:12" s="1" customFormat="1" ht="22.8" x14ac:dyDescent="0.2">
      <c r="B38" s="14"/>
      <c r="C38" s="39" t="s">
        <v>767</v>
      </c>
      <c r="D38" s="39" t="s">
        <v>691</v>
      </c>
      <c r="E38" s="40" t="s">
        <v>2653</v>
      </c>
      <c r="F38" s="41" t="s">
        <v>2654</v>
      </c>
      <c r="G38" s="42" t="s">
        <v>733</v>
      </c>
      <c r="H38" s="43">
        <v>1</v>
      </c>
      <c r="I38" s="29"/>
      <c r="J38" s="30">
        <f t="shared" si="1"/>
        <v>0</v>
      </c>
      <c r="K38" s="10"/>
      <c r="L38" s="16"/>
    </row>
    <row r="39" spans="2:12" s="1" customFormat="1" ht="11.4" x14ac:dyDescent="0.2">
      <c r="B39" s="14"/>
      <c r="C39" s="5" t="s">
        <v>770</v>
      </c>
      <c r="D39" s="5" t="s">
        <v>696</v>
      </c>
      <c r="E39" s="6" t="s">
        <v>2655</v>
      </c>
      <c r="F39" s="7" t="s">
        <v>2656</v>
      </c>
      <c r="G39" s="8" t="s">
        <v>733</v>
      </c>
      <c r="H39" s="9">
        <v>1</v>
      </c>
      <c r="I39" s="29"/>
      <c r="J39" s="30">
        <f t="shared" si="1"/>
        <v>0</v>
      </c>
      <c r="K39" s="10"/>
      <c r="L39" s="16"/>
    </row>
    <row r="40" spans="2:12" s="1" customFormat="1" ht="22.8" x14ac:dyDescent="0.2">
      <c r="B40" s="14"/>
      <c r="C40" s="39" t="s">
        <v>773</v>
      </c>
      <c r="D40" s="39" t="s">
        <v>691</v>
      </c>
      <c r="E40" s="40" t="s">
        <v>2657</v>
      </c>
      <c r="F40" s="41" t="s">
        <v>2658</v>
      </c>
      <c r="G40" s="42" t="s">
        <v>733</v>
      </c>
      <c r="H40" s="43">
        <v>1</v>
      </c>
      <c r="I40" s="29"/>
      <c r="J40" s="30">
        <f t="shared" si="1"/>
        <v>0</v>
      </c>
      <c r="K40" s="10"/>
      <c r="L40" s="16"/>
    </row>
    <row r="41" spans="2:12" s="1" customFormat="1" ht="11.4" x14ac:dyDescent="0.2">
      <c r="B41" s="14"/>
      <c r="C41" s="5" t="s">
        <v>776</v>
      </c>
      <c r="D41" s="5" t="s">
        <v>696</v>
      </c>
      <c r="E41" s="6" t="s">
        <v>2659</v>
      </c>
      <c r="F41" s="7" t="s">
        <v>2660</v>
      </c>
      <c r="G41" s="8" t="s">
        <v>733</v>
      </c>
      <c r="H41" s="9">
        <v>32</v>
      </c>
      <c r="I41" s="29"/>
      <c r="J41" s="30">
        <f t="shared" si="1"/>
        <v>0</v>
      </c>
      <c r="K41" s="10"/>
      <c r="L41" s="16"/>
    </row>
    <row r="42" spans="2:12" s="1" customFormat="1" ht="11.4" x14ac:dyDescent="0.2">
      <c r="B42" s="14"/>
      <c r="C42" s="5" t="s">
        <v>779</v>
      </c>
      <c r="D42" s="5" t="s">
        <v>696</v>
      </c>
      <c r="E42" s="6" t="s">
        <v>2661</v>
      </c>
      <c r="F42" s="7" t="s">
        <v>2662</v>
      </c>
      <c r="G42" s="8" t="s">
        <v>733</v>
      </c>
      <c r="H42" s="9">
        <v>20</v>
      </c>
      <c r="I42" s="29"/>
      <c r="J42" s="30">
        <f t="shared" si="1"/>
        <v>0</v>
      </c>
      <c r="K42" s="10"/>
      <c r="L42" s="16"/>
    </row>
    <row r="43" spans="2:12" s="1" customFormat="1" ht="11.4" x14ac:dyDescent="0.2">
      <c r="B43" s="14"/>
      <c r="C43" s="5" t="s">
        <v>782</v>
      </c>
      <c r="D43" s="5" t="s">
        <v>696</v>
      </c>
      <c r="E43" s="6" t="s">
        <v>2663</v>
      </c>
      <c r="F43" s="7" t="s">
        <v>2664</v>
      </c>
      <c r="G43" s="8" t="s">
        <v>733</v>
      </c>
      <c r="H43" s="9">
        <v>8</v>
      </c>
      <c r="I43" s="29"/>
      <c r="J43" s="30">
        <f t="shared" si="1"/>
        <v>0</v>
      </c>
      <c r="K43" s="10"/>
      <c r="L43" s="16"/>
    </row>
    <row r="44" spans="2:12" s="1" customFormat="1" ht="11.4" x14ac:dyDescent="0.2">
      <c r="B44" s="14"/>
      <c r="C44" s="5" t="s">
        <v>785</v>
      </c>
      <c r="D44" s="5" t="s">
        <v>696</v>
      </c>
      <c r="E44" s="6" t="s">
        <v>2665</v>
      </c>
      <c r="F44" s="7" t="s">
        <v>2666</v>
      </c>
      <c r="G44" s="8" t="s">
        <v>733</v>
      </c>
      <c r="H44" s="9">
        <v>40</v>
      </c>
      <c r="I44" s="29"/>
      <c r="J44" s="30">
        <f t="shared" si="1"/>
        <v>0</v>
      </c>
      <c r="K44" s="10"/>
      <c r="L44" s="16"/>
    </row>
    <row r="45" spans="2:12" s="1" customFormat="1" ht="11.4" x14ac:dyDescent="0.2">
      <c r="B45" s="14"/>
      <c r="C45" s="5" t="s">
        <v>788</v>
      </c>
      <c r="D45" s="5" t="s">
        <v>696</v>
      </c>
      <c r="E45" s="6" t="s">
        <v>2667</v>
      </c>
      <c r="F45" s="7" t="s">
        <v>2668</v>
      </c>
      <c r="G45" s="8" t="s">
        <v>733</v>
      </c>
      <c r="H45" s="9">
        <v>3</v>
      </c>
      <c r="I45" s="29"/>
      <c r="J45" s="30">
        <f>ROUND(I45*H45,2)</f>
        <v>0</v>
      </c>
      <c r="K45" s="10"/>
      <c r="L45" s="16"/>
    </row>
    <row r="46" spans="2:12" s="1" customFormat="1" ht="22.8" x14ac:dyDescent="0.2">
      <c r="B46" s="14"/>
      <c r="C46" s="39" t="s">
        <v>791</v>
      </c>
      <c r="D46" s="39" t="s">
        <v>691</v>
      </c>
      <c r="E46" s="40" t="s">
        <v>2669</v>
      </c>
      <c r="F46" s="41" t="s">
        <v>2670</v>
      </c>
      <c r="G46" s="42" t="s">
        <v>733</v>
      </c>
      <c r="H46" s="43">
        <v>3</v>
      </c>
      <c r="I46" s="29"/>
      <c r="J46" s="30">
        <f>ROUND(I46*H46,2)</f>
        <v>0</v>
      </c>
      <c r="K46" s="10"/>
      <c r="L46" s="16"/>
    </row>
    <row r="47" spans="2:12" s="1" customFormat="1" ht="28.8" x14ac:dyDescent="0.2">
      <c r="B47" s="14"/>
      <c r="D47" s="24" t="s">
        <v>1539</v>
      </c>
      <c r="F47" s="25" t="s">
        <v>2671</v>
      </c>
      <c r="I47" s="45"/>
      <c r="K47" s="45"/>
      <c r="L47" s="16"/>
    </row>
    <row r="48" spans="2:12" s="1" customFormat="1" ht="22.8" x14ac:dyDescent="0.2">
      <c r="B48" s="14"/>
      <c r="C48" s="5" t="s">
        <v>794</v>
      </c>
      <c r="D48" s="5" t="s">
        <v>696</v>
      </c>
      <c r="E48" s="6" t="s">
        <v>2672</v>
      </c>
      <c r="F48" s="7" t="s">
        <v>2673</v>
      </c>
      <c r="G48" s="8" t="s">
        <v>733</v>
      </c>
      <c r="H48" s="9">
        <v>3</v>
      </c>
      <c r="I48" s="29"/>
      <c r="J48" s="30">
        <f t="shared" ref="J48:J74" si="2">ROUND(I48*H48,2)</f>
        <v>0</v>
      </c>
      <c r="K48" s="10"/>
      <c r="L48" s="16"/>
    </row>
    <row r="49" spans="2:12" s="1" customFormat="1" ht="22.8" x14ac:dyDescent="0.2">
      <c r="B49" s="14"/>
      <c r="C49" s="39" t="s">
        <v>797</v>
      </c>
      <c r="D49" s="39" t="s">
        <v>691</v>
      </c>
      <c r="E49" s="40" t="s">
        <v>2674</v>
      </c>
      <c r="F49" s="41" t="s">
        <v>2675</v>
      </c>
      <c r="G49" s="42" t="s">
        <v>733</v>
      </c>
      <c r="H49" s="43">
        <v>3</v>
      </c>
      <c r="I49" s="29"/>
      <c r="J49" s="30">
        <f t="shared" si="2"/>
        <v>0</v>
      </c>
      <c r="K49" s="10"/>
      <c r="L49" s="16"/>
    </row>
    <row r="50" spans="2:12" s="1" customFormat="1" ht="22.8" x14ac:dyDescent="0.2">
      <c r="B50" s="14"/>
      <c r="C50" s="48"/>
      <c r="D50" s="87" t="s">
        <v>696</v>
      </c>
      <c r="E50" s="88" t="s">
        <v>2672</v>
      </c>
      <c r="F50" s="89" t="s">
        <v>2673</v>
      </c>
      <c r="G50" s="90" t="s">
        <v>733</v>
      </c>
      <c r="H50" s="91">
        <v>6</v>
      </c>
      <c r="I50" s="29"/>
      <c r="J50" s="30">
        <f t="shared" si="2"/>
        <v>0</v>
      </c>
      <c r="K50" s="10"/>
      <c r="L50" s="16"/>
    </row>
    <row r="51" spans="2:12" s="1" customFormat="1" ht="22.8" x14ac:dyDescent="0.2">
      <c r="B51" s="14"/>
      <c r="C51" s="48"/>
      <c r="D51" s="82" t="s">
        <v>691</v>
      </c>
      <c r="E51" s="83" t="s">
        <v>2674</v>
      </c>
      <c r="F51" s="84" t="s">
        <v>2675</v>
      </c>
      <c r="G51" s="85" t="s">
        <v>733</v>
      </c>
      <c r="H51" s="86">
        <v>6</v>
      </c>
      <c r="I51" s="29"/>
      <c r="J51" s="30">
        <f t="shared" si="2"/>
        <v>0</v>
      </c>
      <c r="K51" s="10"/>
      <c r="L51" s="16"/>
    </row>
    <row r="52" spans="2:12" s="1" customFormat="1" ht="11.4" x14ac:dyDescent="0.2">
      <c r="B52" s="14"/>
      <c r="C52" s="48"/>
      <c r="D52" s="87" t="s">
        <v>696</v>
      </c>
      <c r="E52" s="88" t="s">
        <v>13626</v>
      </c>
      <c r="F52" s="89" t="s">
        <v>13627</v>
      </c>
      <c r="G52" s="90" t="s">
        <v>733</v>
      </c>
      <c r="H52" s="91">
        <v>6</v>
      </c>
      <c r="I52" s="29"/>
      <c r="J52" s="30">
        <f t="shared" si="2"/>
        <v>0</v>
      </c>
      <c r="K52" s="10"/>
      <c r="L52" s="16"/>
    </row>
    <row r="53" spans="2:12" s="1" customFormat="1" ht="11.4" x14ac:dyDescent="0.2">
      <c r="B53" s="14"/>
      <c r="C53" s="5" t="s">
        <v>803</v>
      </c>
      <c r="D53" s="5" t="s">
        <v>696</v>
      </c>
      <c r="E53" s="6" t="s">
        <v>2676</v>
      </c>
      <c r="F53" s="7" t="s">
        <v>2677</v>
      </c>
      <c r="G53" s="8" t="s">
        <v>733</v>
      </c>
      <c r="H53" s="9">
        <v>2</v>
      </c>
      <c r="I53" s="29"/>
      <c r="J53" s="30">
        <f t="shared" si="2"/>
        <v>0</v>
      </c>
      <c r="K53" s="10"/>
      <c r="L53" s="16"/>
    </row>
    <row r="54" spans="2:12" s="1" customFormat="1" ht="22.8" x14ac:dyDescent="0.2">
      <c r="B54" s="14"/>
      <c r="C54" s="39" t="s">
        <v>806</v>
      </c>
      <c r="D54" s="39" t="s">
        <v>691</v>
      </c>
      <c r="E54" s="40" t="s">
        <v>2678</v>
      </c>
      <c r="F54" s="41" t="s">
        <v>2679</v>
      </c>
      <c r="G54" s="42" t="s">
        <v>733</v>
      </c>
      <c r="H54" s="43">
        <v>2</v>
      </c>
      <c r="I54" s="29"/>
      <c r="J54" s="30">
        <f t="shared" si="2"/>
        <v>0</v>
      </c>
      <c r="K54" s="10"/>
      <c r="L54" s="16"/>
    </row>
    <row r="55" spans="2:12" s="1" customFormat="1" ht="11.4" x14ac:dyDescent="0.2">
      <c r="B55" s="14"/>
      <c r="C55" s="5" t="s">
        <v>809</v>
      </c>
      <c r="D55" s="5" t="s">
        <v>696</v>
      </c>
      <c r="E55" s="6" t="s">
        <v>2680</v>
      </c>
      <c r="F55" s="7" t="s">
        <v>2681</v>
      </c>
      <c r="G55" s="8" t="s">
        <v>733</v>
      </c>
      <c r="H55" s="9">
        <v>10</v>
      </c>
      <c r="I55" s="29"/>
      <c r="J55" s="30">
        <f t="shared" si="2"/>
        <v>0</v>
      </c>
      <c r="K55" s="10"/>
      <c r="L55" s="16"/>
    </row>
    <row r="56" spans="2:12" s="1" customFormat="1" ht="22.8" x14ac:dyDescent="0.2">
      <c r="B56" s="14"/>
      <c r="C56" s="39" t="s">
        <v>812</v>
      </c>
      <c r="D56" s="39" t="s">
        <v>691</v>
      </c>
      <c r="E56" s="40" t="s">
        <v>2682</v>
      </c>
      <c r="F56" s="41" t="s">
        <v>2683</v>
      </c>
      <c r="G56" s="42" t="s">
        <v>733</v>
      </c>
      <c r="H56" s="43">
        <v>10</v>
      </c>
      <c r="I56" s="29"/>
      <c r="J56" s="30">
        <f t="shared" si="2"/>
        <v>0</v>
      </c>
      <c r="K56" s="10"/>
      <c r="L56" s="16"/>
    </row>
    <row r="57" spans="2:12" s="1" customFormat="1" ht="11.4" x14ac:dyDescent="0.2">
      <c r="B57" s="14"/>
      <c r="C57" s="5" t="s">
        <v>815</v>
      </c>
      <c r="D57" s="5" t="s">
        <v>696</v>
      </c>
      <c r="E57" s="6" t="s">
        <v>2684</v>
      </c>
      <c r="F57" s="7" t="s">
        <v>2685</v>
      </c>
      <c r="G57" s="8" t="s">
        <v>733</v>
      </c>
      <c r="H57" s="9">
        <v>2</v>
      </c>
      <c r="I57" s="29"/>
      <c r="J57" s="30">
        <f t="shared" si="2"/>
        <v>0</v>
      </c>
      <c r="K57" s="10"/>
      <c r="L57" s="16"/>
    </row>
    <row r="58" spans="2:12" s="1" customFormat="1" ht="22.8" x14ac:dyDescent="0.2">
      <c r="B58" s="14"/>
      <c r="C58" s="39" t="s">
        <v>818</v>
      </c>
      <c r="D58" s="39" t="s">
        <v>691</v>
      </c>
      <c r="E58" s="40" t="s">
        <v>2686</v>
      </c>
      <c r="F58" s="41" t="s">
        <v>2687</v>
      </c>
      <c r="G58" s="42" t="s">
        <v>733</v>
      </c>
      <c r="H58" s="43">
        <v>6</v>
      </c>
      <c r="I58" s="29"/>
      <c r="J58" s="30">
        <f t="shared" si="2"/>
        <v>0</v>
      </c>
      <c r="K58" s="10"/>
      <c r="L58" s="16"/>
    </row>
    <row r="59" spans="2:12" s="1" customFormat="1" ht="22.8" x14ac:dyDescent="0.2">
      <c r="B59" s="14"/>
      <c r="C59" s="39" t="s">
        <v>822</v>
      </c>
      <c r="D59" s="39" t="s">
        <v>691</v>
      </c>
      <c r="E59" s="40" t="s">
        <v>2688</v>
      </c>
      <c r="F59" s="41" t="s">
        <v>2689</v>
      </c>
      <c r="G59" s="42" t="s">
        <v>733</v>
      </c>
      <c r="H59" s="43">
        <v>2</v>
      </c>
      <c r="I59" s="29"/>
      <c r="J59" s="30">
        <f t="shared" si="2"/>
        <v>0</v>
      </c>
      <c r="K59" s="10"/>
      <c r="L59" s="16"/>
    </row>
    <row r="60" spans="2:12" s="1" customFormat="1" ht="11.4" x14ac:dyDescent="0.2">
      <c r="B60" s="14"/>
      <c r="C60" s="5" t="s">
        <v>825</v>
      </c>
      <c r="D60" s="5" t="s">
        <v>696</v>
      </c>
      <c r="E60" s="6" t="s">
        <v>2690</v>
      </c>
      <c r="F60" s="7" t="s">
        <v>2691</v>
      </c>
      <c r="G60" s="8" t="s">
        <v>733</v>
      </c>
      <c r="H60" s="9">
        <v>3</v>
      </c>
      <c r="I60" s="29"/>
      <c r="J60" s="30">
        <f t="shared" si="2"/>
        <v>0</v>
      </c>
      <c r="K60" s="10"/>
      <c r="L60" s="16"/>
    </row>
    <row r="61" spans="2:12" s="1" customFormat="1" ht="22.8" x14ac:dyDescent="0.2">
      <c r="B61" s="14"/>
      <c r="C61" s="39" t="s">
        <v>829</v>
      </c>
      <c r="D61" s="39" t="s">
        <v>691</v>
      </c>
      <c r="E61" s="40" t="s">
        <v>3674</v>
      </c>
      <c r="F61" s="41" t="s">
        <v>3675</v>
      </c>
      <c r="G61" s="42" t="s">
        <v>733</v>
      </c>
      <c r="H61" s="43">
        <v>3</v>
      </c>
      <c r="I61" s="29"/>
      <c r="J61" s="30">
        <f t="shared" si="2"/>
        <v>0</v>
      </c>
      <c r="K61" s="10"/>
      <c r="L61" s="16"/>
    </row>
    <row r="62" spans="2:12" s="1" customFormat="1" ht="11.4" x14ac:dyDescent="0.2">
      <c r="B62" s="14"/>
      <c r="C62" s="5" t="s">
        <v>832</v>
      </c>
      <c r="D62" s="5" t="s">
        <v>696</v>
      </c>
      <c r="E62" s="6" t="s">
        <v>2694</v>
      </c>
      <c r="F62" s="7" t="s">
        <v>2695</v>
      </c>
      <c r="G62" s="8" t="s">
        <v>733</v>
      </c>
      <c r="H62" s="9">
        <v>3</v>
      </c>
      <c r="I62" s="29"/>
      <c r="J62" s="30">
        <f t="shared" si="2"/>
        <v>0</v>
      </c>
      <c r="K62" s="10"/>
      <c r="L62" s="16"/>
    </row>
    <row r="63" spans="2:12" s="1" customFormat="1" ht="22.8" x14ac:dyDescent="0.2">
      <c r="B63" s="14"/>
      <c r="C63" s="39" t="s">
        <v>835</v>
      </c>
      <c r="D63" s="39" t="s">
        <v>691</v>
      </c>
      <c r="E63" s="40" t="s">
        <v>2696</v>
      </c>
      <c r="F63" s="41" t="s">
        <v>2697</v>
      </c>
      <c r="G63" s="42" t="s">
        <v>733</v>
      </c>
      <c r="H63" s="43">
        <v>3</v>
      </c>
      <c r="I63" s="29"/>
      <c r="J63" s="30">
        <f t="shared" si="2"/>
        <v>0</v>
      </c>
      <c r="K63" s="10"/>
      <c r="L63" s="16"/>
    </row>
    <row r="64" spans="2:12" s="1" customFormat="1" ht="11.4" x14ac:dyDescent="0.2">
      <c r="B64" s="14"/>
      <c r="C64" s="5" t="s">
        <v>838</v>
      </c>
      <c r="D64" s="5" t="s">
        <v>696</v>
      </c>
      <c r="E64" s="6" t="s">
        <v>2698</v>
      </c>
      <c r="F64" s="7" t="s">
        <v>2699</v>
      </c>
      <c r="G64" s="8" t="s">
        <v>733</v>
      </c>
      <c r="H64" s="9">
        <v>1</v>
      </c>
      <c r="I64" s="29"/>
      <c r="J64" s="30">
        <f t="shared" si="2"/>
        <v>0</v>
      </c>
      <c r="K64" s="10"/>
      <c r="L64" s="16"/>
    </row>
    <row r="65" spans="2:12" s="1" customFormat="1" ht="22.8" x14ac:dyDescent="0.2">
      <c r="B65" s="14"/>
      <c r="C65" s="39" t="s">
        <v>841</v>
      </c>
      <c r="D65" s="39" t="s">
        <v>691</v>
      </c>
      <c r="E65" s="40" t="s">
        <v>2700</v>
      </c>
      <c r="F65" s="41" t="s">
        <v>2701</v>
      </c>
      <c r="G65" s="42" t="s">
        <v>733</v>
      </c>
      <c r="H65" s="43">
        <v>1</v>
      </c>
      <c r="I65" s="29"/>
      <c r="J65" s="30">
        <f t="shared" si="2"/>
        <v>0</v>
      </c>
      <c r="K65" s="10"/>
      <c r="L65" s="16"/>
    </row>
    <row r="66" spans="2:12" s="1" customFormat="1" ht="11.4" x14ac:dyDescent="0.2">
      <c r="B66" s="14"/>
      <c r="C66" s="5" t="s">
        <v>844</v>
      </c>
      <c r="D66" s="5" t="s">
        <v>696</v>
      </c>
      <c r="E66" s="6" t="s">
        <v>2702</v>
      </c>
      <c r="F66" s="7" t="s">
        <v>3676</v>
      </c>
      <c r="G66" s="8" t="s">
        <v>733</v>
      </c>
      <c r="H66" s="9">
        <v>1</v>
      </c>
      <c r="I66" s="29"/>
      <c r="J66" s="30">
        <f t="shared" si="2"/>
        <v>0</v>
      </c>
      <c r="K66" s="10"/>
      <c r="L66" s="16"/>
    </row>
    <row r="67" spans="2:12" s="1" customFormat="1" ht="22.8" x14ac:dyDescent="0.2">
      <c r="B67" s="14"/>
      <c r="C67" s="39" t="s">
        <v>847</v>
      </c>
      <c r="D67" s="39" t="s">
        <v>691</v>
      </c>
      <c r="E67" s="40" t="s">
        <v>2704</v>
      </c>
      <c r="F67" s="41" t="s">
        <v>2705</v>
      </c>
      <c r="G67" s="42" t="s">
        <v>733</v>
      </c>
      <c r="H67" s="43">
        <v>1</v>
      </c>
      <c r="I67" s="29"/>
      <c r="J67" s="30">
        <f t="shared" si="2"/>
        <v>0</v>
      </c>
      <c r="K67" s="10"/>
      <c r="L67" s="16"/>
    </row>
    <row r="68" spans="2:12" s="1" customFormat="1" ht="11.4" x14ac:dyDescent="0.2">
      <c r="B68" s="14"/>
      <c r="C68" s="5" t="s">
        <v>850</v>
      </c>
      <c r="D68" s="5" t="s">
        <v>696</v>
      </c>
      <c r="E68" s="6" t="s">
        <v>3245</v>
      </c>
      <c r="F68" s="7" t="s">
        <v>3246</v>
      </c>
      <c r="G68" s="8" t="s">
        <v>733</v>
      </c>
      <c r="H68" s="9">
        <v>6</v>
      </c>
      <c r="I68" s="29"/>
      <c r="J68" s="30">
        <f t="shared" si="2"/>
        <v>0</v>
      </c>
      <c r="K68" s="10"/>
      <c r="L68" s="16"/>
    </row>
    <row r="69" spans="2:12" s="1" customFormat="1" ht="22.8" x14ac:dyDescent="0.2">
      <c r="B69" s="14"/>
      <c r="C69" s="39" t="s">
        <v>853</v>
      </c>
      <c r="D69" s="39" t="s">
        <v>691</v>
      </c>
      <c r="E69" s="40" t="s">
        <v>3677</v>
      </c>
      <c r="F69" s="41" t="s">
        <v>3678</v>
      </c>
      <c r="G69" s="42" t="s">
        <v>733</v>
      </c>
      <c r="H69" s="43">
        <v>6</v>
      </c>
      <c r="I69" s="29"/>
      <c r="J69" s="30">
        <f t="shared" si="2"/>
        <v>0</v>
      </c>
      <c r="K69" s="10"/>
      <c r="L69" s="16"/>
    </row>
    <row r="70" spans="2:12" s="1" customFormat="1" ht="11.4" x14ac:dyDescent="0.2">
      <c r="B70" s="14"/>
      <c r="C70" s="5" t="s">
        <v>856</v>
      </c>
      <c r="D70" s="5" t="s">
        <v>696</v>
      </c>
      <c r="E70" s="6" t="s">
        <v>2710</v>
      </c>
      <c r="F70" s="7" t="s">
        <v>2711</v>
      </c>
      <c r="G70" s="8" t="s">
        <v>733</v>
      </c>
      <c r="H70" s="9">
        <v>2</v>
      </c>
      <c r="I70" s="29"/>
      <c r="J70" s="30">
        <f t="shared" si="2"/>
        <v>0</v>
      </c>
      <c r="K70" s="10"/>
      <c r="L70" s="16"/>
    </row>
    <row r="71" spans="2:12" s="1" customFormat="1" ht="22.8" x14ac:dyDescent="0.2">
      <c r="B71" s="14"/>
      <c r="C71" s="39" t="s">
        <v>859</v>
      </c>
      <c r="D71" s="39" t="s">
        <v>691</v>
      </c>
      <c r="E71" s="40" t="s">
        <v>2712</v>
      </c>
      <c r="F71" s="41" t="s">
        <v>3679</v>
      </c>
      <c r="G71" s="42" t="s">
        <v>733</v>
      </c>
      <c r="H71" s="43">
        <v>1</v>
      </c>
      <c r="I71" s="29"/>
      <c r="J71" s="30">
        <f t="shared" si="2"/>
        <v>0</v>
      </c>
      <c r="K71" s="10"/>
      <c r="L71" s="16"/>
    </row>
    <row r="72" spans="2:12" s="1" customFormat="1" ht="22.8" x14ac:dyDescent="0.2">
      <c r="B72" s="14"/>
      <c r="C72" s="39" t="s">
        <v>862</v>
      </c>
      <c r="D72" s="39" t="s">
        <v>691</v>
      </c>
      <c r="E72" s="40" t="s">
        <v>2714</v>
      </c>
      <c r="F72" s="41" t="s">
        <v>3680</v>
      </c>
      <c r="G72" s="42" t="s">
        <v>733</v>
      </c>
      <c r="H72" s="43">
        <v>1</v>
      </c>
      <c r="I72" s="29"/>
      <c r="J72" s="30">
        <f t="shared" si="2"/>
        <v>0</v>
      </c>
      <c r="K72" s="10"/>
      <c r="L72" s="16"/>
    </row>
    <row r="73" spans="2:12" s="1" customFormat="1" ht="11.4" x14ac:dyDescent="0.2">
      <c r="B73" s="14"/>
      <c r="C73" s="5" t="s">
        <v>865</v>
      </c>
      <c r="D73" s="5" t="s">
        <v>696</v>
      </c>
      <c r="E73" s="6" t="s">
        <v>3681</v>
      </c>
      <c r="F73" s="7" t="s">
        <v>3682</v>
      </c>
      <c r="G73" s="8" t="s">
        <v>733</v>
      </c>
      <c r="H73" s="9">
        <v>1</v>
      </c>
      <c r="I73" s="29"/>
      <c r="J73" s="30">
        <f t="shared" si="2"/>
        <v>0</v>
      </c>
      <c r="K73" s="10"/>
      <c r="L73" s="16"/>
    </row>
    <row r="74" spans="2:12" s="1" customFormat="1" ht="22.8" x14ac:dyDescent="0.2">
      <c r="B74" s="14"/>
      <c r="C74" s="39" t="s">
        <v>868</v>
      </c>
      <c r="D74" s="39" t="s">
        <v>691</v>
      </c>
      <c r="E74" s="40" t="s">
        <v>2999</v>
      </c>
      <c r="F74" s="41" t="s">
        <v>3683</v>
      </c>
      <c r="G74" s="42" t="s">
        <v>733</v>
      </c>
      <c r="H74" s="43">
        <v>1</v>
      </c>
      <c r="I74" s="29"/>
      <c r="J74" s="30">
        <f t="shared" si="2"/>
        <v>0</v>
      </c>
      <c r="K74" s="10"/>
      <c r="L74" s="16"/>
    </row>
    <row r="75" spans="2:12" s="1" customFormat="1" ht="19.2" x14ac:dyDescent="0.2">
      <c r="B75" s="14"/>
      <c r="D75" s="24" t="s">
        <v>1539</v>
      </c>
      <c r="F75" s="25" t="s">
        <v>2720</v>
      </c>
      <c r="I75" s="45"/>
      <c r="K75" s="45"/>
      <c r="L75" s="16"/>
    </row>
    <row r="76" spans="2:12" s="20" customFormat="1" ht="11.4" x14ac:dyDescent="0.2">
      <c r="B76" s="19"/>
      <c r="C76" s="5" t="s">
        <v>871</v>
      </c>
      <c r="D76" s="5" t="s">
        <v>696</v>
      </c>
      <c r="E76" s="6" t="s">
        <v>2721</v>
      </c>
      <c r="F76" s="7" t="s">
        <v>2722</v>
      </c>
      <c r="G76" s="8" t="s">
        <v>733</v>
      </c>
      <c r="H76" s="9">
        <v>1</v>
      </c>
      <c r="I76" s="29"/>
      <c r="J76" s="30">
        <f t="shared" ref="J76:J110" si="3">ROUND(I76*H76,2)</f>
        <v>0</v>
      </c>
      <c r="K76" s="10"/>
      <c r="L76" s="36"/>
    </row>
    <row r="77" spans="2:12" s="1" customFormat="1" ht="22.8" x14ac:dyDescent="0.2">
      <c r="B77" s="14"/>
      <c r="C77" s="39" t="s">
        <v>874</v>
      </c>
      <c r="D77" s="39" t="s">
        <v>691</v>
      </c>
      <c r="E77" s="40" t="s">
        <v>2723</v>
      </c>
      <c r="F77" s="41" t="s">
        <v>2724</v>
      </c>
      <c r="G77" s="42" t="s">
        <v>733</v>
      </c>
      <c r="H77" s="43">
        <v>1</v>
      </c>
      <c r="I77" s="29"/>
      <c r="J77" s="30">
        <f t="shared" si="3"/>
        <v>0</v>
      </c>
      <c r="K77" s="10"/>
      <c r="L77" s="16"/>
    </row>
    <row r="78" spans="2:12" s="1" customFormat="1" ht="11.4" x14ac:dyDescent="0.2">
      <c r="B78" s="14"/>
      <c r="C78" s="5" t="s">
        <v>877</v>
      </c>
      <c r="D78" s="5" t="s">
        <v>696</v>
      </c>
      <c r="E78" s="6" t="s">
        <v>2725</v>
      </c>
      <c r="F78" s="7" t="s">
        <v>2726</v>
      </c>
      <c r="G78" s="8" t="s">
        <v>733</v>
      </c>
      <c r="H78" s="9">
        <v>1</v>
      </c>
      <c r="I78" s="29"/>
      <c r="J78" s="30">
        <f t="shared" si="3"/>
        <v>0</v>
      </c>
      <c r="K78" s="10"/>
      <c r="L78" s="16"/>
    </row>
    <row r="79" spans="2:12" s="1" customFormat="1" ht="22.8" x14ac:dyDescent="0.2">
      <c r="B79" s="14"/>
      <c r="C79" s="39" t="s">
        <v>880</v>
      </c>
      <c r="D79" s="39" t="s">
        <v>691</v>
      </c>
      <c r="E79" s="40" t="s">
        <v>2727</v>
      </c>
      <c r="F79" s="41" t="s">
        <v>2728</v>
      </c>
      <c r="G79" s="42" t="s">
        <v>733</v>
      </c>
      <c r="H79" s="43">
        <v>1</v>
      </c>
      <c r="I79" s="29"/>
      <c r="J79" s="30">
        <f t="shared" si="3"/>
        <v>0</v>
      </c>
      <c r="K79" s="10"/>
      <c r="L79" s="16"/>
    </row>
    <row r="80" spans="2:12" s="1" customFormat="1" ht="11.4" x14ac:dyDescent="0.2">
      <c r="B80" s="14"/>
      <c r="C80" s="5" t="s">
        <v>883</v>
      </c>
      <c r="D80" s="5" t="s">
        <v>696</v>
      </c>
      <c r="E80" s="6" t="s">
        <v>2729</v>
      </c>
      <c r="F80" s="7" t="s">
        <v>2730</v>
      </c>
      <c r="G80" s="8" t="s">
        <v>733</v>
      </c>
      <c r="H80" s="9">
        <v>2</v>
      </c>
      <c r="I80" s="29"/>
      <c r="J80" s="30">
        <f t="shared" si="3"/>
        <v>0</v>
      </c>
      <c r="K80" s="10"/>
      <c r="L80" s="16"/>
    </row>
    <row r="81" spans="2:12" s="1" customFormat="1" ht="22.8" x14ac:dyDescent="0.2">
      <c r="B81" s="14"/>
      <c r="C81" s="39" t="s">
        <v>886</v>
      </c>
      <c r="D81" s="39" t="s">
        <v>691</v>
      </c>
      <c r="E81" s="40" t="s">
        <v>2731</v>
      </c>
      <c r="F81" s="41" t="s">
        <v>2732</v>
      </c>
      <c r="G81" s="42" t="s">
        <v>733</v>
      </c>
      <c r="H81" s="43">
        <v>2</v>
      </c>
      <c r="I81" s="29"/>
      <c r="J81" s="30">
        <f t="shared" si="3"/>
        <v>0</v>
      </c>
      <c r="K81" s="10"/>
      <c r="L81" s="16"/>
    </row>
    <row r="82" spans="2:12" s="1" customFormat="1" ht="11.4" x14ac:dyDescent="0.2">
      <c r="B82" s="14"/>
      <c r="C82" s="5" t="s">
        <v>889</v>
      </c>
      <c r="D82" s="5" t="s">
        <v>696</v>
      </c>
      <c r="E82" s="6" t="s">
        <v>2733</v>
      </c>
      <c r="F82" s="7" t="s">
        <v>2734</v>
      </c>
      <c r="G82" s="8" t="s">
        <v>733</v>
      </c>
      <c r="H82" s="9">
        <v>1</v>
      </c>
      <c r="I82" s="29"/>
      <c r="J82" s="30">
        <f t="shared" si="3"/>
        <v>0</v>
      </c>
      <c r="K82" s="10"/>
      <c r="L82" s="16"/>
    </row>
    <row r="83" spans="2:12" s="1" customFormat="1" ht="22.8" x14ac:dyDescent="0.2">
      <c r="B83" s="14"/>
      <c r="C83" s="39" t="s">
        <v>892</v>
      </c>
      <c r="D83" s="39" t="s">
        <v>691</v>
      </c>
      <c r="E83" s="40" t="s">
        <v>2735</v>
      </c>
      <c r="F83" s="41" t="s">
        <v>2736</v>
      </c>
      <c r="G83" s="42" t="s">
        <v>733</v>
      </c>
      <c r="H83" s="43">
        <v>1</v>
      </c>
      <c r="I83" s="29"/>
      <c r="J83" s="30">
        <f t="shared" si="3"/>
        <v>0</v>
      </c>
      <c r="K83" s="10"/>
      <c r="L83" s="16"/>
    </row>
    <row r="84" spans="2:12" s="1" customFormat="1" ht="11.4" x14ac:dyDescent="0.2">
      <c r="B84" s="14"/>
      <c r="C84" s="5" t="s">
        <v>895</v>
      </c>
      <c r="D84" s="5" t="s">
        <v>696</v>
      </c>
      <c r="E84" s="6" t="s">
        <v>2737</v>
      </c>
      <c r="F84" s="7" t="s">
        <v>2738</v>
      </c>
      <c r="G84" s="8" t="s">
        <v>733</v>
      </c>
      <c r="H84" s="9">
        <v>1</v>
      </c>
      <c r="I84" s="29"/>
      <c r="J84" s="30">
        <f t="shared" si="3"/>
        <v>0</v>
      </c>
      <c r="K84" s="10"/>
      <c r="L84" s="16"/>
    </row>
    <row r="85" spans="2:12" s="1" customFormat="1" ht="22.8" x14ac:dyDescent="0.2">
      <c r="B85" s="14"/>
      <c r="C85" s="39" t="s">
        <v>898</v>
      </c>
      <c r="D85" s="39" t="s">
        <v>691</v>
      </c>
      <c r="E85" s="40" t="s">
        <v>2739</v>
      </c>
      <c r="F85" s="41" t="s">
        <v>2740</v>
      </c>
      <c r="G85" s="42" t="s">
        <v>733</v>
      </c>
      <c r="H85" s="43">
        <v>1</v>
      </c>
      <c r="I85" s="29"/>
      <c r="J85" s="30">
        <f t="shared" si="3"/>
        <v>0</v>
      </c>
      <c r="K85" s="10"/>
      <c r="L85" s="16"/>
    </row>
    <row r="86" spans="2:12" s="1" customFormat="1" ht="11.4" x14ac:dyDescent="0.2">
      <c r="B86" s="14"/>
      <c r="C86" s="5" t="s">
        <v>901</v>
      </c>
      <c r="D86" s="5" t="s">
        <v>696</v>
      </c>
      <c r="E86" s="6" t="s">
        <v>2741</v>
      </c>
      <c r="F86" s="7" t="s">
        <v>2742</v>
      </c>
      <c r="G86" s="8" t="s">
        <v>699</v>
      </c>
      <c r="H86" s="9">
        <v>5</v>
      </c>
      <c r="I86" s="29"/>
      <c r="J86" s="30">
        <f t="shared" si="3"/>
        <v>0</v>
      </c>
      <c r="K86" s="10"/>
      <c r="L86" s="16"/>
    </row>
    <row r="87" spans="2:12" s="1" customFormat="1" ht="22.8" x14ac:dyDescent="0.2">
      <c r="B87" s="14"/>
      <c r="C87" s="39" t="s">
        <v>904</v>
      </c>
      <c r="D87" s="39" t="s">
        <v>691</v>
      </c>
      <c r="E87" s="40" t="s">
        <v>2743</v>
      </c>
      <c r="F87" s="41" t="s">
        <v>2744</v>
      </c>
      <c r="G87" s="42" t="s">
        <v>828</v>
      </c>
      <c r="H87" s="43">
        <v>0.1</v>
      </c>
      <c r="I87" s="29"/>
      <c r="J87" s="30">
        <f t="shared" si="3"/>
        <v>0</v>
      </c>
      <c r="K87" s="10"/>
      <c r="L87" s="16"/>
    </row>
    <row r="88" spans="2:12" s="1" customFormat="1" ht="22.8" x14ac:dyDescent="0.2">
      <c r="B88" s="14"/>
      <c r="C88" s="39" t="s">
        <v>907</v>
      </c>
      <c r="D88" s="39" t="s">
        <v>691</v>
      </c>
      <c r="E88" s="40" t="s">
        <v>2629</v>
      </c>
      <c r="F88" s="41" t="s">
        <v>2630</v>
      </c>
      <c r="G88" s="42" t="s">
        <v>828</v>
      </c>
      <c r="H88" s="43">
        <v>2.5000000000000001E-2</v>
      </c>
      <c r="I88" s="29"/>
      <c r="J88" s="30">
        <f t="shared" si="3"/>
        <v>0</v>
      </c>
      <c r="K88" s="10"/>
      <c r="L88" s="16"/>
    </row>
    <row r="89" spans="2:12" s="1" customFormat="1" ht="11.4" x14ac:dyDescent="0.2">
      <c r="B89" s="14"/>
      <c r="C89" s="5" t="s">
        <v>910</v>
      </c>
      <c r="D89" s="5" t="s">
        <v>696</v>
      </c>
      <c r="E89" s="6" t="s">
        <v>2745</v>
      </c>
      <c r="F89" s="7" t="s">
        <v>2746</v>
      </c>
      <c r="G89" s="8" t="s">
        <v>699</v>
      </c>
      <c r="H89" s="9">
        <v>394.245</v>
      </c>
      <c r="I89" s="29"/>
      <c r="J89" s="30">
        <f t="shared" si="3"/>
        <v>0</v>
      </c>
      <c r="K89" s="10"/>
      <c r="L89" s="16"/>
    </row>
    <row r="90" spans="2:12" s="1" customFormat="1" ht="22.8" x14ac:dyDescent="0.2">
      <c r="B90" s="14"/>
      <c r="C90" s="39" t="s">
        <v>911</v>
      </c>
      <c r="D90" s="39" t="s">
        <v>691</v>
      </c>
      <c r="E90" s="40" t="s">
        <v>2747</v>
      </c>
      <c r="F90" s="41" t="s">
        <v>2748</v>
      </c>
      <c r="G90" s="42" t="s">
        <v>828</v>
      </c>
      <c r="H90" s="43">
        <v>374.53300000000002</v>
      </c>
      <c r="I90" s="29"/>
      <c r="J90" s="30">
        <f t="shared" si="3"/>
        <v>0</v>
      </c>
      <c r="K90" s="10"/>
      <c r="L90" s="16"/>
    </row>
    <row r="91" spans="2:12" s="1" customFormat="1" ht="11.4" x14ac:dyDescent="0.2">
      <c r="B91" s="14"/>
      <c r="C91" s="5" t="s">
        <v>913</v>
      </c>
      <c r="D91" s="5" t="s">
        <v>696</v>
      </c>
      <c r="E91" s="6" t="s">
        <v>2753</v>
      </c>
      <c r="F91" s="7" t="s">
        <v>1827</v>
      </c>
      <c r="G91" s="8" t="s">
        <v>733</v>
      </c>
      <c r="H91" s="9">
        <v>10</v>
      </c>
      <c r="I91" s="29"/>
      <c r="J91" s="30">
        <f t="shared" si="3"/>
        <v>0</v>
      </c>
      <c r="K91" s="10"/>
      <c r="L91" s="16"/>
    </row>
    <row r="92" spans="2:12" s="1" customFormat="1" ht="22.8" x14ac:dyDescent="0.2">
      <c r="B92" s="14"/>
      <c r="C92" s="39" t="s">
        <v>916</v>
      </c>
      <c r="D92" s="39" t="s">
        <v>691</v>
      </c>
      <c r="E92" s="40" t="s">
        <v>2754</v>
      </c>
      <c r="F92" s="41" t="s">
        <v>2755</v>
      </c>
      <c r="G92" s="42" t="s">
        <v>733</v>
      </c>
      <c r="H92" s="43">
        <v>10</v>
      </c>
      <c r="I92" s="29"/>
      <c r="J92" s="30">
        <f t="shared" si="3"/>
        <v>0</v>
      </c>
      <c r="K92" s="10"/>
      <c r="L92" s="16"/>
    </row>
    <row r="93" spans="2:12" s="1" customFormat="1" ht="11.4" x14ac:dyDescent="0.2">
      <c r="B93" s="14"/>
      <c r="C93" s="5" t="s">
        <v>919</v>
      </c>
      <c r="D93" s="5" t="s">
        <v>696</v>
      </c>
      <c r="E93" s="6" t="s">
        <v>2756</v>
      </c>
      <c r="F93" s="7" t="s">
        <v>2757</v>
      </c>
      <c r="G93" s="8" t="s">
        <v>733</v>
      </c>
      <c r="H93" s="9">
        <v>1</v>
      </c>
      <c r="I93" s="29"/>
      <c r="J93" s="30">
        <f t="shared" si="3"/>
        <v>0</v>
      </c>
      <c r="K93" s="10"/>
      <c r="L93" s="16"/>
    </row>
    <row r="94" spans="2:12" s="1" customFormat="1" ht="22.8" x14ac:dyDescent="0.2">
      <c r="B94" s="14"/>
      <c r="C94" s="39" t="s">
        <v>922</v>
      </c>
      <c r="D94" s="39" t="s">
        <v>691</v>
      </c>
      <c r="E94" s="40" t="s">
        <v>2758</v>
      </c>
      <c r="F94" s="41" t="s">
        <v>2759</v>
      </c>
      <c r="G94" s="42" t="s">
        <v>733</v>
      </c>
      <c r="H94" s="43">
        <v>1</v>
      </c>
      <c r="I94" s="29"/>
      <c r="J94" s="30">
        <f t="shared" si="3"/>
        <v>0</v>
      </c>
      <c r="K94" s="10"/>
      <c r="L94" s="16"/>
    </row>
    <row r="95" spans="2:12" s="1" customFormat="1" ht="11.4" x14ac:dyDescent="0.2">
      <c r="B95" s="14"/>
      <c r="C95" s="5" t="s">
        <v>925</v>
      </c>
      <c r="D95" s="5" t="s">
        <v>696</v>
      </c>
      <c r="E95" s="6" t="s">
        <v>2760</v>
      </c>
      <c r="F95" s="7" t="s">
        <v>2761</v>
      </c>
      <c r="G95" s="8" t="s">
        <v>733</v>
      </c>
      <c r="H95" s="9">
        <v>5</v>
      </c>
      <c r="I95" s="29"/>
      <c r="J95" s="30">
        <f t="shared" si="3"/>
        <v>0</v>
      </c>
      <c r="K95" s="10"/>
      <c r="L95" s="16"/>
    </row>
    <row r="96" spans="2:12" s="1" customFormat="1" ht="22.8" x14ac:dyDescent="0.2">
      <c r="B96" s="14"/>
      <c r="C96" s="39" t="s">
        <v>928</v>
      </c>
      <c r="D96" s="39" t="s">
        <v>691</v>
      </c>
      <c r="E96" s="40" t="s">
        <v>2762</v>
      </c>
      <c r="F96" s="41" t="s">
        <v>2763</v>
      </c>
      <c r="G96" s="42" t="s">
        <v>733</v>
      </c>
      <c r="H96" s="43">
        <v>5</v>
      </c>
      <c r="I96" s="29"/>
      <c r="J96" s="30">
        <f t="shared" si="3"/>
        <v>0</v>
      </c>
      <c r="K96" s="10"/>
      <c r="L96" s="16"/>
    </row>
    <row r="97" spans="2:12" s="1" customFormat="1" ht="11.4" x14ac:dyDescent="0.2">
      <c r="B97" s="14"/>
      <c r="C97" s="5" t="s">
        <v>931</v>
      </c>
      <c r="D97" s="5" t="s">
        <v>696</v>
      </c>
      <c r="E97" s="6" t="s">
        <v>2764</v>
      </c>
      <c r="F97" s="7" t="s">
        <v>1831</v>
      </c>
      <c r="G97" s="8" t="s">
        <v>733</v>
      </c>
      <c r="H97" s="9">
        <v>1</v>
      </c>
      <c r="I97" s="29"/>
      <c r="J97" s="30">
        <f t="shared" si="3"/>
        <v>0</v>
      </c>
      <c r="K97" s="10"/>
      <c r="L97" s="16"/>
    </row>
    <row r="98" spans="2:12" s="1" customFormat="1" ht="22.8" x14ac:dyDescent="0.2">
      <c r="B98" s="14"/>
      <c r="C98" s="39" t="s">
        <v>934</v>
      </c>
      <c r="D98" s="39" t="s">
        <v>691</v>
      </c>
      <c r="E98" s="40" t="s">
        <v>2765</v>
      </c>
      <c r="F98" s="41" t="s">
        <v>2766</v>
      </c>
      <c r="G98" s="42" t="s">
        <v>733</v>
      </c>
      <c r="H98" s="43">
        <v>1</v>
      </c>
      <c r="I98" s="29"/>
      <c r="J98" s="30">
        <f t="shared" si="3"/>
        <v>0</v>
      </c>
      <c r="K98" s="10"/>
      <c r="L98" s="16"/>
    </row>
    <row r="99" spans="2:12" s="1" customFormat="1" ht="11.4" x14ac:dyDescent="0.2">
      <c r="B99" s="14"/>
      <c r="C99" s="5" t="s">
        <v>937</v>
      </c>
      <c r="D99" s="5" t="s">
        <v>696</v>
      </c>
      <c r="E99" s="6" t="s">
        <v>2771</v>
      </c>
      <c r="F99" s="7" t="s">
        <v>2772</v>
      </c>
      <c r="G99" s="8" t="s">
        <v>699</v>
      </c>
      <c r="H99" s="9">
        <v>5</v>
      </c>
      <c r="I99" s="29"/>
      <c r="J99" s="30">
        <f t="shared" si="3"/>
        <v>0</v>
      </c>
      <c r="K99" s="10"/>
      <c r="L99" s="16"/>
    </row>
    <row r="100" spans="2:12" s="1" customFormat="1" ht="22.8" x14ac:dyDescent="0.2">
      <c r="B100" s="14"/>
      <c r="C100" s="39" t="s">
        <v>940</v>
      </c>
      <c r="D100" s="39" t="s">
        <v>691</v>
      </c>
      <c r="E100" s="40" t="s">
        <v>2773</v>
      </c>
      <c r="F100" s="41" t="s">
        <v>2774</v>
      </c>
      <c r="G100" s="42" t="s">
        <v>699</v>
      </c>
      <c r="H100" s="43">
        <v>5</v>
      </c>
      <c r="I100" s="29"/>
      <c r="J100" s="30">
        <f t="shared" si="3"/>
        <v>0</v>
      </c>
      <c r="K100" s="10"/>
      <c r="L100" s="16"/>
    </row>
    <row r="101" spans="2:12" s="1" customFormat="1" ht="11.4" x14ac:dyDescent="0.2">
      <c r="B101" s="14"/>
      <c r="C101" s="5" t="s">
        <v>943</v>
      </c>
      <c r="D101" s="5" t="s">
        <v>696</v>
      </c>
      <c r="E101" s="6" t="s">
        <v>2775</v>
      </c>
      <c r="F101" s="7" t="s">
        <v>2776</v>
      </c>
      <c r="G101" s="8" t="s">
        <v>699</v>
      </c>
      <c r="H101" s="9">
        <v>5</v>
      </c>
      <c r="I101" s="29"/>
      <c r="J101" s="30">
        <f t="shared" si="3"/>
        <v>0</v>
      </c>
      <c r="K101" s="10"/>
      <c r="L101" s="16"/>
    </row>
    <row r="102" spans="2:12" s="1" customFormat="1" ht="22.8" x14ac:dyDescent="0.2">
      <c r="B102" s="14"/>
      <c r="C102" s="39" t="s">
        <v>946</v>
      </c>
      <c r="D102" s="39" t="s">
        <v>691</v>
      </c>
      <c r="E102" s="40" t="s">
        <v>2777</v>
      </c>
      <c r="F102" s="41" t="s">
        <v>2778</v>
      </c>
      <c r="G102" s="42" t="s">
        <v>699</v>
      </c>
      <c r="H102" s="43">
        <v>5</v>
      </c>
      <c r="I102" s="29"/>
      <c r="J102" s="30">
        <f t="shared" si="3"/>
        <v>0</v>
      </c>
      <c r="K102" s="10"/>
      <c r="L102" s="16"/>
    </row>
    <row r="103" spans="2:12" s="1" customFormat="1" ht="11.4" x14ac:dyDescent="0.2">
      <c r="B103" s="14"/>
      <c r="C103" s="5" t="s">
        <v>949</v>
      </c>
      <c r="D103" s="5" t="s">
        <v>696</v>
      </c>
      <c r="E103" s="6" t="s">
        <v>2779</v>
      </c>
      <c r="F103" s="7" t="s">
        <v>2780</v>
      </c>
      <c r="G103" s="8" t="s">
        <v>699</v>
      </c>
      <c r="H103" s="9">
        <v>15</v>
      </c>
      <c r="I103" s="29"/>
      <c r="J103" s="30">
        <f t="shared" si="3"/>
        <v>0</v>
      </c>
      <c r="K103" s="10"/>
      <c r="L103" s="16"/>
    </row>
    <row r="104" spans="2:12" s="1" customFormat="1" ht="22.8" x14ac:dyDescent="0.2">
      <c r="B104" s="14"/>
      <c r="C104" s="39" t="s">
        <v>952</v>
      </c>
      <c r="D104" s="39" t="s">
        <v>691</v>
      </c>
      <c r="E104" s="40" t="s">
        <v>2781</v>
      </c>
      <c r="F104" s="41" t="s">
        <v>2782</v>
      </c>
      <c r="G104" s="42" t="s">
        <v>699</v>
      </c>
      <c r="H104" s="43">
        <v>15</v>
      </c>
      <c r="I104" s="29"/>
      <c r="J104" s="30">
        <f t="shared" si="3"/>
        <v>0</v>
      </c>
      <c r="K104" s="10"/>
      <c r="L104" s="16"/>
    </row>
    <row r="105" spans="2:12" s="1" customFormat="1" ht="11.4" x14ac:dyDescent="0.2">
      <c r="B105" s="14"/>
      <c r="C105" s="5" t="s">
        <v>955</v>
      </c>
      <c r="D105" s="5" t="s">
        <v>696</v>
      </c>
      <c r="E105" s="6" t="s">
        <v>2783</v>
      </c>
      <c r="F105" s="7" t="s">
        <v>2784</v>
      </c>
      <c r="G105" s="8" t="s">
        <v>699</v>
      </c>
      <c r="H105" s="9">
        <v>80</v>
      </c>
      <c r="I105" s="29"/>
      <c r="J105" s="30">
        <f t="shared" si="3"/>
        <v>0</v>
      </c>
      <c r="K105" s="10"/>
      <c r="L105" s="16"/>
    </row>
    <row r="106" spans="2:12" s="1" customFormat="1" ht="22.8" x14ac:dyDescent="0.2">
      <c r="B106" s="14"/>
      <c r="C106" s="39" t="s">
        <v>958</v>
      </c>
      <c r="D106" s="39" t="s">
        <v>691</v>
      </c>
      <c r="E106" s="40" t="s">
        <v>2785</v>
      </c>
      <c r="F106" s="41" t="s">
        <v>2786</v>
      </c>
      <c r="G106" s="42" t="s">
        <v>699</v>
      </c>
      <c r="H106" s="43">
        <v>80</v>
      </c>
      <c r="I106" s="29"/>
      <c r="J106" s="30">
        <f t="shared" si="3"/>
        <v>0</v>
      </c>
      <c r="K106" s="10"/>
      <c r="L106" s="16"/>
    </row>
    <row r="107" spans="2:12" s="1" customFormat="1" ht="11.4" x14ac:dyDescent="0.2">
      <c r="B107" s="14"/>
      <c r="C107" s="5" t="s">
        <v>961</v>
      </c>
      <c r="D107" s="5" t="s">
        <v>696</v>
      </c>
      <c r="E107" s="6" t="s">
        <v>3323</v>
      </c>
      <c r="F107" s="7" t="s">
        <v>3324</v>
      </c>
      <c r="G107" s="8" t="s">
        <v>699</v>
      </c>
      <c r="H107" s="9">
        <v>20</v>
      </c>
      <c r="I107" s="29"/>
      <c r="J107" s="30">
        <f t="shared" si="3"/>
        <v>0</v>
      </c>
      <c r="K107" s="10"/>
      <c r="L107" s="16"/>
    </row>
    <row r="108" spans="2:12" s="1" customFormat="1" ht="22.8" x14ac:dyDescent="0.2">
      <c r="B108" s="14"/>
      <c r="C108" s="39" t="s">
        <v>964</v>
      </c>
      <c r="D108" s="39" t="s">
        <v>691</v>
      </c>
      <c r="E108" s="40" t="s">
        <v>3326</v>
      </c>
      <c r="F108" s="41" t="s">
        <v>3327</v>
      </c>
      <c r="G108" s="42" t="s">
        <v>699</v>
      </c>
      <c r="H108" s="43">
        <v>20</v>
      </c>
      <c r="I108" s="29"/>
      <c r="J108" s="30">
        <f t="shared" si="3"/>
        <v>0</v>
      </c>
      <c r="K108" s="10"/>
      <c r="L108" s="16"/>
    </row>
    <row r="109" spans="2:12" s="1" customFormat="1" ht="11.4" x14ac:dyDescent="0.2">
      <c r="B109" s="14"/>
      <c r="C109" s="5" t="s">
        <v>967</v>
      </c>
      <c r="D109" s="5" t="s">
        <v>696</v>
      </c>
      <c r="E109" s="6" t="s">
        <v>2791</v>
      </c>
      <c r="F109" s="7" t="s">
        <v>2792</v>
      </c>
      <c r="G109" s="8" t="s">
        <v>699</v>
      </c>
      <c r="H109" s="9">
        <v>20</v>
      </c>
      <c r="I109" s="29"/>
      <c r="J109" s="30">
        <f t="shared" si="3"/>
        <v>0</v>
      </c>
      <c r="K109" s="10"/>
      <c r="L109" s="16"/>
    </row>
    <row r="110" spans="2:12" s="1" customFormat="1" ht="22.8" x14ac:dyDescent="0.2">
      <c r="B110" s="14"/>
      <c r="C110" s="39" t="s">
        <v>970</v>
      </c>
      <c r="D110" s="39" t="s">
        <v>691</v>
      </c>
      <c r="E110" s="40" t="s">
        <v>2793</v>
      </c>
      <c r="F110" s="41" t="s">
        <v>2794</v>
      </c>
      <c r="G110" s="42" t="s">
        <v>699</v>
      </c>
      <c r="H110" s="43">
        <v>20</v>
      </c>
      <c r="I110" s="29"/>
      <c r="J110" s="30">
        <f t="shared" si="3"/>
        <v>0</v>
      </c>
      <c r="K110" s="10"/>
      <c r="L110" s="16"/>
    </row>
    <row r="111" spans="2:12" s="20" customFormat="1" ht="15" x14ac:dyDescent="0.25">
      <c r="B111" s="19"/>
      <c r="D111" s="21" t="s">
        <v>690</v>
      </c>
      <c r="E111" s="22" t="s">
        <v>693</v>
      </c>
      <c r="F111" s="22" t="s">
        <v>694</v>
      </c>
      <c r="I111" s="44"/>
      <c r="J111" s="23"/>
      <c r="K111" s="44"/>
      <c r="L111" s="36"/>
    </row>
    <row r="112" spans="2:12" s="1" customFormat="1" ht="11.4" x14ac:dyDescent="0.2">
      <c r="B112" s="14"/>
      <c r="C112" s="5" t="s">
        <v>973</v>
      </c>
      <c r="D112" s="5" t="s">
        <v>696</v>
      </c>
      <c r="E112" s="6" t="s">
        <v>2795</v>
      </c>
      <c r="F112" s="7" t="s">
        <v>2796</v>
      </c>
      <c r="G112" s="8" t="s">
        <v>699</v>
      </c>
      <c r="H112" s="9">
        <v>10</v>
      </c>
      <c r="I112" s="29"/>
      <c r="J112" s="30">
        <f>ROUND(I112*H112,2)</f>
        <v>0</v>
      </c>
      <c r="K112" s="10"/>
      <c r="L112" s="16"/>
    </row>
    <row r="113" spans="2:12" s="1" customFormat="1" ht="22.8" x14ac:dyDescent="0.2">
      <c r="B113" s="14"/>
      <c r="C113" s="39" t="s">
        <v>978</v>
      </c>
      <c r="D113" s="39" t="s">
        <v>691</v>
      </c>
      <c r="E113" s="40" t="s">
        <v>2797</v>
      </c>
      <c r="F113" s="41" t="s">
        <v>2798</v>
      </c>
      <c r="G113" s="42" t="s">
        <v>699</v>
      </c>
      <c r="H113" s="43">
        <v>10</v>
      </c>
      <c r="I113" s="29"/>
      <c r="J113" s="30">
        <f>ROUND(I113*H113,2)</f>
        <v>0</v>
      </c>
      <c r="K113" s="10"/>
      <c r="L113" s="16"/>
    </row>
    <row r="114" spans="2:12" s="20" customFormat="1" ht="15" x14ac:dyDescent="0.25">
      <c r="B114" s="19"/>
      <c r="D114" s="21" t="s">
        <v>690</v>
      </c>
      <c r="E114" s="22" t="s">
        <v>976</v>
      </c>
      <c r="F114" s="22" t="s">
        <v>2799</v>
      </c>
      <c r="I114" s="44"/>
      <c r="J114" s="23"/>
      <c r="K114" s="44"/>
      <c r="L114" s="36"/>
    </row>
    <row r="115" spans="2:12" s="1" customFormat="1" ht="11.4" x14ac:dyDescent="0.2">
      <c r="B115" s="14"/>
      <c r="C115" s="5" t="s">
        <v>982</v>
      </c>
      <c r="D115" s="5" t="s">
        <v>696</v>
      </c>
      <c r="E115" s="6" t="s">
        <v>2800</v>
      </c>
      <c r="F115" s="7" t="s">
        <v>1473</v>
      </c>
      <c r="G115" s="8" t="s">
        <v>981</v>
      </c>
      <c r="H115" s="9">
        <v>15.58</v>
      </c>
      <c r="I115" s="29"/>
      <c r="J115" s="30">
        <f t="shared" ref="J115:J127" si="4">ROUND(I115*H115,2)</f>
        <v>0</v>
      </c>
      <c r="K115" s="10"/>
      <c r="L115" s="16"/>
    </row>
    <row r="116" spans="2:12" s="1" customFormat="1" ht="11.4" x14ac:dyDescent="0.2">
      <c r="B116" s="14"/>
      <c r="C116" s="5" t="s">
        <v>985</v>
      </c>
      <c r="D116" s="5" t="s">
        <v>696</v>
      </c>
      <c r="E116" s="6" t="s">
        <v>2801</v>
      </c>
      <c r="F116" s="7" t="s">
        <v>2802</v>
      </c>
      <c r="G116" s="8" t="s">
        <v>699</v>
      </c>
      <c r="H116" s="9">
        <v>15</v>
      </c>
      <c r="I116" s="29"/>
      <c r="J116" s="30">
        <f t="shared" si="4"/>
        <v>0</v>
      </c>
      <c r="K116" s="10"/>
      <c r="L116" s="16"/>
    </row>
    <row r="117" spans="2:12" s="1" customFormat="1" ht="11.4" x14ac:dyDescent="0.2">
      <c r="B117" s="14"/>
      <c r="C117" s="5" t="s">
        <v>988</v>
      </c>
      <c r="D117" s="5" t="s">
        <v>696</v>
      </c>
      <c r="E117" s="6" t="s">
        <v>2803</v>
      </c>
      <c r="F117" s="7" t="s">
        <v>2804</v>
      </c>
      <c r="G117" s="8" t="s">
        <v>699</v>
      </c>
      <c r="H117" s="9">
        <v>120</v>
      </c>
      <c r="I117" s="29"/>
      <c r="J117" s="30">
        <f t="shared" si="4"/>
        <v>0</v>
      </c>
      <c r="K117" s="10"/>
      <c r="L117" s="16"/>
    </row>
    <row r="118" spans="2:12" s="1" customFormat="1" ht="11.4" x14ac:dyDescent="0.2">
      <c r="B118" s="14"/>
      <c r="C118" s="5" t="s">
        <v>991</v>
      </c>
      <c r="D118" s="5" t="s">
        <v>696</v>
      </c>
      <c r="E118" s="6" t="s">
        <v>2805</v>
      </c>
      <c r="F118" s="7" t="s">
        <v>2806</v>
      </c>
      <c r="G118" s="8" t="s">
        <v>733</v>
      </c>
      <c r="H118" s="9">
        <v>4</v>
      </c>
      <c r="I118" s="29"/>
      <c r="J118" s="30">
        <f t="shared" si="4"/>
        <v>0</v>
      </c>
      <c r="K118" s="10"/>
      <c r="L118" s="16"/>
    </row>
    <row r="119" spans="2:12" s="1" customFormat="1" ht="22.8" x14ac:dyDescent="0.2">
      <c r="B119" s="14"/>
      <c r="C119" s="39" t="s">
        <v>994</v>
      </c>
      <c r="D119" s="39" t="s">
        <v>691</v>
      </c>
      <c r="E119" s="40" t="s">
        <v>2807</v>
      </c>
      <c r="F119" s="41" t="s">
        <v>2808</v>
      </c>
      <c r="G119" s="42" t="s">
        <v>981</v>
      </c>
      <c r="H119" s="43">
        <v>5.6319999999999997</v>
      </c>
      <c r="I119" s="29"/>
      <c r="J119" s="30">
        <f t="shared" si="4"/>
        <v>0</v>
      </c>
      <c r="K119" s="10"/>
      <c r="L119" s="16"/>
    </row>
    <row r="120" spans="2:12" s="1" customFormat="1" ht="22.8" x14ac:dyDescent="0.2">
      <c r="B120" s="14"/>
      <c r="C120" s="39" t="s">
        <v>997</v>
      </c>
      <c r="D120" s="39" t="s">
        <v>691</v>
      </c>
      <c r="E120" s="40" t="s">
        <v>2809</v>
      </c>
      <c r="F120" s="41" t="s">
        <v>2810</v>
      </c>
      <c r="G120" s="42" t="s">
        <v>981</v>
      </c>
      <c r="H120" s="43">
        <v>6.2460000000000004</v>
      </c>
      <c r="I120" s="29"/>
      <c r="J120" s="30">
        <f t="shared" si="4"/>
        <v>0</v>
      </c>
      <c r="K120" s="10"/>
      <c r="L120" s="16"/>
    </row>
    <row r="121" spans="2:12" s="1" customFormat="1" ht="22.8" x14ac:dyDescent="0.2">
      <c r="B121" s="14"/>
      <c r="C121" s="39" t="s">
        <v>1000</v>
      </c>
      <c r="D121" s="39" t="s">
        <v>691</v>
      </c>
      <c r="E121" s="40" t="s">
        <v>2811</v>
      </c>
      <c r="F121" s="41" t="s">
        <v>2812</v>
      </c>
      <c r="G121" s="42" t="s">
        <v>2813</v>
      </c>
      <c r="H121" s="43">
        <v>1</v>
      </c>
      <c r="I121" s="29"/>
      <c r="J121" s="30">
        <f t="shared" si="4"/>
        <v>0</v>
      </c>
      <c r="K121" s="10"/>
      <c r="L121" s="16"/>
    </row>
    <row r="122" spans="2:12" s="1" customFormat="1" ht="11.4" x14ac:dyDescent="0.2">
      <c r="B122" s="14"/>
      <c r="C122" s="5" t="s">
        <v>1003</v>
      </c>
      <c r="D122" s="5" t="s">
        <v>696</v>
      </c>
      <c r="E122" s="6" t="s">
        <v>2814</v>
      </c>
      <c r="F122" s="7" t="s">
        <v>2815</v>
      </c>
      <c r="G122" s="8" t="s">
        <v>733</v>
      </c>
      <c r="H122" s="9">
        <v>4</v>
      </c>
      <c r="I122" s="29"/>
      <c r="J122" s="30">
        <f t="shared" si="4"/>
        <v>0</v>
      </c>
      <c r="K122" s="10"/>
      <c r="L122" s="16"/>
    </row>
    <row r="123" spans="2:12" s="1" customFormat="1" ht="11.4" x14ac:dyDescent="0.2">
      <c r="B123" s="14"/>
      <c r="C123" s="5" t="s">
        <v>1006</v>
      </c>
      <c r="D123" s="5" t="s">
        <v>696</v>
      </c>
      <c r="E123" s="6" t="s">
        <v>1413</v>
      </c>
      <c r="F123" s="7" t="s">
        <v>1414</v>
      </c>
      <c r="G123" s="8" t="s">
        <v>699</v>
      </c>
      <c r="H123" s="9">
        <v>135</v>
      </c>
      <c r="I123" s="29"/>
      <c r="J123" s="30">
        <f t="shared" si="4"/>
        <v>0</v>
      </c>
      <c r="K123" s="10"/>
      <c r="L123" s="16"/>
    </row>
    <row r="124" spans="2:12" s="1" customFormat="1" ht="22.8" x14ac:dyDescent="0.2">
      <c r="B124" s="14"/>
      <c r="C124" s="39" t="s">
        <v>1009</v>
      </c>
      <c r="D124" s="39" t="s">
        <v>691</v>
      </c>
      <c r="E124" s="40" t="s">
        <v>2271</v>
      </c>
      <c r="F124" s="41" t="s">
        <v>2272</v>
      </c>
      <c r="G124" s="42" t="s">
        <v>1175</v>
      </c>
      <c r="H124" s="43">
        <v>7.02</v>
      </c>
      <c r="I124" s="29"/>
      <c r="J124" s="30">
        <f t="shared" si="4"/>
        <v>0</v>
      </c>
      <c r="K124" s="10"/>
      <c r="L124" s="16"/>
    </row>
    <row r="125" spans="2:12" s="1" customFormat="1" ht="11.4" x14ac:dyDescent="0.2">
      <c r="B125" s="14"/>
      <c r="C125" s="5" t="s">
        <v>1012</v>
      </c>
      <c r="D125" s="5" t="s">
        <v>696</v>
      </c>
      <c r="E125" s="6" t="s">
        <v>2876</v>
      </c>
      <c r="F125" s="7" t="s">
        <v>2877</v>
      </c>
      <c r="G125" s="8" t="s">
        <v>699</v>
      </c>
      <c r="H125" s="9">
        <v>15</v>
      </c>
      <c r="I125" s="29"/>
      <c r="J125" s="30">
        <f t="shared" si="4"/>
        <v>0</v>
      </c>
      <c r="K125" s="10"/>
      <c r="L125" s="16"/>
    </row>
    <row r="126" spans="2:12" s="1" customFormat="1" ht="11.4" x14ac:dyDescent="0.2">
      <c r="B126" s="14"/>
      <c r="C126" s="5" t="s">
        <v>1015</v>
      </c>
      <c r="D126" s="5" t="s">
        <v>696</v>
      </c>
      <c r="E126" s="6" t="s">
        <v>3168</v>
      </c>
      <c r="F126" s="7" t="s">
        <v>3169</v>
      </c>
      <c r="G126" s="8" t="s">
        <v>699</v>
      </c>
      <c r="H126" s="9">
        <v>120</v>
      </c>
      <c r="I126" s="29"/>
      <c r="J126" s="30">
        <f t="shared" si="4"/>
        <v>0</v>
      </c>
      <c r="K126" s="10"/>
      <c r="L126" s="16"/>
    </row>
    <row r="127" spans="2:12" s="1" customFormat="1" ht="11.4" x14ac:dyDescent="0.2">
      <c r="B127" s="14"/>
      <c r="C127" s="5" t="s">
        <v>1018</v>
      </c>
      <c r="D127" s="5" t="s">
        <v>696</v>
      </c>
      <c r="E127" s="6" t="s">
        <v>2818</v>
      </c>
      <c r="F127" s="7" t="s">
        <v>2819</v>
      </c>
      <c r="G127" s="8" t="s">
        <v>1426</v>
      </c>
      <c r="H127" s="9">
        <v>47.25</v>
      </c>
      <c r="I127" s="29"/>
      <c r="J127" s="30">
        <f t="shared" si="4"/>
        <v>0</v>
      </c>
      <c r="K127" s="10"/>
      <c r="L127" s="16"/>
    </row>
    <row r="128" spans="2:12" s="20" customFormat="1" ht="15" x14ac:dyDescent="0.25">
      <c r="B128" s="19"/>
      <c r="D128" s="21" t="s">
        <v>690</v>
      </c>
      <c r="E128" s="22" t="s">
        <v>1460</v>
      </c>
      <c r="F128" s="22" t="s">
        <v>1461</v>
      </c>
      <c r="I128" s="44"/>
      <c r="J128" s="23"/>
      <c r="K128" s="44"/>
      <c r="L128" s="36"/>
    </row>
    <row r="129" spans="2:12" s="1" customFormat="1" ht="22.8" x14ac:dyDescent="0.2">
      <c r="B129" s="14"/>
      <c r="C129" s="5" t="s">
        <v>2816</v>
      </c>
      <c r="D129" s="5" t="s">
        <v>696</v>
      </c>
      <c r="E129" s="6" t="s">
        <v>2821</v>
      </c>
      <c r="F129" s="7" t="s">
        <v>2822</v>
      </c>
      <c r="G129" s="8" t="s">
        <v>1464</v>
      </c>
      <c r="H129" s="9">
        <v>40</v>
      </c>
      <c r="I129" s="29"/>
      <c r="J129" s="30">
        <f>ROUND(I129*H129,2)</f>
        <v>0</v>
      </c>
      <c r="K129" s="10"/>
      <c r="L129" s="16"/>
    </row>
    <row r="130" spans="2:12" s="1" customFormat="1" ht="22.8" x14ac:dyDescent="0.2">
      <c r="B130" s="14"/>
      <c r="C130" s="5" t="s">
        <v>2817</v>
      </c>
      <c r="D130" s="5" t="s">
        <v>696</v>
      </c>
      <c r="E130" s="6" t="s">
        <v>2824</v>
      </c>
      <c r="F130" s="7" t="s">
        <v>2825</v>
      </c>
      <c r="G130" s="8" t="s">
        <v>1464</v>
      </c>
      <c r="H130" s="9">
        <v>40</v>
      </c>
      <c r="I130" s="29"/>
      <c r="J130" s="30">
        <f>ROUND(I130*H130,2)</f>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aRhw6++orx4GM/hsYtfj5Fs1wYmjDdhM2hq8SLlSlxWC/Qx5O8JCeULWvfMtFPuwbgGiOw5qHZAUB9h1KEclw==" saltValue="6XKYOOt/q5H9Ztm/aerer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31"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codeName="Hárok62">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21.5703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3684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2827</v>
      </c>
      <c r="F12" s="7" t="s">
        <v>2828</v>
      </c>
      <c r="G12" s="8" t="s">
        <v>981</v>
      </c>
      <c r="H12" s="9">
        <v>21.72</v>
      </c>
      <c r="I12" s="29"/>
      <c r="J12" s="30">
        <f t="shared" ref="J12:J50" si="0">ROUND(I12*H12,2)</f>
        <v>0</v>
      </c>
      <c r="K12" s="10"/>
      <c r="L12" s="16"/>
    </row>
    <row r="13" spans="2:15" s="1" customFormat="1" ht="11.4" x14ac:dyDescent="0.2">
      <c r="B13" s="14"/>
      <c r="C13" s="5" t="s">
        <v>700</v>
      </c>
      <c r="D13" s="5" t="s">
        <v>696</v>
      </c>
      <c r="E13" s="6" t="s">
        <v>1173</v>
      </c>
      <c r="F13" s="7" t="s">
        <v>1174</v>
      </c>
      <c r="G13" s="8" t="s">
        <v>1175</v>
      </c>
      <c r="H13" s="9">
        <v>52.128</v>
      </c>
      <c r="I13" s="29"/>
      <c r="J13" s="30">
        <f t="shared" si="0"/>
        <v>0</v>
      </c>
      <c r="K13" s="10"/>
      <c r="L13" s="16"/>
    </row>
    <row r="14" spans="2:15" s="1" customFormat="1" ht="11.4" x14ac:dyDescent="0.2">
      <c r="B14" s="14"/>
      <c r="C14" s="5" t="s">
        <v>703</v>
      </c>
      <c r="D14" s="5" t="s">
        <v>696</v>
      </c>
      <c r="E14" s="6" t="s">
        <v>1176</v>
      </c>
      <c r="F14" s="7" t="s">
        <v>1177</v>
      </c>
      <c r="G14" s="8" t="s">
        <v>1175</v>
      </c>
      <c r="H14" s="9">
        <v>1563.84</v>
      </c>
      <c r="I14" s="29"/>
      <c r="J14" s="30">
        <f t="shared" si="0"/>
        <v>0</v>
      </c>
      <c r="K14" s="10"/>
      <c r="L14" s="16"/>
    </row>
    <row r="15" spans="2:15" s="1" customFormat="1" ht="11.4" x14ac:dyDescent="0.2">
      <c r="B15" s="14"/>
      <c r="C15" s="5" t="s">
        <v>706</v>
      </c>
      <c r="D15" s="5" t="s">
        <v>696</v>
      </c>
      <c r="E15" s="6" t="s">
        <v>1202</v>
      </c>
      <c r="F15" s="7" t="s">
        <v>2829</v>
      </c>
      <c r="G15" s="8" t="s">
        <v>1175</v>
      </c>
      <c r="H15" s="9">
        <v>52.128</v>
      </c>
      <c r="I15" s="29"/>
      <c r="J15" s="30">
        <f t="shared" si="0"/>
        <v>0</v>
      </c>
      <c r="K15" s="10"/>
      <c r="L15" s="16"/>
    </row>
    <row r="16" spans="2:15" s="1" customFormat="1" ht="11.4" x14ac:dyDescent="0.2">
      <c r="B16" s="14"/>
      <c r="C16" s="5" t="s">
        <v>709</v>
      </c>
      <c r="D16" s="5" t="s">
        <v>696</v>
      </c>
      <c r="E16" s="6" t="s">
        <v>2830</v>
      </c>
      <c r="F16" s="7" t="s">
        <v>2831</v>
      </c>
      <c r="G16" s="8" t="s">
        <v>1175</v>
      </c>
      <c r="H16" s="9">
        <v>5.2999999999999999E-2</v>
      </c>
      <c r="I16" s="29"/>
      <c r="J16" s="30">
        <f t="shared" si="0"/>
        <v>0</v>
      </c>
      <c r="K16" s="10"/>
      <c r="L16" s="16"/>
    </row>
    <row r="17" spans="2:12" s="1" customFormat="1" ht="11.4" x14ac:dyDescent="0.2">
      <c r="B17" s="14"/>
      <c r="C17" s="5" t="s">
        <v>712</v>
      </c>
      <c r="D17" s="5" t="s">
        <v>696</v>
      </c>
      <c r="E17" s="6" t="s">
        <v>2832</v>
      </c>
      <c r="F17" s="7" t="s">
        <v>2833</v>
      </c>
      <c r="G17" s="8" t="s">
        <v>1175</v>
      </c>
      <c r="H17" s="9">
        <v>0.1</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1438</v>
      </c>
      <c r="F19" s="22" t="s">
        <v>1439</v>
      </c>
      <c r="I19" s="44"/>
      <c r="J19" s="23"/>
      <c r="K19" s="44"/>
      <c r="L19" s="36"/>
    </row>
    <row r="20" spans="2:12" s="1" customFormat="1" ht="11.4" x14ac:dyDescent="0.2">
      <c r="B20" s="14"/>
      <c r="C20" s="5" t="s">
        <v>715</v>
      </c>
      <c r="D20" s="5" t="s">
        <v>696</v>
      </c>
      <c r="E20" s="6" t="s">
        <v>2834</v>
      </c>
      <c r="F20" s="7" t="s">
        <v>2835</v>
      </c>
      <c r="G20" s="8" t="s">
        <v>733</v>
      </c>
      <c r="H20" s="9">
        <v>5</v>
      </c>
      <c r="I20" s="29"/>
      <c r="J20" s="30">
        <f t="shared" si="0"/>
        <v>0</v>
      </c>
      <c r="K20" s="10"/>
      <c r="L20" s="16"/>
    </row>
    <row r="21" spans="2:12" s="1" customFormat="1" ht="11.4" x14ac:dyDescent="0.2">
      <c r="B21" s="14"/>
      <c r="C21" s="5" t="s">
        <v>718</v>
      </c>
      <c r="D21" s="5" t="s">
        <v>696</v>
      </c>
      <c r="E21" s="6" t="s">
        <v>2836</v>
      </c>
      <c r="F21" s="7" t="s">
        <v>2837</v>
      </c>
      <c r="G21" s="8" t="s">
        <v>733</v>
      </c>
      <c r="H21" s="9">
        <v>1</v>
      </c>
      <c r="I21" s="29"/>
      <c r="J21" s="30">
        <f t="shared" si="0"/>
        <v>0</v>
      </c>
      <c r="K21" s="10"/>
      <c r="L21" s="16"/>
    </row>
    <row r="22" spans="2:12" s="1" customFormat="1" ht="11.4" x14ac:dyDescent="0.2">
      <c r="B22" s="14"/>
      <c r="C22" s="5" t="s">
        <v>721</v>
      </c>
      <c r="D22" s="5" t="s">
        <v>696</v>
      </c>
      <c r="E22" s="6" t="s">
        <v>2838</v>
      </c>
      <c r="F22" s="7" t="s">
        <v>2839</v>
      </c>
      <c r="G22" s="8" t="s">
        <v>733</v>
      </c>
      <c r="H22" s="9">
        <v>3</v>
      </c>
      <c r="I22" s="29"/>
      <c r="J22" s="30">
        <f t="shared" si="0"/>
        <v>0</v>
      </c>
      <c r="K22" s="10"/>
      <c r="L22" s="16"/>
    </row>
    <row r="23" spans="2:12" s="1" customFormat="1" ht="11.4" x14ac:dyDescent="0.2">
      <c r="B23" s="14"/>
      <c r="C23" s="5" t="s">
        <v>724</v>
      </c>
      <c r="D23" s="5" t="s">
        <v>696</v>
      </c>
      <c r="E23" s="6" t="s">
        <v>2840</v>
      </c>
      <c r="F23" s="7" t="s">
        <v>2841</v>
      </c>
      <c r="G23" s="8" t="s">
        <v>733</v>
      </c>
      <c r="H23" s="9">
        <v>1</v>
      </c>
      <c r="I23" s="29"/>
      <c r="J23" s="30">
        <f t="shared" si="0"/>
        <v>0</v>
      </c>
      <c r="K23" s="10"/>
      <c r="L23" s="16"/>
    </row>
    <row r="24" spans="2:12" s="1" customFormat="1" ht="11.4" x14ac:dyDescent="0.2">
      <c r="B24" s="14"/>
      <c r="C24" s="5" t="s">
        <v>727</v>
      </c>
      <c r="D24" s="5" t="s">
        <v>696</v>
      </c>
      <c r="E24" s="6" t="s">
        <v>2842</v>
      </c>
      <c r="F24" s="7" t="s">
        <v>2843</v>
      </c>
      <c r="G24" s="8" t="s">
        <v>733</v>
      </c>
      <c r="H24" s="9">
        <v>1</v>
      </c>
      <c r="I24" s="29"/>
      <c r="J24" s="30">
        <f t="shared" si="0"/>
        <v>0</v>
      </c>
      <c r="K24" s="10"/>
      <c r="L24" s="16"/>
    </row>
    <row r="25" spans="2:12" s="1" customFormat="1" ht="11.4" x14ac:dyDescent="0.2">
      <c r="B25" s="14"/>
      <c r="C25" s="5" t="s">
        <v>730</v>
      </c>
      <c r="D25" s="5" t="s">
        <v>696</v>
      </c>
      <c r="E25" s="6" t="s">
        <v>2844</v>
      </c>
      <c r="F25" s="7" t="s">
        <v>2845</v>
      </c>
      <c r="G25" s="8" t="s">
        <v>733</v>
      </c>
      <c r="H25" s="9">
        <v>10</v>
      </c>
      <c r="I25" s="29"/>
      <c r="J25" s="30">
        <f t="shared" si="0"/>
        <v>0</v>
      </c>
      <c r="K25" s="10"/>
      <c r="L25" s="16"/>
    </row>
    <row r="26" spans="2:12" s="1" customFormat="1" ht="11.4" x14ac:dyDescent="0.2">
      <c r="B26" s="14"/>
      <c r="C26" s="5" t="s">
        <v>734</v>
      </c>
      <c r="D26" s="5" t="s">
        <v>696</v>
      </c>
      <c r="E26" s="6" t="s">
        <v>2846</v>
      </c>
      <c r="F26" s="7" t="s">
        <v>2847</v>
      </c>
      <c r="G26" s="8" t="s">
        <v>733</v>
      </c>
      <c r="H26" s="9">
        <v>18</v>
      </c>
      <c r="I26" s="29"/>
      <c r="J26" s="30">
        <f t="shared" si="0"/>
        <v>0</v>
      </c>
      <c r="K26" s="10"/>
      <c r="L26" s="16"/>
    </row>
    <row r="27" spans="2:12" s="1" customFormat="1" ht="11.4" x14ac:dyDescent="0.2">
      <c r="B27" s="14"/>
      <c r="C27" s="5" t="s">
        <v>737</v>
      </c>
      <c r="D27" s="5" t="s">
        <v>696</v>
      </c>
      <c r="E27" s="6" t="s">
        <v>2848</v>
      </c>
      <c r="F27" s="7" t="s">
        <v>2849</v>
      </c>
      <c r="G27" s="8" t="s">
        <v>733</v>
      </c>
      <c r="H27" s="9">
        <v>6</v>
      </c>
      <c r="I27" s="29"/>
      <c r="J27" s="30">
        <f t="shared" si="0"/>
        <v>0</v>
      </c>
      <c r="K27" s="10"/>
      <c r="L27" s="16"/>
    </row>
    <row r="28" spans="2:12" s="1" customFormat="1" ht="11.4" x14ac:dyDescent="0.2">
      <c r="B28" s="14"/>
      <c r="C28" s="5" t="s">
        <v>740</v>
      </c>
      <c r="D28" s="5" t="s">
        <v>696</v>
      </c>
      <c r="E28" s="6" t="s">
        <v>2850</v>
      </c>
      <c r="F28" s="7" t="s">
        <v>2851</v>
      </c>
      <c r="G28" s="8" t="s">
        <v>733</v>
      </c>
      <c r="H28" s="9">
        <v>6</v>
      </c>
      <c r="I28" s="29"/>
      <c r="J28" s="30">
        <f t="shared" si="0"/>
        <v>0</v>
      </c>
      <c r="K28" s="10"/>
      <c r="L28" s="16"/>
    </row>
    <row r="29" spans="2:12" s="1" customFormat="1" ht="11.4" x14ac:dyDescent="0.2">
      <c r="B29" s="14"/>
      <c r="C29" s="5" t="s">
        <v>743</v>
      </c>
      <c r="D29" s="5" t="s">
        <v>696</v>
      </c>
      <c r="E29" s="6" t="s">
        <v>2852</v>
      </c>
      <c r="F29" s="7" t="s">
        <v>2853</v>
      </c>
      <c r="G29" s="8" t="s">
        <v>733</v>
      </c>
      <c r="H29" s="9">
        <v>7</v>
      </c>
      <c r="I29" s="29"/>
      <c r="J29" s="30">
        <f t="shared" si="0"/>
        <v>0</v>
      </c>
      <c r="K29" s="10"/>
      <c r="L29" s="16"/>
    </row>
    <row r="30" spans="2:12" s="1" customFormat="1" ht="11.4" x14ac:dyDescent="0.2">
      <c r="B30" s="14"/>
      <c r="C30" s="48"/>
      <c r="D30" s="87" t="s">
        <v>696</v>
      </c>
      <c r="E30" s="88" t="s">
        <v>13632</v>
      </c>
      <c r="F30" s="89" t="s">
        <v>13633</v>
      </c>
      <c r="G30" s="90" t="s">
        <v>1410</v>
      </c>
      <c r="H30" s="91">
        <v>0.82499999999999996</v>
      </c>
      <c r="I30" s="29"/>
      <c r="J30" s="30">
        <f t="shared" si="0"/>
        <v>0</v>
      </c>
      <c r="K30" s="10"/>
      <c r="L30" s="16"/>
    </row>
    <row r="31" spans="2:12" s="1" customFormat="1" ht="11.4" x14ac:dyDescent="0.2">
      <c r="B31" s="14"/>
      <c r="C31" s="5" t="s">
        <v>746</v>
      </c>
      <c r="D31" s="5" t="s">
        <v>696</v>
      </c>
      <c r="E31" s="6" t="s">
        <v>2854</v>
      </c>
      <c r="F31" s="7" t="s">
        <v>2855</v>
      </c>
      <c r="G31" s="8" t="s">
        <v>733</v>
      </c>
      <c r="H31" s="9">
        <v>7</v>
      </c>
      <c r="I31" s="29"/>
      <c r="J31" s="30">
        <f t="shared" si="0"/>
        <v>0</v>
      </c>
      <c r="K31" s="10"/>
      <c r="L31" s="16"/>
    </row>
    <row r="32" spans="2:12" s="1" customFormat="1" ht="11.4" x14ac:dyDescent="0.2">
      <c r="B32" s="14"/>
      <c r="C32" s="5" t="s">
        <v>749</v>
      </c>
      <c r="D32" s="5" t="s">
        <v>696</v>
      </c>
      <c r="E32" s="6" t="s">
        <v>2856</v>
      </c>
      <c r="F32" s="7" t="s">
        <v>2857</v>
      </c>
      <c r="G32" s="8" t="s">
        <v>733</v>
      </c>
      <c r="H32" s="9">
        <v>1</v>
      </c>
      <c r="I32" s="29"/>
      <c r="J32" s="30">
        <f t="shared" si="0"/>
        <v>0</v>
      </c>
      <c r="K32" s="10"/>
      <c r="L32" s="16"/>
    </row>
    <row r="33" spans="2:12" s="1" customFormat="1" ht="11.4" x14ac:dyDescent="0.2">
      <c r="B33" s="14"/>
      <c r="C33" s="5"/>
      <c r="D33" s="87" t="s">
        <v>696</v>
      </c>
      <c r="E33" s="88" t="s">
        <v>13630</v>
      </c>
      <c r="F33" s="89" t="s">
        <v>13631</v>
      </c>
      <c r="G33" s="90" t="s">
        <v>733</v>
      </c>
      <c r="H33" s="91">
        <v>2</v>
      </c>
      <c r="I33" s="29"/>
      <c r="J33" s="30">
        <f t="shared" si="0"/>
        <v>0</v>
      </c>
      <c r="K33" s="10"/>
      <c r="L33" s="16"/>
    </row>
    <row r="34" spans="2:12" s="1" customFormat="1" ht="11.4" x14ac:dyDescent="0.2">
      <c r="B34" s="14"/>
      <c r="C34" s="5" t="s">
        <v>755</v>
      </c>
      <c r="D34" s="5" t="s">
        <v>696</v>
      </c>
      <c r="E34" s="6" t="s">
        <v>3685</v>
      </c>
      <c r="F34" s="7" t="s">
        <v>3686</v>
      </c>
      <c r="G34" s="8" t="s">
        <v>733</v>
      </c>
      <c r="H34" s="9">
        <v>1</v>
      </c>
      <c r="I34" s="29"/>
      <c r="J34" s="30">
        <f t="shared" si="0"/>
        <v>0</v>
      </c>
      <c r="K34" s="10"/>
      <c r="L34" s="16"/>
    </row>
    <row r="35" spans="2:12" s="1" customFormat="1" ht="11.4" x14ac:dyDescent="0.2">
      <c r="B35" s="14"/>
      <c r="C35" s="5" t="s">
        <v>758</v>
      </c>
      <c r="D35" s="5" t="s">
        <v>696</v>
      </c>
      <c r="E35" s="6" t="s">
        <v>2860</v>
      </c>
      <c r="F35" s="7" t="s">
        <v>2861</v>
      </c>
      <c r="G35" s="8" t="s">
        <v>733</v>
      </c>
      <c r="H35" s="9">
        <v>3</v>
      </c>
      <c r="I35" s="29"/>
      <c r="J35" s="30">
        <f t="shared" si="0"/>
        <v>0</v>
      </c>
      <c r="K35" s="10"/>
      <c r="L35" s="16"/>
    </row>
    <row r="36" spans="2:12" s="1" customFormat="1" ht="11.4" x14ac:dyDescent="0.2">
      <c r="B36" s="14"/>
      <c r="C36" s="5" t="s">
        <v>761</v>
      </c>
      <c r="D36" s="5" t="s">
        <v>696</v>
      </c>
      <c r="E36" s="6" t="s">
        <v>2862</v>
      </c>
      <c r="F36" s="7" t="s">
        <v>2863</v>
      </c>
      <c r="G36" s="8" t="s">
        <v>733</v>
      </c>
      <c r="H36" s="9">
        <v>3</v>
      </c>
      <c r="I36" s="29"/>
      <c r="J36" s="30">
        <f t="shared" si="0"/>
        <v>0</v>
      </c>
      <c r="K36" s="10"/>
      <c r="L36" s="16"/>
    </row>
    <row r="37" spans="2:12" s="1" customFormat="1" ht="11.4" x14ac:dyDescent="0.2">
      <c r="B37" s="14"/>
      <c r="C37" s="5" t="s">
        <v>764</v>
      </c>
      <c r="D37" s="5" t="s">
        <v>696</v>
      </c>
      <c r="E37" s="6" t="s">
        <v>2864</v>
      </c>
      <c r="F37" s="7" t="s">
        <v>2865</v>
      </c>
      <c r="G37" s="8" t="s">
        <v>733</v>
      </c>
      <c r="H37" s="9">
        <v>2</v>
      </c>
      <c r="I37" s="29"/>
      <c r="J37" s="30">
        <f t="shared" si="0"/>
        <v>0</v>
      </c>
      <c r="K37" s="10"/>
      <c r="L37" s="16"/>
    </row>
    <row r="38" spans="2:12" s="1" customFormat="1" ht="11.4" x14ac:dyDescent="0.2">
      <c r="B38" s="14"/>
      <c r="C38" s="5" t="s">
        <v>767</v>
      </c>
      <c r="D38" s="5" t="s">
        <v>696</v>
      </c>
      <c r="E38" s="6" t="s">
        <v>2866</v>
      </c>
      <c r="F38" s="7" t="s">
        <v>2867</v>
      </c>
      <c r="G38" s="8" t="s">
        <v>699</v>
      </c>
      <c r="H38" s="9">
        <v>50</v>
      </c>
      <c r="I38" s="29"/>
      <c r="J38" s="30">
        <f t="shared" si="0"/>
        <v>0</v>
      </c>
      <c r="K38" s="10"/>
      <c r="L38" s="16"/>
    </row>
    <row r="39" spans="2:12" s="1" customFormat="1" ht="11.4" x14ac:dyDescent="0.2">
      <c r="B39" s="14"/>
      <c r="C39" s="5" t="s">
        <v>770</v>
      </c>
      <c r="D39" s="5" t="s">
        <v>696</v>
      </c>
      <c r="E39" s="6" t="s">
        <v>3687</v>
      </c>
      <c r="F39" s="7" t="s">
        <v>3688</v>
      </c>
      <c r="G39" s="8" t="s">
        <v>733</v>
      </c>
      <c r="H39" s="9">
        <v>12</v>
      </c>
      <c r="I39" s="29"/>
      <c r="J39" s="30">
        <f t="shared" si="0"/>
        <v>0</v>
      </c>
      <c r="K39" s="10"/>
      <c r="L39" s="16"/>
    </row>
    <row r="40" spans="2:12" s="1" customFormat="1" ht="11.4" x14ac:dyDescent="0.2">
      <c r="B40" s="14"/>
      <c r="C40" s="5" t="s">
        <v>773</v>
      </c>
      <c r="D40" s="5" t="s">
        <v>696</v>
      </c>
      <c r="E40" s="6" t="s">
        <v>2868</v>
      </c>
      <c r="F40" s="7" t="s">
        <v>2869</v>
      </c>
      <c r="G40" s="8" t="s">
        <v>733</v>
      </c>
      <c r="H40" s="9">
        <v>20</v>
      </c>
      <c r="I40" s="29"/>
      <c r="J40" s="30">
        <f t="shared" si="0"/>
        <v>0</v>
      </c>
      <c r="K40" s="10"/>
      <c r="L40" s="16"/>
    </row>
    <row r="41" spans="2:12" s="1" customFormat="1" ht="11.4" x14ac:dyDescent="0.2">
      <c r="B41" s="14"/>
      <c r="C41" s="5" t="s">
        <v>776</v>
      </c>
      <c r="D41" s="5" t="s">
        <v>696</v>
      </c>
      <c r="E41" s="6" t="s">
        <v>2870</v>
      </c>
      <c r="F41" s="7" t="s">
        <v>2871</v>
      </c>
      <c r="G41" s="8" t="s">
        <v>733</v>
      </c>
      <c r="H41" s="9">
        <v>3</v>
      </c>
      <c r="I41" s="29"/>
      <c r="J41" s="30">
        <f t="shared" si="0"/>
        <v>0</v>
      </c>
      <c r="K41" s="10"/>
      <c r="L41" s="16"/>
    </row>
    <row r="42" spans="2:12" s="1" customFormat="1" ht="11.4" x14ac:dyDescent="0.2">
      <c r="B42" s="14"/>
      <c r="C42" s="5" t="s">
        <v>779</v>
      </c>
      <c r="D42" s="5" t="s">
        <v>696</v>
      </c>
      <c r="E42" s="6" t="s">
        <v>2872</v>
      </c>
      <c r="F42" s="7" t="s">
        <v>2873</v>
      </c>
      <c r="G42" s="8" t="s">
        <v>733</v>
      </c>
      <c r="H42" s="9">
        <v>14</v>
      </c>
      <c r="I42" s="29"/>
      <c r="J42" s="30">
        <f t="shared" si="0"/>
        <v>0</v>
      </c>
      <c r="K42" s="10"/>
      <c r="L42" s="16"/>
    </row>
    <row r="43" spans="2:12" s="1" customFormat="1" ht="11.4" x14ac:dyDescent="0.2">
      <c r="B43" s="14"/>
      <c r="C43" s="5" t="s">
        <v>782</v>
      </c>
      <c r="D43" s="5" t="s">
        <v>696</v>
      </c>
      <c r="E43" s="6" t="s">
        <v>2874</v>
      </c>
      <c r="F43" s="7" t="s">
        <v>2875</v>
      </c>
      <c r="G43" s="8" t="s">
        <v>733</v>
      </c>
      <c r="H43" s="9">
        <v>3</v>
      </c>
      <c r="I43" s="29"/>
      <c r="J43" s="30">
        <f t="shared" si="0"/>
        <v>0</v>
      </c>
      <c r="K43" s="10"/>
      <c r="L43" s="16"/>
    </row>
    <row r="44" spans="2:12" s="20" customFormat="1" ht="25.95" customHeight="1" x14ac:dyDescent="0.25">
      <c r="B44" s="19"/>
      <c r="D44" s="21" t="s">
        <v>690</v>
      </c>
      <c r="E44" s="22" t="s">
        <v>976</v>
      </c>
      <c r="F44" s="22" t="s">
        <v>2799</v>
      </c>
      <c r="I44" s="44"/>
      <c r="J44" s="23"/>
      <c r="K44" s="44"/>
      <c r="L44" s="36"/>
    </row>
    <row r="45" spans="2:12" s="1" customFormat="1" ht="11.4" x14ac:dyDescent="0.2">
      <c r="B45" s="14"/>
      <c r="C45" s="5" t="s">
        <v>785</v>
      </c>
      <c r="D45" s="5" t="s">
        <v>696</v>
      </c>
      <c r="E45" s="6" t="s">
        <v>2800</v>
      </c>
      <c r="F45" s="7" t="s">
        <v>1473</v>
      </c>
      <c r="G45" s="8" t="s">
        <v>981</v>
      </c>
      <c r="H45" s="9">
        <v>36.799999999999997</v>
      </c>
      <c r="I45" s="29"/>
      <c r="J45" s="30">
        <f t="shared" si="0"/>
        <v>0</v>
      </c>
      <c r="K45" s="10"/>
      <c r="L45" s="16"/>
    </row>
    <row r="46" spans="2:12" s="1" customFormat="1" ht="11.4" x14ac:dyDescent="0.2">
      <c r="B46" s="14"/>
      <c r="C46" s="5" t="s">
        <v>788</v>
      </c>
      <c r="D46" s="5" t="s">
        <v>696</v>
      </c>
      <c r="E46" s="6" t="s">
        <v>2876</v>
      </c>
      <c r="F46" s="7" t="s">
        <v>2877</v>
      </c>
      <c r="G46" s="8" t="s">
        <v>699</v>
      </c>
      <c r="H46" s="9">
        <v>25</v>
      </c>
      <c r="I46" s="29"/>
      <c r="J46" s="30">
        <f t="shared" si="0"/>
        <v>0</v>
      </c>
      <c r="K46" s="10"/>
      <c r="L46" s="16"/>
    </row>
    <row r="47" spans="2:12" s="1" customFormat="1" ht="11.4" x14ac:dyDescent="0.2">
      <c r="B47" s="14"/>
      <c r="C47" s="5" t="s">
        <v>791</v>
      </c>
      <c r="D47" s="5" t="s">
        <v>696</v>
      </c>
      <c r="E47" s="6" t="s">
        <v>2878</v>
      </c>
      <c r="F47" s="7" t="s">
        <v>1425</v>
      </c>
      <c r="G47" s="8" t="s">
        <v>1426</v>
      </c>
      <c r="H47" s="9">
        <v>23.53</v>
      </c>
      <c r="I47" s="29"/>
      <c r="J47" s="30">
        <f t="shared" si="0"/>
        <v>0</v>
      </c>
      <c r="K47" s="10"/>
      <c r="L47" s="16"/>
    </row>
    <row r="48" spans="2:12" s="20" customFormat="1" ht="25.95" customHeight="1" x14ac:dyDescent="0.25">
      <c r="B48" s="19"/>
      <c r="D48" s="21" t="s">
        <v>690</v>
      </c>
      <c r="E48" s="22" t="s">
        <v>1460</v>
      </c>
      <c r="F48" s="22" t="s">
        <v>1461</v>
      </c>
      <c r="I48" s="44"/>
      <c r="J48" s="23"/>
      <c r="K48" s="44"/>
      <c r="L48" s="36"/>
    </row>
    <row r="49" spans="2:12" s="1" customFormat="1" ht="22.8" x14ac:dyDescent="0.2">
      <c r="B49" s="14"/>
      <c r="C49" s="5" t="s">
        <v>794</v>
      </c>
      <c r="D49" s="5" t="s">
        <v>696</v>
      </c>
      <c r="E49" s="6" t="s">
        <v>2821</v>
      </c>
      <c r="F49" s="7" t="s">
        <v>2879</v>
      </c>
      <c r="G49" s="8" t="s">
        <v>1464</v>
      </c>
      <c r="H49" s="9">
        <v>40</v>
      </c>
      <c r="I49" s="29"/>
      <c r="J49" s="30">
        <f t="shared" si="0"/>
        <v>0</v>
      </c>
      <c r="K49" s="10"/>
      <c r="L49" s="16"/>
    </row>
    <row r="50" spans="2:12" s="1" customFormat="1" ht="34.200000000000003" x14ac:dyDescent="0.2">
      <c r="B50" s="14"/>
      <c r="C50" s="5" t="s">
        <v>797</v>
      </c>
      <c r="D50" s="5" t="s">
        <v>696</v>
      </c>
      <c r="E50" s="6" t="s">
        <v>2880</v>
      </c>
      <c r="F50" s="7" t="s">
        <v>2881</v>
      </c>
      <c r="G50" s="8" t="s">
        <v>1464</v>
      </c>
      <c r="H50" s="9">
        <v>64</v>
      </c>
      <c r="I50" s="29"/>
      <c r="J50" s="30">
        <f t="shared" si="0"/>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fuodLXL/nZLzbsvq0fpUPAf+4xLWVd7sLNueOEskwSbT28lTQ7CqoccVk+XAKHws15pLQLAdfZ4rMuYAfZPLsg==" saltValue="fcbwzg3ve9HKa4sAZ+Q69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codeName="Hárok63">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3689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3690</v>
      </c>
      <c r="F12" s="7" t="s">
        <v>3691</v>
      </c>
      <c r="G12" s="8" t="s">
        <v>912</v>
      </c>
      <c r="H12" s="9">
        <v>1</v>
      </c>
      <c r="I12" s="29"/>
      <c r="J12" s="30">
        <f t="shared" ref="J12:J15" si="0">ROUND(I12*H12,2)</f>
        <v>0</v>
      </c>
      <c r="K12" s="10"/>
      <c r="L12" s="16"/>
    </row>
    <row r="13" spans="2:15" s="1" customFormat="1" ht="11.4" x14ac:dyDescent="0.2">
      <c r="B13" s="14"/>
      <c r="C13" s="5" t="s">
        <v>700</v>
      </c>
      <c r="D13" s="5" t="s">
        <v>696</v>
      </c>
      <c r="E13" s="6" t="s">
        <v>3692</v>
      </c>
      <c r="F13" s="7" t="s">
        <v>3693</v>
      </c>
      <c r="G13" s="8" t="s">
        <v>912</v>
      </c>
      <c r="H13" s="9">
        <v>1</v>
      </c>
      <c r="I13" s="29"/>
      <c r="J13" s="30">
        <f t="shared" si="0"/>
        <v>0</v>
      </c>
      <c r="K13" s="10"/>
      <c r="L13" s="16"/>
    </row>
    <row r="14" spans="2:15" s="20" customFormat="1" ht="11.4" x14ac:dyDescent="0.2">
      <c r="B14" s="19"/>
      <c r="C14" s="5" t="s">
        <v>703</v>
      </c>
      <c r="D14" s="5" t="s">
        <v>696</v>
      </c>
      <c r="E14" s="6" t="s">
        <v>3694</v>
      </c>
      <c r="F14" s="7" t="s">
        <v>3695</v>
      </c>
      <c r="G14" s="8" t="s">
        <v>912</v>
      </c>
      <c r="H14" s="9">
        <v>2</v>
      </c>
      <c r="I14" s="29"/>
      <c r="J14" s="30">
        <f t="shared" si="0"/>
        <v>0</v>
      </c>
      <c r="K14" s="10"/>
      <c r="L14" s="36"/>
    </row>
    <row r="15" spans="2:15" s="1" customFormat="1" ht="11.4" x14ac:dyDescent="0.2">
      <c r="B15" s="14"/>
      <c r="C15" s="5" t="s">
        <v>706</v>
      </c>
      <c r="D15" s="5" t="s">
        <v>696</v>
      </c>
      <c r="E15" s="6" t="s">
        <v>1691</v>
      </c>
      <c r="F15" s="7" t="s">
        <v>1692</v>
      </c>
      <c r="G15" s="8" t="s">
        <v>912</v>
      </c>
      <c r="H15" s="9">
        <v>1</v>
      </c>
      <c r="I15" s="29"/>
      <c r="J15" s="30">
        <f t="shared" si="0"/>
        <v>0</v>
      </c>
      <c r="K15" s="10"/>
      <c r="L15" s="16"/>
    </row>
    <row r="16" spans="2:15" s="1" customFormat="1" ht="11.4" x14ac:dyDescent="0.2">
      <c r="B16" s="14"/>
      <c r="C16" s="5" t="s">
        <v>709</v>
      </c>
      <c r="D16" s="5" t="s">
        <v>696</v>
      </c>
      <c r="E16" s="6" t="s">
        <v>1687</v>
      </c>
      <c r="F16" s="7" t="s">
        <v>1688</v>
      </c>
      <c r="G16" s="8" t="s">
        <v>699</v>
      </c>
      <c r="H16" s="9">
        <v>20</v>
      </c>
      <c r="I16" s="29"/>
      <c r="J16" s="30">
        <f>ROUND(I16*H16,2)</f>
        <v>0</v>
      </c>
      <c r="K16" s="10"/>
      <c r="L16" s="16"/>
    </row>
    <row r="17" spans="2:12" s="1" customFormat="1" ht="11.4" x14ac:dyDescent="0.2">
      <c r="B17" s="14"/>
      <c r="C17" s="5" t="s">
        <v>712</v>
      </c>
      <c r="D17" s="5" t="s">
        <v>696</v>
      </c>
      <c r="E17" s="6" t="s">
        <v>1709</v>
      </c>
      <c r="F17" s="7" t="s">
        <v>1710</v>
      </c>
      <c r="G17" s="8" t="s">
        <v>699</v>
      </c>
      <c r="H17" s="9">
        <v>20</v>
      </c>
      <c r="I17" s="29"/>
      <c r="J17" s="30">
        <f t="shared" ref="J17:J24" si="1">ROUND(I17*H17,2)</f>
        <v>0</v>
      </c>
      <c r="K17" s="10"/>
      <c r="L17" s="16"/>
    </row>
    <row r="18" spans="2:12" s="1" customFormat="1" ht="11.4" x14ac:dyDescent="0.2">
      <c r="B18" s="14"/>
      <c r="C18" s="5" t="s">
        <v>715</v>
      </c>
      <c r="D18" s="5" t="s">
        <v>696</v>
      </c>
      <c r="E18" s="6" t="s">
        <v>3696</v>
      </c>
      <c r="F18" s="7" t="s">
        <v>3697</v>
      </c>
      <c r="G18" s="8" t="s">
        <v>699</v>
      </c>
      <c r="H18" s="9">
        <v>35</v>
      </c>
      <c r="I18" s="29"/>
      <c r="J18" s="30">
        <f t="shared" si="1"/>
        <v>0</v>
      </c>
      <c r="K18" s="10"/>
      <c r="L18" s="16"/>
    </row>
    <row r="19" spans="2:12" s="1" customFormat="1" ht="11.4" x14ac:dyDescent="0.2">
      <c r="B19" s="14"/>
      <c r="C19" s="5" t="s">
        <v>718</v>
      </c>
      <c r="D19" s="5" t="s">
        <v>696</v>
      </c>
      <c r="E19" s="6" t="s">
        <v>1699</v>
      </c>
      <c r="F19" s="7" t="s">
        <v>1700</v>
      </c>
      <c r="G19" s="8" t="s">
        <v>912</v>
      </c>
      <c r="H19" s="9">
        <v>1</v>
      </c>
      <c r="I19" s="29"/>
      <c r="J19" s="30">
        <f t="shared" si="1"/>
        <v>0</v>
      </c>
      <c r="K19" s="10"/>
      <c r="L19" s="16"/>
    </row>
    <row r="20" spans="2:12" s="1" customFormat="1" ht="11.4" x14ac:dyDescent="0.2">
      <c r="B20" s="14"/>
      <c r="C20" s="5" t="s">
        <v>721</v>
      </c>
      <c r="D20" s="5" t="s">
        <v>696</v>
      </c>
      <c r="E20" s="6" t="s">
        <v>3698</v>
      </c>
      <c r="F20" s="7" t="s">
        <v>3699</v>
      </c>
      <c r="G20" s="8" t="s">
        <v>1519</v>
      </c>
      <c r="H20" s="9">
        <v>1</v>
      </c>
      <c r="I20" s="29"/>
      <c r="J20" s="30">
        <f t="shared" si="1"/>
        <v>0</v>
      </c>
      <c r="K20" s="10"/>
      <c r="L20" s="16"/>
    </row>
    <row r="21" spans="2:12" s="1" customFormat="1" ht="11.4" x14ac:dyDescent="0.2">
      <c r="B21" s="14"/>
      <c r="C21" s="5" t="s">
        <v>724</v>
      </c>
      <c r="D21" s="5" t="s">
        <v>696</v>
      </c>
      <c r="E21" s="6" t="s">
        <v>3700</v>
      </c>
      <c r="F21" s="7" t="s">
        <v>3701</v>
      </c>
      <c r="G21" s="8" t="s">
        <v>912</v>
      </c>
      <c r="H21" s="9">
        <v>1</v>
      </c>
      <c r="I21" s="29"/>
      <c r="J21" s="30">
        <f t="shared" si="1"/>
        <v>0</v>
      </c>
      <c r="K21" s="10"/>
      <c r="L21" s="16"/>
    </row>
    <row r="22" spans="2:12" s="1" customFormat="1" ht="11.4" x14ac:dyDescent="0.2">
      <c r="B22" s="14"/>
      <c r="C22" s="5" t="s">
        <v>727</v>
      </c>
      <c r="D22" s="5" t="s">
        <v>696</v>
      </c>
      <c r="E22" s="6" t="s">
        <v>3702</v>
      </c>
      <c r="F22" s="7" t="s">
        <v>3703</v>
      </c>
      <c r="G22" s="8" t="s">
        <v>912</v>
      </c>
      <c r="H22" s="9">
        <v>1</v>
      </c>
      <c r="I22" s="29"/>
      <c r="J22" s="30">
        <f t="shared" si="1"/>
        <v>0</v>
      </c>
      <c r="K22" s="10"/>
      <c r="L22" s="16"/>
    </row>
    <row r="23" spans="2:12" s="1" customFormat="1" ht="11.4" x14ac:dyDescent="0.2">
      <c r="B23" s="14"/>
      <c r="C23" s="5" t="s">
        <v>730</v>
      </c>
      <c r="D23" s="5" t="s">
        <v>696</v>
      </c>
      <c r="E23" s="6" t="s">
        <v>1921</v>
      </c>
      <c r="F23" s="7" t="s">
        <v>1922</v>
      </c>
      <c r="G23" s="8" t="s">
        <v>912</v>
      </c>
      <c r="H23" s="9">
        <v>1</v>
      </c>
      <c r="I23" s="29"/>
      <c r="J23" s="30">
        <f t="shared" si="1"/>
        <v>0</v>
      </c>
      <c r="K23" s="10"/>
      <c r="L23" s="16"/>
    </row>
    <row r="24" spans="2:12" s="1" customFormat="1" ht="11.4" x14ac:dyDescent="0.2">
      <c r="B24" s="14"/>
      <c r="C24" s="5" t="s">
        <v>734</v>
      </c>
      <c r="D24" s="5" t="s">
        <v>696</v>
      </c>
      <c r="E24" s="6" t="s">
        <v>3704</v>
      </c>
      <c r="F24" s="7" t="s">
        <v>3705</v>
      </c>
      <c r="G24" s="8" t="s">
        <v>912</v>
      </c>
      <c r="H24" s="9">
        <v>28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codeName="Hárok64">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3706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3707</v>
      </c>
      <c r="F12" s="7" t="s">
        <v>3708</v>
      </c>
      <c r="G12" s="8" t="s">
        <v>912</v>
      </c>
      <c r="H12" s="9">
        <v>1</v>
      </c>
      <c r="I12" s="29"/>
      <c r="J12" s="30">
        <f t="shared" ref="J12:J15" si="0">ROUND(I12*H12,2)</f>
        <v>0</v>
      </c>
      <c r="K12" s="10"/>
      <c r="L12" s="16"/>
    </row>
    <row r="13" spans="2:15" s="1" customFormat="1" ht="11.4" x14ac:dyDescent="0.2">
      <c r="B13" s="14"/>
      <c r="C13" s="5" t="s">
        <v>700</v>
      </c>
      <c r="D13" s="5" t="s">
        <v>696</v>
      </c>
      <c r="E13" s="6" t="s">
        <v>3709</v>
      </c>
      <c r="F13" s="7" t="s">
        <v>3710</v>
      </c>
      <c r="G13" s="8" t="s">
        <v>912</v>
      </c>
      <c r="H13" s="9">
        <v>1</v>
      </c>
      <c r="I13" s="29"/>
      <c r="J13" s="30">
        <f t="shared" si="0"/>
        <v>0</v>
      </c>
      <c r="K13" s="10"/>
      <c r="L13" s="16"/>
    </row>
    <row r="14" spans="2:15" s="20" customFormat="1" ht="11.4" x14ac:dyDescent="0.2">
      <c r="B14" s="19"/>
      <c r="C14" s="5" t="s">
        <v>703</v>
      </c>
      <c r="D14" s="5" t="s">
        <v>696</v>
      </c>
      <c r="E14" s="6" t="s">
        <v>3711</v>
      </c>
      <c r="F14" s="7" t="s">
        <v>3712</v>
      </c>
      <c r="G14" s="8" t="s">
        <v>912</v>
      </c>
      <c r="H14" s="9">
        <v>129</v>
      </c>
      <c r="I14" s="29"/>
      <c r="J14" s="30">
        <f t="shared" si="0"/>
        <v>0</v>
      </c>
      <c r="K14" s="10"/>
      <c r="L14" s="36"/>
    </row>
    <row r="15" spans="2:15" s="1" customFormat="1" ht="11.4" x14ac:dyDescent="0.2">
      <c r="B15" s="14"/>
      <c r="C15" s="5" t="s">
        <v>706</v>
      </c>
      <c r="D15" s="5" t="s">
        <v>696</v>
      </c>
      <c r="E15" s="6" t="s">
        <v>3713</v>
      </c>
      <c r="F15" s="7" t="s">
        <v>3714</v>
      </c>
      <c r="G15" s="8" t="s">
        <v>912</v>
      </c>
      <c r="H15" s="9">
        <v>2</v>
      </c>
      <c r="I15" s="29"/>
      <c r="J15" s="30">
        <f t="shared" si="0"/>
        <v>0</v>
      </c>
      <c r="K15" s="10"/>
      <c r="L15" s="16"/>
    </row>
    <row r="16" spans="2:15" s="1" customFormat="1" ht="11.4" x14ac:dyDescent="0.2">
      <c r="B16" s="14"/>
      <c r="C16" s="5" t="s">
        <v>709</v>
      </c>
      <c r="D16" s="5" t="s">
        <v>696</v>
      </c>
      <c r="E16" s="6" t="s">
        <v>3715</v>
      </c>
      <c r="F16" s="7" t="s">
        <v>3716</v>
      </c>
      <c r="G16" s="8" t="s">
        <v>912</v>
      </c>
      <c r="H16" s="9">
        <v>2</v>
      </c>
      <c r="I16" s="29"/>
      <c r="J16" s="30">
        <f>ROUND(I16*H16,2)</f>
        <v>0</v>
      </c>
      <c r="K16" s="10"/>
      <c r="L16" s="16"/>
    </row>
    <row r="17" spans="2:12" s="1" customFormat="1" ht="11.4" x14ac:dyDescent="0.2">
      <c r="B17" s="14"/>
      <c r="C17" s="5" t="s">
        <v>712</v>
      </c>
      <c r="D17" s="5" t="s">
        <v>696</v>
      </c>
      <c r="E17" s="6" t="s">
        <v>3717</v>
      </c>
      <c r="F17" s="7" t="s">
        <v>3718</v>
      </c>
      <c r="G17" s="8" t="s">
        <v>912</v>
      </c>
      <c r="H17" s="9">
        <v>3</v>
      </c>
      <c r="I17" s="29"/>
      <c r="J17" s="30">
        <f t="shared" ref="J17:J33" si="1">ROUND(I17*H17,2)</f>
        <v>0</v>
      </c>
      <c r="K17" s="10"/>
      <c r="L17" s="16"/>
    </row>
    <row r="18" spans="2:12" s="1" customFormat="1" ht="11.4" x14ac:dyDescent="0.2">
      <c r="B18" s="14"/>
      <c r="C18" s="5" t="s">
        <v>715</v>
      </c>
      <c r="D18" s="5" t="s">
        <v>696</v>
      </c>
      <c r="E18" s="6" t="s">
        <v>3719</v>
      </c>
      <c r="F18" s="7" t="s">
        <v>3720</v>
      </c>
      <c r="G18" s="8" t="s">
        <v>912</v>
      </c>
      <c r="H18" s="9">
        <v>22</v>
      </c>
      <c r="I18" s="29"/>
      <c r="J18" s="30">
        <f t="shared" si="1"/>
        <v>0</v>
      </c>
      <c r="K18" s="10"/>
      <c r="L18" s="16"/>
    </row>
    <row r="19" spans="2:12" s="1" customFormat="1" ht="11.4" x14ac:dyDescent="0.2">
      <c r="B19" s="14"/>
      <c r="C19" s="5" t="s">
        <v>718</v>
      </c>
      <c r="D19" s="5" t="s">
        <v>696</v>
      </c>
      <c r="E19" s="6" t="s">
        <v>3721</v>
      </c>
      <c r="F19" s="7" t="s">
        <v>3722</v>
      </c>
      <c r="G19" s="8" t="s">
        <v>912</v>
      </c>
      <c r="H19" s="9">
        <v>5</v>
      </c>
      <c r="I19" s="29"/>
      <c r="J19" s="30">
        <f t="shared" si="1"/>
        <v>0</v>
      </c>
      <c r="K19" s="10"/>
      <c r="L19" s="16"/>
    </row>
    <row r="20" spans="2:12" s="1" customFormat="1" ht="11.4" x14ac:dyDescent="0.2">
      <c r="B20" s="14"/>
      <c r="C20" s="5" t="s">
        <v>721</v>
      </c>
      <c r="D20" s="5" t="s">
        <v>696</v>
      </c>
      <c r="E20" s="6" t="s">
        <v>3723</v>
      </c>
      <c r="F20" s="7" t="s">
        <v>3724</v>
      </c>
      <c r="G20" s="8" t="s">
        <v>912</v>
      </c>
      <c r="H20" s="9">
        <v>1</v>
      </c>
      <c r="I20" s="29"/>
      <c r="J20" s="30">
        <f t="shared" si="1"/>
        <v>0</v>
      </c>
      <c r="K20" s="10"/>
      <c r="L20" s="16"/>
    </row>
    <row r="21" spans="2:12" s="1" customFormat="1" ht="11.4" x14ac:dyDescent="0.2">
      <c r="B21" s="14"/>
      <c r="C21" s="5" t="s">
        <v>724</v>
      </c>
      <c r="D21" s="5" t="s">
        <v>696</v>
      </c>
      <c r="E21" s="6" t="s">
        <v>3725</v>
      </c>
      <c r="F21" s="7" t="s">
        <v>3726</v>
      </c>
      <c r="G21" s="8" t="s">
        <v>912</v>
      </c>
      <c r="H21" s="9">
        <v>1</v>
      </c>
      <c r="I21" s="29"/>
      <c r="J21" s="30">
        <f t="shared" si="1"/>
        <v>0</v>
      </c>
      <c r="K21" s="10"/>
      <c r="L21" s="16"/>
    </row>
    <row r="22" spans="2:12" s="1" customFormat="1" ht="11.4" x14ac:dyDescent="0.2">
      <c r="B22" s="14"/>
      <c r="C22" s="5" t="s">
        <v>727</v>
      </c>
      <c r="D22" s="5" t="s">
        <v>696</v>
      </c>
      <c r="E22" s="6" t="s">
        <v>3727</v>
      </c>
      <c r="F22" s="7" t="s">
        <v>3728</v>
      </c>
      <c r="G22" s="8" t="s">
        <v>912</v>
      </c>
      <c r="H22" s="9">
        <v>157</v>
      </c>
      <c r="I22" s="29"/>
      <c r="J22" s="30">
        <f t="shared" si="1"/>
        <v>0</v>
      </c>
      <c r="K22" s="10"/>
      <c r="L22" s="16"/>
    </row>
    <row r="23" spans="2:12" s="1" customFormat="1" ht="11.4" x14ac:dyDescent="0.2">
      <c r="B23" s="14"/>
      <c r="C23" s="5" t="s">
        <v>730</v>
      </c>
      <c r="D23" s="5" t="s">
        <v>696</v>
      </c>
      <c r="E23" s="6" t="s">
        <v>3729</v>
      </c>
      <c r="F23" s="7" t="s">
        <v>3730</v>
      </c>
      <c r="G23" s="8" t="s">
        <v>699</v>
      </c>
      <c r="H23" s="9">
        <v>267</v>
      </c>
      <c r="I23" s="29"/>
      <c r="J23" s="30">
        <f t="shared" si="1"/>
        <v>0</v>
      </c>
      <c r="K23" s="10"/>
      <c r="L23" s="16"/>
    </row>
    <row r="24" spans="2:12" s="1" customFormat="1" ht="11.4" x14ac:dyDescent="0.2">
      <c r="B24" s="14"/>
      <c r="C24" s="5" t="s">
        <v>734</v>
      </c>
      <c r="D24" s="5" t="s">
        <v>696</v>
      </c>
      <c r="E24" s="6" t="s">
        <v>3731</v>
      </c>
      <c r="F24" s="7" t="s">
        <v>3732</v>
      </c>
      <c r="G24" s="8" t="s">
        <v>912</v>
      </c>
      <c r="H24" s="9">
        <v>1</v>
      </c>
      <c r="I24" s="29"/>
      <c r="J24" s="30">
        <f t="shared" si="1"/>
        <v>0</v>
      </c>
      <c r="K24" s="10"/>
      <c r="L24" s="16"/>
    </row>
    <row r="25" spans="2:12" s="1" customFormat="1" ht="11.4" x14ac:dyDescent="0.2">
      <c r="B25" s="14"/>
      <c r="C25" s="5" t="s">
        <v>737</v>
      </c>
      <c r="D25" s="5" t="s">
        <v>696</v>
      </c>
      <c r="E25" s="6" t="s">
        <v>3698</v>
      </c>
      <c r="F25" s="7" t="s">
        <v>3699</v>
      </c>
      <c r="G25" s="8" t="s">
        <v>1519</v>
      </c>
      <c r="H25" s="9">
        <v>1</v>
      </c>
      <c r="I25" s="29"/>
      <c r="J25" s="30">
        <f t="shared" si="1"/>
        <v>0</v>
      </c>
      <c r="K25" s="10"/>
      <c r="L25" s="16"/>
    </row>
    <row r="26" spans="2:12" s="1" customFormat="1" ht="11.4" x14ac:dyDescent="0.2">
      <c r="B26" s="14"/>
      <c r="C26" s="5" t="s">
        <v>740</v>
      </c>
      <c r="D26" s="5" t="s">
        <v>696</v>
      </c>
      <c r="E26" s="6" t="s">
        <v>3733</v>
      </c>
      <c r="F26" s="7" t="s">
        <v>3734</v>
      </c>
      <c r="G26" s="8" t="s">
        <v>912</v>
      </c>
      <c r="H26" s="9">
        <v>2</v>
      </c>
      <c r="I26" s="29"/>
      <c r="J26" s="30">
        <f t="shared" si="1"/>
        <v>0</v>
      </c>
      <c r="K26" s="10"/>
      <c r="L26" s="16"/>
    </row>
    <row r="27" spans="2:12" s="1" customFormat="1" ht="11.4" x14ac:dyDescent="0.2">
      <c r="B27" s="14"/>
      <c r="C27" s="5" t="s">
        <v>743</v>
      </c>
      <c r="D27" s="5" t="s">
        <v>696</v>
      </c>
      <c r="E27" s="6" t="s">
        <v>1962</v>
      </c>
      <c r="F27" s="7" t="s">
        <v>1963</v>
      </c>
      <c r="G27" s="8" t="s">
        <v>699</v>
      </c>
      <c r="H27" s="9">
        <v>64</v>
      </c>
      <c r="I27" s="29"/>
      <c r="J27" s="30">
        <f t="shared" si="1"/>
        <v>0</v>
      </c>
      <c r="K27" s="10"/>
      <c r="L27" s="16"/>
    </row>
    <row r="28" spans="2:12" s="1" customFormat="1" ht="11.4" x14ac:dyDescent="0.2">
      <c r="B28" s="14"/>
      <c r="C28" s="5" t="s">
        <v>746</v>
      </c>
      <c r="D28" s="5" t="s">
        <v>696</v>
      </c>
      <c r="E28" s="6" t="s">
        <v>3735</v>
      </c>
      <c r="F28" s="7" t="s">
        <v>3736</v>
      </c>
      <c r="G28" s="8" t="s">
        <v>912</v>
      </c>
      <c r="H28" s="9">
        <v>2</v>
      </c>
      <c r="I28" s="29"/>
      <c r="J28" s="30">
        <f t="shared" si="1"/>
        <v>0</v>
      </c>
      <c r="K28" s="10"/>
      <c r="L28" s="16"/>
    </row>
    <row r="29" spans="2:12" s="1" customFormat="1" ht="11.4" x14ac:dyDescent="0.2">
      <c r="B29" s="14"/>
      <c r="C29" s="5" t="s">
        <v>749</v>
      </c>
      <c r="D29" s="5" t="s">
        <v>696</v>
      </c>
      <c r="E29" s="6" t="s">
        <v>2499</v>
      </c>
      <c r="F29" s="7" t="s">
        <v>2500</v>
      </c>
      <c r="G29" s="8" t="s">
        <v>912</v>
      </c>
      <c r="H29" s="9">
        <v>165</v>
      </c>
      <c r="I29" s="29"/>
      <c r="J29" s="30">
        <f t="shared" si="1"/>
        <v>0</v>
      </c>
      <c r="K29" s="10"/>
      <c r="L29" s="16"/>
    </row>
    <row r="30" spans="2:12" s="1" customFormat="1" ht="11.4" x14ac:dyDescent="0.2">
      <c r="B30" s="14"/>
      <c r="C30" s="5" t="s">
        <v>752</v>
      </c>
      <c r="D30" s="5" t="s">
        <v>696</v>
      </c>
      <c r="E30" s="6" t="s">
        <v>2530</v>
      </c>
      <c r="F30" s="7" t="s">
        <v>2504</v>
      </c>
      <c r="G30" s="8" t="s">
        <v>912</v>
      </c>
      <c r="H30" s="9">
        <v>1</v>
      </c>
      <c r="I30" s="29"/>
      <c r="J30" s="30">
        <f t="shared" si="1"/>
        <v>0</v>
      </c>
      <c r="K30" s="10"/>
      <c r="L30" s="16"/>
    </row>
    <row r="31" spans="2:12" s="20" customFormat="1" ht="25.95" customHeight="1" x14ac:dyDescent="0.25">
      <c r="B31" s="19"/>
      <c r="D31" s="21" t="s">
        <v>690</v>
      </c>
      <c r="E31" s="22" t="s">
        <v>1145</v>
      </c>
      <c r="F31" s="22" t="s">
        <v>1146</v>
      </c>
      <c r="I31" s="44"/>
      <c r="J31" s="23"/>
      <c r="K31" s="44"/>
      <c r="L31" s="36"/>
    </row>
    <row r="32" spans="2:12" s="1" customFormat="1" ht="11.4" x14ac:dyDescent="0.2">
      <c r="B32" s="14"/>
      <c r="C32" s="5" t="s">
        <v>755</v>
      </c>
      <c r="D32" s="5" t="s">
        <v>696</v>
      </c>
      <c r="E32" s="6" t="s">
        <v>1709</v>
      </c>
      <c r="F32" s="7" t="s">
        <v>1710</v>
      </c>
      <c r="G32" s="8" t="s">
        <v>699</v>
      </c>
      <c r="H32" s="9">
        <v>36</v>
      </c>
      <c r="I32" s="29"/>
      <c r="J32" s="30">
        <f t="shared" si="1"/>
        <v>0</v>
      </c>
      <c r="K32" s="10"/>
      <c r="L32" s="16"/>
    </row>
    <row r="33" spans="2:12" s="1" customFormat="1" ht="11.4" x14ac:dyDescent="0.2">
      <c r="B33" s="14"/>
      <c r="C33" s="5" t="s">
        <v>758</v>
      </c>
      <c r="D33" s="5" t="s">
        <v>696</v>
      </c>
      <c r="E33" s="6" t="s">
        <v>1780</v>
      </c>
      <c r="F33" s="7" t="s">
        <v>1781</v>
      </c>
      <c r="G33" s="8" t="s">
        <v>699</v>
      </c>
      <c r="H33" s="9">
        <v>180</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codeName="Hárok65">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3737</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3738</v>
      </c>
      <c r="F12" s="7" t="s">
        <v>3739</v>
      </c>
      <c r="G12" s="8" t="s">
        <v>912</v>
      </c>
      <c r="H12" s="9">
        <v>1</v>
      </c>
      <c r="I12" s="29"/>
      <c r="J12" s="30">
        <f t="shared" ref="J12:J15" si="0">ROUND(I12*H12,2)</f>
        <v>0</v>
      </c>
      <c r="K12" s="10"/>
      <c r="L12" s="16"/>
    </row>
    <row r="13" spans="2:15" s="1" customFormat="1" ht="11.4" x14ac:dyDescent="0.2">
      <c r="B13" s="14"/>
      <c r="C13" s="5" t="s">
        <v>700</v>
      </c>
      <c r="D13" s="5" t="s">
        <v>696</v>
      </c>
      <c r="E13" s="6" t="s">
        <v>3740</v>
      </c>
      <c r="F13" s="7" t="s">
        <v>3741</v>
      </c>
      <c r="G13" s="8" t="s">
        <v>912</v>
      </c>
      <c r="H13" s="9">
        <v>1</v>
      </c>
      <c r="I13" s="29"/>
      <c r="J13" s="30">
        <f t="shared" si="0"/>
        <v>0</v>
      </c>
      <c r="K13" s="10"/>
      <c r="L13" s="16"/>
    </row>
    <row r="14" spans="2:15" s="20" customFormat="1" ht="11.4" x14ac:dyDescent="0.2">
      <c r="B14" s="19"/>
      <c r="C14" s="5" t="s">
        <v>703</v>
      </c>
      <c r="D14" s="5" t="s">
        <v>696</v>
      </c>
      <c r="E14" s="6" t="s">
        <v>3742</v>
      </c>
      <c r="F14" s="7" t="s">
        <v>3743</v>
      </c>
      <c r="G14" s="8" t="s">
        <v>912</v>
      </c>
      <c r="H14" s="9">
        <v>3</v>
      </c>
      <c r="I14" s="29"/>
      <c r="J14" s="30">
        <f t="shared" si="0"/>
        <v>0</v>
      </c>
      <c r="K14" s="10"/>
      <c r="L14" s="36"/>
    </row>
    <row r="15" spans="2:15" s="1" customFormat="1" ht="11.4" x14ac:dyDescent="0.2">
      <c r="B15" s="14"/>
      <c r="C15" s="5" t="s">
        <v>706</v>
      </c>
      <c r="D15" s="5" t="s">
        <v>696</v>
      </c>
      <c r="E15" s="6" t="s">
        <v>3744</v>
      </c>
      <c r="F15" s="7" t="s">
        <v>3745</v>
      </c>
      <c r="G15" s="8" t="s">
        <v>912</v>
      </c>
      <c r="H15" s="9">
        <v>6</v>
      </c>
      <c r="I15" s="29"/>
      <c r="J15" s="30">
        <f t="shared" si="0"/>
        <v>0</v>
      </c>
      <c r="K15" s="10"/>
      <c r="L15" s="16"/>
    </row>
    <row r="16" spans="2:15" s="1" customFormat="1" ht="11.4" x14ac:dyDescent="0.2">
      <c r="B16" s="14"/>
      <c r="C16" s="5" t="s">
        <v>709</v>
      </c>
      <c r="D16" s="5" t="s">
        <v>696</v>
      </c>
      <c r="E16" s="6" t="s">
        <v>3711</v>
      </c>
      <c r="F16" s="7" t="s">
        <v>3712</v>
      </c>
      <c r="G16" s="8" t="s">
        <v>912</v>
      </c>
      <c r="H16" s="9">
        <v>5</v>
      </c>
      <c r="I16" s="29"/>
      <c r="J16" s="30">
        <f>ROUND(I16*H16,2)</f>
        <v>0</v>
      </c>
      <c r="K16" s="10"/>
      <c r="L16" s="16"/>
    </row>
    <row r="17" spans="1:12" s="1" customFormat="1" ht="11.4" x14ac:dyDescent="0.2">
      <c r="B17" s="14"/>
      <c r="C17" s="5" t="s">
        <v>712</v>
      </c>
      <c r="D17" s="5" t="s">
        <v>696</v>
      </c>
      <c r="E17" s="6" t="s">
        <v>3746</v>
      </c>
      <c r="F17" s="7" t="s">
        <v>3747</v>
      </c>
      <c r="G17" s="8" t="s">
        <v>912</v>
      </c>
      <c r="H17" s="9">
        <v>5</v>
      </c>
      <c r="I17" s="29"/>
      <c r="J17" s="30">
        <f t="shared" ref="J17:J28" si="1">ROUND(I17*H17,2)</f>
        <v>0</v>
      </c>
      <c r="K17" s="10"/>
      <c r="L17" s="16"/>
    </row>
    <row r="18" spans="1:12" s="1" customFormat="1" ht="11.4" x14ac:dyDescent="0.2">
      <c r="B18" s="14"/>
      <c r="C18" s="5" t="s">
        <v>715</v>
      </c>
      <c r="D18" s="5" t="s">
        <v>696</v>
      </c>
      <c r="E18" s="6" t="s">
        <v>3748</v>
      </c>
      <c r="F18" s="7" t="s">
        <v>3749</v>
      </c>
      <c r="G18" s="8" t="s">
        <v>912</v>
      </c>
      <c r="H18" s="9">
        <v>30</v>
      </c>
      <c r="I18" s="29"/>
      <c r="J18" s="30">
        <f t="shared" si="1"/>
        <v>0</v>
      </c>
      <c r="K18" s="10"/>
      <c r="L18" s="16"/>
    </row>
    <row r="19" spans="1:12" s="1" customFormat="1" ht="11.4" x14ac:dyDescent="0.2">
      <c r="B19" s="14"/>
      <c r="C19" s="5" t="s">
        <v>718</v>
      </c>
      <c r="D19" s="5" t="s">
        <v>696</v>
      </c>
      <c r="E19" s="6" t="s">
        <v>3721</v>
      </c>
      <c r="F19" s="7" t="s">
        <v>3722</v>
      </c>
      <c r="G19" s="8" t="s">
        <v>912</v>
      </c>
      <c r="H19" s="9">
        <v>2</v>
      </c>
      <c r="I19" s="29"/>
      <c r="J19" s="30">
        <f t="shared" si="1"/>
        <v>0</v>
      </c>
      <c r="K19" s="10"/>
      <c r="L19" s="16"/>
    </row>
    <row r="20" spans="1:12" s="1" customFormat="1" ht="11.4" x14ac:dyDescent="0.2">
      <c r="B20" s="14"/>
      <c r="C20" s="5" t="s">
        <v>721</v>
      </c>
      <c r="D20" s="5" t="s">
        <v>696</v>
      </c>
      <c r="E20" s="6" t="s">
        <v>2497</v>
      </c>
      <c r="F20" s="7" t="s">
        <v>2498</v>
      </c>
      <c r="G20" s="8" t="s">
        <v>912</v>
      </c>
      <c r="H20" s="9">
        <v>1</v>
      </c>
      <c r="I20" s="29"/>
      <c r="J20" s="30">
        <f t="shared" si="1"/>
        <v>0</v>
      </c>
      <c r="K20" s="10"/>
      <c r="L20" s="16"/>
    </row>
    <row r="21" spans="1:12" s="1" customFormat="1" ht="11.4" x14ac:dyDescent="0.2">
      <c r="B21" s="14"/>
      <c r="C21" s="5" t="s">
        <v>724</v>
      </c>
      <c r="D21" s="5" t="s">
        <v>696</v>
      </c>
      <c r="E21" s="6" t="s">
        <v>3750</v>
      </c>
      <c r="F21" s="7" t="s">
        <v>3751</v>
      </c>
      <c r="G21" s="8" t="s">
        <v>912</v>
      </c>
      <c r="H21" s="9">
        <v>21</v>
      </c>
      <c r="I21" s="29"/>
      <c r="J21" s="30">
        <f t="shared" si="1"/>
        <v>0</v>
      </c>
      <c r="K21" s="10"/>
      <c r="L21" s="16"/>
    </row>
    <row r="22" spans="1:12" s="1" customFormat="1" ht="11.4" x14ac:dyDescent="0.2">
      <c r="B22" s="14"/>
      <c r="C22" s="5" t="s">
        <v>727</v>
      </c>
      <c r="D22" s="5" t="s">
        <v>696</v>
      </c>
      <c r="E22" s="6" t="s">
        <v>2530</v>
      </c>
      <c r="F22" s="7" t="s">
        <v>2504</v>
      </c>
      <c r="G22" s="8" t="s">
        <v>912</v>
      </c>
      <c r="H22" s="9">
        <v>1</v>
      </c>
      <c r="I22" s="29"/>
      <c r="J22" s="30">
        <f t="shared" si="1"/>
        <v>0</v>
      </c>
      <c r="K22" s="10"/>
      <c r="L22" s="16"/>
    </row>
    <row r="23" spans="1:12" s="1" customFormat="1" ht="11.4" x14ac:dyDescent="0.2">
      <c r="B23" s="14"/>
      <c r="C23" s="5" t="s">
        <v>730</v>
      </c>
      <c r="D23" s="5" t="s">
        <v>696</v>
      </c>
      <c r="E23" s="6" t="s">
        <v>2505</v>
      </c>
      <c r="F23" s="7" t="s">
        <v>2506</v>
      </c>
      <c r="G23" s="8" t="s">
        <v>912</v>
      </c>
      <c r="H23" s="9">
        <v>2</v>
      </c>
      <c r="I23" s="29"/>
      <c r="J23" s="30">
        <f t="shared" si="1"/>
        <v>0</v>
      </c>
      <c r="K23" s="10"/>
      <c r="L23" s="16"/>
    </row>
    <row r="24" spans="1:12" s="1" customFormat="1" ht="11.4" x14ac:dyDescent="0.2">
      <c r="B24" s="14"/>
      <c r="C24" s="5" t="s">
        <v>734</v>
      </c>
      <c r="D24" s="5" t="s">
        <v>696</v>
      </c>
      <c r="E24" s="6" t="s">
        <v>1697</v>
      </c>
      <c r="F24" s="7" t="s">
        <v>1698</v>
      </c>
      <c r="G24" s="8" t="s">
        <v>912</v>
      </c>
      <c r="H24" s="9">
        <v>2</v>
      </c>
      <c r="I24" s="29"/>
      <c r="J24" s="30">
        <f t="shared" si="1"/>
        <v>0</v>
      </c>
      <c r="K24" s="10"/>
      <c r="L24" s="16"/>
    </row>
    <row r="25" spans="1:12" s="1" customFormat="1" ht="11.4" x14ac:dyDescent="0.2">
      <c r="B25" s="14"/>
      <c r="C25" s="5" t="s">
        <v>737</v>
      </c>
      <c r="D25" s="5" t="s">
        <v>696</v>
      </c>
      <c r="E25" s="6" t="s">
        <v>1962</v>
      </c>
      <c r="F25" s="7" t="s">
        <v>1963</v>
      </c>
      <c r="G25" s="8" t="s">
        <v>699</v>
      </c>
      <c r="H25" s="9">
        <v>154</v>
      </c>
      <c r="I25" s="29"/>
      <c r="J25" s="30">
        <f t="shared" si="1"/>
        <v>0</v>
      </c>
      <c r="K25" s="10"/>
      <c r="L25" s="16"/>
    </row>
    <row r="26" spans="1:12" s="20" customFormat="1" ht="25.95" customHeight="1" x14ac:dyDescent="0.25">
      <c r="A26" s="20" t="s">
        <v>2473</v>
      </c>
      <c r="B26" s="19"/>
      <c r="D26" s="21" t="s">
        <v>690</v>
      </c>
      <c r="E26" s="22" t="s">
        <v>1145</v>
      </c>
      <c r="F26" s="22" t="s">
        <v>1146</v>
      </c>
      <c r="I26" s="44"/>
      <c r="J26" s="23"/>
      <c r="K26" s="44"/>
      <c r="L26" s="36"/>
    </row>
    <row r="27" spans="1:12" s="1" customFormat="1" ht="11.4" x14ac:dyDescent="0.2">
      <c r="B27" s="14"/>
      <c r="C27" s="5" t="s">
        <v>740</v>
      </c>
      <c r="D27" s="5" t="s">
        <v>696</v>
      </c>
      <c r="E27" s="6" t="s">
        <v>1709</v>
      </c>
      <c r="F27" s="7" t="s">
        <v>1710</v>
      </c>
      <c r="G27" s="8" t="s">
        <v>699</v>
      </c>
      <c r="H27" s="9">
        <v>17</v>
      </c>
      <c r="I27" s="29"/>
      <c r="J27" s="30">
        <f t="shared" si="1"/>
        <v>0</v>
      </c>
      <c r="K27" s="10"/>
      <c r="L27" s="16"/>
    </row>
    <row r="28" spans="1:12" s="1" customFormat="1" ht="11.4" x14ac:dyDescent="0.2">
      <c r="B28" s="14"/>
      <c r="C28" s="5" t="s">
        <v>743</v>
      </c>
      <c r="D28" s="5" t="s">
        <v>696</v>
      </c>
      <c r="E28" s="6" t="s">
        <v>1780</v>
      </c>
      <c r="F28" s="7" t="s">
        <v>1781</v>
      </c>
      <c r="G28" s="8" t="s">
        <v>699</v>
      </c>
      <c r="H28" s="9">
        <v>90</v>
      </c>
      <c r="I28" s="29"/>
      <c r="J28" s="30">
        <f t="shared" si="1"/>
        <v>0</v>
      </c>
      <c r="K28" s="10"/>
      <c r="L28" s="16"/>
    </row>
    <row r="29" spans="1:12" s="1" customFormat="1" ht="22.95" customHeight="1" x14ac:dyDescent="0.3">
      <c r="B29" s="14"/>
      <c r="C29" s="18" t="s">
        <v>677</v>
      </c>
      <c r="J29" s="31">
        <f>SUM(J12:J28)</f>
        <v>0</v>
      </c>
      <c r="L29" s="16"/>
    </row>
    <row r="30" spans="1:12" s="1" customFormat="1" ht="6.9"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codeName="Hárok66">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3752</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3738</v>
      </c>
      <c r="F12" s="7" t="s">
        <v>3739</v>
      </c>
      <c r="G12" s="8" t="s">
        <v>912</v>
      </c>
      <c r="H12" s="9">
        <v>1</v>
      </c>
      <c r="I12" s="29"/>
      <c r="J12" s="30">
        <f t="shared" ref="J12:J15" si="0">ROUND(I12*H12,2)</f>
        <v>0</v>
      </c>
      <c r="K12" s="10"/>
      <c r="L12" s="16"/>
    </row>
    <row r="13" spans="2:15" s="1" customFormat="1" ht="11.4" x14ac:dyDescent="0.2">
      <c r="B13" s="14"/>
      <c r="C13" s="5" t="s">
        <v>700</v>
      </c>
      <c r="D13" s="5" t="s">
        <v>696</v>
      </c>
      <c r="E13" s="6" t="s">
        <v>3742</v>
      </c>
      <c r="F13" s="7" t="s">
        <v>3743</v>
      </c>
      <c r="G13" s="8" t="s">
        <v>912</v>
      </c>
      <c r="H13" s="9">
        <v>5</v>
      </c>
      <c r="I13" s="29"/>
      <c r="J13" s="30">
        <f t="shared" si="0"/>
        <v>0</v>
      </c>
      <c r="K13" s="10"/>
      <c r="L13" s="16"/>
    </row>
    <row r="14" spans="2:15" s="20" customFormat="1" ht="11.4" x14ac:dyDescent="0.2">
      <c r="B14" s="19"/>
      <c r="C14" s="5" t="s">
        <v>703</v>
      </c>
      <c r="D14" s="5" t="s">
        <v>696</v>
      </c>
      <c r="E14" s="6" t="s">
        <v>3744</v>
      </c>
      <c r="F14" s="7" t="s">
        <v>3745</v>
      </c>
      <c r="G14" s="8" t="s">
        <v>912</v>
      </c>
      <c r="H14" s="9">
        <v>8</v>
      </c>
      <c r="I14" s="29"/>
      <c r="J14" s="30">
        <f t="shared" si="0"/>
        <v>0</v>
      </c>
      <c r="K14" s="10"/>
      <c r="L14" s="36"/>
    </row>
    <row r="15" spans="2:15" s="1" customFormat="1" ht="11.4" x14ac:dyDescent="0.2">
      <c r="B15" s="14"/>
      <c r="C15" s="5" t="s">
        <v>706</v>
      </c>
      <c r="D15" s="5" t="s">
        <v>696</v>
      </c>
      <c r="E15" s="6" t="s">
        <v>3711</v>
      </c>
      <c r="F15" s="7" t="s">
        <v>3712</v>
      </c>
      <c r="G15" s="8" t="s">
        <v>912</v>
      </c>
      <c r="H15" s="9">
        <v>6</v>
      </c>
      <c r="I15" s="29"/>
      <c r="J15" s="30">
        <f t="shared" si="0"/>
        <v>0</v>
      </c>
      <c r="K15" s="10"/>
      <c r="L15" s="16"/>
    </row>
    <row r="16" spans="2:15" s="1" customFormat="1" ht="11.4" x14ac:dyDescent="0.2">
      <c r="B16" s="14"/>
      <c r="C16" s="5" t="s">
        <v>709</v>
      </c>
      <c r="D16" s="5" t="s">
        <v>696</v>
      </c>
      <c r="E16" s="6" t="s">
        <v>3746</v>
      </c>
      <c r="F16" s="7" t="s">
        <v>3747</v>
      </c>
      <c r="G16" s="8" t="s">
        <v>912</v>
      </c>
      <c r="H16" s="9">
        <v>5</v>
      </c>
      <c r="I16" s="29"/>
      <c r="J16" s="30">
        <f>ROUND(I16*H16,2)</f>
        <v>0</v>
      </c>
      <c r="K16" s="10"/>
      <c r="L16" s="16"/>
    </row>
    <row r="17" spans="2:12" s="1" customFormat="1" ht="11.4" x14ac:dyDescent="0.2">
      <c r="B17" s="14"/>
      <c r="C17" s="5" t="s">
        <v>712</v>
      </c>
      <c r="D17" s="5" t="s">
        <v>696</v>
      </c>
      <c r="E17" s="6" t="s">
        <v>3748</v>
      </c>
      <c r="F17" s="7" t="s">
        <v>3749</v>
      </c>
      <c r="G17" s="8" t="s">
        <v>912</v>
      </c>
      <c r="H17" s="9">
        <v>30</v>
      </c>
      <c r="I17" s="29"/>
      <c r="J17" s="30">
        <f t="shared" ref="J17:J27" si="1">ROUND(I17*H17,2)</f>
        <v>0</v>
      </c>
      <c r="K17" s="10"/>
      <c r="L17" s="16"/>
    </row>
    <row r="18" spans="2:12" s="1" customFormat="1" ht="11.4" x14ac:dyDescent="0.2">
      <c r="B18" s="14"/>
      <c r="C18" s="5" t="s">
        <v>715</v>
      </c>
      <c r="D18" s="5" t="s">
        <v>696</v>
      </c>
      <c r="E18" s="6" t="s">
        <v>3721</v>
      </c>
      <c r="F18" s="7" t="s">
        <v>3722</v>
      </c>
      <c r="G18" s="8" t="s">
        <v>912</v>
      </c>
      <c r="H18" s="9">
        <v>1</v>
      </c>
      <c r="I18" s="29"/>
      <c r="J18" s="30">
        <f t="shared" si="1"/>
        <v>0</v>
      </c>
      <c r="K18" s="10"/>
      <c r="L18" s="16"/>
    </row>
    <row r="19" spans="2:12" s="1" customFormat="1" ht="11.4" x14ac:dyDescent="0.2">
      <c r="B19" s="14"/>
      <c r="C19" s="5" t="s">
        <v>718</v>
      </c>
      <c r="D19" s="5" t="s">
        <v>696</v>
      </c>
      <c r="E19" s="6" t="s">
        <v>2497</v>
      </c>
      <c r="F19" s="7" t="s">
        <v>2498</v>
      </c>
      <c r="G19" s="8" t="s">
        <v>912</v>
      </c>
      <c r="H19" s="9">
        <v>1</v>
      </c>
      <c r="I19" s="29"/>
      <c r="J19" s="30">
        <f t="shared" si="1"/>
        <v>0</v>
      </c>
      <c r="K19" s="10"/>
      <c r="L19" s="16"/>
    </row>
    <row r="20" spans="2:12" s="1" customFormat="1" ht="11.4" x14ac:dyDescent="0.2">
      <c r="B20" s="14"/>
      <c r="C20" s="5" t="s">
        <v>721</v>
      </c>
      <c r="D20" s="5" t="s">
        <v>696</v>
      </c>
      <c r="E20" s="6" t="s">
        <v>3750</v>
      </c>
      <c r="F20" s="7" t="s">
        <v>3751</v>
      </c>
      <c r="G20" s="8" t="s">
        <v>912</v>
      </c>
      <c r="H20" s="9">
        <v>25</v>
      </c>
      <c r="I20" s="29"/>
      <c r="J20" s="30">
        <f t="shared" si="1"/>
        <v>0</v>
      </c>
      <c r="K20" s="10"/>
      <c r="L20" s="16"/>
    </row>
    <row r="21" spans="2:12" s="1" customFormat="1" ht="11.4" x14ac:dyDescent="0.2">
      <c r="B21" s="14"/>
      <c r="C21" s="5" t="s">
        <v>724</v>
      </c>
      <c r="D21" s="5" t="s">
        <v>696</v>
      </c>
      <c r="E21" s="6" t="s">
        <v>2530</v>
      </c>
      <c r="F21" s="7" t="s">
        <v>2504</v>
      </c>
      <c r="G21" s="8" t="s">
        <v>912</v>
      </c>
      <c r="H21" s="9">
        <v>1</v>
      </c>
      <c r="I21" s="29"/>
      <c r="J21" s="30">
        <f t="shared" si="1"/>
        <v>0</v>
      </c>
      <c r="K21" s="10"/>
      <c r="L21" s="16"/>
    </row>
    <row r="22" spans="2:12" s="1" customFormat="1" ht="11.4" x14ac:dyDescent="0.2">
      <c r="B22" s="14"/>
      <c r="C22" s="5" t="s">
        <v>727</v>
      </c>
      <c r="D22" s="5" t="s">
        <v>696</v>
      </c>
      <c r="E22" s="6" t="s">
        <v>2505</v>
      </c>
      <c r="F22" s="7" t="s">
        <v>2506</v>
      </c>
      <c r="G22" s="8" t="s">
        <v>912</v>
      </c>
      <c r="H22" s="9">
        <v>1</v>
      </c>
      <c r="I22" s="29"/>
      <c r="J22" s="30">
        <f t="shared" si="1"/>
        <v>0</v>
      </c>
      <c r="K22" s="10"/>
      <c r="L22" s="16"/>
    </row>
    <row r="23" spans="2:12" s="1" customFormat="1" ht="11.4" x14ac:dyDescent="0.2">
      <c r="B23" s="14"/>
      <c r="C23" s="5" t="s">
        <v>730</v>
      </c>
      <c r="D23" s="5" t="s">
        <v>696</v>
      </c>
      <c r="E23" s="6" t="s">
        <v>1697</v>
      </c>
      <c r="F23" s="7" t="s">
        <v>1698</v>
      </c>
      <c r="G23" s="8" t="s">
        <v>912</v>
      </c>
      <c r="H23" s="9">
        <v>1</v>
      </c>
      <c r="I23" s="29"/>
      <c r="J23" s="30">
        <f t="shared" si="1"/>
        <v>0</v>
      </c>
      <c r="K23" s="10"/>
      <c r="L23" s="16"/>
    </row>
    <row r="24" spans="2:12" s="1" customFormat="1" ht="11.4" x14ac:dyDescent="0.2">
      <c r="B24" s="14"/>
      <c r="C24" s="5" t="s">
        <v>734</v>
      </c>
      <c r="D24" s="5" t="s">
        <v>696</v>
      </c>
      <c r="E24" s="6" t="s">
        <v>1962</v>
      </c>
      <c r="F24" s="7" t="s">
        <v>1963</v>
      </c>
      <c r="G24" s="8" t="s">
        <v>699</v>
      </c>
      <c r="H24" s="9">
        <v>278</v>
      </c>
      <c r="I24" s="29"/>
      <c r="J24" s="30">
        <f t="shared" si="1"/>
        <v>0</v>
      </c>
      <c r="K24" s="10"/>
      <c r="L24" s="16"/>
    </row>
    <row r="25" spans="2:12" s="20" customFormat="1" ht="25.95" customHeight="1" x14ac:dyDescent="0.25">
      <c r="B25" s="19"/>
      <c r="D25" s="21" t="s">
        <v>690</v>
      </c>
      <c r="E25" s="22" t="s">
        <v>1145</v>
      </c>
      <c r="F25" s="22" t="s">
        <v>1146</v>
      </c>
      <c r="I25" s="44"/>
      <c r="J25" s="23"/>
      <c r="K25" s="44"/>
      <c r="L25" s="36"/>
    </row>
    <row r="26" spans="2:12" s="1" customFormat="1" ht="11.4" x14ac:dyDescent="0.2">
      <c r="B26" s="14"/>
      <c r="C26" s="5" t="s">
        <v>737</v>
      </c>
      <c r="D26" s="5" t="s">
        <v>696</v>
      </c>
      <c r="E26" s="6" t="s">
        <v>1709</v>
      </c>
      <c r="F26" s="7" t="s">
        <v>1710</v>
      </c>
      <c r="G26" s="8" t="s">
        <v>699</v>
      </c>
      <c r="H26" s="9">
        <v>10</v>
      </c>
      <c r="I26" s="29"/>
      <c r="J26" s="30">
        <f t="shared" si="1"/>
        <v>0</v>
      </c>
      <c r="K26" s="10"/>
      <c r="L26" s="16"/>
    </row>
    <row r="27" spans="2:12" s="1" customFormat="1" ht="11.4" x14ac:dyDescent="0.2">
      <c r="B27" s="14"/>
      <c r="C27" s="5" t="s">
        <v>740</v>
      </c>
      <c r="D27" s="5" t="s">
        <v>696</v>
      </c>
      <c r="E27" s="6" t="s">
        <v>1780</v>
      </c>
      <c r="F27" s="7" t="s">
        <v>1781</v>
      </c>
      <c r="G27" s="8" t="s">
        <v>699</v>
      </c>
      <c r="H27" s="9">
        <v>141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codeName="Hárok67">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3753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3738</v>
      </c>
      <c r="F12" s="7" t="s">
        <v>3739</v>
      </c>
      <c r="G12" s="8" t="s">
        <v>912</v>
      </c>
      <c r="H12" s="9">
        <v>1</v>
      </c>
      <c r="I12" s="29"/>
      <c r="J12" s="30">
        <f t="shared" ref="J12:J15" si="0">ROUND(I12*H12,2)</f>
        <v>0</v>
      </c>
      <c r="K12" s="10"/>
      <c r="L12" s="16"/>
    </row>
    <row r="13" spans="2:15" s="1" customFormat="1" ht="11.4" x14ac:dyDescent="0.2">
      <c r="B13" s="14"/>
      <c r="C13" s="5" t="s">
        <v>700</v>
      </c>
      <c r="D13" s="5" t="s">
        <v>696</v>
      </c>
      <c r="E13" s="6" t="s">
        <v>3740</v>
      </c>
      <c r="F13" s="7" t="s">
        <v>3741</v>
      </c>
      <c r="G13" s="8" t="s">
        <v>912</v>
      </c>
      <c r="H13" s="9">
        <v>1</v>
      </c>
      <c r="I13" s="29"/>
      <c r="J13" s="30">
        <f t="shared" si="0"/>
        <v>0</v>
      </c>
      <c r="K13" s="10"/>
      <c r="L13" s="16"/>
    </row>
    <row r="14" spans="2:15" s="20" customFormat="1" ht="11.4" x14ac:dyDescent="0.2">
      <c r="B14" s="19"/>
      <c r="C14" s="5" t="s">
        <v>703</v>
      </c>
      <c r="D14" s="5" t="s">
        <v>696</v>
      </c>
      <c r="E14" s="6" t="s">
        <v>3742</v>
      </c>
      <c r="F14" s="7" t="s">
        <v>3743</v>
      </c>
      <c r="G14" s="8" t="s">
        <v>912</v>
      </c>
      <c r="H14" s="9">
        <v>3</v>
      </c>
      <c r="I14" s="29"/>
      <c r="J14" s="30">
        <f t="shared" si="0"/>
        <v>0</v>
      </c>
      <c r="K14" s="10"/>
      <c r="L14" s="36"/>
    </row>
    <row r="15" spans="2:15" s="1" customFormat="1" ht="11.4" x14ac:dyDescent="0.2">
      <c r="B15" s="14"/>
      <c r="C15" s="5" t="s">
        <v>706</v>
      </c>
      <c r="D15" s="5" t="s">
        <v>696</v>
      </c>
      <c r="E15" s="6" t="s">
        <v>3744</v>
      </c>
      <c r="F15" s="7" t="s">
        <v>3745</v>
      </c>
      <c r="G15" s="8" t="s">
        <v>912</v>
      </c>
      <c r="H15" s="9">
        <v>6</v>
      </c>
      <c r="I15" s="29"/>
      <c r="J15" s="30">
        <f t="shared" si="0"/>
        <v>0</v>
      </c>
      <c r="K15" s="10"/>
      <c r="L15" s="16"/>
    </row>
    <row r="16" spans="2:15" s="1" customFormat="1" ht="11.4" x14ac:dyDescent="0.2">
      <c r="B16" s="14"/>
      <c r="C16" s="5" t="s">
        <v>709</v>
      </c>
      <c r="D16" s="5" t="s">
        <v>696</v>
      </c>
      <c r="E16" s="6" t="s">
        <v>3711</v>
      </c>
      <c r="F16" s="7" t="s">
        <v>3712</v>
      </c>
      <c r="G16" s="8" t="s">
        <v>912</v>
      </c>
      <c r="H16" s="9">
        <v>5</v>
      </c>
      <c r="I16" s="29"/>
      <c r="J16" s="30">
        <f>ROUND(I16*H16,2)</f>
        <v>0</v>
      </c>
      <c r="K16" s="10"/>
      <c r="L16" s="16"/>
    </row>
    <row r="17" spans="2:12" s="1" customFormat="1" ht="11.4" x14ac:dyDescent="0.2">
      <c r="B17" s="14"/>
      <c r="C17" s="5" t="s">
        <v>712</v>
      </c>
      <c r="D17" s="5" t="s">
        <v>696</v>
      </c>
      <c r="E17" s="6" t="s">
        <v>3746</v>
      </c>
      <c r="F17" s="7" t="s">
        <v>3747</v>
      </c>
      <c r="G17" s="8" t="s">
        <v>912</v>
      </c>
      <c r="H17" s="9">
        <v>5</v>
      </c>
      <c r="I17" s="29"/>
      <c r="J17" s="30">
        <f t="shared" ref="J17:J28" si="1">ROUND(I17*H17,2)</f>
        <v>0</v>
      </c>
      <c r="K17" s="10"/>
      <c r="L17" s="16"/>
    </row>
    <row r="18" spans="2:12" s="1" customFormat="1" ht="11.4" x14ac:dyDescent="0.2">
      <c r="B18" s="14"/>
      <c r="C18" s="5" t="s">
        <v>715</v>
      </c>
      <c r="D18" s="5" t="s">
        <v>696</v>
      </c>
      <c r="E18" s="6" t="s">
        <v>3748</v>
      </c>
      <c r="F18" s="7" t="s">
        <v>3749</v>
      </c>
      <c r="G18" s="8" t="s">
        <v>912</v>
      </c>
      <c r="H18" s="9">
        <v>30</v>
      </c>
      <c r="I18" s="29"/>
      <c r="J18" s="30">
        <f t="shared" si="1"/>
        <v>0</v>
      </c>
      <c r="K18" s="10"/>
      <c r="L18" s="16"/>
    </row>
    <row r="19" spans="2:12" s="1" customFormat="1" ht="11.4" x14ac:dyDescent="0.2">
      <c r="B19" s="14"/>
      <c r="C19" s="5" t="s">
        <v>718</v>
      </c>
      <c r="D19" s="5" t="s">
        <v>696</v>
      </c>
      <c r="E19" s="6" t="s">
        <v>3721</v>
      </c>
      <c r="F19" s="7" t="s">
        <v>3722</v>
      </c>
      <c r="G19" s="8" t="s">
        <v>912</v>
      </c>
      <c r="H19" s="9">
        <v>2</v>
      </c>
      <c r="I19" s="29"/>
      <c r="J19" s="30">
        <f t="shared" si="1"/>
        <v>0</v>
      </c>
      <c r="K19" s="10"/>
      <c r="L19" s="16"/>
    </row>
    <row r="20" spans="2:12" s="1" customFormat="1" ht="11.4" x14ac:dyDescent="0.2">
      <c r="B20" s="14"/>
      <c r="C20" s="5" t="s">
        <v>721</v>
      </c>
      <c r="D20" s="5" t="s">
        <v>696</v>
      </c>
      <c r="E20" s="6" t="s">
        <v>2497</v>
      </c>
      <c r="F20" s="7" t="s">
        <v>2498</v>
      </c>
      <c r="G20" s="8" t="s">
        <v>912</v>
      </c>
      <c r="H20" s="9">
        <v>1</v>
      </c>
      <c r="I20" s="29"/>
      <c r="J20" s="30">
        <f t="shared" si="1"/>
        <v>0</v>
      </c>
      <c r="K20" s="10"/>
      <c r="L20" s="16"/>
    </row>
    <row r="21" spans="2:12" s="1" customFormat="1" ht="11.4" x14ac:dyDescent="0.2">
      <c r="B21" s="14"/>
      <c r="C21" s="5" t="s">
        <v>724</v>
      </c>
      <c r="D21" s="5" t="s">
        <v>696</v>
      </c>
      <c r="E21" s="6" t="s">
        <v>3750</v>
      </c>
      <c r="F21" s="7" t="s">
        <v>3751</v>
      </c>
      <c r="G21" s="8" t="s">
        <v>912</v>
      </c>
      <c r="H21" s="9">
        <v>21</v>
      </c>
      <c r="I21" s="29"/>
      <c r="J21" s="30">
        <f t="shared" si="1"/>
        <v>0</v>
      </c>
      <c r="K21" s="10"/>
      <c r="L21" s="16"/>
    </row>
    <row r="22" spans="2:12" s="1" customFormat="1" ht="11.4" x14ac:dyDescent="0.2">
      <c r="B22" s="14"/>
      <c r="C22" s="5" t="s">
        <v>727</v>
      </c>
      <c r="D22" s="5" t="s">
        <v>696</v>
      </c>
      <c r="E22" s="6" t="s">
        <v>2530</v>
      </c>
      <c r="F22" s="7" t="s">
        <v>2504</v>
      </c>
      <c r="G22" s="8" t="s">
        <v>912</v>
      </c>
      <c r="H22" s="9">
        <v>1</v>
      </c>
      <c r="I22" s="29"/>
      <c r="J22" s="30">
        <f t="shared" si="1"/>
        <v>0</v>
      </c>
      <c r="K22" s="10"/>
      <c r="L22" s="16"/>
    </row>
    <row r="23" spans="2:12" s="1" customFormat="1" ht="11.4" x14ac:dyDescent="0.2">
      <c r="B23" s="14"/>
      <c r="C23" s="5" t="s">
        <v>730</v>
      </c>
      <c r="D23" s="5" t="s">
        <v>696</v>
      </c>
      <c r="E23" s="6" t="s">
        <v>2505</v>
      </c>
      <c r="F23" s="7" t="s">
        <v>2506</v>
      </c>
      <c r="G23" s="8" t="s">
        <v>912</v>
      </c>
      <c r="H23" s="9">
        <v>2</v>
      </c>
      <c r="I23" s="29"/>
      <c r="J23" s="30">
        <f t="shared" si="1"/>
        <v>0</v>
      </c>
      <c r="K23" s="10"/>
      <c r="L23" s="16"/>
    </row>
    <row r="24" spans="2:12" s="1" customFormat="1" ht="11.4" x14ac:dyDescent="0.2">
      <c r="B24" s="14"/>
      <c r="C24" s="5" t="s">
        <v>734</v>
      </c>
      <c r="D24" s="5" t="s">
        <v>696</v>
      </c>
      <c r="E24" s="6" t="s">
        <v>1697</v>
      </c>
      <c r="F24" s="7" t="s">
        <v>1698</v>
      </c>
      <c r="G24" s="8" t="s">
        <v>912</v>
      </c>
      <c r="H24" s="9">
        <v>2</v>
      </c>
      <c r="I24" s="29"/>
      <c r="J24" s="30">
        <f t="shared" si="1"/>
        <v>0</v>
      </c>
      <c r="K24" s="10"/>
      <c r="L24" s="16"/>
    </row>
    <row r="25" spans="2:12" s="1" customFormat="1" ht="11.4" x14ac:dyDescent="0.2">
      <c r="B25" s="14"/>
      <c r="C25" s="5" t="s">
        <v>737</v>
      </c>
      <c r="D25" s="5" t="s">
        <v>696</v>
      </c>
      <c r="E25" s="6" t="s">
        <v>1962</v>
      </c>
      <c r="F25" s="7" t="s">
        <v>1963</v>
      </c>
      <c r="G25" s="8" t="s">
        <v>699</v>
      </c>
      <c r="H25" s="9">
        <v>154</v>
      </c>
      <c r="I25" s="29"/>
      <c r="J25" s="30">
        <f t="shared" si="1"/>
        <v>0</v>
      </c>
      <c r="K25" s="10"/>
      <c r="L25" s="16"/>
    </row>
    <row r="26" spans="2:12" s="20" customFormat="1" ht="25.95" customHeight="1" x14ac:dyDescent="0.25">
      <c r="B26" s="19"/>
      <c r="D26" s="21" t="s">
        <v>690</v>
      </c>
      <c r="E26" s="22" t="s">
        <v>1145</v>
      </c>
      <c r="F26" s="22" t="s">
        <v>1146</v>
      </c>
      <c r="I26" s="44"/>
      <c r="J26" s="23"/>
      <c r="K26" s="44"/>
      <c r="L26" s="36"/>
    </row>
    <row r="27" spans="2:12" s="1" customFormat="1" ht="11.4" x14ac:dyDescent="0.2">
      <c r="B27" s="14"/>
      <c r="C27" s="5" t="s">
        <v>740</v>
      </c>
      <c r="D27" s="5" t="s">
        <v>696</v>
      </c>
      <c r="E27" s="6" t="s">
        <v>1709</v>
      </c>
      <c r="F27" s="7" t="s">
        <v>1710</v>
      </c>
      <c r="G27" s="8" t="s">
        <v>699</v>
      </c>
      <c r="H27" s="9">
        <v>17</v>
      </c>
      <c r="I27" s="29"/>
      <c r="J27" s="30">
        <f t="shared" si="1"/>
        <v>0</v>
      </c>
      <c r="K27" s="10"/>
      <c r="L27" s="16"/>
    </row>
    <row r="28" spans="2:12" s="1" customFormat="1" ht="11.4" x14ac:dyDescent="0.2">
      <c r="B28" s="14"/>
      <c r="C28" s="5" t="s">
        <v>743</v>
      </c>
      <c r="D28" s="5" t="s">
        <v>696</v>
      </c>
      <c r="E28" s="6" t="s">
        <v>1780</v>
      </c>
      <c r="F28" s="7" t="s">
        <v>1781</v>
      </c>
      <c r="G28" s="8" t="s">
        <v>699</v>
      </c>
      <c r="H28" s="9">
        <v>90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codeName="Hárok68">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3754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3755</v>
      </c>
      <c r="F12" s="7" t="s">
        <v>3756</v>
      </c>
      <c r="G12" s="8" t="s">
        <v>912</v>
      </c>
      <c r="H12" s="9">
        <v>2</v>
      </c>
      <c r="I12" s="29"/>
      <c r="J12" s="30">
        <f t="shared" ref="J12:J15" si="0">ROUND(I12*H12,2)</f>
        <v>0</v>
      </c>
      <c r="K12" s="10"/>
      <c r="L12" s="16"/>
    </row>
    <row r="13" spans="2:15" s="1" customFormat="1" ht="11.4" x14ac:dyDescent="0.2">
      <c r="B13" s="14"/>
      <c r="C13" s="5" t="s">
        <v>700</v>
      </c>
      <c r="D13" s="5" t="s">
        <v>696</v>
      </c>
      <c r="E13" s="6" t="s">
        <v>3757</v>
      </c>
      <c r="F13" s="7" t="s">
        <v>3758</v>
      </c>
      <c r="G13" s="8" t="s">
        <v>699</v>
      </c>
      <c r="H13" s="9">
        <v>10</v>
      </c>
      <c r="I13" s="29"/>
      <c r="J13" s="30">
        <f t="shared" si="0"/>
        <v>0</v>
      </c>
      <c r="K13" s="10"/>
      <c r="L13" s="16"/>
    </row>
    <row r="14" spans="2:15" s="20" customFormat="1" ht="11.4" x14ac:dyDescent="0.2">
      <c r="B14" s="19"/>
      <c r="C14" s="5" t="s">
        <v>703</v>
      </c>
      <c r="D14" s="5" t="s">
        <v>696</v>
      </c>
      <c r="E14" s="6" t="s">
        <v>1726</v>
      </c>
      <c r="F14" s="7" t="s">
        <v>1727</v>
      </c>
      <c r="G14" s="8" t="s">
        <v>699</v>
      </c>
      <c r="H14" s="9">
        <v>30</v>
      </c>
      <c r="I14" s="29"/>
      <c r="J14" s="30">
        <f t="shared" si="0"/>
        <v>0</v>
      </c>
      <c r="K14" s="10"/>
      <c r="L14" s="36"/>
    </row>
    <row r="15" spans="2:15" s="1" customFormat="1" ht="11.4" x14ac:dyDescent="0.2">
      <c r="B15" s="14"/>
      <c r="C15" s="5" t="s">
        <v>706</v>
      </c>
      <c r="D15" s="5" t="s">
        <v>696</v>
      </c>
      <c r="E15" s="6" t="s">
        <v>1728</v>
      </c>
      <c r="F15" s="7" t="s">
        <v>1729</v>
      </c>
      <c r="G15" s="8" t="s">
        <v>1464</v>
      </c>
      <c r="H15" s="9">
        <v>8</v>
      </c>
      <c r="I15" s="29"/>
      <c r="J15" s="30">
        <f t="shared" si="0"/>
        <v>0</v>
      </c>
      <c r="K15" s="10"/>
      <c r="L15" s="16"/>
    </row>
    <row r="16" spans="2:15" s="20" customFormat="1" ht="25.95" customHeight="1" x14ac:dyDescent="0.25">
      <c r="B16" s="19"/>
      <c r="D16" s="21" t="s">
        <v>690</v>
      </c>
      <c r="E16" s="22" t="s">
        <v>1145</v>
      </c>
      <c r="F16" s="22" t="s">
        <v>1148</v>
      </c>
      <c r="I16" s="44"/>
      <c r="J16" s="23"/>
      <c r="K16" s="44"/>
      <c r="L16" s="36"/>
    </row>
    <row r="17" spans="2:12" s="1" customFormat="1" ht="11.4" x14ac:dyDescent="0.2">
      <c r="B17" s="14"/>
      <c r="C17" s="5" t="s">
        <v>709</v>
      </c>
      <c r="D17" s="5" t="s">
        <v>696</v>
      </c>
      <c r="E17" s="6" t="s">
        <v>3738</v>
      </c>
      <c r="F17" s="7" t="s">
        <v>3759</v>
      </c>
      <c r="G17" s="8" t="s">
        <v>912</v>
      </c>
      <c r="H17" s="9">
        <v>1</v>
      </c>
      <c r="I17" s="29"/>
      <c r="J17" s="30">
        <f t="shared" ref="J17:J28" si="1">ROUND(I17*H17,2)</f>
        <v>0</v>
      </c>
      <c r="K17" s="10"/>
      <c r="L17" s="16"/>
    </row>
    <row r="18" spans="2:12" s="1" customFormat="1" ht="11.4" x14ac:dyDescent="0.2">
      <c r="B18" s="14"/>
      <c r="C18" s="5" t="s">
        <v>712</v>
      </c>
      <c r="D18" s="5" t="s">
        <v>696</v>
      </c>
      <c r="E18" s="6" t="s">
        <v>3760</v>
      </c>
      <c r="F18" s="7" t="s">
        <v>3761</v>
      </c>
      <c r="G18" s="8" t="s">
        <v>912</v>
      </c>
      <c r="H18" s="9">
        <v>1</v>
      </c>
      <c r="I18" s="29"/>
      <c r="J18" s="30">
        <f t="shared" si="1"/>
        <v>0</v>
      </c>
      <c r="K18" s="10"/>
      <c r="L18" s="16"/>
    </row>
    <row r="19" spans="2:12" s="1" customFormat="1" ht="11.4" x14ac:dyDescent="0.2">
      <c r="B19" s="14"/>
      <c r="C19" s="5" t="s">
        <v>715</v>
      </c>
      <c r="D19" s="5" t="s">
        <v>696</v>
      </c>
      <c r="E19" s="6" t="s">
        <v>3748</v>
      </c>
      <c r="F19" s="7" t="s">
        <v>3749</v>
      </c>
      <c r="G19" s="8" t="s">
        <v>912</v>
      </c>
      <c r="H19" s="9">
        <v>20</v>
      </c>
      <c r="I19" s="29"/>
      <c r="J19" s="30">
        <f t="shared" si="1"/>
        <v>0</v>
      </c>
      <c r="K19" s="10"/>
      <c r="L19" s="16"/>
    </row>
    <row r="20" spans="2:12" s="1" customFormat="1" ht="11.4" x14ac:dyDescent="0.2">
      <c r="B20" s="14"/>
      <c r="C20" s="5" t="s">
        <v>718</v>
      </c>
      <c r="D20" s="5" t="s">
        <v>696</v>
      </c>
      <c r="E20" s="6" t="s">
        <v>3762</v>
      </c>
      <c r="F20" s="7" t="s">
        <v>3763</v>
      </c>
      <c r="G20" s="8" t="s">
        <v>699</v>
      </c>
      <c r="H20" s="9">
        <v>20</v>
      </c>
      <c r="I20" s="29"/>
      <c r="J20" s="30">
        <f t="shared" si="1"/>
        <v>0</v>
      </c>
      <c r="K20" s="10"/>
      <c r="L20" s="16"/>
    </row>
    <row r="21" spans="2:12" s="1" customFormat="1" ht="11.4" x14ac:dyDescent="0.2">
      <c r="B21" s="14"/>
      <c r="C21" s="5" t="s">
        <v>721</v>
      </c>
      <c r="D21" s="5" t="s">
        <v>696</v>
      </c>
      <c r="E21" s="6" t="s">
        <v>3742</v>
      </c>
      <c r="F21" s="7" t="s">
        <v>3743</v>
      </c>
      <c r="G21" s="8" t="s">
        <v>912</v>
      </c>
      <c r="H21" s="9">
        <v>1</v>
      </c>
      <c r="I21" s="29"/>
      <c r="J21" s="30">
        <f t="shared" si="1"/>
        <v>0</v>
      </c>
      <c r="K21" s="10"/>
      <c r="L21" s="16"/>
    </row>
    <row r="22" spans="2:12" s="1" customFormat="1" ht="11.4" x14ac:dyDescent="0.2">
      <c r="B22" s="14"/>
      <c r="C22" s="5" t="s">
        <v>724</v>
      </c>
      <c r="D22" s="5" t="s">
        <v>696</v>
      </c>
      <c r="E22" s="6" t="s">
        <v>3744</v>
      </c>
      <c r="F22" s="7" t="s">
        <v>3745</v>
      </c>
      <c r="G22" s="8" t="s">
        <v>912</v>
      </c>
      <c r="H22" s="9">
        <v>1</v>
      </c>
      <c r="I22" s="29"/>
      <c r="J22" s="30">
        <f t="shared" si="1"/>
        <v>0</v>
      </c>
      <c r="K22" s="10"/>
      <c r="L22" s="16"/>
    </row>
    <row r="23" spans="2:12" s="1" customFormat="1" ht="11.4" x14ac:dyDescent="0.2">
      <c r="B23" s="14"/>
      <c r="C23" s="5" t="s">
        <v>727</v>
      </c>
      <c r="D23" s="5" t="s">
        <v>696</v>
      </c>
      <c r="E23" s="6" t="s">
        <v>3764</v>
      </c>
      <c r="F23" s="7" t="s">
        <v>3765</v>
      </c>
      <c r="G23" s="8" t="s">
        <v>912</v>
      </c>
      <c r="H23" s="9">
        <v>1</v>
      </c>
      <c r="I23" s="29"/>
      <c r="J23" s="30">
        <f t="shared" si="1"/>
        <v>0</v>
      </c>
      <c r="K23" s="10"/>
      <c r="L23" s="16"/>
    </row>
    <row r="24" spans="2:12" s="1" customFormat="1" ht="11.4" x14ac:dyDescent="0.2">
      <c r="B24" s="14"/>
      <c r="C24" s="5" t="s">
        <v>730</v>
      </c>
      <c r="D24" s="5" t="s">
        <v>696</v>
      </c>
      <c r="E24" s="6" t="s">
        <v>1697</v>
      </c>
      <c r="F24" s="7" t="s">
        <v>2476</v>
      </c>
      <c r="G24" s="8" t="s">
        <v>699</v>
      </c>
      <c r="H24" s="9">
        <v>10</v>
      </c>
      <c r="I24" s="29"/>
      <c r="J24" s="30">
        <f t="shared" si="1"/>
        <v>0</v>
      </c>
      <c r="K24" s="10"/>
      <c r="L24" s="16"/>
    </row>
    <row r="25" spans="2:12" s="1" customFormat="1" ht="11.4" x14ac:dyDescent="0.2">
      <c r="B25" s="14"/>
      <c r="C25" s="5" t="s">
        <v>734</v>
      </c>
      <c r="D25" s="5" t="s">
        <v>696</v>
      </c>
      <c r="E25" s="6" t="s">
        <v>2487</v>
      </c>
      <c r="F25" s="7" t="s">
        <v>3766</v>
      </c>
      <c r="G25" s="8" t="s">
        <v>912</v>
      </c>
      <c r="H25" s="9">
        <v>1</v>
      </c>
      <c r="I25" s="29"/>
      <c r="J25" s="30">
        <f t="shared" si="1"/>
        <v>0</v>
      </c>
      <c r="K25" s="10"/>
      <c r="L25" s="16"/>
    </row>
    <row r="26" spans="2:12" s="1" customFormat="1" ht="11.4" x14ac:dyDescent="0.2">
      <c r="B26" s="14"/>
      <c r="C26" s="5" t="s">
        <v>737</v>
      </c>
      <c r="D26" s="5" t="s">
        <v>696</v>
      </c>
      <c r="E26" s="6" t="s">
        <v>2499</v>
      </c>
      <c r="F26" s="7" t="s">
        <v>2500</v>
      </c>
      <c r="G26" s="8" t="s">
        <v>912</v>
      </c>
      <c r="H26" s="9">
        <v>8</v>
      </c>
      <c r="I26" s="29"/>
      <c r="J26" s="30">
        <f t="shared" si="1"/>
        <v>0</v>
      </c>
      <c r="K26" s="10"/>
      <c r="L26" s="16"/>
    </row>
    <row r="27" spans="2:12" s="1" customFormat="1" ht="11.4" x14ac:dyDescent="0.2">
      <c r="B27" s="14"/>
      <c r="C27" s="5" t="s">
        <v>740</v>
      </c>
      <c r="D27" s="5" t="s">
        <v>696</v>
      </c>
      <c r="E27" s="6" t="s">
        <v>2530</v>
      </c>
      <c r="F27" s="7" t="s">
        <v>2504</v>
      </c>
      <c r="G27" s="8" t="s">
        <v>912</v>
      </c>
      <c r="H27" s="9">
        <v>1</v>
      </c>
      <c r="I27" s="29"/>
      <c r="J27" s="30">
        <f t="shared" si="1"/>
        <v>0</v>
      </c>
      <c r="K27" s="10"/>
      <c r="L27" s="16"/>
    </row>
    <row r="28" spans="2:12" s="1" customFormat="1" ht="11.4" x14ac:dyDescent="0.2">
      <c r="B28" s="14"/>
      <c r="C28" s="5" t="s">
        <v>743</v>
      </c>
      <c r="D28" s="5" t="s">
        <v>696</v>
      </c>
      <c r="E28" s="6" t="s">
        <v>2481</v>
      </c>
      <c r="F28" s="7" t="s">
        <v>2482</v>
      </c>
      <c r="G28" s="8" t="s">
        <v>1519</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codeName="Hárok69">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3755</v>
      </c>
      <c r="F12" s="7" t="s">
        <v>3756</v>
      </c>
      <c r="G12" s="8" t="s">
        <v>912</v>
      </c>
      <c r="H12" s="9">
        <v>2</v>
      </c>
      <c r="I12" s="29"/>
      <c r="J12" s="30">
        <f t="shared" ref="J12:J15" si="0">ROUND(I12*H12,2)</f>
        <v>0</v>
      </c>
      <c r="K12" s="10"/>
      <c r="L12" s="16"/>
    </row>
    <row r="13" spans="2:15" s="1" customFormat="1" ht="11.4" x14ac:dyDescent="0.2">
      <c r="B13" s="14"/>
      <c r="C13" s="5" t="s">
        <v>700</v>
      </c>
      <c r="D13" s="5" t="s">
        <v>696</v>
      </c>
      <c r="E13" s="6" t="s">
        <v>3757</v>
      </c>
      <c r="F13" s="7" t="s">
        <v>3758</v>
      </c>
      <c r="G13" s="8" t="s">
        <v>699</v>
      </c>
      <c r="H13" s="9">
        <v>10</v>
      </c>
      <c r="I13" s="29"/>
      <c r="J13" s="30">
        <f t="shared" si="0"/>
        <v>0</v>
      </c>
      <c r="K13" s="10"/>
      <c r="L13" s="16"/>
    </row>
    <row r="14" spans="2:15" s="20" customFormat="1" ht="11.4" x14ac:dyDescent="0.2">
      <c r="B14" s="19"/>
      <c r="C14" s="5" t="s">
        <v>703</v>
      </c>
      <c r="D14" s="5" t="s">
        <v>696</v>
      </c>
      <c r="E14" s="6" t="s">
        <v>1726</v>
      </c>
      <c r="F14" s="7" t="s">
        <v>1727</v>
      </c>
      <c r="G14" s="8" t="s">
        <v>699</v>
      </c>
      <c r="H14" s="9">
        <v>30</v>
      </c>
      <c r="I14" s="29"/>
      <c r="J14" s="30">
        <f t="shared" si="0"/>
        <v>0</v>
      </c>
      <c r="K14" s="10"/>
      <c r="L14" s="36"/>
    </row>
    <row r="15" spans="2:15" s="1" customFormat="1" ht="11.4" x14ac:dyDescent="0.2">
      <c r="B15" s="14"/>
      <c r="C15" s="5" t="s">
        <v>706</v>
      </c>
      <c r="D15" s="5" t="s">
        <v>696</v>
      </c>
      <c r="E15" s="6" t="s">
        <v>1728</v>
      </c>
      <c r="F15" s="7" t="s">
        <v>1729</v>
      </c>
      <c r="G15" s="8" t="s">
        <v>1464</v>
      </c>
      <c r="H15" s="9">
        <v>8</v>
      </c>
      <c r="I15" s="29"/>
      <c r="J15" s="30">
        <f t="shared" si="0"/>
        <v>0</v>
      </c>
      <c r="K15" s="10"/>
      <c r="L15" s="16"/>
    </row>
    <row r="16" spans="2:15" s="20" customFormat="1" ht="25.95" customHeight="1" x14ac:dyDescent="0.25">
      <c r="B16" s="19"/>
      <c r="D16" s="21" t="s">
        <v>690</v>
      </c>
      <c r="E16" s="22" t="s">
        <v>1145</v>
      </c>
      <c r="F16" s="22" t="s">
        <v>1148</v>
      </c>
      <c r="I16" s="44"/>
      <c r="J16" s="23"/>
      <c r="K16" s="44"/>
      <c r="L16" s="36"/>
    </row>
    <row r="17" spans="2:12" s="1" customFormat="1" ht="11.4" x14ac:dyDescent="0.2">
      <c r="B17" s="14"/>
      <c r="C17" s="5" t="s">
        <v>709</v>
      </c>
      <c r="D17" s="5" t="s">
        <v>696</v>
      </c>
      <c r="E17" s="6" t="s">
        <v>3738</v>
      </c>
      <c r="F17" s="7" t="s">
        <v>3759</v>
      </c>
      <c r="G17" s="8" t="s">
        <v>912</v>
      </c>
      <c r="H17" s="9">
        <v>1</v>
      </c>
      <c r="I17" s="29"/>
      <c r="J17" s="30">
        <f t="shared" ref="J17:J28" si="1">ROUND(I17*H17,2)</f>
        <v>0</v>
      </c>
      <c r="K17" s="10"/>
      <c r="L17" s="16"/>
    </row>
    <row r="18" spans="2:12" s="1" customFormat="1" ht="11.4" x14ac:dyDescent="0.2">
      <c r="B18" s="14"/>
      <c r="C18" s="5" t="s">
        <v>712</v>
      </c>
      <c r="D18" s="5" t="s">
        <v>696</v>
      </c>
      <c r="E18" s="6" t="s">
        <v>3760</v>
      </c>
      <c r="F18" s="7" t="s">
        <v>3761</v>
      </c>
      <c r="G18" s="8" t="s">
        <v>912</v>
      </c>
      <c r="H18" s="9">
        <v>1</v>
      </c>
      <c r="I18" s="29"/>
      <c r="J18" s="30">
        <f t="shared" si="1"/>
        <v>0</v>
      </c>
      <c r="K18" s="10"/>
      <c r="L18" s="16"/>
    </row>
    <row r="19" spans="2:12" s="1" customFormat="1" ht="11.4" x14ac:dyDescent="0.2">
      <c r="B19" s="14"/>
      <c r="C19" s="5" t="s">
        <v>715</v>
      </c>
      <c r="D19" s="5" t="s">
        <v>696</v>
      </c>
      <c r="E19" s="6" t="s">
        <v>3748</v>
      </c>
      <c r="F19" s="7" t="s">
        <v>3749</v>
      </c>
      <c r="G19" s="8" t="s">
        <v>912</v>
      </c>
      <c r="H19" s="9">
        <v>20</v>
      </c>
      <c r="I19" s="29"/>
      <c r="J19" s="30">
        <f t="shared" si="1"/>
        <v>0</v>
      </c>
      <c r="K19" s="10"/>
      <c r="L19" s="16"/>
    </row>
    <row r="20" spans="2:12" s="1" customFormat="1" ht="11.4" x14ac:dyDescent="0.2">
      <c r="B20" s="14"/>
      <c r="C20" s="5" t="s">
        <v>718</v>
      </c>
      <c r="D20" s="5" t="s">
        <v>696</v>
      </c>
      <c r="E20" s="6" t="s">
        <v>3762</v>
      </c>
      <c r="F20" s="7" t="s">
        <v>3763</v>
      </c>
      <c r="G20" s="8" t="s">
        <v>699</v>
      </c>
      <c r="H20" s="9">
        <v>20</v>
      </c>
      <c r="I20" s="29"/>
      <c r="J20" s="30">
        <f t="shared" si="1"/>
        <v>0</v>
      </c>
      <c r="K20" s="10"/>
      <c r="L20" s="16"/>
    </row>
    <row r="21" spans="2:12" s="1" customFormat="1" ht="11.4" x14ac:dyDescent="0.2">
      <c r="B21" s="14"/>
      <c r="C21" s="5" t="s">
        <v>721</v>
      </c>
      <c r="D21" s="5" t="s">
        <v>696</v>
      </c>
      <c r="E21" s="6" t="s">
        <v>3742</v>
      </c>
      <c r="F21" s="7" t="s">
        <v>3743</v>
      </c>
      <c r="G21" s="8" t="s">
        <v>912</v>
      </c>
      <c r="H21" s="9">
        <v>1</v>
      </c>
      <c r="I21" s="29"/>
      <c r="J21" s="30">
        <f t="shared" si="1"/>
        <v>0</v>
      </c>
      <c r="K21" s="10"/>
      <c r="L21" s="16"/>
    </row>
    <row r="22" spans="2:12" s="1" customFormat="1" ht="11.4" x14ac:dyDescent="0.2">
      <c r="B22" s="14"/>
      <c r="C22" s="5" t="s">
        <v>724</v>
      </c>
      <c r="D22" s="5" t="s">
        <v>696</v>
      </c>
      <c r="E22" s="6" t="s">
        <v>3744</v>
      </c>
      <c r="F22" s="7" t="s">
        <v>3745</v>
      </c>
      <c r="G22" s="8" t="s">
        <v>912</v>
      </c>
      <c r="H22" s="9">
        <v>1</v>
      </c>
      <c r="I22" s="29"/>
      <c r="J22" s="30">
        <f t="shared" si="1"/>
        <v>0</v>
      </c>
      <c r="K22" s="10"/>
      <c r="L22" s="16"/>
    </row>
    <row r="23" spans="2:12" s="1" customFormat="1" ht="11.4" x14ac:dyDescent="0.2">
      <c r="B23" s="14"/>
      <c r="C23" s="5" t="s">
        <v>727</v>
      </c>
      <c r="D23" s="5" t="s">
        <v>696</v>
      </c>
      <c r="E23" s="6" t="s">
        <v>3764</v>
      </c>
      <c r="F23" s="7" t="s">
        <v>3765</v>
      </c>
      <c r="G23" s="8" t="s">
        <v>912</v>
      </c>
      <c r="H23" s="9">
        <v>1</v>
      </c>
      <c r="I23" s="29"/>
      <c r="J23" s="30">
        <f t="shared" si="1"/>
        <v>0</v>
      </c>
      <c r="K23" s="10"/>
      <c r="L23" s="16"/>
    </row>
    <row r="24" spans="2:12" s="1" customFormat="1" ht="11.4" x14ac:dyDescent="0.2">
      <c r="B24" s="14"/>
      <c r="C24" s="5" t="s">
        <v>730</v>
      </c>
      <c r="D24" s="5" t="s">
        <v>696</v>
      </c>
      <c r="E24" s="6" t="s">
        <v>1697</v>
      </c>
      <c r="F24" s="7" t="s">
        <v>2476</v>
      </c>
      <c r="G24" s="8" t="s">
        <v>699</v>
      </c>
      <c r="H24" s="9">
        <v>10</v>
      </c>
      <c r="I24" s="29"/>
      <c r="J24" s="30">
        <f t="shared" si="1"/>
        <v>0</v>
      </c>
      <c r="K24" s="10"/>
      <c r="L24" s="16"/>
    </row>
    <row r="25" spans="2:12" s="1" customFormat="1" ht="11.4" x14ac:dyDescent="0.2">
      <c r="B25" s="14"/>
      <c r="C25" s="5" t="s">
        <v>734</v>
      </c>
      <c r="D25" s="5" t="s">
        <v>696</v>
      </c>
      <c r="E25" s="6" t="s">
        <v>2487</v>
      </c>
      <c r="F25" s="7" t="s">
        <v>3766</v>
      </c>
      <c r="G25" s="8" t="s">
        <v>912</v>
      </c>
      <c r="H25" s="9">
        <v>1</v>
      </c>
      <c r="I25" s="29"/>
      <c r="J25" s="30">
        <f t="shared" si="1"/>
        <v>0</v>
      </c>
      <c r="K25" s="10"/>
      <c r="L25" s="16"/>
    </row>
    <row r="26" spans="2:12" s="1" customFormat="1" ht="11.4" x14ac:dyDescent="0.2">
      <c r="B26" s="14"/>
      <c r="C26" s="5" t="s">
        <v>737</v>
      </c>
      <c r="D26" s="5" t="s">
        <v>696</v>
      </c>
      <c r="E26" s="6" t="s">
        <v>2499</v>
      </c>
      <c r="F26" s="7" t="s">
        <v>2500</v>
      </c>
      <c r="G26" s="8" t="s">
        <v>912</v>
      </c>
      <c r="H26" s="9">
        <v>8</v>
      </c>
      <c r="I26" s="29"/>
      <c r="J26" s="30">
        <f t="shared" si="1"/>
        <v>0</v>
      </c>
      <c r="K26" s="10"/>
      <c r="L26" s="16"/>
    </row>
    <row r="27" spans="2:12" s="1" customFormat="1" ht="11.4" x14ac:dyDescent="0.2">
      <c r="B27" s="14"/>
      <c r="C27" s="5" t="s">
        <v>740</v>
      </c>
      <c r="D27" s="5" t="s">
        <v>696</v>
      </c>
      <c r="E27" s="6" t="s">
        <v>2530</v>
      </c>
      <c r="F27" s="7" t="s">
        <v>2504</v>
      </c>
      <c r="G27" s="8" t="s">
        <v>912</v>
      </c>
      <c r="H27" s="9">
        <v>1</v>
      </c>
      <c r="I27" s="29"/>
      <c r="J27" s="30">
        <f t="shared" si="1"/>
        <v>0</v>
      </c>
      <c r="K27" s="10"/>
      <c r="L27" s="16"/>
    </row>
    <row r="28" spans="2:12" s="1" customFormat="1" ht="11.4" x14ac:dyDescent="0.2">
      <c r="B28" s="14"/>
      <c r="C28" s="5" t="s">
        <v>743</v>
      </c>
      <c r="D28" s="5" t="s">
        <v>696</v>
      </c>
      <c r="E28" s="6" t="s">
        <v>2481</v>
      </c>
      <c r="F28" s="7" t="s">
        <v>2482</v>
      </c>
      <c r="G28" s="8" t="s">
        <v>1519</v>
      </c>
      <c r="H28" s="9">
        <v>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codeName="Hárok70">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3768</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1148</v>
      </c>
      <c r="J11" s="23"/>
      <c r="L11" s="36"/>
    </row>
    <row r="12" spans="2:15" s="1" customFormat="1" ht="11.4" x14ac:dyDescent="0.2">
      <c r="B12" s="14"/>
      <c r="C12" s="5" t="s">
        <v>695</v>
      </c>
      <c r="D12" s="5" t="s">
        <v>696</v>
      </c>
      <c r="E12" s="6" t="s">
        <v>3738</v>
      </c>
      <c r="F12" s="7" t="s">
        <v>3739</v>
      </c>
      <c r="G12" s="8" t="s">
        <v>912</v>
      </c>
      <c r="H12" s="9">
        <v>4</v>
      </c>
      <c r="I12" s="29"/>
      <c r="J12" s="30">
        <f t="shared" ref="J12:J15" si="0">ROUND(I12*H12,2)</f>
        <v>0</v>
      </c>
      <c r="K12" s="10"/>
      <c r="L12" s="16"/>
    </row>
    <row r="13" spans="2:15" s="1" customFormat="1" ht="11.4" x14ac:dyDescent="0.2">
      <c r="B13" s="14"/>
      <c r="C13" s="5" t="s">
        <v>700</v>
      </c>
      <c r="D13" s="5" t="s">
        <v>696</v>
      </c>
      <c r="E13" s="6" t="s">
        <v>3740</v>
      </c>
      <c r="F13" s="7" t="s">
        <v>3741</v>
      </c>
      <c r="G13" s="8" t="s">
        <v>912</v>
      </c>
      <c r="H13" s="9">
        <v>6</v>
      </c>
      <c r="I13" s="29"/>
      <c r="J13" s="30">
        <f t="shared" si="0"/>
        <v>0</v>
      </c>
      <c r="K13" s="10"/>
      <c r="L13" s="16"/>
    </row>
    <row r="14" spans="2:15" s="20" customFormat="1" ht="11.4" x14ac:dyDescent="0.2">
      <c r="B14" s="19"/>
      <c r="C14" s="5" t="s">
        <v>703</v>
      </c>
      <c r="D14" s="5" t="s">
        <v>696</v>
      </c>
      <c r="E14" s="6" t="s">
        <v>3742</v>
      </c>
      <c r="F14" s="7" t="s">
        <v>3743</v>
      </c>
      <c r="G14" s="8" t="s">
        <v>912</v>
      </c>
      <c r="H14" s="9">
        <v>68</v>
      </c>
      <c r="I14" s="29"/>
      <c r="J14" s="30">
        <f t="shared" si="0"/>
        <v>0</v>
      </c>
      <c r="K14" s="10"/>
      <c r="L14" s="36"/>
    </row>
    <row r="15" spans="2:15" s="1" customFormat="1" ht="11.4" x14ac:dyDescent="0.2">
      <c r="B15" s="14"/>
      <c r="C15" s="5" t="s">
        <v>706</v>
      </c>
      <c r="D15" s="5" t="s">
        <v>696</v>
      </c>
      <c r="E15" s="6" t="s">
        <v>3744</v>
      </c>
      <c r="F15" s="7" t="s">
        <v>3745</v>
      </c>
      <c r="G15" s="8" t="s">
        <v>912</v>
      </c>
      <c r="H15" s="9">
        <v>155</v>
      </c>
      <c r="I15" s="29"/>
      <c r="J15" s="30">
        <f t="shared" si="0"/>
        <v>0</v>
      </c>
      <c r="K15" s="10"/>
      <c r="L15" s="16"/>
    </row>
    <row r="16" spans="2:15" s="1" customFormat="1" ht="11.4" x14ac:dyDescent="0.2">
      <c r="B16" s="14"/>
      <c r="C16" s="5" t="s">
        <v>709</v>
      </c>
      <c r="D16" s="5" t="s">
        <v>696</v>
      </c>
      <c r="E16" s="6" t="s">
        <v>3711</v>
      </c>
      <c r="F16" s="7" t="s">
        <v>3712</v>
      </c>
      <c r="G16" s="8" t="s">
        <v>912</v>
      </c>
      <c r="H16" s="9">
        <v>37</v>
      </c>
      <c r="I16" s="29"/>
      <c r="J16" s="30">
        <f>ROUND(I16*H16,2)</f>
        <v>0</v>
      </c>
      <c r="K16" s="10"/>
      <c r="L16" s="16"/>
    </row>
    <row r="17" spans="2:12" s="1" customFormat="1" ht="11.4" x14ac:dyDescent="0.2">
      <c r="B17" s="14"/>
      <c r="C17" s="5" t="s">
        <v>712</v>
      </c>
      <c r="D17" s="5" t="s">
        <v>696</v>
      </c>
      <c r="E17" s="6" t="s">
        <v>3746</v>
      </c>
      <c r="F17" s="7" t="s">
        <v>3747</v>
      </c>
      <c r="G17" s="8" t="s">
        <v>912</v>
      </c>
      <c r="H17" s="9">
        <v>25</v>
      </c>
      <c r="I17" s="29"/>
      <c r="J17" s="30">
        <f t="shared" ref="J17:J30" si="1">ROUND(I17*H17,2)</f>
        <v>0</v>
      </c>
      <c r="K17" s="10"/>
      <c r="L17" s="16"/>
    </row>
    <row r="18" spans="2:12" s="1" customFormat="1" ht="11.4" x14ac:dyDescent="0.2">
      <c r="B18" s="14"/>
      <c r="C18" s="5" t="s">
        <v>715</v>
      </c>
      <c r="D18" s="5" t="s">
        <v>696</v>
      </c>
      <c r="E18" s="6" t="s">
        <v>3748</v>
      </c>
      <c r="F18" s="7" t="s">
        <v>3749</v>
      </c>
      <c r="G18" s="8" t="s">
        <v>912</v>
      </c>
      <c r="H18" s="9">
        <v>230</v>
      </c>
      <c r="I18" s="29"/>
      <c r="J18" s="30">
        <f t="shared" si="1"/>
        <v>0</v>
      </c>
      <c r="K18" s="10"/>
      <c r="L18" s="16"/>
    </row>
    <row r="19" spans="2:12" s="1" customFormat="1" ht="11.4" x14ac:dyDescent="0.2">
      <c r="B19" s="14"/>
      <c r="C19" s="5" t="s">
        <v>718</v>
      </c>
      <c r="D19" s="5" t="s">
        <v>696</v>
      </c>
      <c r="E19" s="6" t="s">
        <v>3721</v>
      </c>
      <c r="F19" s="7" t="s">
        <v>3722</v>
      </c>
      <c r="G19" s="8" t="s">
        <v>912</v>
      </c>
      <c r="H19" s="9">
        <v>6</v>
      </c>
      <c r="I19" s="29"/>
      <c r="J19" s="30">
        <f t="shared" si="1"/>
        <v>0</v>
      </c>
      <c r="K19" s="10"/>
      <c r="L19" s="16"/>
    </row>
    <row r="20" spans="2:12" s="1" customFormat="1" ht="11.4" x14ac:dyDescent="0.2">
      <c r="B20" s="14"/>
      <c r="C20" s="5" t="s">
        <v>721</v>
      </c>
      <c r="D20" s="5" t="s">
        <v>696</v>
      </c>
      <c r="E20" s="6" t="s">
        <v>3725</v>
      </c>
      <c r="F20" s="7" t="s">
        <v>3726</v>
      </c>
      <c r="G20" s="8" t="s">
        <v>912</v>
      </c>
      <c r="H20" s="9">
        <v>1</v>
      </c>
      <c r="I20" s="29"/>
      <c r="J20" s="30">
        <f t="shared" si="1"/>
        <v>0</v>
      </c>
      <c r="K20" s="10"/>
      <c r="L20" s="16"/>
    </row>
    <row r="21" spans="2:12" s="1" customFormat="1" ht="11.4" x14ac:dyDescent="0.2">
      <c r="B21" s="14"/>
      <c r="C21" s="5" t="s">
        <v>724</v>
      </c>
      <c r="D21" s="5" t="s">
        <v>696</v>
      </c>
      <c r="E21" s="6" t="s">
        <v>3727</v>
      </c>
      <c r="F21" s="7" t="s">
        <v>3769</v>
      </c>
      <c r="G21" s="8" t="s">
        <v>912</v>
      </c>
      <c r="H21" s="9">
        <v>9</v>
      </c>
      <c r="I21" s="29"/>
      <c r="J21" s="30">
        <f t="shared" si="1"/>
        <v>0</v>
      </c>
      <c r="K21" s="10"/>
      <c r="L21" s="16"/>
    </row>
    <row r="22" spans="2:12" s="1" customFormat="1" ht="11.4" x14ac:dyDescent="0.2">
      <c r="B22" s="14"/>
      <c r="C22" s="5" t="s">
        <v>727</v>
      </c>
      <c r="D22" s="5" t="s">
        <v>696</v>
      </c>
      <c r="E22" s="6" t="s">
        <v>2497</v>
      </c>
      <c r="F22" s="7" t="s">
        <v>2498</v>
      </c>
      <c r="G22" s="8" t="s">
        <v>912</v>
      </c>
      <c r="H22" s="9">
        <v>4</v>
      </c>
      <c r="I22" s="29"/>
      <c r="J22" s="30">
        <f t="shared" si="1"/>
        <v>0</v>
      </c>
      <c r="K22" s="10"/>
      <c r="L22" s="16"/>
    </row>
    <row r="23" spans="2:12" s="1" customFormat="1" ht="11.4" x14ac:dyDescent="0.2">
      <c r="B23" s="14"/>
      <c r="C23" s="5" t="s">
        <v>730</v>
      </c>
      <c r="D23" s="5" t="s">
        <v>696</v>
      </c>
      <c r="E23" s="6" t="s">
        <v>3750</v>
      </c>
      <c r="F23" s="7" t="s">
        <v>3751</v>
      </c>
      <c r="G23" s="8" t="s">
        <v>912</v>
      </c>
      <c r="H23" s="9">
        <v>232</v>
      </c>
      <c r="I23" s="29"/>
      <c r="J23" s="30">
        <f t="shared" si="1"/>
        <v>0</v>
      </c>
      <c r="K23" s="10"/>
      <c r="L23" s="16"/>
    </row>
    <row r="24" spans="2:12" s="1" customFormat="1" ht="11.4" x14ac:dyDescent="0.2">
      <c r="B24" s="14"/>
      <c r="C24" s="5" t="s">
        <v>734</v>
      </c>
      <c r="D24" s="5" t="s">
        <v>696</v>
      </c>
      <c r="E24" s="6" t="s">
        <v>2530</v>
      </c>
      <c r="F24" s="7" t="s">
        <v>2504</v>
      </c>
      <c r="G24" s="8" t="s">
        <v>912</v>
      </c>
      <c r="H24" s="9">
        <v>4</v>
      </c>
      <c r="I24" s="29"/>
      <c r="J24" s="30">
        <f t="shared" si="1"/>
        <v>0</v>
      </c>
      <c r="K24" s="10"/>
      <c r="L24" s="16"/>
    </row>
    <row r="25" spans="2:12" s="1" customFormat="1" ht="11.4" x14ac:dyDescent="0.2">
      <c r="B25" s="14"/>
      <c r="C25" s="5" t="s">
        <v>737</v>
      </c>
      <c r="D25" s="5" t="s">
        <v>696</v>
      </c>
      <c r="E25" s="6" t="s">
        <v>2505</v>
      </c>
      <c r="F25" s="7" t="s">
        <v>2506</v>
      </c>
      <c r="G25" s="8" t="s">
        <v>912</v>
      </c>
      <c r="H25" s="9">
        <v>6</v>
      </c>
      <c r="I25" s="29"/>
      <c r="J25" s="30">
        <f t="shared" si="1"/>
        <v>0</v>
      </c>
      <c r="K25" s="10"/>
      <c r="L25" s="16"/>
    </row>
    <row r="26" spans="2:12" s="1" customFormat="1" ht="11.4" x14ac:dyDescent="0.2">
      <c r="B26" s="14"/>
      <c r="C26" s="5" t="s">
        <v>740</v>
      </c>
      <c r="D26" s="5" t="s">
        <v>696</v>
      </c>
      <c r="E26" s="6" t="s">
        <v>1697</v>
      </c>
      <c r="F26" s="7" t="s">
        <v>1698</v>
      </c>
      <c r="G26" s="8" t="s">
        <v>912</v>
      </c>
      <c r="H26" s="9">
        <v>6</v>
      </c>
      <c r="I26" s="29"/>
      <c r="J26" s="30">
        <f t="shared" si="1"/>
        <v>0</v>
      </c>
      <c r="K26" s="10"/>
      <c r="L26" s="16"/>
    </row>
    <row r="27" spans="2:12" s="1" customFormat="1" ht="11.4" x14ac:dyDescent="0.2">
      <c r="B27" s="14"/>
      <c r="C27" s="5" t="s">
        <v>743</v>
      </c>
      <c r="D27" s="5" t="s">
        <v>696</v>
      </c>
      <c r="E27" s="6" t="s">
        <v>1962</v>
      </c>
      <c r="F27" s="7" t="s">
        <v>1963</v>
      </c>
      <c r="G27" s="8" t="s">
        <v>699</v>
      </c>
      <c r="H27" s="9">
        <v>2017</v>
      </c>
      <c r="I27" s="29"/>
      <c r="J27" s="30">
        <f t="shared" si="1"/>
        <v>0</v>
      </c>
      <c r="K27" s="10"/>
      <c r="L27" s="16"/>
    </row>
    <row r="28" spans="2:12" s="20" customFormat="1" ht="25.95" customHeight="1" x14ac:dyDescent="0.25">
      <c r="B28" s="19"/>
      <c r="D28" s="21" t="s">
        <v>690</v>
      </c>
      <c r="E28" s="22" t="s">
        <v>1145</v>
      </c>
      <c r="F28" s="22" t="s">
        <v>1146</v>
      </c>
      <c r="I28" s="44"/>
      <c r="J28" s="23"/>
      <c r="K28" s="44"/>
      <c r="L28" s="36"/>
    </row>
    <row r="29" spans="2:12" s="1" customFormat="1" ht="11.4" x14ac:dyDescent="0.2">
      <c r="B29" s="14"/>
      <c r="C29" s="5" t="s">
        <v>746</v>
      </c>
      <c r="D29" s="5" t="s">
        <v>696</v>
      </c>
      <c r="E29" s="6" t="s">
        <v>1709</v>
      </c>
      <c r="F29" s="7" t="s">
        <v>1710</v>
      </c>
      <c r="G29" s="8" t="s">
        <v>699</v>
      </c>
      <c r="H29" s="9">
        <v>75</v>
      </c>
      <c r="I29" s="29"/>
      <c r="J29" s="30">
        <f t="shared" si="1"/>
        <v>0</v>
      </c>
      <c r="K29" s="10"/>
      <c r="L29" s="16"/>
    </row>
    <row r="30" spans="2:12" s="1" customFormat="1" ht="11.4" x14ac:dyDescent="0.2">
      <c r="B30" s="14"/>
      <c r="C30" s="5" t="s">
        <v>749</v>
      </c>
      <c r="D30" s="5" t="s">
        <v>696</v>
      </c>
      <c r="E30" s="6" t="s">
        <v>1780</v>
      </c>
      <c r="F30" s="7" t="s">
        <v>1781</v>
      </c>
      <c r="G30" s="8" t="s">
        <v>699</v>
      </c>
      <c r="H30" s="9">
        <v>720</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codeName="Hárok71">
    <tabColor theme="0" tint="-0.499984740745262"/>
  </sheetPr>
  <dimension ref="B1:O36"/>
  <sheetViews>
    <sheetView showGridLines="0" workbookViewId="0"/>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3770</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3755</v>
      </c>
      <c r="F12" s="7" t="s">
        <v>3756</v>
      </c>
      <c r="G12" s="8" t="s">
        <v>912</v>
      </c>
      <c r="H12" s="9">
        <v>2</v>
      </c>
      <c r="I12" s="29"/>
      <c r="J12" s="30">
        <f t="shared" ref="J12:J15" si="0">ROUND(I12*H12,2)</f>
        <v>0</v>
      </c>
      <c r="K12" s="10"/>
      <c r="L12" s="16"/>
    </row>
    <row r="13" spans="2:15" s="1" customFormat="1" ht="11.4" x14ac:dyDescent="0.2">
      <c r="B13" s="14"/>
      <c r="C13" s="5" t="s">
        <v>700</v>
      </c>
      <c r="D13" s="5" t="s">
        <v>696</v>
      </c>
      <c r="E13" s="6" t="s">
        <v>3757</v>
      </c>
      <c r="F13" s="7" t="s">
        <v>3758</v>
      </c>
      <c r="G13" s="8" t="s">
        <v>699</v>
      </c>
      <c r="H13" s="9">
        <v>10</v>
      </c>
      <c r="I13" s="29"/>
      <c r="J13" s="30">
        <f t="shared" si="0"/>
        <v>0</v>
      </c>
      <c r="K13" s="10"/>
      <c r="L13" s="16"/>
    </row>
    <row r="14" spans="2:15" s="20" customFormat="1" ht="11.4" x14ac:dyDescent="0.2">
      <c r="B14" s="19"/>
      <c r="C14" s="5" t="s">
        <v>703</v>
      </c>
      <c r="D14" s="5" t="s">
        <v>696</v>
      </c>
      <c r="E14" s="6" t="s">
        <v>1726</v>
      </c>
      <c r="F14" s="7" t="s">
        <v>1727</v>
      </c>
      <c r="G14" s="8" t="s">
        <v>699</v>
      </c>
      <c r="H14" s="9">
        <v>45</v>
      </c>
      <c r="I14" s="29"/>
      <c r="J14" s="30">
        <f t="shared" si="0"/>
        <v>0</v>
      </c>
      <c r="K14" s="10"/>
      <c r="L14" s="36"/>
    </row>
    <row r="15" spans="2:15" s="1" customFormat="1" ht="11.4" x14ac:dyDescent="0.2">
      <c r="B15" s="14"/>
      <c r="C15" s="5" t="s">
        <v>706</v>
      </c>
      <c r="D15" s="5" t="s">
        <v>696</v>
      </c>
      <c r="E15" s="6" t="s">
        <v>1728</v>
      </c>
      <c r="F15" s="7" t="s">
        <v>1729</v>
      </c>
      <c r="G15" s="8" t="s">
        <v>1464</v>
      </c>
      <c r="H15" s="9">
        <v>8</v>
      </c>
      <c r="I15" s="29"/>
      <c r="J15" s="30">
        <f t="shared" si="0"/>
        <v>0</v>
      </c>
      <c r="K15" s="10"/>
      <c r="L15" s="16"/>
    </row>
    <row r="16" spans="2:15" s="20" customFormat="1" ht="25.95" customHeight="1" x14ac:dyDescent="0.25">
      <c r="B16" s="19"/>
      <c r="D16" s="21" t="s">
        <v>690</v>
      </c>
      <c r="E16" s="22" t="s">
        <v>1145</v>
      </c>
      <c r="F16" s="22" t="s">
        <v>1148</v>
      </c>
      <c r="I16" s="44"/>
      <c r="J16" s="23"/>
      <c r="K16" s="44"/>
      <c r="L16" s="36"/>
    </row>
    <row r="17" spans="2:12" s="1" customFormat="1" ht="11.4" x14ac:dyDescent="0.2">
      <c r="B17" s="14"/>
      <c r="C17" s="5" t="s">
        <v>709</v>
      </c>
      <c r="D17" s="5" t="s">
        <v>696</v>
      </c>
      <c r="E17" s="6" t="s">
        <v>3738</v>
      </c>
      <c r="F17" s="7" t="s">
        <v>3759</v>
      </c>
      <c r="G17" s="8" t="s">
        <v>912</v>
      </c>
      <c r="H17" s="9">
        <v>1</v>
      </c>
      <c r="I17" s="29"/>
      <c r="J17" s="30">
        <f t="shared" ref="J17:J31" si="1">ROUND(I17*H17,2)</f>
        <v>0</v>
      </c>
      <c r="K17" s="10"/>
      <c r="L17" s="16"/>
    </row>
    <row r="18" spans="2:12" s="1" customFormat="1" ht="11.4" x14ac:dyDescent="0.2">
      <c r="B18" s="14"/>
      <c r="C18" s="5" t="s">
        <v>712</v>
      </c>
      <c r="D18" s="5" t="s">
        <v>696</v>
      </c>
      <c r="E18" s="6" t="s">
        <v>3740</v>
      </c>
      <c r="F18" s="7" t="s">
        <v>3741</v>
      </c>
      <c r="G18" s="8" t="s">
        <v>912</v>
      </c>
      <c r="H18" s="9">
        <v>1</v>
      </c>
      <c r="I18" s="29"/>
      <c r="J18" s="30">
        <f t="shared" si="1"/>
        <v>0</v>
      </c>
      <c r="K18" s="10"/>
      <c r="L18" s="16"/>
    </row>
    <row r="19" spans="2:12" s="1" customFormat="1" ht="11.4" x14ac:dyDescent="0.2">
      <c r="B19" s="14"/>
      <c r="C19" s="5" t="s">
        <v>715</v>
      </c>
      <c r="D19" s="5" t="s">
        <v>696</v>
      </c>
      <c r="E19" s="6" t="s">
        <v>3760</v>
      </c>
      <c r="F19" s="7" t="s">
        <v>3761</v>
      </c>
      <c r="G19" s="8" t="s">
        <v>912</v>
      </c>
      <c r="H19" s="9">
        <v>2</v>
      </c>
      <c r="I19" s="29"/>
      <c r="J19" s="30">
        <f t="shared" si="1"/>
        <v>0</v>
      </c>
      <c r="K19" s="10"/>
      <c r="L19" s="16"/>
    </row>
    <row r="20" spans="2:12" s="1" customFormat="1" ht="11.4" x14ac:dyDescent="0.2">
      <c r="B20" s="14"/>
      <c r="C20" s="5" t="s">
        <v>718</v>
      </c>
      <c r="D20" s="5" t="s">
        <v>696</v>
      </c>
      <c r="E20" s="6" t="s">
        <v>3748</v>
      </c>
      <c r="F20" s="7" t="s">
        <v>3749</v>
      </c>
      <c r="G20" s="8" t="s">
        <v>912</v>
      </c>
      <c r="H20" s="9">
        <v>20</v>
      </c>
      <c r="I20" s="29"/>
      <c r="J20" s="30">
        <f t="shared" si="1"/>
        <v>0</v>
      </c>
      <c r="K20" s="10"/>
      <c r="L20" s="16"/>
    </row>
    <row r="21" spans="2:12" s="1" customFormat="1" ht="11.4" x14ac:dyDescent="0.2">
      <c r="B21" s="14"/>
      <c r="C21" s="5" t="s">
        <v>721</v>
      </c>
      <c r="D21" s="5" t="s">
        <v>696</v>
      </c>
      <c r="E21" s="6" t="s">
        <v>3762</v>
      </c>
      <c r="F21" s="7" t="s">
        <v>3763</v>
      </c>
      <c r="G21" s="8" t="s">
        <v>699</v>
      </c>
      <c r="H21" s="9">
        <v>98</v>
      </c>
      <c r="I21" s="29"/>
      <c r="J21" s="30">
        <f t="shared" si="1"/>
        <v>0</v>
      </c>
      <c r="K21" s="10"/>
      <c r="L21" s="16"/>
    </row>
    <row r="22" spans="2:12" s="1" customFormat="1" ht="11.4" x14ac:dyDescent="0.2">
      <c r="B22" s="14"/>
      <c r="C22" s="5" t="s">
        <v>724</v>
      </c>
      <c r="D22" s="5" t="s">
        <v>696</v>
      </c>
      <c r="E22" s="6" t="s">
        <v>3742</v>
      </c>
      <c r="F22" s="7" t="s">
        <v>3743</v>
      </c>
      <c r="G22" s="8" t="s">
        <v>912</v>
      </c>
      <c r="H22" s="9">
        <v>1</v>
      </c>
      <c r="I22" s="29"/>
      <c r="J22" s="30">
        <f t="shared" si="1"/>
        <v>0</v>
      </c>
      <c r="K22" s="10"/>
      <c r="L22" s="16"/>
    </row>
    <row r="23" spans="2:12" s="1" customFormat="1" ht="11.4" x14ac:dyDescent="0.2">
      <c r="B23" s="14"/>
      <c r="C23" s="5" t="s">
        <v>727</v>
      </c>
      <c r="D23" s="5" t="s">
        <v>696</v>
      </c>
      <c r="E23" s="6" t="s">
        <v>3771</v>
      </c>
      <c r="F23" s="7" t="s">
        <v>3772</v>
      </c>
      <c r="G23" s="8" t="s">
        <v>912</v>
      </c>
      <c r="H23" s="9">
        <v>1</v>
      </c>
      <c r="I23" s="29"/>
      <c r="J23" s="30">
        <f t="shared" si="1"/>
        <v>0</v>
      </c>
      <c r="K23" s="10"/>
      <c r="L23" s="16"/>
    </row>
    <row r="24" spans="2:12" s="1" customFormat="1" ht="11.4" x14ac:dyDescent="0.2">
      <c r="B24" s="14"/>
      <c r="C24" s="5" t="s">
        <v>730</v>
      </c>
      <c r="D24" s="5" t="s">
        <v>696</v>
      </c>
      <c r="E24" s="6" t="s">
        <v>3744</v>
      </c>
      <c r="F24" s="7" t="s">
        <v>3745</v>
      </c>
      <c r="G24" s="8" t="s">
        <v>912</v>
      </c>
      <c r="H24" s="9">
        <v>3</v>
      </c>
      <c r="I24" s="29"/>
      <c r="J24" s="30">
        <f t="shared" si="1"/>
        <v>0</v>
      </c>
      <c r="K24" s="10"/>
      <c r="L24" s="16"/>
    </row>
    <row r="25" spans="2:12" s="1" customFormat="1" ht="11.4" x14ac:dyDescent="0.2">
      <c r="B25" s="14"/>
      <c r="C25" s="5" t="s">
        <v>734</v>
      </c>
      <c r="D25" s="5" t="s">
        <v>696</v>
      </c>
      <c r="E25" s="6" t="s">
        <v>3764</v>
      </c>
      <c r="F25" s="7" t="s">
        <v>3765</v>
      </c>
      <c r="G25" s="8" t="s">
        <v>912</v>
      </c>
      <c r="H25" s="9">
        <v>3</v>
      </c>
      <c r="I25" s="29"/>
      <c r="J25" s="30">
        <f t="shared" si="1"/>
        <v>0</v>
      </c>
      <c r="K25" s="10"/>
      <c r="L25" s="16"/>
    </row>
    <row r="26" spans="2:12" s="1" customFormat="1" ht="11.4" x14ac:dyDescent="0.2">
      <c r="B26" s="14"/>
      <c r="C26" s="5" t="s">
        <v>737</v>
      </c>
      <c r="D26" s="5" t="s">
        <v>696</v>
      </c>
      <c r="E26" s="6" t="s">
        <v>1697</v>
      </c>
      <c r="F26" s="7" t="s">
        <v>2476</v>
      </c>
      <c r="G26" s="8" t="s">
        <v>699</v>
      </c>
      <c r="H26" s="9">
        <v>15</v>
      </c>
      <c r="I26" s="29"/>
      <c r="J26" s="30">
        <f t="shared" si="1"/>
        <v>0</v>
      </c>
      <c r="K26" s="10"/>
      <c r="L26" s="16"/>
    </row>
    <row r="27" spans="2:12" s="1" customFormat="1" ht="11.4" x14ac:dyDescent="0.2">
      <c r="B27" s="14"/>
      <c r="C27" s="5" t="s">
        <v>740</v>
      </c>
      <c r="D27" s="5" t="s">
        <v>696</v>
      </c>
      <c r="E27" s="6" t="s">
        <v>1720</v>
      </c>
      <c r="F27" s="7" t="s">
        <v>1721</v>
      </c>
      <c r="G27" s="8" t="s">
        <v>699</v>
      </c>
      <c r="H27" s="9">
        <v>25</v>
      </c>
      <c r="I27" s="29"/>
      <c r="J27" s="30">
        <f t="shared" si="1"/>
        <v>0</v>
      </c>
      <c r="K27" s="10"/>
      <c r="L27" s="16"/>
    </row>
    <row r="28" spans="2:12" s="1" customFormat="1" ht="11.4" x14ac:dyDescent="0.2">
      <c r="B28" s="14"/>
      <c r="C28" s="5" t="s">
        <v>743</v>
      </c>
      <c r="D28" s="5" t="s">
        <v>696</v>
      </c>
      <c r="E28" s="6" t="s">
        <v>1724</v>
      </c>
      <c r="F28" s="7" t="s">
        <v>1725</v>
      </c>
      <c r="G28" s="8" t="s">
        <v>912</v>
      </c>
      <c r="H28" s="9">
        <v>2</v>
      </c>
      <c r="I28" s="29"/>
      <c r="J28" s="30">
        <f t="shared" si="1"/>
        <v>0</v>
      </c>
      <c r="K28" s="10"/>
      <c r="L28" s="16"/>
    </row>
    <row r="29" spans="2:12" s="1" customFormat="1" ht="11.4" x14ac:dyDescent="0.2">
      <c r="B29" s="14"/>
      <c r="C29" s="5" t="s">
        <v>746</v>
      </c>
      <c r="D29" s="5" t="s">
        <v>696</v>
      </c>
      <c r="E29" s="6" t="s">
        <v>2499</v>
      </c>
      <c r="F29" s="7" t="s">
        <v>2500</v>
      </c>
      <c r="G29" s="8" t="s">
        <v>912</v>
      </c>
      <c r="H29" s="9">
        <v>8</v>
      </c>
      <c r="I29" s="29"/>
      <c r="J29" s="30">
        <f t="shared" si="1"/>
        <v>0</v>
      </c>
      <c r="K29" s="10"/>
      <c r="L29" s="16"/>
    </row>
    <row r="30" spans="2:12" s="1" customFormat="1" ht="11.4" x14ac:dyDescent="0.2">
      <c r="B30" s="14"/>
      <c r="C30" s="5" t="s">
        <v>749</v>
      </c>
      <c r="D30" s="5" t="s">
        <v>696</v>
      </c>
      <c r="E30" s="6" t="s">
        <v>2530</v>
      </c>
      <c r="F30" s="7" t="s">
        <v>2504</v>
      </c>
      <c r="G30" s="8" t="s">
        <v>912</v>
      </c>
      <c r="H30" s="9">
        <v>1</v>
      </c>
      <c r="I30" s="29"/>
      <c r="J30" s="30">
        <f t="shared" si="1"/>
        <v>0</v>
      </c>
      <c r="K30" s="10"/>
      <c r="L30" s="16"/>
    </row>
    <row r="31" spans="2:12" s="1" customFormat="1" ht="11.4" x14ac:dyDescent="0.2">
      <c r="B31" s="14"/>
      <c r="C31" s="5" t="s">
        <v>752</v>
      </c>
      <c r="D31" s="5" t="s">
        <v>696</v>
      </c>
      <c r="E31" s="6" t="s">
        <v>2481</v>
      </c>
      <c r="F31" s="7" t="s">
        <v>2482</v>
      </c>
      <c r="G31" s="8" t="s">
        <v>1519</v>
      </c>
      <c r="H31" s="9">
        <v>1</v>
      </c>
      <c r="I31" s="29"/>
      <c r="J31" s="30">
        <f t="shared" si="1"/>
        <v>0</v>
      </c>
      <c r="K31" s="10"/>
      <c r="L31" s="16"/>
    </row>
    <row r="32" spans="2:12" s="1" customFormat="1" ht="22.95" customHeight="1" x14ac:dyDescent="0.3">
      <c r="B32" s="14"/>
      <c r="C32" s="18" t="s">
        <v>677</v>
      </c>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codeName="Hárok72">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5" t="s">
        <v>3773</v>
      </c>
      <c r="F8" s="115"/>
      <c r="G8" s="115"/>
      <c r="H8" s="115"/>
      <c r="I8" s="11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3774</v>
      </c>
      <c r="F12" s="7" t="s">
        <v>3775</v>
      </c>
      <c r="G12" s="8" t="s">
        <v>912</v>
      </c>
      <c r="H12" s="9">
        <v>1</v>
      </c>
      <c r="I12" s="29"/>
      <c r="J12" s="30">
        <f t="shared" ref="J12:J15" si="0">ROUND(I12*H12,2)</f>
        <v>0</v>
      </c>
      <c r="K12" s="10"/>
      <c r="L12" s="16"/>
    </row>
    <row r="13" spans="2:15" s="1" customFormat="1" ht="11.4" x14ac:dyDescent="0.2">
      <c r="B13" s="14"/>
      <c r="C13" s="5" t="s">
        <v>700</v>
      </c>
      <c r="D13" s="5" t="s">
        <v>696</v>
      </c>
      <c r="E13" s="6" t="s">
        <v>3776</v>
      </c>
      <c r="F13" s="7" t="s">
        <v>1723</v>
      </c>
      <c r="G13" s="8" t="s">
        <v>912</v>
      </c>
      <c r="H13" s="9">
        <v>1</v>
      </c>
      <c r="I13" s="29"/>
      <c r="J13" s="30">
        <f t="shared" si="0"/>
        <v>0</v>
      </c>
      <c r="K13" s="10"/>
      <c r="L13" s="16"/>
    </row>
    <row r="14" spans="2:15" s="20" customFormat="1" ht="11.4" x14ac:dyDescent="0.2">
      <c r="B14" s="19"/>
      <c r="C14" s="5" t="s">
        <v>703</v>
      </c>
      <c r="D14" s="5" t="s">
        <v>696</v>
      </c>
      <c r="E14" s="6" t="s">
        <v>3777</v>
      </c>
      <c r="F14" s="7" t="s">
        <v>3778</v>
      </c>
      <c r="G14" s="8" t="s">
        <v>912</v>
      </c>
      <c r="H14" s="9">
        <v>1</v>
      </c>
      <c r="I14" s="29"/>
      <c r="J14" s="30">
        <f t="shared" si="0"/>
        <v>0</v>
      </c>
      <c r="K14" s="10"/>
      <c r="L14" s="36"/>
    </row>
    <row r="15" spans="2:15" s="1" customFormat="1" ht="11.4" x14ac:dyDescent="0.2">
      <c r="B15" s="14"/>
      <c r="C15" s="5" t="s">
        <v>706</v>
      </c>
      <c r="D15" s="5" t="s">
        <v>696</v>
      </c>
      <c r="E15" s="6" t="s">
        <v>3779</v>
      </c>
      <c r="F15" s="7" t="s">
        <v>3780</v>
      </c>
      <c r="G15" s="8" t="s">
        <v>912</v>
      </c>
      <c r="H15" s="9">
        <v>1</v>
      </c>
      <c r="I15" s="29"/>
      <c r="J15" s="30">
        <f t="shared" si="0"/>
        <v>0</v>
      </c>
      <c r="K15" s="10"/>
      <c r="L15" s="16"/>
    </row>
    <row r="16" spans="2:15" s="1" customFormat="1" ht="11.4" x14ac:dyDescent="0.2">
      <c r="B16" s="14"/>
      <c r="C16" s="5" t="s">
        <v>709</v>
      </c>
      <c r="D16" s="5" t="s">
        <v>696</v>
      </c>
      <c r="E16" s="6" t="s">
        <v>1728</v>
      </c>
      <c r="F16" s="7" t="s">
        <v>1729</v>
      </c>
      <c r="G16" s="8" t="s">
        <v>1464</v>
      </c>
      <c r="H16" s="9">
        <v>120</v>
      </c>
      <c r="I16" s="29"/>
      <c r="J16" s="30">
        <f>ROUND(I16*H16,2)</f>
        <v>0</v>
      </c>
      <c r="K16" s="10"/>
      <c r="L16" s="16"/>
    </row>
    <row r="17" spans="2:12" s="1" customFormat="1" ht="11.4" x14ac:dyDescent="0.2">
      <c r="B17" s="14"/>
      <c r="C17" s="5" t="s">
        <v>712</v>
      </c>
      <c r="D17" s="5" t="s">
        <v>696</v>
      </c>
      <c r="E17" s="6" t="s">
        <v>3781</v>
      </c>
      <c r="F17" s="7" t="s">
        <v>3782</v>
      </c>
      <c r="G17" s="8" t="s">
        <v>1464</v>
      </c>
      <c r="H17" s="9">
        <v>160</v>
      </c>
      <c r="I17" s="29"/>
      <c r="J17" s="30">
        <f t="shared" ref="J17:J18" si="1">ROUND(I17*H17,2)</f>
        <v>0</v>
      </c>
      <c r="K17" s="10"/>
      <c r="L17" s="16"/>
    </row>
    <row r="18" spans="2:12" s="1" customFormat="1" ht="11.4" x14ac:dyDescent="0.2">
      <c r="B18" s="14"/>
      <c r="C18" s="5" t="s">
        <v>715</v>
      </c>
      <c r="D18" s="5" t="s">
        <v>696</v>
      </c>
      <c r="E18" s="6" t="s">
        <v>3783</v>
      </c>
      <c r="F18" s="7" t="s">
        <v>3784</v>
      </c>
      <c r="G18" s="8" t="s">
        <v>912</v>
      </c>
      <c r="H18" s="9">
        <v>1</v>
      </c>
      <c r="I18" s="29"/>
      <c r="J18" s="30">
        <f t="shared" si="1"/>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codeName="Hárok73">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3786</v>
      </c>
      <c r="F12" s="7" t="s">
        <v>3787</v>
      </c>
      <c r="G12" s="8" t="s">
        <v>912</v>
      </c>
      <c r="H12" s="9">
        <v>1</v>
      </c>
      <c r="I12" s="29"/>
      <c r="J12" s="30">
        <f t="shared" ref="J12:J15" si="0">ROUND(I12*H12,2)</f>
        <v>0</v>
      </c>
      <c r="K12" s="10"/>
      <c r="L12" s="16"/>
    </row>
    <row r="13" spans="2:15" s="1" customFormat="1" ht="11.4" x14ac:dyDescent="0.2">
      <c r="B13" s="14"/>
      <c r="C13" s="5" t="s">
        <v>700</v>
      </c>
      <c r="D13" s="5" t="s">
        <v>696</v>
      </c>
      <c r="E13" s="6" t="s">
        <v>3779</v>
      </c>
      <c r="F13" s="7" t="s">
        <v>3780</v>
      </c>
      <c r="G13" s="8" t="s">
        <v>912</v>
      </c>
      <c r="H13" s="9">
        <v>1</v>
      </c>
      <c r="I13" s="29"/>
      <c r="J13" s="30">
        <f t="shared" si="0"/>
        <v>0</v>
      </c>
      <c r="K13" s="10"/>
      <c r="L13" s="16"/>
    </row>
    <row r="14" spans="2:15" s="20" customFormat="1" ht="11.4" x14ac:dyDescent="0.2">
      <c r="B14" s="19"/>
      <c r="C14" s="5" t="s">
        <v>703</v>
      </c>
      <c r="D14" s="5" t="s">
        <v>696</v>
      </c>
      <c r="E14" s="6" t="s">
        <v>1728</v>
      </c>
      <c r="F14" s="7" t="s">
        <v>1729</v>
      </c>
      <c r="G14" s="8" t="s">
        <v>1464</v>
      </c>
      <c r="H14" s="9">
        <v>200</v>
      </c>
      <c r="I14" s="29"/>
      <c r="J14" s="30">
        <f t="shared" si="0"/>
        <v>0</v>
      </c>
      <c r="K14" s="10"/>
      <c r="L14" s="36"/>
    </row>
    <row r="15" spans="2:15" s="1" customFormat="1" ht="11.4" x14ac:dyDescent="0.2">
      <c r="B15" s="14"/>
      <c r="C15" s="5" t="s">
        <v>706</v>
      </c>
      <c r="D15" s="5" t="s">
        <v>696</v>
      </c>
      <c r="E15" s="6" t="s">
        <v>3781</v>
      </c>
      <c r="F15" s="7" t="s">
        <v>3782</v>
      </c>
      <c r="G15" s="8" t="s">
        <v>1464</v>
      </c>
      <c r="H15" s="9">
        <v>320</v>
      </c>
      <c r="I15" s="29"/>
      <c r="J15" s="30">
        <f t="shared" si="0"/>
        <v>0</v>
      </c>
      <c r="K15" s="10"/>
      <c r="L15" s="16"/>
    </row>
    <row r="16" spans="2:15" s="1" customFormat="1" ht="11.4" x14ac:dyDescent="0.2">
      <c r="B16" s="14"/>
      <c r="C16" s="5" t="s">
        <v>709</v>
      </c>
      <c r="D16" s="5" t="s">
        <v>696</v>
      </c>
      <c r="E16" s="6" t="s">
        <v>3783</v>
      </c>
      <c r="F16" s="7" t="s">
        <v>3784</v>
      </c>
      <c r="G16" s="8" t="s">
        <v>912</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codeName="Hárok74">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3788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3786</v>
      </c>
      <c r="F12" s="7" t="s">
        <v>3787</v>
      </c>
      <c r="G12" s="8" t="s">
        <v>912</v>
      </c>
      <c r="H12" s="9">
        <v>1</v>
      </c>
      <c r="I12" s="29"/>
      <c r="J12" s="30">
        <f t="shared" ref="J12:J15" si="0">ROUND(I12*H12,2)</f>
        <v>0</v>
      </c>
      <c r="K12" s="10"/>
      <c r="L12" s="16"/>
    </row>
    <row r="13" spans="2:15" s="1" customFormat="1" ht="11.4" x14ac:dyDescent="0.2">
      <c r="B13" s="14"/>
      <c r="C13" s="5" t="s">
        <v>700</v>
      </c>
      <c r="D13" s="5" t="s">
        <v>696</v>
      </c>
      <c r="E13" s="6" t="s">
        <v>3779</v>
      </c>
      <c r="F13" s="7" t="s">
        <v>3780</v>
      </c>
      <c r="G13" s="8" t="s">
        <v>912</v>
      </c>
      <c r="H13" s="9">
        <v>1</v>
      </c>
      <c r="I13" s="29"/>
      <c r="J13" s="30">
        <f t="shared" si="0"/>
        <v>0</v>
      </c>
      <c r="K13" s="10"/>
      <c r="L13" s="16"/>
    </row>
    <row r="14" spans="2:15" s="20" customFormat="1" ht="11.4" x14ac:dyDescent="0.2">
      <c r="B14" s="19"/>
      <c r="C14" s="5" t="s">
        <v>703</v>
      </c>
      <c r="D14" s="5" t="s">
        <v>696</v>
      </c>
      <c r="E14" s="6" t="s">
        <v>1728</v>
      </c>
      <c r="F14" s="7" t="s">
        <v>1729</v>
      </c>
      <c r="G14" s="8" t="s">
        <v>1464</v>
      </c>
      <c r="H14" s="9">
        <v>200</v>
      </c>
      <c r="I14" s="29"/>
      <c r="J14" s="30">
        <f t="shared" si="0"/>
        <v>0</v>
      </c>
      <c r="K14" s="10"/>
      <c r="L14" s="36"/>
    </row>
    <row r="15" spans="2:15" s="1" customFormat="1" ht="11.4" x14ac:dyDescent="0.2">
      <c r="B15" s="14"/>
      <c r="C15" s="5" t="s">
        <v>706</v>
      </c>
      <c r="D15" s="5" t="s">
        <v>696</v>
      </c>
      <c r="E15" s="6" t="s">
        <v>3781</v>
      </c>
      <c r="F15" s="7" t="s">
        <v>3782</v>
      </c>
      <c r="G15" s="8" t="s">
        <v>1464</v>
      </c>
      <c r="H15" s="9">
        <v>320</v>
      </c>
      <c r="I15" s="29"/>
      <c r="J15" s="30">
        <f t="shared" si="0"/>
        <v>0</v>
      </c>
      <c r="K15" s="10"/>
      <c r="L15" s="16"/>
    </row>
    <row r="16" spans="2:15" s="1" customFormat="1" ht="11.4" x14ac:dyDescent="0.2">
      <c r="B16" s="14"/>
      <c r="C16" s="5" t="s">
        <v>709</v>
      </c>
      <c r="D16" s="5" t="s">
        <v>696</v>
      </c>
      <c r="E16" s="6" t="s">
        <v>3783</v>
      </c>
      <c r="F16" s="7" t="s">
        <v>3784</v>
      </c>
      <c r="G16" s="8" t="s">
        <v>912</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codeName="Hárok75">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3786</v>
      </c>
      <c r="F12" s="7" t="s">
        <v>3787</v>
      </c>
      <c r="G12" s="8" t="s">
        <v>912</v>
      </c>
      <c r="H12" s="9">
        <v>1</v>
      </c>
      <c r="I12" s="29"/>
      <c r="J12" s="30">
        <f t="shared" ref="J12:J15" si="0">ROUND(I12*H12,2)</f>
        <v>0</v>
      </c>
      <c r="K12" s="10"/>
      <c r="L12" s="16"/>
    </row>
    <row r="13" spans="2:15" s="1" customFormat="1" ht="11.4" x14ac:dyDescent="0.2">
      <c r="B13" s="14"/>
      <c r="C13" s="5" t="s">
        <v>700</v>
      </c>
      <c r="D13" s="5" t="s">
        <v>696</v>
      </c>
      <c r="E13" s="6" t="s">
        <v>3779</v>
      </c>
      <c r="F13" s="7" t="s">
        <v>3780</v>
      </c>
      <c r="G13" s="8" t="s">
        <v>912</v>
      </c>
      <c r="H13" s="9">
        <v>1</v>
      </c>
      <c r="I13" s="29"/>
      <c r="J13" s="30">
        <f t="shared" si="0"/>
        <v>0</v>
      </c>
      <c r="K13" s="10"/>
      <c r="L13" s="16"/>
    </row>
    <row r="14" spans="2:15" s="20" customFormat="1" ht="11.4" x14ac:dyDescent="0.2">
      <c r="B14" s="19"/>
      <c r="C14" s="5" t="s">
        <v>703</v>
      </c>
      <c r="D14" s="5" t="s">
        <v>696</v>
      </c>
      <c r="E14" s="6" t="s">
        <v>1728</v>
      </c>
      <c r="F14" s="7" t="s">
        <v>1729</v>
      </c>
      <c r="G14" s="8" t="s">
        <v>1464</v>
      </c>
      <c r="H14" s="9">
        <v>200</v>
      </c>
      <c r="I14" s="29"/>
      <c r="J14" s="30">
        <f t="shared" si="0"/>
        <v>0</v>
      </c>
      <c r="K14" s="10"/>
      <c r="L14" s="36"/>
    </row>
    <row r="15" spans="2:15" s="1" customFormat="1" ht="11.4" x14ac:dyDescent="0.2">
      <c r="B15" s="14"/>
      <c r="C15" s="5" t="s">
        <v>706</v>
      </c>
      <c r="D15" s="5" t="s">
        <v>696</v>
      </c>
      <c r="E15" s="6" t="s">
        <v>3781</v>
      </c>
      <c r="F15" s="7" t="s">
        <v>3782</v>
      </c>
      <c r="G15" s="8" t="s">
        <v>1464</v>
      </c>
      <c r="H15" s="9">
        <v>320</v>
      </c>
      <c r="I15" s="29"/>
      <c r="J15" s="30">
        <f t="shared" si="0"/>
        <v>0</v>
      </c>
      <c r="K15" s="10"/>
      <c r="L15" s="16"/>
    </row>
    <row r="16" spans="2:15" s="1" customFormat="1" ht="11.4" x14ac:dyDescent="0.2">
      <c r="B16" s="14"/>
      <c r="C16" s="5" t="s">
        <v>709</v>
      </c>
      <c r="D16" s="5" t="s">
        <v>696</v>
      </c>
      <c r="E16" s="6" t="s">
        <v>3783</v>
      </c>
      <c r="F16" s="7" t="s">
        <v>3784</v>
      </c>
      <c r="G16" s="8" t="s">
        <v>912</v>
      </c>
      <c r="H16" s="9">
        <v>1</v>
      </c>
      <c r="I16" s="29"/>
      <c r="J16" s="30">
        <f>ROUND(I16*H16,2)</f>
        <v>0</v>
      </c>
      <c r="K16" s="10"/>
      <c r="L16" s="16"/>
    </row>
    <row r="17" spans="2:12" s="1" customFormat="1" ht="22.95" customHeight="1" x14ac:dyDescent="0.3">
      <c r="B17" s="14"/>
      <c r="C17" s="18" t="s">
        <v>677</v>
      </c>
      <c r="J17" s="31">
        <f>SUM(J12:J16)</f>
        <v>0</v>
      </c>
      <c r="L17" s="16"/>
    </row>
    <row r="18" spans="2:12" s="1" customFormat="1" ht="6.9"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codeName="Hárok76">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3790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1146</v>
      </c>
      <c r="J11" s="23"/>
      <c r="L11" s="36"/>
    </row>
    <row r="12" spans="2:15" s="1" customFormat="1" ht="11.4" x14ac:dyDescent="0.2">
      <c r="B12" s="14"/>
      <c r="C12" s="5" t="s">
        <v>695</v>
      </c>
      <c r="D12" s="5" t="s">
        <v>696</v>
      </c>
      <c r="E12" s="6" t="s">
        <v>3791</v>
      </c>
      <c r="F12" s="7" t="s">
        <v>3792</v>
      </c>
      <c r="G12" s="8" t="s">
        <v>912</v>
      </c>
      <c r="H12" s="9">
        <v>1</v>
      </c>
      <c r="I12" s="29"/>
      <c r="J12" s="30">
        <f t="shared" ref="J12:J15" si="0">ROUND(I12*H12,2)</f>
        <v>0</v>
      </c>
      <c r="K12" s="10"/>
      <c r="L12" s="16"/>
    </row>
    <row r="13" spans="2:15" s="1" customFormat="1" ht="11.4" x14ac:dyDescent="0.2">
      <c r="B13" s="14"/>
      <c r="C13" s="5" t="s">
        <v>700</v>
      </c>
      <c r="D13" s="5" t="s">
        <v>696</v>
      </c>
      <c r="E13" s="6" t="s">
        <v>3776</v>
      </c>
      <c r="F13" s="7" t="s">
        <v>1723</v>
      </c>
      <c r="G13" s="8" t="s">
        <v>912</v>
      </c>
      <c r="H13" s="9">
        <v>1</v>
      </c>
      <c r="I13" s="29"/>
      <c r="J13" s="30">
        <f t="shared" si="0"/>
        <v>0</v>
      </c>
      <c r="K13" s="10"/>
      <c r="L13" s="16"/>
    </row>
    <row r="14" spans="2:15" s="20" customFormat="1" ht="11.4" x14ac:dyDescent="0.2">
      <c r="B14" s="19"/>
      <c r="C14" s="5" t="s">
        <v>703</v>
      </c>
      <c r="D14" s="5" t="s">
        <v>696</v>
      </c>
      <c r="E14" s="6" t="s">
        <v>3777</v>
      </c>
      <c r="F14" s="7" t="s">
        <v>3778</v>
      </c>
      <c r="G14" s="8" t="s">
        <v>912</v>
      </c>
      <c r="H14" s="9">
        <v>1</v>
      </c>
      <c r="I14" s="29"/>
      <c r="J14" s="30">
        <f t="shared" si="0"/>
        <v>0</v>
      </c>
      <c r="K14" s="10"/>
      <c r="L14" s="36"/>
    </row>
    <row r="15" spans="2:15" s="1" customFormat="1" ht="11.4" x14ac:dyDescent="0.2">
      <c r="B15" s="14"/>
      <c r="C15" s="5" t="s">
        <v>706</v>
      </c>
      <c r="D15" s="5" t="s">
        <v>696</v>
      </c>
      <c r="E15" s="6" t="s">
        <v>3779</v>
      </c>
      <c r="F15" s="7" t="s">
        <v>3780</v>
      </c>
      <c r="G15" s="8" t="s">
        <v>912</v>
      </c>
      <c r="H15" s="9">
        <v>1</v>
      </c>
      <c r="I15" s="29"/>
      <c r="J15" s="30">
        <f t="shared" si="0"/>
        <v>0</v>
      </c>
      <c r="K15" s="10"/>
      <c r="L15" s="16"/>
    </row>
    <row r="16" spans="2:15" s="1" customFormat="1" ht="11.4" x14ac:dyDescent="0.2">
      <c r="B16" s="14"/>
      <c r="C16" s="5" t="s">
        <v>709</v>
      </c>
      <c r="D16" s="5" t="s">
        <v>696</v>
      </c>
      <c r="E16" s="6" t="s">
        <v>1728</v>
      </c>
      <c r="F16" s="7" t="s">
        <v>1729</v>
      </c>
      <c r="G16" s="8" t="s">
        <v>1464</v>
      </c>
      <c r="H16" s="9">
        <v>240</v>
      </c>
      <c r="I16" s="29"/>
      <c r="J16" s="30">
        <f>ROUND(I16*H16,2)</f>
        <v>0</v>
      </c>
      <c r="K16" s="10"/>
      <c r="L16" s="16"/>
    </row>
    <row r="17" spans="2:12" s="1" customFormat="1" ht="11.4" x14ac:dyDescent="0.2">
      <c r="B17" s="14"/>
      <c r="C17" s="5" t="s">
        <v>712</v>
      </c>
      <c r="D17" s="5" t="s">
        <v>696</v>
      </c>
      <c r="E17" s="6" t="s">
        <v>3781</v>
      </c>
      <c r="F17" s="7" t="s">
        <v>3782</v>
      </c>
      <c r="G17" s="8" t="s">
        <v>1464</v>
      </c>
      <c r="H17" s="9">
        <v>240</v>
      </c>
      <c r="I17" s="29"/>
      <c r="J17" s="30">
        <f t="shared" ref="J17:J19" si="1">ROUND(I17*H17,2)</f>
        <v>0</v>
      </c>
      <c r="K17" s="10"/>
      <c r="L17" s="16"/>
    </row>
    <row r="18" spans="2:12" s="1" customFormat="1" ht="11.4" x14ac:dyDescent="0.2">
      <c r="B18" s="14"/>
      <c r="C18" s="5" t="s">
        <v>715</v>
      </c>
      <c r="D18" s="5" t="s">
        <v>696</v>
      </c>
      <c r="E18" s="6" t="s">
        <v>3793</v>
      </c>
      <c r="F18" s="7" t="s">
        <v>3794</v>
      </c>
      <c r="G18" s="8" t="s">
        <v>1464</v>
      </c>
      <c r="H18" s="9">
        <v>40</v>
      </c>
      <c r="I18" s="29"/>
      <c r="J18" s="30">
        <f t="shared" si="1"/>
        <v>0</v>
      </c>
      <c r="K18" s="10"/>
      <c r="L18" s="16"/>
    </row>
    <row r="19" spans="2:12" s="1" customFormat="1" ht="11.4" x14ac:dyDescent="0.2">
      <c r="B19" s="14"/>
      <c r="C19" s="5" t="s">
        <v>718</v>
      </c>
      <c r="D19" s="5" t="s">
        <v>696</v>
      </c>
      <c r="E19" s="6" t="s">
        <v>3783</v>
      </c>
      <c r="F19" s="7" t="s">
        <v>3784</v>
      </c>
      <c r="G19" s="8" t="s">
        <v>912</v>
      </c>
      <c r="H19" s="9">
        <v>1</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codeName="Hárok77">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3795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3796</v>
      </c>
      <c r="F12" s="7" t="s">
        <v>3797</v>
      </c>
      <c r="G12" s="8" t="s">
        <v>1426</v>
      </c>
      <c r="H12" s="9">
        <v>42.42</v>
      </c>
      <c r="I12" s="29"/>
      <c r="J12" s="30">
        <f t="shared" ref="J12:J15" si="0">ROUND(I12*H12,2)</f>
        <v>0</v>
      </c>
      <c r="K12" s="10"/>
      <c r="L12" s="16"/>
    </row>
    <row r="13" spans="2:15" s="1" customFormat="1" ht="11.4" x14ac:dyDescent="0.2">
      <c r="B13" s="14"/>
      <c r="C13" s="5" t="s">
        <v>700</v>
      </c>
      <c r="D13" s="5" t="s">
        <v>696</v>
      </c>
      <c r="E13" s="6" t="s">
        <v>3798</v>
      </c>
      <c r="F13" s="7" t="s">
        <v>3799</v>
      </c>
      <c r="G13" s="8" t="s">
        <v>981</v>
      </c>
      <c r="H13" s="9">
        <v>99.78</v>
      </c>
      <c r="I13" s="29"/>
      <c r="J13" s="30">
        <f t="shared" si="0"/>
        <v>0</v>
      </c>
      <c r="K13" s="10"/>
      <c r="L13" s="16"/>
    </row>
    <row r="14" spans="2:15" s="20" customFormat="1" ht="11.4" x14ac:dyDescent="0.2">
      <c r="B14" s="19"/>
      <c r="C14" s="5" t="s">
        <v>703</v>
      </c>
      <c r="D14" s="5" t="s">
        <v>696</v>
      </c>
      <c r="E14" s="6" t="s">
        <v>3800</v>
      </c>
      <c r="F14" s="7" t="s">
        <v>3801</v>
      </c>
      <c r="G14" s="8" t="s">
        <v>981</v>
      </c>
      <c r="H14" s="9">
        <v>29.934000000000001</v>
      </c>
      <c r="I14" s="29"/>
      <c r="J14" s="30">
        <f t="shared" si="0"/>
        <v>0</v>
      </c>
      <c r="K14" s="10"/>
      <c r="L14" s="36"/>
    </row>
    <row r="15" spans="2:15" s="1" customFormat="1" ht="22.8" x14ac:dyDescent="0.2">
      <c r="B15" s="14"/>
      <c r="C15" s="5" t="s">
        <v>706</v>
      </c>
      <c r="D15" s="5" t="s">
        <v>696</v>
      </c>
      <c r="E15" s="6" t="s">
        <v>3802</v>
      </c>
      <c r="F15" s="7" t="s">
        <v>3803</v>
      </c>
      <c r="G15" s="8" t="s">
        <v>981</v>
      </c>
      <c r="H15" s="9">
        <v>99.78</v>
      </c>
      <c r="I15" s="29"/>
      <c r="J15" s="30">
        <f t="shared" si="0"/>
        <v>0</v>
      </c>
      <c r="K15" s="10"/>
      <c r="L15" s="16"/>
    </row>
    <row r="16" spans="2:15" s="1" customFormat="1" ht="22.8" x14ac:dyDescent="0.2">
      <c r="B16" s="14"/>
      <c r="C16" s="5" t="s">
        <v>709</v>
      </c>
      <c r="D16" s="5" t="s">
        <v>696</v>
      </c>
      <c r="E16" s="6" t="s">
        <v>3804</v>
      </c>
      <c r="F16" s="7" t="s">
        <v>3805</v>
      </c>
      <c r="G16" s="8" t="s">
        <v>981</v>
      </c>
      <c r="H16" s="9">
        <v>2893.62</v>
      </c>
      <c r="I16" s="29"/>
      <c r="J16" s="30">
        <f>ROUND(I16*H16,2)</f>
        <v>0</v>
      </c>
      <c r="K16" s="10"/>
      <c r="L16" s="16"/>
    </row>
    <row r="17" spans="2:12" s="1" customFormat="1" ht="11.4" x14ac:dyDescent="0.2">
      <c r="B17" s="14"/>
      <c r="C17" s="5" t="s">
        <v>712</v>
      </c>
      <c r="D17" s="5" t="s">
        <v>696</v>
      </c>
      <c r="E17" s="6" t="s">
        <v>3806</v>
      </c>
      <c r="F17" s="7" t="s">
        <v>3807</v>
      </c>
      <c r="G17" s="8" t="s">
        <v>1175</v>
      </c>
      <c r="H17" s="9">
        <v>204.54900000000001</v>
      </c>
      <c r="I17" s="29"/>
      <c r="J17" s="30">
        <f t="shared" ref="J17:J44" si="1">ROUND(I17*H17,2)</f>
        <v>0</v>
      </c>
      <c r="K17" s="10"/>
      <c r="L17" s="16"/>
    </row>
    <row r="18" spans="2:12" s="1" customFormat="1" ht="11.4" x14ac:dyDescent="0.2">
      <c r="B18" s="14"/>
      <c r="C18" s="5" t="s">
        <v>715</v>
      </c>
      <c r="D18" s="5" t="s">
        <v>696</v>
      </c>
      <c r="E18" s="6" t="s">
        <v>983</v>
      </c>
      <c r="F18" s="7" t="s">
        <v>984</v>
      </c>
      <c r="G18" s="8" t="s">
        <v>981</v>
      </c>
      <c r="H18" s="9">
        <v>947.03</v>
      </c>
      <c r="I18" s="29"/>
      <c r="J18" s="30">
        <f t="shared" si="1"/>
        <v>0</v>
      </c>
      <c r="K18" s="10"/>
      <c r="L18" s="16"/>
    </row>
    <row r="19" spans="2:12" s="1" customFormat="1" ht="22.8" x14ac:dyDescent="0.2">
      <c r="B19" s="14"/>
      <c r="C19" s="39" t="s">
        <v>718</v>
      </c>
      <c r="D19" s="39" t="s">
        <v>691</v>
      </c>
      <c r="E19" s="40" t="s">
        <v>3808</v>
      </c>
      <c r="F19" s="41" t="s">
        <v>3809</v>
      </c>
      <c r="G19" s="42" t="s">
        <v>1175</v>
      </c>
      <c r="H19" s="43">
        <v>1704.654</v>
      </c>
      <c r="I19" s="29"/>
      <c r="J19" s="30">
        <f t="shared" si="1"/>
        <v>0</v>
      </c>
      <c r="K19" s="10"/>
      <c r="L19" s="16"/>
    </row>
    <row r="20" spans="2:12" s="1" customFormat="1" ht="11.4" x14ac:dyDescent="0.2">
      <c r="B20" s="14"/>
      <c r="C20" s="5" t="s">
        <v>721</v>
      </c>
      <c r="D20" s="5" t="s">
        <v>696</v>
      </c>
      <c r="E20" s="6" t="s">
        <v>3810</v>
      </c>
      <c r="F20" s="7" t="s">
        <v>3811</v>
      </c>
      <c r="G20" s="8" t="s">
        <v>1426</v>
      </c>
      <c r="H20" s="9">
        <v>125.14</v>
      </c>
      <c r="I20" s="29"/>
      <c r="J20" s="30">
        <f t="shared" si="1"/>
        <v>0</v>
      </c>
      <c r="K20" s="10"/>
      <c r="L20" s="16"/>
    </row>
    <row r="21" spans="2:12" s="1" customFormat="1" ht="22.8" x14ac:dyDescent="0.2">
      <c r="B21" s="14"/>
      <c r="C21" s="39" t="s">
        <v>724</v>
      </c>
      <c r="D21" s="39" t="s">
        <v>691</v>
      </c>
      <c r="E21" s="40" t="s">
        <v>3812</v>
      </c>
      <c r="F21" s="41" t="s">
        <v>3813</v>
      </c>
      <c r="G21" s="42" t="s">
        <v>1175</v>
      </c>
      <c r="H21" s="43">
        <v>51.307000000000002</v>
      </c>
      <c r="I21" s="29"/>
      <c r="J21" s="30">
        <f t="shared" si="1"/>
        <v>0</v>
      </c>
      <c r="K21" s="10"/>
      <c r="L21" s="16"/>
    </row>
    <row r="22" spans="2:12" s="20" customFormat="1" ht="15" x14ac:dyDescent="0.25">
      <c r="B22" s="19"/>
      <c r="D22" s="21" t="s">
        <v>690</v>
      </c>
      <c r="E22" s="22" t="s">
        <v>721</v>
      </c>
      <c r="F22" s="22" t="s">
        <v>1172</v>
      </c>
      <c r="I22" s="44"/>
      <c r="J22" s="23"/>
      <c r="K22" s="44"/>
      <c r="L22" s="36"/>
    </row>
    <row r="23" spans="2:12" s="1" customFormat="1" ht="22.8" x14ac:dyDescent="0.2">
      <c r="B23" s="14"/>
      <c r="C23" s="5" t="s">
        <v>727</v>
      </c>
      <c r="D23" s="5" t="s">
        <v>696</v>
      </c>
      <c r="E23" s="6" t="s">
        <v>3814</v>
      </c>
      <c r="F23" s="7" t="s">
        <v>3815</v>
      </c>
      <c r="G23" s="8" t="s">
        <v>981</v>
      </c>
      <c r="H23" s="9">
        <v>250.96</v>
      </c>
      <c r="I23" s="29"/>
      <c r="J23" s="30">
        <f t="shared" si="1"/>
        <v>0</v>
      </c>
      <c r="K23" s="10"/>
      <c r="L23" s="16"/>
    </row>
    <row r="24" spans="2:12" s="1" customFormat="1" ht="22.8" x14ac:dyDescent="0.2">
      <c r="B24" s="14"/>
      <c r="C24" s="5" t="s">
        <v>730</v>
      </c>
      <c r="D24" s="5" t="s">
        <v>696</v>
      </c>
      <c r="E24" s="6" t="s">
        <v>3816</v>
      </c>
      <c r="F24" s="7" t="s">
        <v>3817</v>
      </c>
      <c r="G24" s="8" t="s">
        <v>981</v>
      </c>
      <c r="H24" s="9">
        <v>728.7</v>
      </c>
      <c r="I24" s="29"/>
      <c r="J24" s="30">
        <f t="shared" si="1"/>
        <v>0</v>
      </c>
      <c r="K24" s="10"/>
      <c r="L24" s="16"/>
    </row>
    <row r="25" spans="2:12" s="1" customFormat="1" ht="22.8" x14ac:dyDescent="0.2">
      <c r="B25" s="14"/>
      <c r="C25" s="5" t="s">
        <v>734</v>
      </c>
      <c r="D25" s="5" t="s">
        <v>696</v>
      </c>
      <c r="E25" s="6" t="s">
        <v>3818</v>
      </c>
      <c r="F25" s="7" t="s">
        <v>3819</v>
      </c>
      <c r="G25" s="8" t="s">
        <v>1426</v>
      </c>
      <c r="H25" s="9">
        <v>693.87</v>
      </c>
      <c r="I25" s="29"/>
      <c r="J25" s="30">
        <f t="shared" si="1"/>
        <v>0</v>
      </c>
      <c r="K25" s="10"/>
      <c r="L25" s="16"/>
    </row>
    <row r="26" spans="2:12" s="1" customFormat="1" ht="22.8" x14ac:dyDescent="0.2">
      <c r="B26" s="14"/>
      <c r="C26" s="5" t="s">
        <v>737</v>
      </c>
      <c r="D26" s="5" t="s">
        <v>696</v>
      </c>
      <c r="E26" s="6" t="s">
        <v>3820</v>
      </c>
      <c r="F26" s="7" t="s">
        <v>3821</v>
      </c>
      <c r="G26" s="8" t="s">
        <v>981</v>
      </c>
      <c r="H26" s="9">
        <v>821.28</v>
      </c>
      <c r="I26" s="29"/>
      <c r="J26" s="30">
        <f t="shared" si="1"/>
        <v>0</v>
      </c>
      <c r="K26" s="10"/>
      <c r="L26" s="16"/>
    </row>
    <row r="27" spans="2:12" s="1" customFormat="1" ht="11.4" x14ac:dyDescent="0.2">
      <c r="B27" s="14"/>
      <c r="C27" s="5" t="s">
        <v>740</v>
      </c>
      <c r="D27" s="5" t="s">
        <v>696</v>
      </c>
      <c r="E27" s="6" t="s">
        <v>3822</v>
      </c>
      <c r="F27" s="7" t="s">
        <v>3823</v>
      </c>
      <c r="G27" s="8" t="s">
        <v>981</v>
      </c>
      <c r="H27" s="9">
        <v>180.48</v>
      </c>
      <c r="I27" s="29"/>
      <c r="J27" s="30">
        <f t="shared" si="1"/>
        <v>0</v>
      </c>
      <c r="K27" s="10"/>
      <c r="L27" s="16"/>
    </row>
    <row r="28" spans="2:12" s="1" customFormat="1" ht="22.8" x14ac:dyDescent="0.2">
      <c r="B28" s="14"/>
      <c r="C28" s="5" t="s">
        <v>743</v>
      </c>
      <c r="D28" s="5" t="s">
        <v>696</v>
      </c>
      <c r="E28" s="6" t="s">
        <v>3824</v>
      </c>
      <c r="F28" s="7" t="s">
        <v>3825</v>
      </c>
      <c r="G28" s="8" t="s">
        <v>981</v>
      </c>
      <c r="H28" s="9">
        <v>211.7</v>
      </c>
      <c r="I28" s="29"/>
      <c r="J28" s="30">
        <f t="shared" si="1"/>
        <v>0</v>
      </c>
      <c r="K28" s="10"/>
      <c r="L28" s="16"/>
    </row>
    <row r="29" spans="2:12" s="1" customFormat="1" ht="11.4" x14ac:dyDescent="0.2">
      <c r="B29" s="14"/>
      <c r="C29" s="5" t="s">
        <v>746</v>
      </c>
      <c r="D29" s="5" t="s">
        <v>696</v>
      </c>
      <c r="E29" s="6" t="s">
        <v>3826</v>
      </c>
      <c r="F29" s="7" t="s">
        <v>3827</v>
      </c>
      <c r="G29" s="8" t="s">
        <v>981</v>
      </c>
      <c r="H29" s="9">
        <v>36.76</v>
      </c>
      <c r="I29" s="29"/>
      <c r="J29" s="30">
        <f t="shared" si="1"/>
        <v>0</v>
      </c>
      <c r="K29" s="10"/>
      <c r="L29" s="16"/>
    </row>
    <row r="30" spans="2:12" s="1" customFormat="1" ht="11.4" x14ac:dyDescent="0.2">
      <c r="B30" s="14"/>
      <c r="C30" s="5" t="s">
        <v>749</v>
      </c>
      <c r="D30" s="5" t="s">
        <v>696</v>
      </c>
      <c r="E30" s="6" t="s">
        <v>3828</v>
      </c>
      <c r="F30" s="7" t="s">
        <v>3829</v>
      </c>
      <c r="G30" s="8" t="s">
        <v>1426</v>
      </c>
      <c r="H30" s="9">
        <v>331.46</v>
      </c>
      <c r="I30" s="29"/>
      <c r="J30" s="30">
        <f t="shared" si="1"/>
        <v>0</v>
      </c>
      <c r="K30" s="10"/>
      <c r="L30" s="16"/>
    </row>
    <row r="31" spans="2:12" s="1" customFormat="1" ht="11.4" x14ac:dyDescent="0.2">
      <c r="B31" s="14"/>
      <c r="C31" s="5" t="s">
        <v>752</v>
      </c>
      <c r="D31" s="5" t="s">
        <v>696</v>
      </c>
      <c r="E31" s="6" t="s">
        <v>1173</v>
      </c>
      <c r="F31" s="7" t="s">
        <v>1174</v>
      </c>
      <c r="G31" s="8" t="s">
        <v>1175</v>
      </c>
      <c r="H31" s="9">
        <v>3566.2710000000002</v>
      </c>
      <c r="I31" s="29"/>
      <c r="J31" s="30">
        <f t="shared" si="1"/>
        <v>0</v>
      </c>
      <c r="K31" s="10"/>
      <c r="L31" s="16"/>
    </row>
    <row r="32" spans="2:12" s="1" customFormat="1" ht="11.4" x14ac:dyDescent="0.2">
      <c r="B32" s="14"/>
      <c r="C32" s="5" t="s">
        <v>755</v>
      </c>
      <c r="D32" s="5" t="s">
        <v>696</v>
      </c>
      <c r="E32" s="6" t="s">
        <v>1176</v>
      </c>
      <c r="F32" s="7" t="s">
        <v>1177</v>
      </c>
      <c r="G32" s="8" t="s">
        <v>1175</v>
      </c>
      <c r="H32" s="9">
        <v>103421.859</v>
      </c>
      <c r="I32" s="29"/>
      <c r="J32" s="30">
        <f t="shared" si="1"/>
        <v>0</v>
      </c>
      <c r="K32" s="10"/>
      <c r="L32" s="16"/>
    </row>
    <row r="33" spans="2:12" s="1" customFormat="1" ht="11.4" x14ac:dyDescent="0.2">
      <c r="B33" s="14"/>
      <c r="C33" s="5" t="s">
        <v>758</v>
      </c>
      <c r="D33" s="5" t="s">
        <v>696</v>
      </c>
      <c r="E33" s="6" t="s">
        <v>1202</v>
      </c>
      <c r="F33" s="7" t="s">
        <v>2829</v>
      </c>
      <c r="G33" s="8" t="s">
        <v>1175</v>
      </c>
      <c r="H33" s="9">
        <v>2161.1709999999998</v>
      </c>
      <c r="I33" s="29"/>
      <c r="J33" s="30">
        <f t="shared" si="1"/>
        <v>0</v>
      </c>
      <c r="K33" s="10"/>
      <c r="L33" s="16"/>
    </row>
    <row r="34" spans="2:12" s="1" customFormat="1" ht="11.4" x14ac:dyDescent="0.2">
      <c r="B34" s="14"/>
      <c r="C34" s="5" t="s">
        <v>761</v>
      </c>
      <c r="D34" s="5" t="s">
        <v>696</v>
      </c>
      <c r="E34" s="6" t="s">
        <v>3388</v>
      </c>
      <c r="F34" s="7" t="s">
        <v>3389</v>
      </c>
      <c r="G34" s="8" t="s">
        <v>1175</v>
      </c>
      <c r="H34" s="9">
        <v>71.08</v>
      </c>
      <c r="I34" s="29"/>
      <c r="J34" s="30">
        <f t="shared" si="1"/>
        <v>0</v>
      </c>
      <c r="K34" s="10"/>
      <c r="L34" s="16"/>
    </row>
    <row r="35" spans="2:12" s="1" customFormat="1" ht="11.4" x14ac:dyDescent="0.2">
      <c r="B35" s="14"/>
      <c r="C35" s="5" t="s">
        <v>764</v>
      </c>
      <c r="D35" s="5" t="s">
        <v>696</v>
      </c>
      <c r="E35" s="6" t="s">
        <v>3830</v>
      </c>
      <c r="F35" s="7" t="s">
        <v>3831</v>
      </c>
      <c r="G35" s="8" t="s">
        <v>1175</v>
      </c>
      <c r="H35" s="9">
        <v>0.96099999999999997</v>
      </c>
      <c r="I35" s="29"/>
      <c r="J35" s="30">
        <f t="shared" si="1"/>
        <v>0</v>
      </c>
      <c r="K35" s="10"/>
      <c r="L35" s="16"/>
    </row>
    <row r="36" spans="2:12" s="1" customFormat="1" ht="11.4" x14ac:dyDescent="0.2">
      <c r="B36" s="14"/>
      <c r="C36" s="5" t="s">
        <v>767</v>
      </c>
      <c r="D36" s="5" t="s">
        <v>696</v>
      </c>
      <c r="E36" s="6" t="s">
        <v>2832</v>
      </c>
      <c r="F36" s="7" t="s">
        <v>2833</v>
      </c>
      <c r="G36" s="8" t="s">
        <v>1175</v>
      </c>
      <c r="H36" s="9">
        <v>2.6739999999999999</v>
      </c>
      <c r="I36" s="29"/>
      <c r="J36" s="30">
        <f t="shared" si="1"/>
        <v>0</v>
      </c>
      <c r="K36" s="10"/>
      <c r="L36" s="16"/>
    </row>
    <row r="37" spans="2:12" s="1" customFormat="1" ht="11.4" x14ac:dyDescent="0.2">
      <c r="B37" s="14"/>
      <c r="C37" s="5" t="s">
        <v>770</v>
      </c>
      <c r="D37" s="5" t="s">
        <v>696</v>
      </c>
      <c r="E37" s="6" t="s">
        <v>3832</v>
      </c>
      <c r="F37" s="7" t="s">
        <v>3833</v>
      </c>
      <c r="G37" s="8" t="s">
        <v>1175</v>
      </c>
      <c r="H37" s="9">
        <v>1291.58</v>
      </c>
      <c r="I37" s="29"/>
      <c r="J37" s="30">
        <f t="shared" si="1"/>
        <v>0</v>
      </c>
      <c r="K37" s="10"/>
      <c r="L37" s="16"/>
    </row>
    <row r="38" spans="2:12" s="20" customFormat="1" ht="15" x14ac:dyDescent="0.25">
      <c r="B38" s="19"/>
      <c r="D38" s="21" t="s">
        <v>690</v>
      </c>
      <c r="E38" s="22" t="s">
        <v>2896</v>
      </c>
      <c r="F38" s="22" t="s">
        <v>2897</v>
      </c>
      <c r="I38" s="44"/>
      <c r="J38" s="23"/>
      <c r="K38" s="44"/>
      <c r="L38" s="36"/>
    </row>
    <row r="39" spans="2:12" s="20" customFormat="1" ht="15" x14ac:dyDescent="0.25">
      <c r="B39" s="19"/>
      <c r="D39" s="21" t="s">
        <v>690</v>
      </c>
      <c r="E39" s="22" t="s">
        <v>3519</v>
      </c>
      <c r="F39" s="22" t="s">
        <v>3520</v>
      </c>
      <c r="I39" s="44"/>
      <c r="J39" s="23"/>
      <c r="K39" s="44"/>
      <c r="L39" s="36"/>
    </row>
    <row r="40" spans="2:12" s="1" customFormat="1" ht="11.4" x14ac:dyDescent="0.2">
      <c r="B40" s="14"/>
      <c r="C40" s="5" t="s">
        <v>773</v>
      </c>
      <c r="D40" s="5" t="s">
        <v>696</v>
      </c>
      <c r="E40" s="6" t="s">
        <v>3834</v>
      </c>
      <c r="F40" s="7" t="s">
        <v>3835</v>
      </c>
      <c r="G40" s="8" t="s">
        <v>1426</v>
      </c>
      <c r="H40" s="9">
        <v>266</v>
      </c>
      <c r="I40" s="29"/>
      <c r="J40" s="30">
        <f t="shared" si="1"/>
        <v>0</v>
      </c>
      <c r="K40" s="10"/>
      <c r="L40" s="16"/>
    </row>
    <row r="41" spans="2:12" s="1" customFormat="1" ht="11.4" x14ac:dyDescent="0.2">
      <c r="B41" s="14"/>
      <c r="C41" s="5" t="s">
        <v>776</v>
      </c>
      <c r="D41" s="5" t="s">
        <v>696</v>
      </c>
      <c r="E41" s="6" t="s">
        <v>3836</v>
      </c>
      <c r="F41" s="7" t="s">
        <v>3837</v>
      </c>
      <c r="G41" s="8" t="s">
        <v>1426</v>
      </c>
      <c r="H41" s="9">
        <v>1264.3599999999999</v>
      </c>
      <c r="I41" s="29"/>
      <c r="J41" s="30">
        <f t="shared" si="1"/>
        <v>0</v>
      </c>
      <c r="K41" s="10"/>
      <c r="L41" s="16"/>
    </row>
    <row r="42" spans="2:12" s="20" customFormat="1" ht="15" x14ac:dyDescent="0.25">
      <c r="B42" s="19"/>
      <c r="D42" s="21" t="s">
        <v>690</v>
      </c>
      <c r="E42" s="22" t="s">
        <v>3838</v>
      </c>
      <c r="F42" s="22" t="s">
        <v>3839</v>
      </c>
      <c r="I42" s="44"/>
      <c r="J42" s="23"/>
      <c r="K42" s="44"/>
      <c r="L42" s="36"/>
    </row>
    <row r="43" spans="2:12" s="1" customFormat="1" ht="11.4" x14ac:dyDescent="0.2">
      <c r="B43" s="14"/>
      <c r="C43" s="5" t="s">
        <v>779</v>
      </c>
      <c r="D43" s="5" t="s">
        <v>696</v>
      </c>
      <c r="E43" s="6" t="s">
        <v>3840</v>
      </c>
      <c r="F43" s="7" t="s">
        <v>3841</v>
      </c>
      <c r="G43" s="8" t="s">
        <v>981</v>
      </c>
      <c r="H43" s="9">
        <v>99.1</v>
      </c>
      <c r="I43" s="29"/>
      <c r="J43" s="30">
        <f t="shared" si="1"/>
        <v>0</v>
      </c>
      <c r="K43" s="10"/>
      <c r="L43" s="16"/>
    </row>
    <row r="44" spans="2:12" s="1" customFormat="1" ht="11.4" x14ac:dyDescent="0.2">
      <c r="B44" s="14"/>
      <c r="C44" s="5" t="s">
        <v>782</v>
      </c>
      <c r="D44" s="5" t="s">
        <v>696</v>
      </c>
      <c r="E44" s="6" t="s">
        <v>3842</v>
      </c>
      <c r="F44" s="7" t="s">
        <v>3843</v>
      </c>
      <c r="G44" s="8" t="s">
        <v>699</v>
      </c>
      <c r="H44" s="9">
        <v>1895.8330000000001</v>
      </c>
      <c r="I44" s="29"/>
      <c r="J44" s="30">
        <f t="shared" si="1"/>
        <v>0</v>
      </c>
      <c r="K44" s="10"/>
      <c r="L44" s="16"/>
    </row>
    <row r="45" spans="2:12" s="20" customFormat="1" ht="15" x14ac:dyDescent="0.25">
      <c r="B45" s="19"/>
      <c r="D45" s="21" t="s">
        <v>690</v>
      </c>
      <c r="E45" s="22" t="s">
        <v>3563</v>
      </c>
      <c r="F45" s="22" t="s">
        <v>3564</v>
      </c>
      <c r="I45" s="44"/>
      <c r="J45" s="23"/>
      <c r="K45" s="44"/>
      <c r="L45" s="36"/>
    </row>
    <row r="46" spans="2:12" s="1" customFormat="1" ht="11.4" x14ac:dyDescent="0.2">
      <c r="B46" s="14"/>
      <c r="C46" s="5" t="s">
        <v>785</v>
      </c>
      <c r="D46" s="5" t="s">
        <v>696</v>
      </c>
      <c r="E46" s="6" t="s">
        <v>3844</v>
      </c>
      <c r="F46" s="7" t="s">
        <v>3845</v>
      </c>
      <c r="G46" s="8" t="s">
        <v>1426</v>
      </c>
      <c r="H46" s="9">
        <v>955.36</v>
      </c>
      <c r="I46" s="29"/>
      <c r="J46" s="30">
        <f>ROUND(I46*H46,2)</f>
        <v>0</v>
      </c>
      <c r="K46" s="10"/>
      <c r="L46" s="16"/>
    </row>
    <row r="47" spans="2:12" s="1" customFormat="1" ht="11.4" x14ac:dyDescent="0.2">
      <c r="B47" s="14"/>
      <c r="C47" s="5" t="s">
        <v>788</v>
      </c>
      <c r="D47" s="5" t="s">
        <v>696</v>
      </c>
      <c r="E47" s="6" t="s">
        <v>3846</v>
      </c>
      <c r="F47" s="7" t="s">
        <v>3847</v>
      </c>
      <c r="G47" s="8" t="s">
        <v>733</v>
      </c>
      <c r="H47" s="9">
        <v>1</v>
      </c>
      <c r="I47" s="29"/>
      <c r="J47" s="30">
        <f t="shared" ref="J47:J48" si="2">ROUND(I47*H47,2)</f>
        <v>0</v>
      </c>
      <c r="K47" s="10"/>
      <c r="L47" s="16"/>
    </row>
    <row r="48" spans="2:12" s="1" customFormat="1" ht="22.8" x14ac:dyDescent="0.2">
      <c r="B48" s="14"/>
      <c r="C48" s="5" t="s">
        <v>791</v>
      </c>
      <c r="D48" s="5" t="s">
        <v>696</v>
      </c>
      <c r="E48" s="6" t="s">
        <v>3848</v>
      </c>
      <c r="F48" s="7" t="s">
        <v>3849</v>
      </c>
      <c r="G48" s="8" t="s">
        <v>828</v>
      </c>
      <c r="H48" s="9">
        <v>32259</v>
      </c>
      <c r="I48" s="29"/>
      <c r="J48" s="30">
        <f t="shared" si="2"/>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codeName="Hárok78">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3850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983</v>
      </c>
      <c r="F12" s="7" t="s">
        <v>984</v>
      </c>
      <c r="G12" s="8" t="s">
        <v>981</v>
      </c>
      <c r="H12" s="9">
        <v>63.11</v>
      </c>
      <c r="I12" s="29"/>
      <c r="J12" s="30">
        <f t="shared" ref="J12:J15" si="0">ROUND(I12*H12,2)</f>
        <v>0</v>
      </c>
      <c r="K12" s="10"/>
      <c r="L12" s="16"/>
    </row>
    <row r="13" spans="2:15" s="1" customFormat="1" ht="22.8" x14ac:dyDescent="0.2">
      <c r="B13" s="14"/>
      <c r="C13" s="39" t="s">
        <v>700</v>
      </c>
      <c r="D13" s="39" t="s">
        <v>691</v>
      </c>
      <c r="E13" s="40" t="s">
        <v>3808</v>
      </c>
      <c r="F13" s="41" t="s">
        <v>3809</v>
      </c>
      <c r="G13" s="42" t="s">
        <v>1175</v>
      </c>
      <c r="H13" s="43">
        <v>113.598</v>
      </c>
      <c r="I13" s="29"/>
      <c r="J13" s="30">
        <f t="shared" si="0"/>
        <v>0</v>
      </c>
      <c r="K13" s="10"/>
      <c r="L13" s="16"/>
    </row>
    <row r="14" spans="2:15" s="20" customFormat="1" ht="15" x14ac:dyDescent="0.25">
      <c r="B14" s="19"/>
      <c r="D14" s="21" t="s">
        <v>690</v>
      </c>
      <c r="E14" s="22" t="s">
        <v>721</v>
      </c>
      <c r="F14" s="22" t="s">
        <v>1172</v>
      </c>
      <c r="I14" s="44"/>
      <c r="J14" s="23"/>
      <c r="K14" s="44"/>
      <c r="L14" s="36"/>
    </row>
    <row r="15" spans="2:15" s="1" customFormat="1" ht="22.8" x14ac:dyDescent="0.2">
      <c r="B15" s="14"/>
      <c r="C15" s="5" t="s">
        <v>703</v>
      </c>
      <c r="D15" s="5" t="s">
        <v>696</v>
      </c>
      <c r="E15" s="6" t="s">
        <v>3814</v>
      </c>
      <c r="F15" s="7" t="s">
        <v>3815</v>
      </c>
      <c r="G15" s="8" t="s">
        <v>981</v>
      </c>
      <c r="H15" s="9">
        <v>63.11</v>
      </c>
      <c r="I15" s="29"/>
      <c r="J15" s="30">
        <f t="shared" si="0"/>
        <v>0</v>
      </c>
      <c r="K15" s="10"/>
      <c r="L15" s="16"/>
    </row>
    <row r="16" spans="2:15" s="1" customFormat="1" ht="22.8" x14ac:dyDescent="0.2">
      <c r="B16" s="14"/>
      <c r="C16" s="5" t="s">
        <v>706</v>
      </c>
      <c r="D16" s="5" t="s">
        <v>696</v>
      </c>
      <c r="E16" s="6" t="s">
        <v>3816</v>
      </c>
      <c r="F16" s="7" t="s">
        <v>3817</v>
      </c>
      <c r="G16" s="8" t="s">
        <v>981</v>
      </c>
      <c r="H16" s="9">
        <v>125.5</v>
      </c>
      <c r="I16" s="29"/>
      <c r="J16" s="30">
        <f>ROUND(I16*H16,2)</f>
        <v>0</v>
      </c>
      <c r="K16" s="10"/>
      <c r="L16" s="16"/>
    </row>
    <row r="17" spans="2:12" s="1" customFormat="1" ht="22.8" x14ac:dyDescent="0.2">
      <c r="B17" s="14"/>
      <c r="C17" s="5" t="s">
        <v>709</v>
      </c>
      <c r="D17" s="5" t="s">
        <v>696</v>
      </c>
      <c r="E17" s="6" t="s">
        <v>3818</v>
      </c>
      <c r="F17" s="7" t="s">
        <v>3819</v>
      </c>
      <c r="G17" s="8" t="s">
        <v>1426</v>
      </c>
      <c r="H17" s="9">
        <v>183.8</v>
      </c>
      <c r="I17" s="29"/>
      <c r="J17" s="30">
        <f t="shared" ref="J17:J33" si="1">ROUND(I17*H17,2)</f>
        <v>0</v>
      </c>
      <c r="K17" s="10"/>
      <c r="L17" s="16"/>
    </row>
    <row r="18" spans="2:12" s="1" customFormat="1" ht="11.4" x14ac:dyDescent="0.2">
      <c r="B18" s="14"/>
      <c r="C18" s="5" t="s">
        <v>712</v>
      </c>
      <c r="D18" s="5" t="s">
        <v>696</v>
      </c>
      <c r="E18" s="6" t="s">
        <v>3822</v>
      </c>
      <c r="F18" s="7" t="s">
        <v>3823</v>
      </c>
      <c r="G18" s="8" t="s">
        <v>981</v>
      </c>
      <c r="H18" s="9">
        <v>69.3</v>
      </c>
      <c r="I18" s="29"/>
      <c r="J18" s="30">
        <f t="shared" si="1"/>
        <v>0</v>
      </c>
      <c r="K18" s="10"/>
      <c r="L18" s="16"/>
    </row>
    <row r="19" spans="2:12" s="1" customFormat="1" ht="11.4" x14ac:dyDescent="0.2">
      <c r="B19" s="14"/>
      <c r="C19" s="5" t="s">
        <v>715</v>
      </c>
      <c r="D19" s="5" t="s">
        <v>696</v>
      </c>
      <c r="E19" s="6" t="s">
        <v>3826</v>
      </c>
      <c r="F19" s="7" t="s">
        <v>3827</v>
      </c>
      <c r="G19" s="8" t="s">
        <v>981</v>
      </c>
      <c r="H19" s="9">
        <v>69.3</v>
      </c>
      <c r="I19" s="29"/>
      <c r="J19" s="30">
        <f t="shared" si="1"/>
        <v>0</v>
      </c>
      <c r="K19" s="10"/>
      <c r="L19" s="16"/>
    </row>
    <row r="20" spans="2:12" s="1" customFormat="1" ht="22.8" x14ac:dyDescent="0.2">
      <c r="B20" s="14"/>
      <c r="C20" s="5" t="s">
        <v>718</v>
      </c>
      <c r="D20" s="5" t="s">
        <v>696</v>
      </c>
      <c r="E20" s="6" t="s">
        <v>3824</v>
      </c>
      <c r="F20" s="7" t="s">
        <v>3825</v>
      </c>
      <c r="G20" s="8" t="s">
        <v>981</v>
      </c>
      <c r="H20" s="9">
        <v>22.43</v>
      </c>
      <c r="I20" s="29"/>
      <c r="J20" s="30">
        <f t="shared" si="1"/>
        <v>0</v>
      </c>
      <c r="K20" s="10"/>
      <c r="L20" s="16"/>
    </row>
    <row r="21" spans="2:12" s="1" customFormat="1" ht="11.4" x14ac:dyDescent="0.2">
      <c r="B21" s="14"/>
      <c r="C21" s="5" t="s">
        <v>721</v>
      </c>
      <c r="D21" s="5" t="s">
        <v>696</v>
      </c>
      <c r="E21" s="6" t="s">
        <v>3851</v>
      </c>
      <c r="F21" s="7" t="s">
        <v>3852</v>
      </c>
      <c r="G21" s="8" t="s">
        <v>733</v>
      </c>
      <c r="H21" s="9">
        <v>1</v>
      </c>
      <c r="I21" s="29"/>
      <c r="J21" s="30">
        <f t="shared" si="1"/>
        <v>0</v>
      </c>
      <c r="K21" s="10"/>
      <c r="L21" s="16"/>
    </row>
    <row r="22" spans="2:12" s="1" customFormat="1" ht="11.4" x14ac:dyDescent="0.2">
      <c r="B22" s="14"/>
      <c r="C22" s="5" t="s">
        <v>724</v>
      </c>
      <c r="D22" s="5" t="s">
        <v>696</v>
      </c>
      <c r="E22" s="6" t="s">
        <v>3828</v>
      </c>
      <c r="F22" s="7" t="s">
        <v>3829</v>
      </c>
      <c r="G22" s="8" t="s">
        <v>1426</v>
      </c>
      <c r="H22" s="9">
        <v>61.97</v>
      </c>
      <c r="I22" s="29"/>
      <c r="J22" s="30">
        <f t="shared" si="1"/>
        <v>0</v>
      </c>
      <c r="K22" s="10"/>
      <c r="L22" s="16"/>
    </row>
    <row r="23" spans="2:12" s="1" customFormat="1" ht="11.4" x14ac:dyDescent="0.2">
      <c r="B23" s="14"/>
      <c r="C23" s="5" t="s">
        <v>727</v>
      </c>
      <c r="D23" s="5" t="s">
        <v>696</v>
      </c>
      <c r="E23" s="6" t="s">
        <v>1173</v>
      </c>
      <c r="F23" s="7" t="s">
        <v>1174</v>
      </c>
      <c r="G23" s="8" t="s">
        <v>1175</v>
      </c>
      <c r="H23" s="9">
        <v>732.32100000000003</v>
      </c>
      <c r="I23" s="29"/>
      <c r="J23" s="30">
        <f t="shared" si="1"/>
        <v>0</v>
      </c>
      <c r="K23" s="10"/>
      <c r="L23" s="16"/>
    </row>
    <row r="24" spans="2:12" s="1" customFormat="1" ht="11.4" x14ac:dyDescent="0.2">
      <c r="B24" s="14"/>
      <c r="C24" s="5" t="s">
        <v>730</v>
      </c>
      <c r="D24" s="5" t="s">
        <v>696</v>
      </c>
      <c r="E24" s="6" t="s">
        <v>1176</v>
      </c>
      <c r="F24" s="7" t="s">
        <v>1177</v>
      </c>
      <c r="G24" s="8" t="s">
        <v>1175</v>
      </c>
      <c r="H24" s="9">
        <v>21237.309000000001</v>
      </c>
      <c r="I24" s="29"/>
      <c r="J24" s="30">
        <f t="shared" si="1"/>
        <v>0</v>
      </c>
      <c r="K24" s="10"/>
      <c r="L24" s="16"/>
    </row>
    <row r="25" spans="2:12" s="1" customFormat="1" ht="11.4" x14ac:dyDescent="0.2">
      <c r="B25" s="14"/>
      <c r="C25" s="5" t="s">
        <v>734</v>
      </c>
      <c r="D25" s="5" t="s">
        <v>696</v>
      </c>
      <c r="E25" s="6" t="s">
        <v>1202</v>
      </c>
      <c r="F25" s="7" t="s">
        <v>2829</v>
      </c>
      <c r="G25" s="8" t="s">
        <v>1175</v>
      </c>
      <c r="H25" s="9">
        <v>436.70699999999999</v>
      </c>
      <c r="I25" s="29"/>
      <c r="J25" s="30">
        <f t="shared" si="1"/>
        <v>0</v>
      </c>
      <c r="K25" s="10"/>
      <c r="L25" s="16"/>
    </row>
    <row r="26" spans="2:12" s="1" customFormat="1" ht="11.4" x14ac:dyDescent="0.2">
      <c r="B26" s="14"/>
      <c r="C26" s="5" t="s">
        <v>737</v>
      </c>
      <c r="D26" s="5" t="s">
        <v>696</v>
      </c>
      <c r="E26" s="6" t="s">
        <v>3388</v>
      </c>
      <c r="F26" s="7" t="s">
        <v>3389</v>
      </c>
      <c r="G26" s="8" t="s">
        <v>1175</v>
      </c>
      <c r="H26" s="9">
        <v>1.4219999999999999</v>
      </c>
      <c r="I26" s="29"/>
      <c r="J26" s="30">
        <f t="shared" si="1"/>
        <v>0</v>
      </c>
      <c r="K26" s="10"/>
      <c r="L26" s="16"/>
    </row>
    <row r="27" spans="2:12" s="1" customFormat="1" ht="11.4" x14ac:dyDescent="0.2">
      <c r="B27" s="14"/>
      <c r="C27" s="5" t="s">
        <v>740</v>
      </c>
      <c r="D27" s="5" t="s">
        <v>696</v>
      </c>
      <c r="E27" s="6" t="s">
        <v>3830</v>
      </c>
      <c r="F27" s="7" t="s">
        <v>3831</v>
      </c>
      <c r="G27" s="8" t="s">
        <v>1175</v>
      </c>
      <c r="H27" s="9">
        <v>0.97099999999999997</v>
      </c>
      <c r="I27" s="29"/>
      <c r="J27" s="30">
        <f t="shared" si="1"/>
        <v>0</v>
      </c>
      <c r="K27" s="10"/>
      <c r="L27" s="16"/>
    </row>
    <row r="28" spans="2:12" s="1" customFormat="1" ht="11.4" x14ac:dyDescent="0.2">
      <c r="B28" s="14"/>
      <c r="C28" s="5" t="s">
        <v>743</v>
      </c>
      <c r="D28" s="5" t="s">
        <v>696</v>
      </c>
      <c r="E28" s="6" t="s">
        <v>3832</v>
      </c>
      <c r="F28" s="7" t="s">
        <v>3833</v>
      </c>
      <c r="G28" s="8" t="s">
        <v>1175</v>
      </c>
      <c r="H28" s="9">
        <v>291.57900000000001</v>
      </c>
      <c r="I28" s="29"/>
      <c r="J28" s="30">
        <f t="shared" si="1"/>
        <v>0</v>
      </c>
      <c r="K28" s="10"/>
      <c r="L28" s="16"/>
    </row>
    <row r="29" spans="2:12" s="20" customFormat="1" ht="15" x14ac:dyDescent="0.25">
      <c r="B29" s="19"/>
      <c r="D29" s="21" t="s">
        <v>690</v>
      </c>
      <c r="E29" s="22" t="s">
        <v>2896</v>
      </c>
      <c r="F29" s="22" t="s">
        <v>2897</v>
      </c>
      <c r="I29" s="44"/>
      <c r="J29" s="23"/>
      <c r="K29" s="44"/>
      <c r="L29" s="36"/>
    </row>
    <row r="30" spans="2:12" s="20" customFormat="1" ht="15" x14ac:dyDescent="0.25">
      <c r="B30" s="19"/>
      <c r="D30" s="21" t="s">
        <v>690</v>
      </c>
      <c r="E30" s="22" t="s">
        <v>3563</v>
      </c>
      <c r="F30" s="22" t="s">
        <v>3564</v>
      </c>
      <c r="I30" s="44"/>
      <c r="J30" s="23"/>
      <c r="K30" s="44"/>
      <c r="L30" s="36"/>
    </row>
    <row r="31" spans="2:12" s="1" customFormat="1" ht="11.4" x14ac:dyDescent="0.2">
      <c r="B31" s="14"/>
      <c r="C31" s="5" t="s">
        <v>746</v>
      </c>
      <c r="D31" s="5" t="s">
        <v>696</v>
      </c>
      <c r="E31" s="6" t="s">
        <v>3844</v>
      </c>
      <c r="F31" s="7" t="s">
        <v>3845</v>
      </c>
      <c r="G31" s="8" t="s">
        <v>1426</v>
      </c>
      <c r="H31" s="9">
        <v>231</v>
      </c>
      <c r="I31" s="29"/>
      <c r="J31" s="30">
        <f t="shared" si="1"/>
        <v>0</v>
      </c>
      <c r="K31" s="10"/>
      <c r="L31" s="16"/>
    </row>
    <row r="32" spans="2:12" s="1" customFormat="1" ht="11.4" x14ac:dyDescent="0.2">
      <c r="B32" s="14"/>
      <c r="C32" s="5" t="s">
        <v>749</v>
      </c>
      <c r="D32" s="5" t="s">
        <v>696</v>
      </c>
      <c r="E32" s="6" t="s">
        <v>3853</v>
      </c>
      <c r="F32" s="7" t="s">
        <v>3854</v>
      </c>
      <c r="G32" s="8" t="s">
        <v>699</v>
      </c>
      <c r="H32" s="9">
        <v>59</v>
      </c>
      <c r="I32" s="29"/>
      <c r="J32" s="30">
        <f t="shared" si="1"/>
        <v>0</v>
      </c>
      <c r="K32" s="10"/>
      <c r="L32" s="16"/>
    </row>
    <row r="33" spans="2:12" s="1" customFormat="1" ht="22.8" x14ac:dyDescent="0.2">
      <c r="B33" s="14"/>
      <c r="C33" s="5" t="s">
        <v>752</v>
      </c>
      <c r="D33" s="5" t="s">
        <v>696</v>
      </c>
      <c r="E33" s="6" t="s">
        <v>3848</v>
      </c>
      <c r="F33" s="7" t="s">
        <v>3849</v>
      </c>
      <c r="G33" s="8" t="s">
        <v>828</v>
      </c>
      <c r="H33" s="9">
        <v>1642</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codeName="Hárok79">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3855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983</v>
      </c>
      <c r="F12" s="7" t="s">
        <v>984</v>
      </c>
      <c r="G12" s="8" t="s">
        <v>981</v>
      </c>
      <c r="H12" s="9">
        <v>988.36</v>
      </c>
      <c r="I12" s="29"/>
      <c r="J12" s="30">
        <f t="shared" ref="J12:J15" si="0">ROUND(I12*H12,2)</f>
        <v>0</v>
      </c>
      <c r="K12" s="10"/>
      <c r="L12" s="16"/>
    </row>
    <row r="13" spans="2:15" s="1" customFormat="1" ht="22.8" x14ac:dyDescent="0.2">
      <c r="B13" s="14"/>
      <c r="C13" s="39" t="s">
        <v>700</v>
      </c>
      <c r="D13" s="39" t="s">
        <v>691</v>
      </c>
      <c r="E13" s="40" t="s">
        <v>3808</v>
      </c>
      <c r="F13" s="41" t="s">
        <v>3809</v>
      </c>
      <c r="G13" s="42" t="s">
        <v>1175</v>
      </c>
      <c r="H13" s="43">
        <v>1779.048</v>
      </c>
      <c r="I13" s="29"/>
      <c r="J13" s="30">
        <f t="shared" si="0"/>
        <v>0</v>
      </c>
      <c r="K13" s="10"/>
      <c r="L13" s="16"/>
    </row>
    <row r="14" spans="2:15" s="20" customFormat="1" ht="11.4" x14ac:dyDescent="0.2">
      <c r="B14" s="19"/>
      <c r="C14" s="5" t="s">
        <v>703</v>
      </c>
      <c r="D14" s="5" t="s">
        <v>696</v>
      </c>
      <c r="E14" s="6" t="s">
        <v>3810</v>
      </c>
      <c r="F14" s="7" t="s">
        <v>3811</v>
      </c>
      <c r="G14" s="8" t="s">
        <v>1426</v>
      </c>
      <c r="H14" s="9">
        <v>1972.12</v>
      </c>
      <c r="I14" s="29"/>
      <c r="J14" s="30">
        <f t="shared" si="0"/>
        <v>0</v>
      </c>
      <c r="K14" s="10"/>
      <c r="L14" s="36"/>
    </row>
    <row r="15" spans="2:15" s="1" customFormat="1" ht="22.8" x14ac:dyDescent="0.2">
      <c r="B15" s="14"/>
      <c r="C15" s="39" t="s">
        <v>706</v>
      </c>
      <c r="D15" s="39" t="s">
        <v>691</v>
      </c>
      <c r="E15" s="40" t="s">
        <v>3812</v>
      </c>
      <c r="F15" s="41" t="s">
        <v>3813</v>
      </c>
      <c r="G15" s="42" t="s">
        <v>1175</v>
      </c>
      <c r="H15" s="43">
        <v>808.56899999999996</v>
      </c>
      <c r="I15" s="29"/>
      <c r="J15" s="30">
        <f t="shared" si="0"/>
        <v>0</v>
      </c>
      <c r="K15" s="10"/>
      <c r="L15" s="16"/>
    </row>
    <row r="16" spans="2:15" s="20" customFormat="1" ht="15" x14ac:dyDescent="0.25">
      <c r="B16" s="19"/>
      <c r="D16" s="21" t="s">
        <v>690</v>
      </c>
      <c r="E16" s="22" t="s">
        <v>721</v>
      </c>
      <c r="F16" s="22" t="s">
        <v>1172</v>
      </c>
      <c r="I16" s="44"/>
      <c r="J16" s="23"/>
      <c r="K16" s="44"/>
      <c r="L16" s="36"/>
    </row>
    <row r="17" spans="2:12" s="1" customFormat="1" ht="22.8" x14ac:dyDescent="0.2">
      <c r="B17" s="14"/>
      <c r="C17" s="5" t="s">
        <v>709</v>
      </c>
      <c r="D17" s="5" t="s">
        <v>696</v>
      </c>
      <c r="E17" s="6" t="s">
        <v>3814</v>
      </c>
      <c r="F17" s="7" t="s">
        <v>3815</v>
      </c>
      <c r="G17" s="8" t="s">
        <v>981</v>
      </c>
      <c r="H17" s="9">
        <v>988.36</v>
      </c>
      <c r="I17" s="29"/>
      <c r="J17" s="30">
        <f t="shared" ref="J17:J38" si="1">ROUND(I17*H17,2)</f>
        <v>0</v>
      </c>
      <c r="K17" s="10"/>
      <c r="L17" s="16"/>
    </row>
    <row r="18" spans="2:12" s="1" customFormat="1" ht="22.8" x14ac:dyDescent="0.2">
      <c r="B18" s="14"/>
      <c r="C18" s="5" t="s">
        <v>712</v>
      </c>
      <c r="D18" s="5" t="s">
        <v>696</v>
      </c>
      <c r="E18" s="6" t="s">
        <v>3820</v>
      </c>
      <c r="F18" s="7" t="s">
        <v>3821</v>
      </c>
      <c r="G18" s="8" t="s">
        <v>981</v>
      </c>
      <c r="H18" s="9">
        <v>195.51</v>
      </c>
      <c r="I18" s="29"/>
      <c r="J18" s="30">
        <f t="shared" si="1"/>
        <v>0</v>
      </c>
      <c r="K18" s="10"/>
      <c r="L18" s="16"/>
    </row>
    <row r="19" spans="2:12" s="1" customFormat="1" ht="11.4" x14ac:dyDescent="0.2">
      <c r="B19" s="14"/>
      <c r="C19" s="5" t="s">
        <v>715</v>
      </c>
      <c r="D19" s="5" t="s">
        <v>696</v>
      </c>
      <c r="E19" s="6" t="s">
        <v>1173</v>
      </c>
      <c r="F19" s="7" t="s">
        <v>1174</v>
      </c>
      <c r="G19" s="8" t="s">
        <v>1175</v>
      </c>
      <c r="H19" s="9">
        <v>3061.5</v>
      </c>
      <c r="I19" s="29"/>
      <c r="J19" s="30">
        <f t="shared" si="1"/>
        <v>0</v>
      </c>
      <c r="K19" s="10"/>
      <c r="L19" s="16"/>
    </row>
    <row r="20" spans="2:12" s="1" customFormat="1" ht="11.4" x14ac:dyDescent="0.2">
      <c r="B20" s="14"/>
      <c r="C20" s="5" t="s">
        <v>718</v>
      </c>
      <c r="D20" s="5" t="s">
        <v>696</v>
      </c>
      <c r="E20" s="6" t="s">
        <v>1176</v>
      </c>
      <c r="F20" s="7" t="s">
        <v>1177</v>
      </c>
      <c r="G20" s="8" t="s">
        <v>1175</v>
      </c>
      <c r="H20" s="9">
        <v>88783.5</v>
      </c>
      <c r="I20" s="29"/>
      <c r="J20" s="30">
        <f t="shared" si="1"/>
        <v>0</v>
      </c>
      <c r="K20" s="10"/>
      <c r="L20" s="16"/>
    </row>
    <row r="21" spans="2:12" s="1" customFormat="1" ht="11.4" x14ac:dyDescent="0.2">
      <c r="B21" s="14"/>
      <c r="C21" s="5" t="s">
        <v>721</v>
      </c>
      <c r="D21" s="5" t="s">
        <v>696</v>
      </c>
      <c r="E21" s="6" t="s">
        <v>1202</v>
      </c>
      <c r="F21" s="7" t="s">
        <v>2829</v>
      </c>
      <c r="G21" s="8" t="s">
        <v>1175</v>
      </c>
      <c r="H21" s="9">
        <v>2174.4</v>
      </c>
      <c r="I21" s="29"/>
      <c r="J21" s="30">
        <f t="shared" si="1"/>
        <v>0</v>
      </c>
      <c r="K21" s="10"/>
      <c r="L21" s="16"/>
    </row>
    <row r="22" spans="2:12" s="1" customFormat="1" ht="11.4" x14ac:dyDescent="0.2">
      <c r="B22" s="14"/>
      <c r="C22" s="5" t="s">
        <v>724</v>
      </c>
      <c r="D22" s="5" t="s">
        <v>696</v>
      </c>
      <c r="E22" s="6" t="s">
        <v>3388</v>
      </c>
      <c r="F22" s="7" t="s">
        <v>3389</v>
      </c>
      <c r="G22" s="8" t="s">
        <v>1175</v>
      </c>
      <c r="H22" s="9">
        <v>643.29999999999995</v>
      </c>
      <c r="I22" s="29"/>
      <c r="J22" s="30">
        <f t="shared" si="1"/>
        <v>0</v>
      </c>
      <c r="K22" s="10"/>
      <c r="L22" s="16"/>
    </row>
    <row r="23" spans="2:12" s="1" customFormat="1" ht="11.4" x14ac:dyDescent="0.2">
      <c r="B23" s="14"/>
      <c r="C23" s="5" t="s">
        <v>727</v>
      </c>
      <c r="D23" s="5" t="s">
        <v>696</v>
      </c>
      <c r="E23" s="6" t="s">
        <v>3830</v>
      </c>
      <c r="F23" s="7" t="s">
        <v>3831</v>
      </c>
      <c r="G23" s="8" t="s">
        <v>1175</v>
      </c>
      <c r="H23" s="9">
        <v>5.0999999999999996</v>
      </c>
      <c r="I23" s="29"/>
      <c r="J23" s="30">
        <f t="shared" si="1"/>
        <v>0</v>
      </c>
      <c r="K23" s="10"/>
      <c r="L23" s="16"/>
    </row>
    <row r="24" spans="2:12" s="1" customFormat="1" ht="11.4" x14ac:dyDescent="0.2">
      <c r="B24" s="14"/>
      <c r="C24" s="5" t="s">
        <v>730</v>
      </c>
      <c r="D24" s="5" t="s">
        <v>696</v>
      </c>
      <c r="E24" s="6" t="s">
        <v>3856</v>
      </c>
      <c r="F24" s="7" t="s">
        <v>3857</v>
      </c>
      <c r="G24" s="8" t="s">
        <v>1175</v>
      </c>
      <c r="H24" s="9">
        <v>1.6</v>
      </c>
      <c r="I24" s="29"/>
      <c r="J24" s="30">
        <f t="shared" si="1"/>
        <v>0</v>
      </c>
      <c r="K24" s="10"/>
      <c r="L24" s="16"/>
    </row>
    <row r="25" spans="2:12" s="1" customFormat="1" ht="11.4" x14ac:dyDescent="0.2">
      <c r="B25" s="14"/>
      <c r="C25" s="5" t="s">
        <v>734</v>
      </c>
      <c r="D25" s="5" t="s">
        <v>696</v>
      </c>
      <c r="E25" s="6" t="s">
        <v>3832</v>
      </c>
      <c r="F25" s="7" t="s">
        <v>3833</v>
      </c>
      <c r="G25" s="8" t="s">
        <v>1175</v>
      </c>
      <c r="H25" s="9">
        <v>219.4</v>
      </c>
      <c r="I25" s="29"/>
      <c r="J25" s="30">
        <f t="shared" si="1"/>
        <v>0</v>
      </c>
      <c r="K25" s="10"/>
      <c r="L25" s="16"/>
    </row>
    <row r="26" spans="2:12" s="20" customFormat="1" ht="15" x14ac:dyDescent="0.25">
      <c r="B26" s="19"/>
      <c r="D26" s="21" t="s">
        <v>690</v>
      </c>
      <c r="E26" s="22" t="s">
        <v>2896</v>
      </c>
      <c r="F26" s="22" t="s">
        <v>2897</v>
      </c>
      <c r="I26" s="44"/>
      <c r="J26" s="23"/>
      <c r="K26" s="44"/>
      <c r="L26" s="36"/>
    </row>
    <row r="27" spans="2:12" s="20" customFormat="1" ht="15" x14ac:dyDescent="0.25">
      <c r="B27" s="19"/>
      <c r="D27" s="21" t="s">
        <v>690</v>
      </c>
      <c r="E27" s="22" t="s">
        <v>3519</v>
      </c>
      <c r="F27" s="22" t="s">
        <v>3520</v>
      </c>
      <c r="I27" s="44"/>
      <c r="J27" s="23"/>
      <c r="K27" s="44"/>
      <c r="L27" s="36"/>
    </row>
    <row r="28" spans="2:12" s="1" customFormat="1" ht="11.4" x14ac:dyDescent="0.2">
      <c r="B28" s="14"/>
      <c r="C28" s="5" t="s">
        <v>737</v>
      </c>
      <c r="D28" s="5" t="s">
        <v>696</v>
      </c>
      <c r="E28" s="6" t="s">
        <v>3834</v>
      </c>
      <c r="F28" s="7" t="s">
        <v>3835</v>
      </c>
      <c r="G28" s="8" t="s">
        <v>1426</v>
      </c>
      <c r="H28" s="9">
        <v>369.67</v>
      </c>
      <c r="I28" s="29"/>
      <c r="J28" s="30">
        <f t="shared" si="1"/>
        <v>0</v>
      </c>
      <c r="K28" s="10"/>
      <c r="L28" s="16"/>
    </row>
    <row r="29" spans="2:12" s="20" customFormat="1" ht="15" x14ac:dyDescent="0.25">
      <c r="B29" s="19"/>
      <c r="D29" s="21" t="s">
        <v>690</v>
      </c>
      <c r="E29" s="22" t="s">
        <v>3838</v>
      </c>
      <c r="F29" s="22" t="s">
        <v>3839</v>
      </c>
      <c r="I29" s="44"/>
      <c r="J29" s="23"/>
      <c r="K29" s="44"/>
      <c r="L29" s="36"/>
    </row>
    <row r="30" spans="2:12" s="1" customFormat="1" ht="11.4" x14ac:dyDescent="0.2">
      <c r="B30" s="14"/>
      <c r="C30" s="5" t="s">
        <v>740</v>
      </c>
      <c r="D30" s="5" t="s">
        <v>696</v>
      </c>
      <c r="E30" s="6" t="s">
        <v>3840</v>
      </c>
      <c r="F30" s="7" t="s">
        <v>3841</v>
      </c>
      <c r="G30" s="8" t="s">
        <v>981</v>
      </c>
      <c r="H30" s="9">
        <v>1258.8</v>
      </c>
      <c r="I30" s="29"/>
      <c r="J30" s="30">
        <f t="shared" si="1"/>
        <v>0</v>
      </c>
      <c r="K30" s="10"/>
      <c r="L30" s="16"/>
    </row>
    <row r="31" spans="2:12" s="20" customFormat="1" ht="15" x14ac:dyDescent="0.25">
      <c r="B31" s="19"/>
      <c r="D31" s="21" t="s">
        <v>690</v>
      </c>
      <c r="E31" s="22" t="s">
        <v>3858</v>
      </c>
      <c r="F31" s="22" t="s">
        <v>3859</v>
      </c>
      <c r="I31" s="44"/>
      <c r="J31" s="23"/>
      <c r="K31" s="44"/>
      <c r="L31" s="36"/>
    </row>
    <row r="32" spans="2:12" s="1" customFormat="1" ht="11.4" x14ac:dyDescent="0.2">
      <c r="B32" s="14"/>
      <c r="C32" s="5" t="s">
        <v>743</v>
      </c>
      <c r="D32" s="5" t="s">
        <v>696</v>
      </c>
      <c r="E32" s="6" t="s">
        <v>3860</v>
      </c>
      <c r="F32" s="7" t="s">
        <v>3861</v>
      </c>
      <c r="G32" s="8" t="s">
        <v>1426</v>
      </c>
      <c r="H32" s="9">
        <v>315.73</v>
      </c>
      <c r="I32" s="29"/>
      <c r="J32" s="30">
        <f t="shared" si="1"/>
        <v>0</v>
      </c>
      <c r="K32" s="10"/>
      <c r="L32" s="16"/>
    </row>
    <row r="33" spans="2:12" s="1" customFormat="1" ht="22.8" x14ac:dyDescent="0.2">
      <c r="B33" s="14"/>
      <c r="C33" s="5" t="s">
        <v>746</v>
      </c>
      <c r="D33" s="5" t="s">
        <v>696</v>
      </c>
      <c r="E33" s="6" t="s">
        <v>3862</v>
      </c>
      <c r="F33" s="7" t="s">
        <v>3863</v>
      </c>
      <c r="G33" s="8" t="s">
        <v>1426</v>
      </c>
      <c r="H33" s="9">
        <v>55.67</v>
      </c>
      <c r="I33" s="29"/>
      <c r="J33" s="30">
        <f t="shared" si="1"/>
        <v>0</v>
      </c>
      <c r="K33" s="10"/>
      <c r="L33" s="16"/>
    </row>
    <row r="34" spans="2:12" s="20" customFormat="1" ht="15" x14ac:dyDescent="0.25">
      <c r="B34" s="19"/>
      <c r="D34" s="21" t="s">
        <v>690</v>
      </c>
      <c r="E34" s="22" t="s">
        <v>3563</v>
      </c>
      <c r="F34" s="22" t="s">
        <v>3564</v>
      </c>
      <c r="I34" s="44"/>
      <c r="J34" s="23"/>
      <c r="K34" s="44"/>
      <c r="L34" s="36"/>
    </row>
    <row r="35" spans="2:12" s="1" customFormat="1" ht="11.4" x14ac:dyDescent="0.2">
      <c r="B35" s="14"/>
      <c r="C35" s="5" t="s">
        <v>749</v>
      </c>
      <c r="D35" s="5" t="s">
        <v>696</v>
      </c>
      <c r="E35" s="6" t="s">
        <v>3844</v>
      </c>
      <c r="F35" s="7" t="s">
        <v>3845</v>
      </c>
      <c r="G35" s="8" t="s">
        <v>1426</v>
      </c>
      <c r="H35" s="9">
        <v>1079.26</v>
      </c>
      <c r="I35" s="29"/>
      <c r="J35" s="30">
        <f t="shared" si="1"/>
        <v>0</v>
      </c>
      <c r="K35" s="10"/>
      <c r="L35" s="16"/>
    </row>
    <row r="36" spans="2:12" s="1" customFormat="1" ht="11.4" x14ac:dyDescent="0.2">
      <c r="B36" s="14"/>
      <c r="C36" s="5" t="s">
        <v>752</v>
      </c>
      <c r="D36" s="5" t="s">
        <v>696</v>
      </c>
      <c r="E36" s="6" t="s">
        <v>3864</v>
      </c>
      <c r="F36" s="7" t="s">
        <v>3865</v>
      </c>
      <c r="G36" s="8" t="s">
        <v>1426</v>
      </c>
      <c r="H36" s="9">
        <v>612.79999999999995</v>
      </c>
      <c r="I36" s="29"/>
      <c r="J36" s="30">
        <f t="shared" si="1"/>
        <v>0</v>
      </c>
      <c r="K36" s="10"/>
      <c r="L36" s="16"/>
    </row>
    <row r="37" spans="2:12" s="1" customFormat="1" ht="11.4" x14ac:dyDescent="0.2">
      <c r="B37" s="14"/>
      <c r="C37" s="5" t="s">
        <v>755</v>
      </c>
      <c r="D37" s="5" t="s">
        <v>696</v>
      </c>
      <c r="E37" s="6" t="s">
        <v>3846</v>
      </c>
      <c r="F37" s="7" t="s">
        <v>3847</v>
      </c>
      <c r="G37" s="8" t="s">
        <v>733</v>
      </c>
      <c r="H37" s="9">
        <v>1</v>
      </c>
      <c r="I37" s="29"/>
      <c r="J37" s="30">
        <f t="shared" si="1"/>
        <v>0</v>
      </c>
      <c r="K37" s="10"/>
      <c r="L37" s="16"/>
    </row>
    <row r="38" spans="2:12" s="1" customFormat="1" ht="22.8" x14ac:dyDescent="0.2">
      <c r="B38" s="14"/>
      <c r="C38" s="5" t="s">
        <v>758</v>
      </c>
      <c r="D38" s="5" t="s">
        <v>696</v>
      </c>
      <c r="E38" s="6" t="s">
        <v>3848</v>
      </c>
      <c r="F38" s="7" t="s">
        <v>3849</v>
      </c>
      <c r="G38" s="8" t="s">
        <v>828</v>
      </c>
      <c r="H38" s="9">
        <v>2590</v>
      </c>
      <c r="I38" s="29"/>
      <c r="J38" s="30">
        <f t="shared" si="1"/>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codeName="Hárok80">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3866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3867</v>
      </c>
      <c r="F12" s="7" t="s">
        <v>3868</v>
      </c>
      <c r="G12" s="8" t="s">
        <v>1426</v>
      </c>
      <c r="H12" s="9">
        <v>14756</v>
      </c>
      <c r="I12" s="29"/>
      <c r="J12" s="30">
        <f t="shared" ref="J12:J15" si="0">ROUND(I12*H12,2)</f>
        <v>0</v>
      </c>
      <c r="K12" s="10"/>
      <c r="L12" s="16"/>
    </row>
    <row r="13" spans="2:15" s="1" customFormat="1" ht="11.4" x14ac:dyDescent="0.2">
      <c r="B13" s="14"/>
      <c r="C13" s="5" t="s">
        <v>700</v>
      </c>
      <c r="D13" s="5" t="s">
        <v>696</v>
      </c>
      <c r="E13" s="6" t="s">
        <v>3869</v>
      </c>
      <c r="F13" s="7" t="s">
        <v>3870</v>
      </c>
      <c r="G13" s="8" t="s">
        <v>733</v>
      </c>
      <c r="H13" s="9">
        <v>8956</v>
      </c>
      <c r="I13" s="29"/>
      <c r="J13" s="30">
        <f t="shared" si="0"/>
        <v>0</v>
      </c>
      <c r="K13" s="10"/>
      <c r="L13" s="16"/>
    </row>
    <row r="14" spans="2:15" s="20" customFormat="1" ht="11.4" x14ac:dyDescent="0.2">
      <c r="B14" s="19"/>
      <c r="C14" s="5" t="s">
        <v>703</v>
      </c>
      <c r="D14" s="5" t="s">
        <v>696</v>
      </c>
      <c r="E14" s="6" t="s">
        <v>3871</v>
      </c>
      <c r="F14" s="7" t="s">
        <v>3872</v>
      </c>
      <c r="G14" s="8" t="s">
        <v>733</v>
      </c>
      <c r="H14" s="9">
        <v>5839</v>
      </c>
      <c r="I14" s="29"/>
      <c r="J14" s="30">
        <f t="shared" si="0"/>
        <v>0</v>
      </c>
      <c r="K14" s="10"/>
      <c r="L14" s="36"/>
    </row>
    <row r="15" spans="2:15" s="1" customFormat="1" ht="11.4" x14ac:dyDescent="0.2">
      <c r="B15" s="14"/>
      <c r="C15" s="5" t="s">
        <v>706</v>
      </c>
      <c r="D15" s="5" t="s">
        <v>696</v>
      </c>
      <c r="E15" s="6" t="s">
        <v>3873</v>
      </c>
      <c r="F15" s="7" t="s">
        <v>3874</v>
      </c>
      <c r="G15" s="8" t="s">
        <v>733</v>
      </c>
      <c r="H15" s="9">
        <v>239</v>
      </c>
      <c r="I15" s="29"/>
      <c r="J15" s="30">
        <f t="shared" si="0"/>
        <v>0</v>
      </c>
      <c r="K15" s="10"/>
      <c r="L15" s="16"/>
    </row>
    <row r="16" spans="2:15" s="1" customFormat="1" ht="11.4" x14ac:dyDescent="0.2">
      <c r="B16" s="14"/>
      <c r="C16" s="5" t="s">
        <v>709</v>
      </c>
      <c r="D16" s="5" t="s">
        <v>696</v>
      </c>
      <c r="E16" s="6" t="s">
        <v>3875</v>
      </c>
      <c r="F16" s="7" t="s">
        <v>3876</v>
      </c>
      <c r="G16" s="8" t="s">
        <v>733</v>
      </c>
      <c r="H16" s="9">
        <v>40</v>
      </c>
      <c r="I16" s="29"/>
      <c r="J16" s="30">
        <f>ROUND(I16*H16,2)</f>
        <v>0</v>
      </c>
      <c r="K16" s="10"/>
      <c r="L16" s="16"/>
    </row>
    <row r="17" spans="2:12" s="1" customFormat="1" ht="11.4" x14ac:dyDescent="0.2">
      <c r="B17" s="14"/>
      <c r="C17" s="5" t="s">
        <v>712</v>
      </c>
      <c r="D17" s="5" t="s">
        <v>696</v>
      </c>
      <c r="E17" s="6" t="s">
        <v>3877</v>
      </c>
      <c r="F17" s="7" t="s">
        <v>3878</v>
      </c>
      <c r="G17" s="8" t="s">
        <v>733</v>
      </c>
      <c r="H17" s="9">
        <v>10</v>
      </c>
      <c r="I17" s="29"/>
      <c r="J17" s="30">
        <f t="shared" ref="J17:J26" si="1">ROUND(I17*H17,2)</f>
        <v>0</v>
      </c>
      <c r="K17" s="10"/>
      <c r="L17" s="16"/>
    </row>
    <row r="18" spans="2:12" s="1" customFormat="1" ht="11.4" x14ac:dyDescent="0.2">
      <c r="B18" s="14"/>
      <c r="C18" s="5" t="s">
        <v>715</v>
      </c>
      <c r="D18" s="5" t="s">
        <v>696</v>
      </c>
      <c r="E18" s="6" t="s">
        <v>3879</v>
      </c>
      <c r="F18" s="7" t="s">
        <v>3880</v>
      </c>
      <c r="G18" s="8" t="s">
        <v>733</v>
      </c>
      <c r="H18" s="9">
        <v>4</v>
      </c>
      <c r="I18" s="29"/>
      <c r="J18" s="30">
        <f t="shared" si="1"/>
        <v>0</v>
      </c>
      <c r="K18" s="10"/>
      <c r="L18" s="16"/>
    </row>
    <row r="19" spans="2:12" s="1" customFormat="1" ht="11.4" x14ac:dyDescent="0.2">
      <c r="B19" s="14"/>
      <c r="C19" s="5" t="s">
        <v>718</v>
      </c>
      <c r="D19" s="5" t="s">
        <v>696</v>
      </c>
      <c r="E19" s="6" t="s">
        <v>3881</v>
      </c>
      <c r="F19" s="7" t="s">
        <v>3882</v>
      </c>
      <c r="G19" s="8" t="s">
        <v>733</v>
      </c>
      <c r="H19" s="9">
        <v>8956</v>
      </c>
      <c r="I19" s="29"/>
      <c r="J19" s="30">
        <f t="shared" si="1"/>
        <v>0</v>
      </c>
      <c r="K19" s="10"/>
      <c r="L19" s="16"/>
    </row>
    <row r="20" spans="2:12" s="1" customFormat="1" ht="11.4" x14ac:dyDescent="0.2">
      <c r="B20" s="14"/>
      <c r="C20" s="5" t="s">
        <v>721</v>
      </c>
      <c r="D20" s="5" t="s">
        <v>696</v>
      </c>
      <c r="E20" s="6" t="s">
        <v>3883</v>
      </c>
      <c r="F20" s="7" t="s">
        <v>3884</v>
      </c>
      <c r="G20" s="8" t="s">
        <v>733</v>
      </c>
      <c r="H20" s="9">
        <v>5839</v>
      </c>
      <c r="I20" s="29"/>
      <c r="J20" s="30">
        <f t="shared" si="1"/>
        <v>0</v>
      </c>
      <c r="K20" s="10"/>
      <c r="L20" s="16"/>
    </row>
    <row r="21" spans="2:12" s="1" customFormat="1" ht="11.4" x14ac:dyDescent="0.2">
      <c r="B21" s="14"/>
      <c r="C21" s="5" t="s">
        <v>724</v>
      </c>
      <c r="D21" s="5" t="s">
        <v>696</v>
      </c>
      <c r="E21" s="6" t="s">
        <v>3885</v>
      </c>
      <c r="F21" s="7" t="s">
        <v>3886</v>
      </c>
      <c r="G21" s="8" t="s">
        <v>733</v>
      </c>
      <c r="H21" s="9">
        <v>239</v>
      </c>
      <c r="I21" s="29"/>
      <c r="J21" s="30">
        <f t="shared" si="1"/>
        <v>0</v>
      </c>
      <c r="K21" s="10"/>
      <c r="L21" s="16"/>
    </row>
    <row r="22" spans="2:12" s="1" customFormat="1" ht="11.4" x14ac:dyDescent="0.2">
      <c r="B22" s="14"/>
      <c r="C22" s="5" t="s">
        <v>727</v>
      </c>
      <c r="D22" s="5" t="s">
        <v>696</v>
      </c>
      <c r="E22" s="6" t="s">
        <v>3887</v>
      </c>
      <c r="F22" s="7" t="s">
        <v>3888</v>
      </c>
      <c r="G22" s="8" t="s">
        <v>733</v>
      </c>
      <c r="H22" s="9">
        <v>40</v>
      </c>
      <c r="I22" s="29"/>
      <c r="J22" s="30">
        <f t="shared" si="1"/>
        <v>0</v>
      </c>
      <c r="K22" s="10"/>
      <c r="L22" s="16"/>
    </row>
    <row r="23" spans="2:12" s="1" customFormat="1" ht="11.4" x14ac:dyDescent="0.2">
      <c r="B23" s="14"/>
      <c r="C23" s="5" t="s">
        <v>730</v>
      </c>
      <c r="D23" s="5" t="s">
        <v>696</v>
      </c>
      <c r="E23" s="6" t="s">
        <v>3889</v>
      </c>
      <c r="F23" s="7" t="s">
        <v>3890</v>
      </c>
      <c r="G23" s="8" t="s">
        <v>733</v>
      </c>
      <c r="H23" s="9">
        <v>10</v>
      </c>
      <c r="I23" s="29"/>
      <c r="J23" s="30">
        <f t="shared" si="1"/>
        <v>0</v>
      </c>
      <c r="K23" s="10"/>
      <c r="L23" s="16"/>
    </row>
    <row r="24" spans="2:12" s="1" customFormat="1" ht="11.4" x14ac:dyDescent="0.2">
      <c r="B24" s="14"/>
      <c r="C24" s="5" t="s">
        <v>734</v>
      </c>
      <c r="D24" s="5" t="s">
        <v>696</v>
      </c>
      <c r="E24" s="6" t="s">
        <v>3891</v>
      </c>
      <c r="F24" s="7" t="s">
        <v>3892</v>
      </c>
      <c r="G24" s="8" t="s">
        <v>733</v>
      </c>
      <c r="H24" s="9">
        <v>4</v>
      </c>
      <c r="I24" s="29"/>
      <c r="J24" s="30">
        <f t="shared" si="1"/>
        <v>0</v>
      </c>
      <c r="K24" s="10"/>
      <c r="L24" s="16"/>
    </row>
    <row r="25" spans="2:12" s="20" customFormat="1" ht="15" x14ac:dyDescent="0.25">
      <c r="B25" s="19"/>
      <c r="D25" s="21" t="s">
        <v>690</v>
      </c>
      <c r="E25" s="22" t="s">
        <v>721</v>
      </c>
      <c r="F25" s="22" t="s">
        <v>1172</v>
      </c>
      <c r="I25" s="44"/>
      <c r="J25" s="23"/>
      <c r="K25" s="44"/>
      <c r="L25" s="36"/>
    </row>
    <row r="26" spans="2:12" s="1" customFormat="1" ht="11.4" x14ac:dyDescent="0.2">
      <c r="B26" s="14"/>
      <c r="C26" s="5" t="s">
        <v>737</v>
      </c>
      <c r="D26" s="5" t="s">
        <v>696</v>
      </c>
      <c r="E26" s="6" t="s">
        <v>3893</v>
      </c>
      <c r="F26" s="7" t="s">
        <v>3894</v>
      </c>
      <c r="G26" s="8" t="s">
        <v>1175</v>
      </c>
      <c r="H26" s="9">
        <v>72216.36</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codeName="Hárok81">
    <tabColor theme="8" tint="0.39997558519241921"/>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3895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3897</v>
      </c>
      <c r="F12" s="7" t="s">
        <v>3898</v>
      </c>
      <c r="G12" s="8" t="s">
        <v>981</v>
      </c>
      <c r="H12" s="9">
        <v>18383.43</v>
      </c>
      <c r="I12" s="29"/>
      <c r="J12" s="30">
        <f t="shared" ref="J12" si="0">ROUND(I12*H12,2)</f>
        <v>0</v>
      </c>
      <c r="K12" s="10"/>
      <c r="L12" s="16"/>
    </row>
    <row r="13" spans="2:15" s="1" customFormat="1" ht="22.8" x14ac:dyDescent="0.2">
      <c r="B13" s="14"/>
      <c r="C13" s="5" t="s">
        <v>700</v>
      </c>
      <c r="D13" s="5" t="s">
        <v>696</v>
      </c>
      <c r="E13" s="6" t="s">
        <v>3899</v>
      </c>
      <c r="F13" s="7" t="s">
        <v>3900</v>
      </c>
      <c r="G13" s="8" t="s">
        <v>981</v>
      </c>
      <c r="H13" s="9">
        <v>18383.43</v>
      </c>
      <c r="I13" s="29"/>
      <c r="J13" s="30">
        <f t="shared" ref="J13:J26" si="1">ROUND(I13*H13,2)</f>
        <v>0</v>
      </c>
      <c r="K13" s="10"/>
      <c r="L13" s="16"/>
    </row>
    <row r="14" spans="2:15" s="20" customFormat="1" ht="11.4" x14ac:dyDescent="0.2">
      <c r="B14" s="19"/>
      <c r="C14" s="5" t="s">
        <v>703</v>
      </c>
      <c r="D14" s="5" t="s">
        <v>696</v>
      </c>
      <c r="E14" s="6" t="s">
        <v>3901</v>
      </c>
      <c r="F14" s="7" t="s">
        <v>3902</v>
      </c>
      <c r="G14" s="8" t="s">
        <v>981</v>
      </c>
      <c r="H14" s="9">
        <v>18383.43</v>
      </c>
      <c r="I14" s="29"/>
      <c r="J14" s="30">
        <f t="shared" si="1"/>
        <v>0</v>
      </c>
      <c r="K14" s="10"/>
      <c r="L14" s="36"/>
    </row>
    <row r="15" spans="2:15" s="1" customFormat="1" ht="11.4" x14ac:dyDescent="0.2">
      <c r="B15" s="14"/>
      <c r="C15" s="5" t="s">
        <v>706</v>
      </c>
      <c r="D15" s="5" t="s">
        <v>696</v>
      </c>
      <c r="E15" s="6" t="s">
        <v>3903</v>
      </c>
      <c r="F15" s="7" t="s">
        <v>3904</v>
      </c>
      <c r="G15" s="8" t="s">
        <v>981</v>
      </c>
      <c r="H15" s="81">
        <v>111400</v>
      </c>
      <c r="I15" s="29"/>
      <c r="J15" s="30">
        <f t="shared" si="1"/>
        <v>0</v>
      </c>
      <c r="K15" s="10"/>
      <c r="L15" s="16"/>
    </row>
    <row r="16" spans="2:15" s="1" customFormat="1" ht="11.4" x14ac:dyDescent="0.2">
      <c r="B16" s="14"/>
      <c r="C16" s="5" t="s">
        <v>709</v>
      </c>
      <c r="D16" s="5" t="s">
        <v>696</v>
      </c>
      <c r="E16" s="6" t="s">
        <v>3905</v>
      </c>
      <c r="F16" s="7" t="s">
        <v>3906</v>
      </c>
      <c r="G16" s="8" t="s">
        <v>981</v>
      </c>
      <c r="H16" s="81">
        <v>33420</v>
      </c>
      <c r="I16" s="29"/>
      <c r="J16" s="30">
        <f t="shared" si="1"/>
        <v>0</v>
      </c>
      <c r="K16" s="10"/>
      <c r="L16" s="16"/>
    </row>
    <row r="17" spans="2:12" s="1" customFormat="1" ht="11.4" x14ac:dyDescent="0.2">
      <c r="B17" s="14"/>
      <c r="C17" s="5" t="s">
        <v>718</v>
      </c>
      <c r="D17" s="5" t="s">
        <v>696</v>
      </c>
      <c r="E17" s="6" t="s">
        <v>3907</v>
      </c>
      <c r="F17" s="7" t="s">
        <v>3908</v>
      </c>
      <c r="G17" s="8" t="s">
        <v>981</v>
      </c>
      <c r="H17" s="81">
        <v>9161</v>
      </c>
      <c r="I17" s="29"/>
      <c r="J17" s="30">
        <f t="shared" si="1"/>
        <v>0</v>
      </c>
      <c r="K17" s="10"/>
      <c r="L17" s="16"/>
    </row>
    <row r="18" spans="2:12" s="1" customFormat="1" ht="22.8" x14ac:dyDescent="0.2">
      <c r="B18" s="14"/>
      <c r="C18" s="5" t="s">
        <v>721</v>
      </c>
      <c r="D18" s="5" t="s">
        <v>696</v>
      </c>
      <c r="E18" s="6" t="s">
        <v>3909</v>
      </c>
      <c r="F18" s="7" t="s">
        <v>3910</v>
      </c>
      <c r="G18" s="8" t="s">
        <v>981</v>
      </c>
      <c r="H18" s="81">
        <v>9161</v>
      </c>
      <c r="I18" s="29"/>
      <c r="J18" s="30">
        <f t="shared" si="1"/>
        <v>0</v>
      </c>
      <c r="K18" s="10"/>
      <c r="L18" s="16"/>
    </row>
    <row r="19" spans="2:12" s="1" customFormat="1" ht="22.8" x14ac:dyDescent="0.2">
      <c r="B19" s="14"/>
      <c r="C19" s="5" t="s">
        <v>724</v>
      </c>
      <c r="D19" s="5" t="s">
        <v>696</v>
      </c>
      <c r="E19" s="6" t="s">
        <v>3899</v>
      </c>
      <c r="F19" s="7" t="s">
        <v>3900</v>
      </c>
      <c r="G19" s="8" t="s">
        <v>981</v>
      </c>
      <c r="H19" s="81">
        <v>111400</v>
      </c>
      <c r="I19" s="29"/>
      <c r="J19" s="30">
        <f t="shared" si="1"/>
        <v>0</v>
      </c>
      <c r="K19" s="10"/>
      <c r="L19" s="16"/>
    </row>
    <row r="20" spans="2:12" s="1" customFormat="1" ht="22.8" x14ac:dyDescent="0.2">
      <c r="B20" s="14"/>
      <c r="C20" s="5" t="s">
        <v>727</v>
      </c>
      <c r="D20" s="5" t="s">
        <v>696</v>
      </c>
      <c r="E20" s="6" t="s">
        <v>3911</v>
      </c>
      <c r="F20" s="7" t="s">
        <v>3912</v>
      </c>
      <c r="G20" s="8" t="s">
        <v>981</v>
      </c>
      <c r="H20" s="81">
        <v>9161</v>
      </c>
      <c r="I20" s="29"/>
      <c r="J20" s="30">
        <f t="shared" si="1"/>
        <v>0</v>
      </c>
      <c r="K20" s="10"/>
      <c r="L20" s="16"/>
    </row>
    <row r="21" spans="2:12" s="1" customFormat="1" ht="22.8" x14ac:dyDescent="0.2">
      <c r="B21" s="14"/>
      <c r="C21" s="5"/>
      <c r="D21" s="87" t="s">
        <v>696</v>
      </c>
      <c r="E21" s="88" t="s">
        <v>13546</v>
      </c>
      <c r="F21" s="89" t="s">
        <v>13547</v>
      </c>
      <c r="G21" s="90" t="s">
        <v>981</v>
      </c>
      <c r="H21" s="91">
        <v>54966</v>
      </c>
      <c r="I21" s="29"/>
      <c r="J21" s="30">
        <f t="shared" si="1"/>
        <v>0</v>
      </c>
      <c r="K21" s="10"/>
      <c r="L21" s="16"/>
    </row>
    <row r="22" spans="2:12" s="1" customFormat="1" ht="11.4" x14ac:dyDescent="0.2">
      <c r="B22" s="14"/>
      <c r="C22" s="5"/>
      <c r="D22" s="87" t="s">
        <v>696</v>
      </c>
      <c r="E22" s="88" t="s">
        <v>3901</v>
      </c>
      <c r="F22" s="89" t="s">
        <v>3902</v>
      </c>
      <c r="G22" s="90" t="s">
        <v>981</v>
      </c>
      <c r="H22" s="91">
        <v>22389.63</v>
      </c>
      <c r="I22" s="29"/>
      <c r="J22" s="30">
        <f t="shared" si="1"/>
        <v>0</v>
      </c>
      <c r="K22" s="10"/>
      <c r="L22" s="16"/>
    </row>
    <row r="23" spans="2:12" s="1" customFormat="1" ht="11.4" x14ac:dyDescent="0.2">
      <c r="B23" s="14"/>
      <c r="C23" s="5"/>
      <c r="D23" s="87" t="s">
        <v>696</v>
      </c>
      <c r="E23" s="88" t="s">
        <v>13548</v>
      </c>
      <c r="F23" s="89" t="s">
        <v>13549</v>
      </c>
      <c r="G23" s="90" t="s">
        <v>1175</v>
      </c>
      <c r="H23" s="91">
        <v>22902.5</v>
      </c>
      <c r="I23" s="29"/>
      <c r="J23" s="30">
        <f t="shared" si="1"/>
        <v>0</v>
      </c>
      <c r="K23" s="10"/>
      <c r="L23" s="16"/>
    </row>
    <row r="24" spans="2:12" s="1" customFormat="1" ht="11.4" x14ac:dyDescent="0.2">
      <c r="B24" s="14"/>
      <c r="C24" s="5"/>
      <c r="D24" s="87" t="s">
        <v>696</v>
      </c>
      <c r="E24" s="88" t="s">
        <v>13550</v>
      </c>
      <c r="F24" s="89" t="s">
        <v>13551</v>
      </c>
      <c r="G24" s="90" t="s">
        <v>1175</v>
      </c>
      <c r="H24" s="91">
        <v>22902.5</v>
      </c>
      <c r="I24" s="29"/>
      <c r="J24" s="30">
        <f t="shared" si="1"/>
        <v>0</v>
      </c>
      <c r="K24" s="10"/>
      <c r="L24" s="16"/>
    </row>
    <row r="25" spans="2:12" s="1" customFormat="1" ht="22.8" x14ac:dyDescent="0.2">
      <c r="B25" s="14"/>
      <c r="C25" s="5" t="s">
        <v>734</v>
      </c>
      <c r="D25" s="5" t="s">
        <v>696</v>
      </c>
      <c r="E25" s="6" t="s">
        <v>3915</v>
      </c>
      <c r="F25" s="7" t="s">
        <v>3916</v>
      </c>
      <c r="G25" s="8" t="s">
        <v>981</v>
      </c>
      <c r="H25" s="81">
        <v>2729998.77</v>
      </c>
      <c r="I25" s="29"/>
      <c r="J25" s="30">
        <f t="shared" si="1"/>
        <v>0</v>
      </c>
      <c r="K25" s="10"/>
      <c r="L25" s="16"/>
    </row>
    <row r="26" spans="2:12" s="1" customFormat="1" ht="11.4" x14ac:dyDescent="0.2">
      <c r="B26" s="14"/>
      <c r="C26" s="5" t="s">
        <v>737</v>
      </c>
      <c r="D26" s="5" t="s">
        <v>696</v>
      </c>
      <c r="E26" s="6" t="s">
        <v>3806</v>
      </c>
      <c r="F26" s="7" t="s">
        <v>3807</v>
      </c>
      <c r="G26" s="8" t="s">
        <v>1175</v>
      </c>
      <c r="H26" s="81">
        <v>201251.30900000001</v>
      </c>
      <c r="I26" s="29"/>
      <c r="J26" s="30">
        <f t="shared" si="1"/>
        <v>0</v>
      </c>
      <c r="K26" s="10"/>
      <c r="L26" s="16"/>
    </row>
    <row r="27" spans="2:12" s="1" customFormat="1" ht="11.4" x14ac:dyDescent="0.2">
      <c r="B27" s="14"/>
      <c r="C27" s="5" t="s">
        <v>755</v>
      </c>
      <c r="D27" s="5" t="s">
        <v>696</v>
      </c>
      <c r="E27" s="6" t="s">
        <v>983</v>
      </c>
      <c r="F27" s="7" t="s">
        <v>984</v>
      </c>
      <c r="G27" s="8" t="s">
        <v>981</v>
      </c>
      <c r="H27" s="9">
        <v>178</v>
      </c>
      <c r="I27" s="29"/>
      <c r="J27" s="30">
        <f>ROUND(I27*H27,2)</f>
        <v>0</v>
      </c>
      <c r="K27" s="10"/>
      <c r="L27" s="16"/>
    </row>
    <row r="28" spans="2:12" s="1" customFormat="1" ht="19.2" x14ac:dyDescent="0.2">
      <c r="B28" s="14"/>
      <c r="D28" s="24" t="s">
        <v>1539</v>
      </c>
      <c r="F28" s="25" t="s">
        <v>3925</v>
      </c>
      <c r="I28" s="45"/>
      <c r="K28" s="45"/>
      <c r="L28" s="16"/>
    </row>
    <row r="29" spans="2:12" s="1" customFormat="1" ht="22.8" x14ac:dyDescent="0.2">
      <c r="B29" s="14"/>
      <c r="C29" s="5" t="s">
        <v>758</v>
      </c>
      <c r="D29" s="5" t="s">
        <v>696</v>
      </c>
      <c r="E29" s="6" t="s">
        <v>3926</v>
      </c>
      <c r="F29" s="7" t="s">
        <v>3927</v>
      </c>
      <c r="G29" s="8" t="s">
        <v>1426</v>
      </c>
      <c r="H29" s="9">
        <v>2825</v>
      </c>
      <c r="I29" s="29"/>
      <c r="J29" s="30">
        <f>ROUND(I29*H29,2)</f>
        <v>0</v>
      </c>
      <c r="K29" s="10"/>
      <c r="L29" s="16"/>
    </row>
    <row r="30" spans="2:12" s="1" customFormat="1" ht="11.4" x14ac:dyDescent="0.2">
      <c r="B30" s="14"/>
      <c r="C30" s="5"/>
      <c r="D30" s="87" t="s">
        <v>696</v>
      </c>
      <c r="E30" s="88" t="s">
        <v>4381</v>
      </c>
      <c r="F30" s="89" t="s">
        <v>4382</v>
      </c>
      <c r="G30" s="90" t="s">
        <v>981</v>
      </c>
      <c r="H30" s="91">
        <v>63324.36</v>
      </c>
      <c r="I30" s="29"/>
      <c r="J30" s="30">
        <f t="shared" ref="J30:J66" si="2">ROUND(I30*H30,2)</f>
        <v>0</v>
      </c>
      <c r="K30" s="10"/>
      <c r="L30" s="16"/>
    </row>
    <row r="31" spans="2:12" s="1" customFormat="1" ht="11.4" x14ac:dyDescent="0.2">
      <c r="B31" s="14"/>
      <c r="C31" s="5"/>
      <c r="D31" s="87" t="s">
        <v>696</v>
      </c>
      <c r="E31" s="88" t="s">
        <v>13552</v>
      </c>
      <c r="F31" s="89" t="s">
        <v>13553</v>
      </c>
      <c r="G31" s="90" t="s">
        <v>981</v>
      </c>
      <c r="H31" s="91">
        <v>83705.64</v>
      </c>
      <c r="I31" s="29"/>
      <c r="J31" s="30">
        <f t="shared" si="2"/>
        <v>0</v>
      </c>
      <c r="K31" s="10"/>
      <c r="L31" s="16"/>
    </row>
    <row r="32" spans="2:12" s="1" customFormat="1" ht="22.8" x14ac:dyDescent="0.2">
      <c r="B32" s="14"/>
      <c r="C32" s="5"/>
      <c r="D32" s="87" t="s">
        <v>696</v>
      </c>
      <c r="E32" s="88" t="s">
        <v>3899</v>
      </c>
      <c r="F32" s="89" t="s">
        <v>3900</v>
      </c>
      <c r="G32" s="90" t="s">
        <v>981</v>
      </c>
      <c r="H32" s="91">
        <v>63324.36</v>
      </c>
      <c r="I32" s="29"/>
      <c r="J32" s="30">
        <f t="shared" si="2"/>
        <v>0</v>
      </c>
      <c r="K32" s="10"/>
      <c r="L32" s="16"/>
    </row>
    <row r="33" spans="2:12" s="1" customFormat="1" ht="22.8" x14ac:dyDescent="0.2">
      <c r="B33" s="14"/>
      <c r="C33" s="5"/>
      <c r="D33" s="87" t="s">
        <v>696</v>
      </c>
      <c r="E33" s="88" t="s">
        <v>3915</v>
      </c>
      <c r="F33" s="89" t="s">
        <v>3916</v>
      </c>
      <c r="G33" s="90" t="s">
        <v>981</v>
      </c>
      <c r="H33" s="91">
        <v>759892.32000000007</v>
      </c>
      <c r="I33" s="29"/>
      <c r="J33" s="30">
        <f t="shared" si="2"/>
        <v>0</v>
      </c>
      <c r="K33" s="10"/>
      <c r="L33" s="16"/>
    </row>
    <row r="34" spans="2:12" s="1" customFormat="1" ht="22.8" x14ac:dyDescent="0.2">
      <c r="B34" s="14"/>
      <c r="C34" s="5"/>
      <c r="D34" s="87" t="s">
        <v>696</v>
      </c>
      <c r="E34" s="88" t="s">
        <v>4379</v>
      </c>
      <c r="F34" s="89" t="s">
        <v>4380</v>
      </c>
      <c r="G34" s="90" t="s">
        <v>981</v>
      </c>
      <c r="H34" s="91">
        <v>83705.64</v>
      </c>
      <c r="I34" s="29"/>
      <c r="J34" s="30">
        <f t="shared" si="2"/>
        <v>0</v>
      </c>
      <c r="K34" s="10"/>
      <c r="L34" s="16"/>
    </row>
    <row r="35" spans="2:12" s="1" customFormat="1" ht="22.8" x14ac:dyDescent="0.2">
      <c r="B35" s="14"/>
      <c r="C35" s="5"/>
      <c r="D35" s="87" t="s">
        <v>696</v>
      </c>
      <c r="E35" s="88" t="s">
        <v>5390</v>
      </c>
      <c r="F35" s="89" t="s">
        <v>5391</v>
      </c>
      <c r="G35" s="90" t="s">
        <v>981</v>
      </c>
      <c r="H35" s="91">
        <v>1004467.6799999999</v>
      </c>
      <c r="I35" s="29"/>
      <c r="J35" s="30">
        <f t="shared" si="2"/>
        <v>0</v>
      </c>
      <c r="K35" s="10"/>
      <c r="L35" s="16"/>
    </row>
    <row r="36" spans="2:12" s="1" customFormat="1" ht="11.4" x14ac:dyDescent="0.2">
      <c r="B36" s="14"/>
      <c r="C36" s="5"/>
      <c r="D36" s="87" t="s">
        <v>696</v>
      </c>
      <c r="E36" s="88" t="s">
        <v>13554</v>
      </c>
      <c r="F36" s="89" t="s">
        <v>13555</v>
      </c>
      <c r="G36" s="90" t="s">
        <v>981</v>
      </c>
      <c r="H36" s="91">
        <v>146852</v>
      </c>
      <c r="I36" s="29"/>
      <c r="J36" s="30">
        <f t="shared" si="2"/>
        <v>0</v>
      </c>
      <c r="K36" s="10"/>
      <c r="L36" s="16"/>
    </row>
    <row r="37" spans="2:12" s="1" customFormat="1" ht="11.4" x14ac:dyDescent="0.2">
      <c r="B37" s="14"/>
      <c r="C37" s="5" t="s">
        <v>773</v>
      </c>
      <c r="D37" s="5" t="s">
        <v>696</v>
      </c>
      <c r="E37" s="6" t="s">
        <v>3932</v>
      </c>
      <c r="F37" s="7" t="s">
        <v>3933</v>
      </c>
      <c r="G37" s="8" t="s">
        <v>981</v>
      </c>
      <c r="H37" s="9">
        <v>1750</v>
      </c>
      <c r="I37" s="29"/>
      <c r="J37" s="30">
        <f t="shared" si="2"/>
        <v>0</v>
      </c>
      <c r="K37" s="10"/>
      <c r="L37" s="16"/>
    </row>
    <row r="38" spans="2:12" s="1" customFormat="1" ht="22.8" x14ac:dyDescent="0.2">
      <c r="B38" s="14"/>
      <c r="C38" s="39" t="s">
        <v>776</v>
      </c>
      <c r="D38" s="39" t="s">
        <v>691</v>
      </c>
      <c r="E38" s="40" t="s">
        <v>3934</v>
      </c>
      <c r="F38" s="41" t="s">
        <v>3935</v>
      </c>
      <c r="G38" s="42" t="s">
        <v>1175</v>
      </c>
      <c r="H38" s="43">
        <v>3307.5</v>
      </c>
      <c r="I38" s="29"/>
      <c r="J38" s="30">
        <f t="shared" si="2"/>
        <v>0</v>
      </c>
      <c r="K38" s="10"/>
      <c r="L38" s="16"/>
    </row>
    <row r="39" spans="2:12" s="1" customFormat="1" ht="11.4" x14ac:dyDescent="0.2">
      <c r="B39" s="14"/>
      <c r="C39" s="5" t="s">
        <v>779</v>
      </c>
      <c r="D39" s="5" t="s">
        <v>696</v>
      </c>
      <c r="E39" s="6" t="s">
        <v>3936</v>
      </c>
      <c r="F39" s="7" t="s">
        <v>3937</v>
      </c>
      <c r="G39" s="8" t="s">
        <v>1426</v>
      </c>
      <c r="H39" s="9">
        <v>28011.200000000001</v>
      </c>
      <c r="I39" s="29"/>
      <c r="J39" s="30">
        <f t="shared" si="2"/>
        <v>0</v>
      </c>
      <c r="K39" s="10"/>
      <c r="L39" s="16"/>
    </row>
    <row r="40" spans="2:12" s="1" customFormat="1" ht="11.4" x14ac:dyDescent="0.2">
      <c r="B40" s="14"/>
      <c r="C40" s="5" t="s">
        <v>782</v>
      </c>
      <c r="D40" s="5" t="s">
        <v>696</v>
      </c>
      <c r="E40" s="6" t="s">
        <v>3917</v>
      </c>
      <c r="F40" s="7" t="s">
        <v>3918</v>
      </c>
      <c r="G40" s="8" t="s">
        <v>981</v>
      </c>
      <c r="H40" s="9">
        <v>4416.6000000000004</v>
      </c>
      <c r="I40" s="29"/>
      <c r="J40" s="30">
        <f t="shared" si="2"/>
        <v>0</v>
      </c>
      <c r="K40" s="10"/>
      <c r="L40" s="16"/>
    </row>
    <row r="41" spans="2:12" s="1" customFormat="1" ht="22.8" x14ac:dyDescent="0.2">
      <c r="B41" s="14"/>
      <c r="C41" s="5" t="s">
        <v>785</v>
      </c>
      <c r="D41" s="5" t="s">
        <v>696</v>
      </c>
      <c r="E41" s="6" t="s">
        <v>3921</v>
      </c>
      <c r="F41" s="7" t="s">
        <v>3922</v>
      </c>
      <c r="G41" s="8" t="s">
        <v>981</v>
      </c>
      <c r="H41" s="9">
        <v>4416.6000000000004</v>
      </c>
      <c r="I41" s="29"/>
      <c r="J41" s="30">
        <f t="shared" si="2"/>
        <v>0</v>
      </c>
      <c r="K41" s="10"/>
      <c r="L41" s="16"/>
    </row>
    <row r="42" spans="2:12" s="1" customFormat="1" ht="11.4" x14ac:dyDescent="0.2">
      <c r="B42" s="14"/>
      <c r="C42" s="5" t="s">
        <v>788</v>
      </c>
      <c r="D42" s="5" t="s">
        <v>696</v>
      </c>
      <c r="E42" s="6" t="s">
        <v>3938</v>
      </c>
      <c r="F42" s="7" t="s">
        <v>3939</v>
      </c>
      <c r="G42" s="8" t="s">
        <v>1426</v>
      </c>
      <c r="H42" s="9">
        <v>44166</v>
      </c>
      <c r="I42" s="29"/>
      <c r="J42" s="30">
        <f t="shared" si="2"/>
        <v>0</v>
      </c>
      <c r="K42" s="10"/>
      <c r="L42" s="16"/>
    </row>
    <row r="43" spans="2:12" s="1" customFormat="1" ht="11.4" x14ac:dyDescent="0.2">
      <c r="B43" s="14"/>
      <c r="C43" s="5" t="s">
        <v>791</v>
      </c>
      <c r="D43" s="5" t="s">
        <v>696</v>
      </c>
      <c r="E43" s="6" t="s">
        <v>3940</v>
      </c>
      <c r="F43" s="7" t="s">
        <v>3941</v>
      </c>
      <c r="G43" s="8" t="s">
        <v>1426</v>
      </c>
      <c r="H43" s="9">
        <v>44166</v>
      </c>
      <c r="I43" s="29"/>
      <c r="J43" s="30">
        <f t="shared" si="2"/>
        <v>0</v>
      </c>
      <c r="K43" s="10"/>
      <c r="L43" s="16"/>
    </row>
    <row r="44" spans="2:12" s="1" customFormat="1" ht="22.8" x14ac:dyDescent="0.2">
      <c r="B44" s="14"/>
      <c r="C44" s="39" t="s">
        <v>794</v>
      </c>
      <c r="D44" s="39" t="s">
        <v>691</v>
      </c>
      <c r="E44" s="40" t="s">
        <v>3942</v>
      </c>
      <c r="F44" s="41" t="s">
        <v>3943</v>
      </c>
      <c r="G44" s="42" t="s">
        <v>828</v>
      </c>
      <c r="H44" s="43">
        <v>1435.395</v>
      </c>
      <c r="I44" s="29"/>
      <c r="J44" s="30">
        <f t="shared" si="2"/>
        <v>0</v>
      </c>
      <c r="K44" s="10"/>
      <c r="L44" s="16"/>
    </row>
    <row r="45" spans="2:12" s="20" customFormat="1" ht="25.95" customHeight="1" x14ac:dyDescent="0.25">
      <c r="B45" s="19"/>
      <c r="D45" s="21" t="s">
        <v>690</v>
      </c>
      <c r="E45" s="22" t="s">
        <v>700</v>
      </c>
      <c r="F45" s="22" t="s">
        <v>2610</v>
      </c>
      <c r="I45" s="44"/>
      <c r="J45" s="23"/>
      <c r="K45" s="44"/>
      <c r="L45" s="36"/>
    </row>
    <row r="46" spans="2:12" s="1" customFormat="1" ht="11.4" x14ac:dyDescent="0.2">
      <c r="B46" s="14"/>
      <c r="C46" s="5" t="s">
        <v>797</v>
      </c>
      <c r="D46" s="5" t="s">
        <v>696</v>
      </c>
      <c r="E46" s="6" t="s">
        <v>3944</v>
      </c>
      <c r="F46" s="7" t="s">
        <v>3945</v>
      </c>
      <c r="G46" s="8" t="s">
        <v>981</v>
      </c>
      <c r="H46" s="9">
        <v>70</v>
      </c>
      <c r="I46" s="29"/>
      <c r="J46" s="30">
        <f t="shared" si="2"/>
        <v>0</v>
      </c>
      <c r="K46" s="10"/>
      <c r="L46" s="16"/>
    </row>
    <row r="47" spans="2:12" s="1" customFormat="1" ht="11.4" x14ac:dyDescent="0.2">
      <c r="B47" s="14"/>
      <c r="C47" s="5" t="s">
        <v>800</v>
      </c>
      <c r="D47" s="5" t="s">
        <v>696</v>
      </c>
      <c r="E47" s="6" t="s">
        <v>3946</v>
      </c>
      <c r="F47" s="7" t="s">
        <v>3947</v>
      </c>
      <c r="G47" s="8" t="s">
        <v>981</v>
      </c>
      <c r="H47" s="9">
        <v>225.89</v>
      </c>
      <c r="I47" s="29"/>
      <c r="J47" s="30">
        <f t="shared" si="2"/>
        <v>0</v>
      </c>
      <c r="K47" s="10"/>
      <c r="L47" s="16"/>
    </row>
    <row r="48" spans="2:12" s="1" customFormat="1" ht="11.4" x14ac:dyDescent="0.2">
      <c r="B48" s="14"/>
      <c r="C48" s="5" t="s">
        <v>803</v>
      </c>
      <c r="D48" s="5" t="s">
        <v>696</v>
      </c>
      <c r="E48" s="6" t="s">
        <v>3948</v>
      </c>
      <c r="F48" s="7" t="s">
        <v>3949</v>
      </c>
      <c r="G48" s="8" t="s">
        <v>699</v>
      </c>
      <c r="H48" s="9">
        <v>461</v>
      </c>
      <c r="I48" s="29"/>
      <c r="J48" s="30">
        <f t="shared" si="2"/>
        <v>0</v>
      </c>
      <c r="K48" s="10"/>
      <c r="L48" s="16"/>
    </row>
    <row r="49" spans="2:12" s="1" customFormat="1" ht="22.8" x14ac:dyDescent="0.2">
      <c r="B49" s="14"/>
      <c r="C49" s="39" t="s">
        <v>806</v>
      </c>
      <c r="D49" s="39" t="s">
        <v>691</v>
      </c>
      <c r="E49" s="40" t="s">
        <v>3950</v>
      </c>
      <c r="F49" s="41" t="s">
        <v>3951</v>
      </c>
      <c r="G49" s="42" t="s">
        <v>699</v>
      </c>
      <c r="H49" s="43">
        <v>461</v>
      </c>
      <c r="I49" s="29"/>
      <c r="J49" s="30">
        <f t="shared" si="2"/>
        <v>0</v>
      </c>
      <c r="K49" s="10"/>
      <c r="L49" s="16"/>
    </row>
    <row r="50" spans="2:12" s="1" customFormat="1" ht="11.4" x14ac:dyDescent="0.2">
      <c r="B50" s="14"/>
      <c r="C50" s="5" t="s">
        <v>809</v>
      </c>
      <c r="D50" s="5" t="s">
        <v>696</v>
      </c>
      <c r="E50" s="6" t="s">
        <v>2886</v>
      </c>
      <c r="F50" s="7" t="s">
        <v>2887</v>
      </c>
      <c r="G50" s="8" t="s">
        <v>981</v>
      </c>
      <c r="H50" s="9">
        <v>490.04</v>
      </c>
      <c r="I50" s="29"/>
      <c r="J50" s="30">
        <f t="shared" si="2"/>
        <v>0</v>
      </c>
      <c r="K50" s="10"/>
      <c r="L50" s="16"/>
    </row>
    <row r="51" spans="2:12" s="1" customFormat="1" ht="11.4" x14ac:dyDescent="0.2">
      <c r="B51" s="14"/>
      <c r="C51" s="5" t="s">
        <v>812</v>
      </c>
      <c r="D51" s="5" t="s">
        <v>696</v>
      </c>
      <c r="E51" s="6" t="s">
        <v>3952</v>
      </c>
      <c r="F51" s="7" t="s">
        <v>3953</v>
      </c>
      <c r="G51" s="8" t="s">
        <v>981</v>
      </c>
      <c r="H51" s="9">
        <v>832.87</v>
      </c>
      <c r="I51" s="29"/>
      <c r="J51" s="30">
        <f t="shared" si="2"/>
        <v>0</v>
      </c>
      <c r="K51" s="10"/>
      <c r="L51" s="16"/>
    </row>
    <row r="52" spans="2:12" s="1" customFormat="1" ht="11.4" x14ac:dyDescent="0.2">
      <c r="B52" s="14"/>
      <c r="C52" s="5" t="s">
        <v>815</v>
      </c>
      <c r="D52" s="5" t="s">
        <v>696</v>
      </c>
      <c r="E52" s="6" t="s">
        <v>3954</v>
      </c>
      <c r="F52" s="7" t="s">
        <v>3955</v>
      </c>
      <c r="G52" s="8" t="s">
        <v>1426</v>
      </c>
      <c r="H52" s="9">
        <v>2039.6880000000001</v>
      </c>
      <c r="I52" s="29"/>
      <c r="J52" s="30">
        <f t="shared" si="2"/>
        <v>0</v>
      </c>
      <c r="K52" s="10"/>
      <c r="L52" s="16"/>
    </row>
    <row r="53" spans="2:12" s="1" customFormat="1" ht="11.4" x14ac:dyDescent="0.2">
      <c r="B53" s="14"/>
      <c r="C53" s="5" t="s">
        <v>818</v>
      </c>
      <c r="D53" s="5" t="s">
        <v>696</v>
      </c>
      <c r="E53" s="6" t="s">
        <v>3956</v>
      </c>
      <c r="F53" s="7" t="s">
        <v>3957</v>
      </c>
      <c r="G53" s="8" t="s">
        <v>1426</v>
      </c>
      <c r="H53" s="9">
        <v>2039.6880000000001</v>
      </c>
      <c r="I53" s="29"/>
      <c r="J53" s="30">
        <f>ROUND(I53*H53,2)</f>
        <v>0</v>
      </c>
      <c r="K53" s="10"/>
      <c r="L53" s="16"/>
    </row>
    <row r="54" spans="2:12" s="1" customFormat="1" ht="11.4" x14ac:dyDescent="0.2">
      <c r="B54" s="14"/>
      <c r="C54" s="5" t="s">
        <v>822</v>
      </c>
      <c r="D54" s="5" t="s">
        <v>696</v>
      </c>
      <c r="E54" s="6" t="s">
        <v>3958</v>
      </c>
      <c r="F54" s="7" t="s">
        <v>3959</v>
      </c>
      <c r="G54" s="8" t="s">
        <v>1426</v>
      </c>
      <c r="H54" s="9">
        <v>24979</v>
      </c>
      <c r="I54" s="29"/>
      <c r="J54" s="30">
        <f>ROUND(I54*H54,2)</f>
        <v>0</v>
      </c>
      <c r="K54" s="10"/>
      <c r="L54" s="16"/>
    </row>
    <row r="55" spans="2:12" s="1" customFormat="1" ht="22.8" x14ac:dyDescent="0.2">
      <c r="B55" s="14"/>
      <c r="C55" s="39" t="s">
        <v>825</v>
      </c>
      <c r="D55" s="39" t="s">
        <v>691</v>
      </c>
      <c r="E55" s="40" t="s">
        <v>3960</v>
      </c>
      <c r="F55" s="41" t="s">
        <v>3961</v>
      </c>
      <c r="G55" s="42" t="s">
        <v>1426</v>
      </c>
      <c r="H55" s="43">
        <v>25478.58</v>
      </c>
      <c r="I55" s="29"/>
      <c r="J55" s="30">
        <f>ROUND(I55*H55,2)</f>
        <v>0</v>
      </c>
      <c r="K55" s="10"/>
      <c r="L55" s="16"/>
    </row>
    <row r="56" spans="2:12" s="1" customFormat="1" ht="11.4" x14ac:dyDescent="0.2">
      <c r="B56" s="14"/>
      <c r="C56" s="5" t="s">
        <v>829</v>
      </c>
      <c r="D56" s="5" t="s">
        <v>696</v>
      </c>
      <c r="E56" s="6" t="s">
        <v>3962</v>
      </c>
      <c r="F56" s="7" t="s">
        <v>3963</v>
      </c>
      <c r="G56" s="8" t="s">
        <v>1426</v>
      </c>
      <c r="H56" s="9">
        <v>18044</v>
      </c>
      <c r="I56" s="29"/>
      <c r="J56" s="30">
        <f>ROUND(I56*H56,2)</f>
        <v>0</v>
      </c>
      <c r="K56" s="10"/>
      <c r="L56" s="16"/>
    </row>
    <row r="57" spans="2:12" s="20" customFormat="1" ht="25.95" customHeight="1" x14ac:dyDescent="0.25">
      <c r="B57" s="19"/>
      <c r="D57" s="21" t="s">
        <v>690</v>
      </c>
      <c r="E57" s="22" t="s">
        <v>703</v>
      </c>
      <c r="F57" s="22" t="s">
        <v>1393</v>
      </c>
      <c r="I57" s="44"/>
      <c r="J57" s="23"/>
      <c r="K57" s="44"/>
      <c r="L57" s="36"/>
    </row>
    <row r="58" spans="2:12" s="1" customFormat="1" ht="11.4" x14ac:dyDescent="0.2">
      <c r="B58" s="14"/>
      <c r="C58" s="5" t="s">
        <v>832</v>
      </c>
      <c r="D58" s="5" t="s">
        <v>696</v>
      </c>
      <c r="E58" s="6" t="s">
        <v>3964</v>
      </c>
      <c r="F58" s="7" t="s">
        <v>3965</v>
      </c>
      <c r="G58" s="8" t="s">
        <v>733</v>
      </c>
      <c r="H58" s="9">
        <v>16</v>
      </c>
      <c r="I58" s="29"/>
      <c r="J58" s="30">
        <f>ROUND(I58*H58,2)</f>
        <v>0</v>
      </c>
      <c r="K58" s="10"/>
      <c r="L58" s="16"/>
    </row>
    <row r="59" spans="2:12" s="1" customFormat="1" ht="11.4" x14ac:dyDescent="0.2">
      <c r="B59" s="14"/>
      <c r="C59" s="5" t="s">
        <v>835</v>
      </c>
      <c r="D59" s="5" t="s">
        <v>691</v>
      </c>
      <c r="E59" s="6" t="s">
        <v>3966</v>
      </c>
      <c r="F59" s="7" t="s">
        <v>3967</v>
      </c>
      <c r="G59" s="8" t="s">
        <v>733</v>
      </c>
      <c r="H59" s="9">
        <v>16</v>
      </c>
      <c r="I59" s="29"/>
      <c r="J59" s="30">
        <f t="shared" ref="J59:J63" si="3">ROUND(I59*H59,2)</f>
        <v>0</v>
      </c>
      <c r="K59" s="10"/>
      <c r="L59" s="16"/>
    </row>
    <row r="60" spans="2:12" s="1" customFormat="1" ht="11.4" x14ac:dyDescent="0.2">
      <c r="B60" s="14"/>
      <c r="C60" s="5" t="s">
        <v>838</v>
      </c>
      <c r="D60" s="5" t="s">
        <v>696</v>
      </c>
      <c r="E60" s="6" t="s">
        <v>3968</v>
      </c>
      <c r="F60" s="7" t="s">
        <v>3969</v>
      </c>
      <c r="G60" s="8" t="s">
        <v>733</v>
      </c>
      <c r="H60" s="9">
        <v>446</v>
      </c>
      <c r="I60" s="29"/>
      <c r="J60" s="30">
        <f t="shared" si="3"/>
        <v>0</v>
      </c>
      <c r="K60" s="10"/>
      <c r="L60" s="16"/>
    </row>
    <row r="61" spans="2:12" s="1" customFormat="1" ht="11.4" x14ac:dyDescent="0.2">
      <c r="B61" s="14"/>
      <c r="C61" s="5" t="s">
        <v>841</v>
      </c>
      <c r="D61" s="5" t="s">
        <v>691</v>
      </c>
      <c r="E61" s="6" t="s">
        <v>3970</v>
      </c>
      <c r="F61" s="7" t="s">
        <v>3971</v>
      </c>
      <c r="G61" s="8" t="s">
        <v>733</v>
      </c>
      <c r="H61" s="9">
        <v>446</v>
      </c>
      <c r="I61" s="29"/>
      <c r="J61" s="30">
        <f t="shared" si="3"/>
        <v>0</v>
      </c>
      <c r="K61" s="10"/>
      <c r="L61" s="16"/>
    </row>
    <row r="62" spans="2:12" s="1" customFormat="1" ht="11.4" x14ac:dyDescent="0.2">
      <c r="B62" s="14"/>
      <c r="C62" s="5" t="s">
        <v>844</v>
      </c>
      <c r="D62" s="5" t="s">
        <v>696</v>
      </c>
      <c r="E62" s="6" t="s">
        <v>3972</v>
      </c>
      <c r="F62" s="7" t="s">
        <v>3973</v>
      </c>
      <c r="G62" s="8" t="s">
        <v>733</v>
      </c>
      <c r="H62" s="9">
        <v>3568</v>
      </c>
      <c r="I62" s="29"/>
      <c r="J62" s="30">
        <f t="shared" si="3"/>
        <v>0</v>
      </c>
      <c r="K62" s="10"/>
      <c r="L62" s="16"/>
    </row>
    <row r="63" spans="2:12" s="1" customFormat="1" ht="11.4" x14ac:dyDescent="0.2">
      <c r="B63" s="14"/>
      <c r="C63" s="5" t="s">
        <v>847</v>
      </c>
      <c r="D63" s="5" t="s">
        <v>691</v>
      </c>
      <c r="E63" s="6" t="s">
        <v>3974</v>
      </c>
      <c r="F63" s="7" t="s">
        <v>3975</v>
      </c>
      <c r="G63" s="8" t="s">
        <v>733</v>
      </c>
      <c r="H63" s="9">
        <v>3568</v>
      </c>
      <c r="I63" s="29"/>
      <c r="J63" s="30">
        <f t="shared" si="3"/>
        <v>0</v>
      </c>
      <c r="K63" s="10"/>
      <c r="L63" s="16"/>
    </row>
    <row r="64" spans="2:12" s="20" customFormat="1" ht="25.95" customHeight="1" x14ac:dyDescent="0.25">
      <c r="B64" s="19"/>
      <c r="D64" s="21" t="s">
        <v>690</v>
      </c>
      <c r="E64" s="22" t="s">
        <v>706</v>
      </c>
      <c r="F64" s="22" t="s">
        <v>3214</v>
      </c>
      <c r="I64" s="44"/>
      <c r="J64" s="23"/>
      <c r="K64" s="44"/>
      <c r="L64" s="36"/>
    </row>
    <row r="65" spans="2:12" s="1" customFormat="1" ht="11.4" x14ac:dyDescent="0.2">
      <c r="B65" s="14"/>
      <c r="C65" s="5" t="s">
        <v>850</v>
      </c>
      <c r="D65" s="5" t="s">
        <v>696</v>
      </c>
      <c r="E65" s="6" t="s">
        <v>3976</v>
      </c>
      <c r="F65" s="7" t="s">
        <v>3977</v>
      </c>
      <c r="G65" s="8" t="s">
        <v>981</v>
      </c>
      <c r="H65" s="9">
        <v>18.45</v>
      </c>
      <c r="I65" s="29"/>
      <c r="J65" s="30">
        <f t="shared" si="2"/>
        <v>0</v>
      </c>
      <c r="K65" s="10"/>
      <c r="L65" s="16"/>
    </row>
    <row r="66" spans="2:12" s="1" customFormat="1" ht="11.4" x14ac:dyDescent="0.2">
      <c r="B66" s="14"/>
      <c r="C66" s="5" t="s">
        <v>853</v>
      </c>
      <c r="D66" s="5" t="s">
        <v>696</v>
      </c>
      <c r="E66" s="6" t="s">
        <v>3978</v>
      </c>
      <c r="F66" s="7" t="s">
        <v>3979</v>
      </c>
      <c r="G66" s="8" t="s">
        <v>1426</v>
      </c>
      <c r="H66" s="9">
        <v>4900.38</v>
      </c>
      <c r="I66" s="29"/>
      <c r="J66" s="30">
        <f t="shared" si="2"/>
        <v>0</v>
      </c>
      <c r="K66" s="10"/>
      <c r="L66" s="16"/>
    </row>
    <row r="67" spans="2:12" s="20" customFormat="1" ht="25.95" customHeight="1" x14ac:dyDescent="0.25">
      <c r="B67" s="19"/>
      <c r="D67" s="21" t="s">
        <v>690</v>
      </c>
      <c r="E67" s="22" t="s">
        <v>709</v>
      </c>
      <c r="F67" s="22" t="s">
        <v>3219</v>
      </c>
      <c r="I67" s="44"/>
      <c r="J67" s="23"/>
      <c r="K67" s="44"/>
      <c r="L67" s="36"/>
    </row>
    <row r="68" spans="2:12" s="1" customFormat="1" ht="22.8" x14ac:dyDescent="0.2">
      <c r="B68" s="14"/>
      <c r="C68" s="5" t="s">
        <v>856</v>
      </c>
      <c r="D68" s="5" t="s">
        <v>696</v>
      </c>
      <c r="E68" s="6" t="s">
        <v>3980</v>
      </c>
      <c r="F68" s="7" t="s">
        <v>3981</v>
      </c>
      <c r="G68" s="8" t="s">
        <v>1426</v>
      </c>
      <c r="H68" s="9">
        <v>11345</v>
      </c>
      <c r="I68" s="29"/>
      <c r="J68" s="30">
        <f t="shared" ref="J68:J77" si="4">ROUND(I68*H68,2)</f>
        <v>0</v>
      </c>
      <c r="K68" s="10"/>
      <c r="L68" s="16"/>
    </row>
    <row r="69" spans="2:12" s="1" customFormat="1" ht="22.8" x14ac:dyDescent="0.2">
      <c r="B69" s="14"/>
      <c r="C69" s="39" t="s">
        <v>859</v>
      </c>
      <c r="D69" s="39" t="s">
        <v>691</v>
      </c>
      <c r="E69" s="40" t="s">
        <v>3982</v>
      </c>
      <c r="F69" s="41" t="s">
        <v>3983</v>
      </c>
      <c r="G69" s="42" t="s">
        <v>1175</v>
      </c>
      <c r="H69" s="43">
        <v>270.57799999999997</v>
      </c>
      <c r="I69" s="29"/>
      <c r="J69" s="30">
        <f t="shared" si="4"/>
        <v>0</v>
      </c>
      <c r="K69" s="10"/>
      <c r="L69" s="16"/>
    </row>
    <row r="70" spans="2:12" s="1" customFormat="1" ht="11.4" x14ac:dyDescent="0.2">
      <c r="B70" s="14"/>
      <c r="C70" s="5" t="s">
        <v>862</v>
      </c>
      <c r="D70" s="5" t="s">
        <v>696</v>
      </c>
      <c r="E70" s="6" t="s">
        <v>3984</v>
      </c>
      <c r="F70" s="7" t="s">
        <v>3985</v>
      </c>
      <c r="G70" s="8" t="s">
        <v>981</v>
      </c>
      <c r="H70" s="9">
        <v>15216</v>
      </c>
      <c r="I70" s="29"/>
      <c r="J70" s="30">
        <f t="shared" si="4"/>
        <v>0</v>
      </c>
      <c r="K70" s="10"/>
      <c r="L70" s="16"/>
    </row>
    <row r="71" spans="2:12" s="1" customFormat="1" ht="11.4" x14ac:dyDescent="0.2">
      <c r="B71" s="14"/>
      <c r="C71" s="5" t="s">
        <v>865</v>
      </c>
      <c r="D71" s="5" t="s">
        <v>696</v>
      </c>
      <c r="E71" s="6" t="s">
        <v>3986</v>
      </c>
      <c r="F71" s="7" t="s">
        <v>3987</v>
      </c>
      <c r="G71" s="8" t="s">
        <v>981</v>
      </c>
      <c r="H71" s="9">
        <v>15216</v>
      </c>
      <c r="I71" s="29"/>
      <c r="J71" s="30">
        <f t="shared" si="4"/>
        <v>0</v>
      </c>
      <c r="K71" s="10"/>
      <c r="L71" s="16"/>
    </row>
    <row r="72" spans="2:12" s="1" customFormat="1" ht="22.8" x14ac:dyDescent="0.2">
      <c r="B72" s="14"/>
      <c r="C72" s="5" t="s">
        <v>868</v>
      </c>
      <c r="D72" s="5" t="s">
        <v>696</v>
      </c>
      <c r="E72" s="6" t="s">
        <v>3988</v>
      </c>
      <c r="F72" s="7" t="s">
        <v>3989</v>
      </c>
      <c r="G72" s="8" t="s">
        <v>1426</v>
      </c>
      <c r="H72" s="9">
        <v>583</v>
      </c>
      <c r="I72" s="29"/>
      <c r="J72" s="30">
        <f t="shared" si="4"/>
        <v>0</v>
      </c>
      <c r="K72" s="10"/>
      <c r="L72" s="16"/>
    </row>
    <row r="73" spans="2:12" s="1" customFormat="1" ht="22.8" x14ac:dyDescent="0.2">
      <c r="B73" s="14"/>
      <c r="C73" s="39" t="s">
        <v>871</v>
      </c>
      <c r="D73" s="39" t="s">
        <v>691</v>
      </c>
      <c r="E73" s="40" t="s">
        <v>3990</v>
      </c>
      <c r="F73" s="41" t="s">
        <v>3991</v>
      </c>
      <c r="G73" s="42" t="s">
        <v>733</v>
      </c>
      <c r="H73" s="43">
        <v>2332</v>
      </c>
      <c r="I73" s="29"/>
      <c r="J73" s="30">
        <f t="shared" si="4"/>
        <v>0</v>
      </c>
      <c r="K73" s="10"/>
      <c r="L73" s="16"/>
    </row>
    <row r="74" spans="2:12" s="20" customFormat="1" ht="25.95" customHeight="1" x14ac:dyDescent="0.25">
      <c r="B74" s="19"/>
      <c r="D74" s="21" t="s">
        <v>690</v>
      </c>
      <c r="E74" s="22" t="s">
        <v>718</v>
      </c>
      <c r="F74" s="22" t="s">
        <v>3992</v>
      </c>
      <c r="I74" s="44"/>
      <c r="J74" s="23"/>
      <c r="K74" s="44"/>
      <c r="L74" s="36"/>
    </row>
    <row r="75" spans="2:12" s="1" customFormat="1" ht="11.4" x14ac:dyDescent="0.2">
      <c r="B75" s="14"/>
      <c r="C75" s="5" t="s">
        <v>874</v>
      </c>
      <c r="D75" s="5" t="s">
        <v>696</v>
      </c>
      <c r="E75" s="6" t="s">
        <v>3993</v>
      </c>
      <c r="F75" s="7" t="s">
        <v>3994</v>
      </c>
      <c r="G75" s="8" t="s">
        <v>699</v>
      </c>
      <c r="H75" s="9">
        <v>461</v>
      </c>
      <c r="I75" s="29"/>
      <c r="J75" s="30">
        <f t="shared" si="4"/>
        <v>0</v>
      </c>
      <c r="K75" s="10"/>
      <c r="L75" s="16"/>
    </row>
    <row r="76" spans="2:12" s="1" customFormat="1" ht="11.4" x14ac:dyDescent="0.2">
      <c r="B76" s="14"/>
      <c r="C76" s="5" t="s">
        <v>877</v>
      </c>
      <c r="D76" s="5" t="s">
        <v>696</v>
      </c>
      <c r="E76" s="6" t="s">
        <v>3995</v>
      </c>
      <c r="F76" s="7" t="s">
        <v>3996</v>
      </c>
      <c r="G76" s="8" t="s">
        <v>733</v>
      </c>
      <c r="H76" s="9">
        <v>4</v>
      </c>
      <c r="I76" s="29"/>
      <c r="J76" s="30">
        <f t="shared" si="4"/>
        <v>0</v>
      </c>
      <c r="K76" s="10"/>
      <c r="L76" s="16"/>
    </row>
    <row r="77" spans="2:12" s="1" customFormat="1" ht="11.4" x14ac:dyDescent="0.2">
      <c r="B77" s="14"/>
      <c r="C77" s="5" t="s">
        <v>880</v>
      </c>
      <c r="D77" s="5" t="s">
        <v>696</v>
      </c>
      <c r="E77" s="6" t="s">
        <v>3997</v>
      </c>
      <c r="F77" s="7" t="s">
        <v>3998</v>
      </c>
      <c r="G77" s="8" t="s">
        <v>733</v>
      </c>
      <c r="H77" s="9">
        <v>8</v>
      </c>
      <c r="I77" s="29"/>
      <c r="J77" s="30">
        <f t="shared" si="4"/>
        <v>0</v>
      </c>
      <c r="K77" s="10"/>
      <c r="L77" s="16"/>
    </row>
    <row r="78" spans="2:12" s="1" customFormat="1" ht="11.4" x14ac:dyDescent="0.2">
      <c r="B78" s="14"/>
      <c r="C78" s="39" t="s">
        <v>883</v>
      </c>
      <c r="D78" s="39" t="s">
        <v>691</v>
      </c>
      <c r="E78" s="40" t="s">
        <v>3999</v>
      </c>
      <c r="F78" s="41" t="s">
        <v>4000</v>
      </c>
      <c r="G78" s="42" t="s">
        <v>733</v>
      </c>
      <c r="H78" s="43">
        <v>8</v>
      </c>
      <c r="I78" s="29"/>
      <c r="J78" s="30">
        <f t="shared" ref="J78:J83" si="5">ROUND(I78*H78,2)</f>
        <v>0</v>
      </c>
      <c r="K78" s="10"/>
      <c r="L78" s="16"/>
    </row>
    <row r="79" spans="2:12" s="20" customFormat="1" ht="25.95" customHeight="1" x14ac:dyDescent="0.25">
      <c r="B79" s="19"/>
      <c r="D79" s="21" t="s">
        <v>690</v>
      </c>
      <c r="E79" s="22" t="s">
        <v>721</v>
      </c>
      <c r="F79" s="22" t="s">
        <v>1172</v>
      </c>
      <c r="I79" s="44"/>
      <c r="J79" s="23"/>
      <c r="K79" s="44"/>
      <c r="L79" s="36"/>
    </row>
    <row r="80" spans="2:12" s="1" customFormat="1" ht="11.4" x14ac:dyDescent="0.2">
      <c r="B80" s="14"/>
      <c r="C80" s="5" t="s">
        <v>886</v>
      </c>
      <c r="D80" s="5" t="s">
        <v>696</v>
      </c>
      <c r="E80" s="6" t="s">
        <v>4001</v>
      </c>
      <c r="F80" s="7" t="s">
        <v>4002</v>
      </c>
      <c r="G80" s="8" t="s">
        <v>699</v>
      </c>
      <c r="H80" s="9">
        <v>2203</v>
      </c>
      <c r="I80" s="29"/>
      <c r="J80" s="30">
        <f t="shared" si="5"/>
        <v>0</v>
      </c>
      <c r="K80" s="10"/>
      <c r="L80" s="16"/>
    </row>
    <row r="81" spans="2:12" s="1" customFormat="1" ht="22.8" x14ac:dyDescent="0.2">
      <c r="B81" s="14"/>
      <c r="C81" s="39" t="s">
        <v>889</v>
      </c>
      <c r="D81" s="39" t="s">
        <v>691</v>
      </c>
      <c r="E81" s="40" t="s">
        <v>4003</v>
      </c>
      <c r="F81" s="41" t="s">
        <v>4004</v>
      </c>
      <c r="G81" s="42" t="s">
        <v>733</v>
      </c>
      <c r="H81" s="43">
        <v>7344</v>
      </c>
      <c r="I81" s="29"/>
      <c r="J81" s="30">
        <f t="shared" si="5"/>
        <v>0</v>
      </c>
      <c r="K81" s="10"/>
      <c r="L81" s="16"/>
    </row>
    <row r="82" spans="2:12" s="20" customFormat="1" ht="25.95" customHeight="1" x14ac:dyDescent="0.25">
      <c r="B82" s="19"/>
      <c r="D82" s="21" t="s">
        <v>690</v>
      </c>
      <c r="E82" s="22" t="s">
        <v>994</v>
      </c>
      <c r="F82" s="22" t="s">
        <v>3496</v>
      </c>
      <c r="I82" s="44"/>
      <c r="J82" s="23"/>
      <c r="K82" s="44"/>
      <c r="L82" s="36"/>
    </row>
    <row r="83" spans="2:12" s="1" customFormat="1" ht="11.4" x14ac:dyDescent="0.2">
      <c r="B83" s="14"/>
      <c r="C83" s="5" t="s">
        <v>892</v>
      </c>
      <c r="D83" s="5" t="s">
        <v>696</v>
      </c>
      <c r="E83" s="6" t="s">
        <v>4005</v>
      </c>
      <c r="F83" s="7" t="s">
        <v>4006</v>
      </c>
      <c r="G83" s="8" t="s">
        <v>1175</v>
      </c>
      <c r="H83" s="81">
        <v>47833.125</v>
      </c>
      <c r="I83" s="29"/>
      <c r="J83" s="30">
        <f t="shared" si="5"/>
        <v>0</v>
      </c>
      <c r="K83" s="10"/>
      <c r="L83" s="16"/>
    </row>
    <row r="84" spans="2:12" s="1" customFormat="1" ht="22.95" customHeight="1" x14ac:dyDescent="0.3">
      <c r="B84" s="14"/>
      <c r="C84" s="18" t="s">
        <v>677</v>
      </c>
      <c r="H84" s="94"/>
      <c r="J84" s="31">
        <f>SUM(J12:J83)</f>
        <v>0</v>
      </c>
      <c r="L84" s="16"/>
    </row>
    <row r="85" spans="2:12" s="1" customFormat="1" ht="6.9" customHeight="1" x14ac:dyDescent="0.2">
      <c r="B85" s="26"/>
      <c r="C85" s="27"/>
      <c r="D85" s="27"/>
      <c r="E85" s="27"/>
      <c r="F85" s="27"/>
      <c r="G85" s="27"/>
      <c r="H85" s="27"/>
      <c r="I85" s="27"/>
      <c r="J85" s="27"/>
      <c r="K85" s="27"/>
      <c r="L85" s="28"/>
    </row>
    <row r="87" spans="2:12" x14ac:dyDescent="0.2">
      <c r="J87" s="37"/>
    </row>
    <row r="88" spans="2:12" x14ac:dyDescent="0.2">
      <c r="H88" s="38"/>
    </row>
  </sheetData>
  <sheetProtection algorithmName="SHA-512" hashValue="QmkY9K5JQrDul5omVh/4MRvuhyr04r53aMFygFQl2P2lRa09/v/mjiUx/OV//6Prh4aw0c+5drEHuzhTKIlYCg==" saltValue="Se7SXx5uOTbEI/wIgjDTI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84"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codeName="Hárok82">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4007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4008</v>
      </c>
      <c r="F12" s="7" t="s">
        <v>4009</v>
      </c>
      <c r="G12" s="8" t="s">
        <v>981</v>
      </c>
      <c r="H12" s="9">
        <v>350</v>
      </c>
      <c r="I12" s="29"/>
      <c r="J12" s="30">
        <f t="shared" ref="J12:J15" si="0">ROUND(I12*H12,2)</f>
        <v>0</v>
      </c>
      <c r="K12" s="10"/>
      <c r="L12" s="16"/>
    </row>
    <row r="13" spans="2:15" s="1" customFormat="1" ht="11.4" x14ac:dyDescent="0.2">
      <c r="B13" s="14"/>
      <c r="C13" s="5" t="s">
        <v>700</v>
      </c>
      <c r="D13" s="5" t="s">
        <v>696</v>
      </c>
      <c r="E13" s="6" t="s">
        <v>3800</v>
      </c>
      <c r="F13" s="7" t="s">
        <v>3801</v>
      </c>
      <c r="G13" s="8" t="s">
        <v>981</v>
      </c>
      <c r="H13" s="9">
        <v>105</v>
      </c>
      <c r="I13" s="29"/>
      <c r="J13" s="30">
        <f t="shared" si="0"/>
        <v>0</v>
      </c>
      <c r="K13" s="10"/>
      <c r="L13" s="16"/>
    </row>
    <row r="14" spans="2:15" s="20" customFormat="1" ht="22.8" x14ac:dyDescent="0.2">
      <c r="B14" s="19"/>
      <c r="C14" s="5" t="s">
        <v>703</v>
      </c>
      <c r="D14" s="5" t="s">
        <v>696</v>
      </c>
      <c r="E14" s="6" t="s">
        <v>4010</v>
      </c>
      <c r="F14" s="7" t="s">
        <v>4011</v>
      </c>
      <c r="G14" s="8" t="s">
        <v>981</v>
      </c>
      <c r="H14" s="9">
        <v>248</v>
      </c>
      <c r="I14" s="29"/>
      <c r="J14" s="30">
        <f t="shared" si="0"/>
        <v>0</v>
      </c>
      <c r="K14" s="10"/>
      <c r="L14" s="36"/>
    </row>
    <row r="15" spans="2:15" s="1" customFormat="1" ht="22.8" x14ac:dyDescent="0.2">
      <c r="B15" s="14"/>
      <c r="C15" s="5" t="s">
        <v>706</v>
      </c>
      <c r="D15" s="5" t="s">
        <v>696</v>
      </c>
      <c r="E15" s="6" t="s">
        <v>4012</v>
      </c>
      <c r="F15" s="7" t="s">
        <v>4013</v>
      </c>
      <c r="G15" s="8" t="s">
        <v>981</v>
      </c>
      <c r="H15" s="9">
        <v>6696</v>
      </c>
      <c r="I15" s="29"/>
      <c r="J15" s="30">
        <f t="shared" si="0"/>
        <v>0</v>
      </c>
      <c r="K15" s="10"/>
      <c r="L15" s="16"/>
    </row>
    <row r="16" spans="2:15" s="1" customFormat="1" ht="11.4" x14ac:dyDescent="0.2">
      <c r="B16" s="14"/>
      <c r="C16" s="5" t="s">
        <v>709</v>
      </c>
      <c r="D16" s="5" t="s">
        <v>696</v>
      </c>
      <c r="E16" s="6" t="s">
        <v>3806</v>
      </c>
      <c r="F16" s="7" t="s">
        <v>3807</v>
      </c>
      <c r="G16" s="8" t="s">
        <v>1175</v>
      </c>
      <c r="H16" s="9">
        <v>508.4</v>
      </c>
      <c r="I16" s="29"/>
      <c r="J16" s="30">
        <f>ROUND(I16*H16,2)</f>
        <v>0</v>
      </c>
      <c r="K16" s="10"/>
      <c r="L16" s="16"/>
    </row>
    <row r="17" spans="2:12" s="1" customFormat="1" ht="11.4" x14ac:dyDescent="0.2">
      <c r="B17" s="14"/>
      <c r="C17" s="5" t="s">
        <v>712</v>
      </c>
      <c r="D17" s="5" t="s">
        <v>696</v>
      </c>
      <c r="E17" s="6" t="s">
        <v>983</v>
      </c>
      <c r="F17" s="7" t="s">
        <v>984</v>
      </c>
      <c r="G17" s="8" t="s">
        <v>981</v>
      </c>
      <c r="H17" s="9">
        <v>126</v>
      </c>
      <c r="I17" s="29"/>
      <c r="J17" s="30">
        <f t="shared" ref="J17:J44" si="1">ROUND(I17*H17,2)</f>
        <v>0</v>
      </c>
      <c r="K17" s="10"/>
      <c r="L17" s="16"/>
    </row>
    <row r="18" spans="2:12" s="1" customFormat="1" ht="22.8" x14ac:dyDescent="0.2">
      <c r="B18" s="14"/>
      <c r="C18" s="39" t="s">
        <v>715</v>
      </c>
      <c r="D18" s="39" t="s">
        <v>691</v>
      </c>
      <c r="E18" s="40" t="s">
        <v>4014</v>
      </c>
      <c r="F18" s="41" t="s">
        <v>4015</v>
      </c>
      <c r="G18" s="42" t="s">
        <v>1175</v>
      </c>
      <c r="H18" s="43">
        <v>226.8</v>
      </c>
      <c r="I18" s="29"/>
      <c r="J18" s="30">
        <f t="shared" si="1"/>
        <v>0</v>
      </c>
      <c r="K18" s="10"/>
      <c r="L18" s="16"/>
    </row>
    <row r="19" spans="2:12" s="1" customFormat="1" ht="11.4" x14ac:dyDescent="0.2">
      <c r="B19" s="14"/>
      <c r="C19" s="5" t="s">
        <v>718</v>
      </c>
      <c r="D19" s="5" t="s">
        <v>696</v>
      </c>
      <c r="E19" s="6" t="s">
        <v>983</v>
      </c>
      <c r="F19" s="7" t="s">
        <v>984</v>
      </c>
      <c r="G19" s="8" t="s">
        <v>981</v>
      </c>
      <c r="H19" s="9">
        <v>102</v>
      </c>
      <c r="I19" s="29"/>
      <c r="J19" s="30">
        <f t="shared" si="1"/>
        <v>0</v>
      </c>
      <c r="K19" s="10"/>
      <c r="L19" s="16"/>
    </row>
    <row r="20" spans="2:12" s="1" customFormat="1" ht="19.2" x14ac:dyDescent="0.2">
      <c r="B20" s="14"/>
      <c r="D20" s="24" t="s">
        <v>1539</v>
      </c>
      <c r="F20" s="25" t="s">
        <v>4016</v>
      </c>
      <c r="I20" s="45"/>
      <c r="K20" s="45"/>
      <c r="L20" s="16"/>
    </row>
    <row r="21" spans="2:12" s="20" customFormat="1" ht="25.95" customHeight="1" x14ac:dyDescent="0.25">
      <c r="B21" s="19"/>
      <c r="D21" s="21" t="s">
        <v>690</v>
      </c>
      <c r="E21" s="22" t="s">
        <v>700</v>
      </c>
      <c r="F21" s="22" t="s">
        <v>2610</v>
      </c>
      <c r="I21" s="44"/>
      <c r="J21" s="23"/>
      <c r="K21" s="44"/>
      <c r="L21" s="36"/>
    </row>
    <row r="22" spans="2:12" s="1" customFormat="1" ht="11.4" x14ac:dyDescent="0.2">
      <c r="B22" s="14"/>
      <c r="C22" s="5" t="s">
        <v>721</v>
      </c>
      <c r="D22" s="5" t="s">
        <v>696</v>
      </c>
      <c r="E22" s="6" t="s">
        <v>2883</v>
      </c>
      <c r="F22" s="7" t="s">
        <v>2884</v>
      </c>
      <c r="G22" s="8" t="s">
        <v>981</v>
      </c>
      <c r="H22" s="9">
        <v>19.2</v>
      </c>
      <c r="I22" s="29"/>
      <c r="J22" s="30">
        <f t="shared" si="1"/>
        <v>0</v>
      </c>
      <c r="K22" s="10"/>
      <c r="L22" s="16"/>
    </row>
    <row r="23" spans="2:12" s="1" customFormat="1" ht="11.4" x14ac:dyDescent="0.2">
      <c r="B23" s="14"/>
      <c r="C23" s="5" t="s">
        <v>724</v>
      </c>
      <c r="D23" s="5" t="s">
        <v>696</v>
      </c>
      <c r="E23" s="6" t="s">
        <v>2888</v>
      </c>
      <c r="F23" s="7" t="s">
        <v>2889</v>
      </c>
      <c r="G23" s="8" t="s">
        <v>981</v>
      </c>
      <c r="H23" s="9">
        <v>20.6</v>
      </c>
      <c r="I23" s="29"/>
      <c r="J23" s="30">
        <f t="shared" si="1"/>
        <v>0</v>
      </c>
      <c r="K23" s="10"/>
      <c r="L23" s="16"/>
    </row>
    <row r="24" spans="2:12" s="1" customFormat="1" ht="11.4" x14ac:dyDescent="0.2">
      <c r="B24" s="14"/>
      <c r="C24" s="5" t="s">
        <v>727</v>
      </c>
      <c r="D24" s="5" t="s">
        <v>696</v>
      </c>
      <c r="E24" s="6" t="s">
        <v>2890</v>
      </c>
      <c r="F24" s="7" t="s">
        <v>2891</v>
      </c>
      <c r="G24" s="8" t="s">
        <v>1426</v>
      </c>
      <c r="H24" s="9">
        <v>10.135</v>
      </c>
      <c r="I24" s="29"/>
      <c r="J24" s="30">
        <f t="shared" si="1"/>
        <v>0</v>
      </c>
      <c r="K24" s="10"/>
      <c r="L24" s="16"/>
    </row>
    <row r="25" spans="2:12" s="1" customFormat="1" ht="11.4" x14ac:dyDescent="0.2">
      <c r="B25" s="14"/>
      <c r="C25" s="5" t="s">
        <v>730</v>
      </c>
      <c r="D25" s="5" t="s">
        <v>696</v>
      </c>
      <c r="E25" s="6" t="s">
        <v>2892</v>
      </c>
      <c r="F25" s="7" t="s">
        <v>2893</v>
      </c>
      <c r="G25" s="8" t="s">
        <v>1426</v>
      </c>
      <c r="H25" s="9">
        <v>10.135</v>
      </c>
      <c r="I25" s="29"/>
      <c r="J25" s="30">
        <f t="shared" si="1"/>
        <v>0</v>
      </c>
      <c r="K25" s="10"/>
      <c r="L25" s="16"/>
    </row>
    <row r="26" spans="2:12" s="1" customFormat="1" ht="11.4" x14ac:dyDescent="0.2">
      <c r="B26" s="14"/>
      <c r="C26" s="5" t="s">
        <v>734</v>
      </c>
      <c r="D26" s="5" t="s">
        <v>696</v>
      </c>
      <c r="E26" s="6" t="s">
        <v>3463</v>
      </c>
      <c r="F26" s="7" t="s">
        <v>3464</v>
      </c>
      <c r="G26" s="8" t="s">
        <v>1175</v>
      </c>
      <c r="H26" s="9">
        <v>1.65</v>
      </c>
      <c r="I26" s="29"/>
      <c r="J26" s="30">
        <f t="shared" si="1"/>
        <v>0</v>
      </c>
      <c r="K26" s="10"/>
      <c r="L26" s="16"/>
    </row>
    <row r="27" spans="2:12" s="1" customFormat="1" ht="22.8" x14ac:dyDescent="0.2">
      <c r="B27" s="14"/>
      <c r="C27" s="5" t="s">
        <v>737</v>
      </c>
      <c r="D27" s="5" t="s">
        <v>696</v>
      </c>
      <c r="E27" s="6" t="s">
        <v>4017</v>
      </c>
      <c r="F27" s="7" t="s">
        <v>4018</v>
      </c>
      <c r="G27" s="8" t="s">
        <v>1426</v>
      </c>
      <c r="H27" s="9">
        <v>971.6</v>
      </c>
      <c r="I27" s="29"/>
      <c r="J27" s="30">
        <f t="shared" si="1"/>
        <v>0</v>
      </c>
      <c r="K27" s="10"/>
      <c r="L27" s="16"/>
    </row>
    <row r="28" spans="2:12" s="20" customFormat="1" ht="25.95" customHeight="1" x14ac:dyDescent="0.25">
      <c r="B28" s="19"/>
      <c r="D28" s="21" t="s">
        <v>690</v>
      </c>
      <c r="E28" s="22" t="s">
        <v>703</v>
      </c>
      <c r="F28" s="22" t="s">
        <v>1393</v>
      </c>
      <c r="I28" s="44"/>
      <c r="J28" s="23"/>
      <c r="K28" s="44"/>
      <c r="L28" s="36"/>
    </row>
    <row r="29" spans="2:12" s="1" customFormat="1" ht="11.4" x14ac:dyDescent="0.2">
      <c r="B29" s="14"/>
      <c r="C29" s="5" t="s">
        <v>740</v>
      </c>
      <c r="D29" s="5" t="s">
        <v>696</v>
      </c>
      <c r="E29" s="6" t="s">
        <v>4019</v>
      </c>
      <c r="F29" s="7" t="s">
        <v>4020</v>
      </c>
      <c r="G29" s="8" t="s">
        <v>981</v>
      </c>
      <c r="H29" s="9">
        <v>0.48</v>
      </c>
      <c r="I29" s="29"/>
      <c r="J29" s="30">
        <f t="shared" si="1"/>
        <v>0</v>
      </c>
      <c r="K29" s="10"/>
      <c r="L29" s="16"/>
    </row>
    <row r="30" spans="2:12" s="1" customFormat="1" ht="11.4" x14ac:dyDescent="0.2">
      <c r="B30" s="14"/>
      <c r="C30" s="5" t="s">
        <v>743</v>
      </c>
      <c r="D30" s="5" t="s">
        <v>696</v>
      </c>
      <c r="E30" s="6" t="s">
        <v>4021</v>
      </c>
      <c r="F30" s="7" t="s">
        <v>4022</v>
      </c>
      <c r="G30" s="8" t="s">
        <v>1426</v>
      </c>
      <c r="H30" s="9">
        <v>2.4</v>
      </c>
      <c r="I30" s="29"/>
      <c r="J30" s="30">
        <f t="shared" si="1"/>
        <v>0</v>
      </c>
      <c r="K30" s="10"/>
      <c r="L30" s="16"/>
    </row>
    <row r="31" spans="2:12" s="1" customFormat="1" ht="11.4" x14ac:dyDescent="0.2">
      <c r="B31" s="14"/>
      <c r="C31" s="5" t="s">
        <v>746</v>
      </c>
      <c r="D31" s="5" t="s">
        <v>696</v>
      </c>
      <c r="E31" s="6" t="s">
        <v>4023</v>
      </c>
      <c r="F31" s="7" t="s">
        <v>4024</v>
      </c>
      <c r="G31" s="8" t="s">
        <v>1426</v>
      </c>
      <c r="H31" s="9">
        <v>2.4</v>
      </c>
      <c r="I31" s="29"/>
      <c r="J31" s="30">
        <f t="shared" si="1"/>
        <v>0</v>
      </c>
      <c r="K31" s="10"/>
      <c r="L31" s="16"/>
    </row>
    <row r="32" spans="2:12" s="1" customFormat="1" ht="11.4" x14ac:dyDescent="0.2">
      <c r="B32" s="14"/>
      <c r="C32" s="5" t="s">
        <v>749</v>
      </c>
      <c r="D32" s="5" t="s">
        <v>696</v>
      </c>
      <c r="E32" s="6" t="s">
        <v>4025</v>
      </c>
      <c r="F32" s="7" t="s">
        <v>4026</v>
      </c>
      <c r="G32" s="8" t="s">
        <v>1175</v>
      </c>
      <c r="H32" s="9">
        <v>0.08</v>
      </c>
      <c r="I32" s="29"/>
      <c r="J32" s="30">
        <f t="shared" si="1"/>
        <v>0</v>
      </c>
      <c r="K32" s="10"/>
      <c r="L32" s="16"/>
    </row>
    <row r="33" spans="2:12" s="1" customFormat="1" ht="11.4" x14ac:dyDescent="0.2">
      <c r="B33" s="14"/>
      <c r="C33" s="5" t="s">
        <v>752</v>
      </c>
      <c r="D33" s="5" t="s">
        <v>696</v>
      </c>
      <c r="E33" s="6" t="s">
        <v>4027</v>
      </c>
      <c r="F33" s="7" t="s">
        <v>4028</v>
      </c>
      <c r="G33" s="8" t="s">
        <v>733</v>
      </c>
      <c r="H33" s="9">
        <v>7</v>
      </c>
      <c r="I33" s="29"/>
      <c r="J33" s="30">
        <f t="shared" si="1"/>
        <v>0</v>
      </c>
      <c r="K33" s="10"/>
      <c r="L33" s="16"/>
    </row>
    <row r="34" spans="2:12" s="1" customFormat="1" ht="22.8" x14ac:dyDescent="0.2">
      <c r="B34" s="14"/>
      <c r="C34" s="39" t="s">
        <v>755</v>
      </c>
      <c r="D34" s="39" t="s">
        <v>691</v>
      </c>
      <c r="E34" s="40" t="s">
        <v>4029</v>
      </c>
      <c r="F34" s="41" t="s">
        <v>4030</v>
      </c>
      <c r="G34" s="42" t="s">
        <v>733</v>
      </c>
      <c r="H34" s="43">
        <v>5</v>
      </c>
      <c r="I34" s="29"/>
      <c r="J34" s="30">
        <f t="shared" si="1"/>
        <v>0</v>
      </c>
      <c r="K34" s="10"/>
      <c r="L34" s="16"/>
    </row>
    <row r="35" spans="2:12" s="1" customFormat="1" ht="22.8" x14ac:dyDescent="0.2">
      <c r="B35" s="14"/>
      <c r="C35" s="39" t="s">
        <v>758</v>
      </c>
      <c r="D35" s="39" t="s">
        <v>691</v>
      </c>
      <c r="E35" s="40" t="s">
        <v>4031</v>
      </c>
      <c r="F35" s="41" t="s">
        <v>4032</v>
      </c>
      <c r="G35" s="42" t="s">
        <v>733</v>
      </c>
      <c r="H35" s="43">
        <v>2</v>
      </c>
      <c r="I35" s="29"/>
      <c r="J35" s="30">
        <f t="shared" si="1"/>
        <v>0</v>
      </c>
      <c r="K35" s="10"/>
      <c r="L35" s="16"/>
    </row>
    <row r="36" spans="2:12" s="1" customFormat="1" ht="11.4" x14ac:dyDescent="0.2">
      <c r="B36" s="14"/>
      <c r="C36" s="5" t="s">
        <v>761</v>
      </c>
      <c r="D36" s="5" t="s">
        <v>696</v>
      </c>
      <c r="E36" s="6" t="s">
        <v>4033</v>
      </c>
      <c r="F36" s="7" t="s">
        <v>4034</v>
      </c>
      <c r="G36" s="8" t="s">
        <v>733</v>
      </c>
      <c r="H36" s="9">
        <v>2</v>
      </c>
      <c r="I36" s="29"/>
      <c r="J36" s="30">
        <f t="shared" si="1"/>
        <v>0</v>
      </c>
      <c r="K36" s="10"/>
      <c r="L36" s="16"/>
    </row>
    <row r="37" spans="2:12" s="1" customFormat="1" ht="22.8" x14ac:dyDescent="0.2">
      <c r="B37" s="14"/>
      <c r="C37" s="39" t="s">
        <v>764</v>
      </c>
      <c r="D37" s="39" t="s">
        <v>691</v>
      </c>
      <c r="E37" s="40" t="s">
        <v>4035</v>
      </c>
      <c r="F37" s="41" t="s">
        <v>4036</v>
      </c>
      <c r="G37" s="42" t="s">
        <v>733</v>
      </c>
      <c r="H37" s="43">
        <v>2</v>
      </c>
      <c r="I37" s="29"/>
      <c r="J37" s="30">
        <f t="shared" si="1"/>
        <v>0</v>
      </c>
      <c r="K37" s="10"/>
      <c r="L37" s="16"/>
    </row>
    <row r="38" spans="2:12" s="20" customFormat="1" ht="25.95" customHeight="1" x14ac:dyDescent="0.25">
      <c r="B38" s="19"/>
      <c r="D38" s="21" t="s">
        <v>690</v>
      </c>
      <c r="E38" s="22" t="s">
        <v>706</v>
      </c>
      <c r="F38" s="22" t="s">
        <v>3214</v>
      </c>
      <c r="I38" s="44"/>
      <c r="J38" s="23"/>
      <c r="K38" s="44"/>
      <c r="L38" s="36"/>
    </row>
    <row r="39" spans="2:12" s="1" customFormat="1" ht="22.8" x14ac:dyDescent="0.2">
      <c r="B39" s="14"/>
      <c r="C39" s="5" t="s">
        <v>767</v>
      </c>
      <c r="D39" s="5" t="s">
        <v>696</v>
      </c>
      <c r="E39" s="6" t="s">
        <v>4037</v>
      </c>
      <c r="F39" s="7" t="s">
        <v>4038</v>
      </c>
      <c r="G39" s="8" t="s">
        <v>1426</v>
      </c>
      <c r="H39" s="9">
        <v>4</v>
      </c>
      <c r="I39" s="29"/>
      <c r="J39" s="30">
        <f t="shared" si="1"/>
        <v>0</v>
      </c>
      <c r="K39" s="10"/>
      <c r="L39" s="16"/>
    </row>
    <row r="40" spans="2:12" s="20" customFormat="1" ht="25.95" customHeight="1" x14ac:dyDescent="0.25">
      <c r="B40" s="19"/>
      <c r="D40" s="21" t="s">
        <v>690</v>
      </c>
      <c r="E40" s="22" t="s">
        <v>994</v>
      </c>
      <c r="F40" s="22" t="s">
        <v>3496</v>
      </c>
      <c r="I40" s="44"/>
      <c r="J40" s="23"/>
      <c r="K40" s="44"/>
      <c r="L40" s="36"/>
    </row>
    <row r="41" spans="2:12" s="1" customFormat="1" ht="11.4" x14ac:dyDescent="0.2">
      <c r="B41" s="14"/>
      <c r="C41" s="5" t="s">
        <v>770</v>
      </c>
      <c r="D41" s="5" t="s">
        <v>696</v>
      </c>
      <c r="E41" s="6" t="s">
        <v>4039</v>
      </c>
      <c r="F41" s="7" t="s">
        <v>4040</v>
      </c>
      <c r="G41" s="8" t="s">
        <v>1175</v>
      </c>
      <c r="H41" s="9">
        <v>408.709</v>
      </c>
      <c r="I41" s="29"/>
      <c r="J41" s="30">
        <f t="shared" si="1"/>
        <v>0</v>
      </c>
      <c r="K41" s="10"/>
      <c r="L41" s="16"/>
    </row>
    <row r="42" spans="2:12" s="20" customFormat="1" ht="25.95" customHeight="1" x14ac:dyDescent="0.25">
      <c r="B42" s="19"/>
      <c r="D42" s="21" t="s">
        <v>690</v>
      </c>
      <c r="E42" s="22" t="s">
        <v>2896</v>
      </c>
      <c r="F42" s="22" t="s">
        <v>2897</v>
      </c>
      <c r="I42" s="44"/>
      <c r="J42" s="23"/>
      <c r="K42" s="44"/>
      <c r="L42" s="36"/>
    </row>
    <row r="43" spans="2:12" s="20" customFormat="1" ht="25.95" customHeight="1" x14ac:dyDescent="0.25">
      <c r="B43" s="19"/>
      <c r="D43" s="21" t="s">
        <v>690</v>
      </c>
      <c r="E43" s="22" t="s">
        <v>2902</v>
      </c>
      <c r="F43" s="22" t="s">
        <v>2903</v>
      </c>
      <c r="I43" s="44"/>
      <c r="J43" s="23"/>
      <c r="K43" s="44"/>
      <c r="L43" s="36"/>
    </row>
    <row r="44" spans="2:12" s="1" customFormat="1" ht="22.8" x14ac:dyDescent="0.2">
      <c r="B44" s="14"/>
      <c r="C44" s="5" t="s">
        <v>773</v>
      </c>
      <c r="D44" s="5" t="s">
        <v>696</v>
      </c>
      <c r="E44" s="6" t="s">
        <v>4041</v>
      </c>
      <c r="F44" s="7" t="s">
        <v>4042</v>
      </c>
      <c r="G44" s="8" t="s">
        <v>1426</v>
      </c>
      <c r="H44" s="9">
        <v>137.5</v>
      </c>
      <c r="I44" s="29"/>
      <c r="J44" s="30">
        <f t="shared" si="1"/>
        <v>0</v>
      </c>
      <c r="K44" s="10"/>
      <c r="L44" s="16"/>
    </row>
    <row r="45" spans="2:12" s="20" customFormat="1" ht="25.95" customHeight="1" x14ac:dyDescent="0.25">
      <c r="B45" s="19"/>
      <c r="D45" s="21" t="s">
        <v>690</v>
      </c>
      <c r="E45" s="22" t="s">
        <v>3563</v>
      </c>
      <c r="F45" s="22" t="s">
        <v>3564</v>
      </c>
      <c r="I45" s="44"/>
      <c r="J45" s="23"/>
      <c r="K45" s="44"/>
      <c r="L45" s="36"/>
    </row>
    <row r="46" spans="2:12" s="1" customFormat="1" ht="11.4" x14ac:dyDescent="0.2">
      <c r="B46" s="14"/>
      <c r="C46" s="5" t="s">
        <v>776</v>
      </c>
      <c r="D46" s="5" t="s">
        <v>696</v>
      </c>
      <c r="E46" s="6" t="s">
        <v>4043</v>
      </c>
      <c r="F46" s="7" t="s">
        <v>4044</v>
      </c>
      <c r="G46" s="8" t="s">
        <v>699</v>
      </c>
      <c r="H46" s="9">
        <v>4.8</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codeName="Hárok8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4045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4008</v>
      </c>
      <c r="F12" s="7" t="s">
        <v>4009</v>
      </c>
      <c r="G12" s="8" t="s">
        <v>981</v>
      </c>
      <c r="H12" s="9">
        <v>261.89999999999998</v>
      </c>
      <c r="I12" s="29"/>
      <c r="J12" s="30">
        <f t="shared" ref="J12:J15" si="0">ROUND(I12*H12,2)</f>
        <v>0</v>
      </c>
      <c r="K12" s="10"/>
      <c r="L12" s="16"/>
    </row>
    <row r="13" spans="2:15" s="1" customFormat="1" ht="11.4" x14ac:dyDescent="0.2">
      <c r="B13" s="14"/>
      <c r="C13" s="5" t="s">
        <v>700</v>
      </c>
      <c r="D13" s="5" t="s">
        <v>696</v>
      </c>
      <c r="E13" s="6" t="s">
        <v>3800</v>
      </c>
      <c r="F13" s="7" t="s">
        <v>3801</v>
      </c>
      <c r="G13" s="8" t="s">
        <v>981</v>
      </c>
      <c r="H13" s="9">
        <v>78.569999999999993</v>
      </c>
      <c r="I13" s="29"/>
      <c r="J13" s="30">
        <f t="shared" si="0"/>
        <v>0</v>
      </c>
      <c r="K13" s="10"/>
      <c r="L13" s="16"/>
    </row>
    <row r="14" spans="2:15" s="20" customFormat="1" ht="22.8" x14ac:dyDescent="0.2">
      <c r="B14" s="19"/>
      <c r="C14" s="5" t="s">
        <v>703</v>
      </c>
      <c r="D14" s="5" t="s">
        <v>696</v>
      </c>
      <c r="E14" s="6" t="s">
        <v>4010</v>
      </c>
      <c r="F14" s="7" t="s">
        <v>4011</v>
      </c>
      <c r="G14" s="8" t="s">
        <v>981</v>
      </c>
      <c r="H14" s="9">
        <v>261.89999999999998</v>
      </c>
      <c r="I14" s="29"/>
      <c r="J14" s="30">
        <f t="shared" si="0"/>
        <v>0</v>
      </c>
      <c r="K14" s="10"/>
      <c r="L14" s="36"/>
    </row>
    <row r="15" spans="2:15" s="1" customFormat="1" ht="22.8" x14ac:dyDescent="0.2">
      <c r="B15" s="14"/>
      <c r="C15" s="5" t="s">
        <v>706</v>
      </c>
      <c r="D15" s="5" t="s">
        <v>696</v>
      </c>
      <c r="E15" s="6" t="s">
        <v>4012</v>
      </c>
      <c r="F15" s="7" t="s">
        <v>4013</v>
      </c>
      <c r="G15" s="8" t="s">
        <v>981</v>
      </c>
      <c r="H15" s="9">
        <v>7071.3</v>
      </c>
      <c r="I15" s="29"/>
      <c r="J15" s="30">
        <f t="shared" si="0"/>
        <v>0</v>
      </c>
      <c r="K15" s="10"/>
      <c r="L15" s="16"/>
    </row>
    <row r="16" spans="2:15" s="1" customFormat="1" ht="11.4" x14ac:dyDescent="0.2">
      <c r="B16" s="14"/>
      <c r="C16" s="5" t="s">
        <v>709</v>
      </c>
      <c r="D16" s="5" t="s">
        <v>696</v>
      </c>
      <c r="E16" s="6" t="s">
        <v>3806</v>
      </c>
      <c r="F16" s="7" t="s">
        <v>3807</v>
      </c>
      <c r="G16" s="8" t="s">
        <v>1175</v>
      </c>
      <c r="H16" s="9">
        <v>536.89499999999998</v>
      </c>
      <c r="I16" s="29"/>
      <c r="J16" s="30">
        <f>ROUND(I16*H16,2)</f>
        <v>0</v>
      </c>
      <c r="K16" s="10"/>
      <c r="L16" s="16"/>
    </row>
    <row r="17" spans="2:12" s="1" customFormat="1" ht="11.4" x14ac:dyDescent="0.2">
      <c r="B17" s="14"/>
      <c r="C17" s="5" t="s">
        <v>712</v>
      </c>
      <c r="D17" s="5" t="s">
        <v>696</v>
      </c>
      <c r="E17" s="6" t="s">
        <v>983</v>
      </c>
      <c r="F17" s="7" t="s">
        <v>984</v>
      </c>
      <c r="G17" s="8" t="s">
        <v>981</v>
      </c>
      <c r="H17" s="9">
        <v>216.7</v>
      </c>
      <c r="I17" s="29"/>
      <c r="J17" s="30">
        <f t="shared" ref="J17:J42" si="1">ROUND(I17*H17,2)</f>
        <v>0</v>
      </c>
      <c r="K17" s="10"/>
      <c r="L17" s="16"/>
    </row>
    <row r="18" spans="2:12" s="1" customFormat="1" ht="22.8" x14ac:dyDescent="0.2">
      <c r="B18" s="14"/>
      <c r="C18" s="39" t="s">
        <v>715</v>
      </c>
      <c r="D18" s="39" t="s">
        <v>691</v>
      </c>
      <c r="E18" s="40" t="s">
        <v>4014</v>
      </c>
      <c r="F18" s="41" t="s">
        <v>4015</v>
      </c>
      <c r="G18" s="42" t="s">
        <v>1175</v>
      </c>
      <c r="H18" s="43">
        <v>390.06</v>
      </c>
      <c r="I18" s="29"/>
      <c r="J18" s="30">
        <f t="shared" si="1"/>
        <v>0</v>
      </c>
      <c r="K18" s="10"/>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718</v>
      </c>
      <c r="D20" s="5" t="s">
        <v>696</v>
      </c>
      <c r="E20" s="6" t="s">
        <v>2883</v>
      </c>
      <c r="F20" s="7" t="s">
        <v>2884</v>
      </c>
      <c r="G20" s="8" t="s">
        <v>981</v>
      </c>
      <c r="H20" s="9">
        <v>29.1</v>
      </c>
      <c r="I20" s="29"/>
      <c r="J20" s="30">
        <f t="shared" si="1"/>
        <v>0</v>
      </c>
      <c r="K20" s="10"/>
      <c r="L20" s="16"/>
    </row>
    <row r="21" spans="2:12" s="1" customFormat="1" ht="11.4" x14ac:dyDescent="0.2">
      <c r="B21" s="14"/>
      <c r="C21" s="5" t="s">
        <v>721</v>
      </c>
      <c r="D21" s="5" t="s">
        <v>696</v>
      </c>
      <c r="E21" s="6" t="s">
        <v>2888</v>
      </c>
      <c r="F21" s="7" t="s">
        <v>2889</v>
      </c>
      <c r="G21" s="8" t="s">
        <v>981</v>
      </c>
      <c r="H21" s="9">
        <v>27.9</v>
      </c>
      <c r="I21" s="29"/>
      <c r="J21" s="30">
        <f t="shared" si="1"/>
        <v>0</v>
      </c>
      <c r="K21" s="10"/>
      <c r="L21" s="16"/>
    </row>
    <row r="22" spans="2:12" s="1" customFormat="1" ht="11.4" x14ac:dyDescent="0.2">
      <c r="B22" s="14"/>
      <c r="C22" s="5" t="s">
        <v>724</v>
      </c>
      <c r="D22" s="5" t="s">
        <v>696</v>
      </c>
      <c r="E22" s="6" t="s">
        <v>2890</v>
      </c>
      <c r="F22" s="7" t="s">
        <v>2891</v>
      </c>
      <c r="G22" s="8" t="s">
        <v>1426</v>
      </c>
      <c r="H22" s="9">
        <v>15.1</v>
      </c>
      <c r="I22" s="29"/>
      <c r="J22" s="30">
        <f t="shared" si="1"/>
        <v>0</v>
      </c>
      <c r="K22" s="10"/>
      <c r="L22" s="16"/>
    </row>
    <row r="23" spans="2:12" s="1" customFormat="1" ht="11.4" x14ac:dyDescent="0.2">
      <c r="B23" s="14"/>
      <c r="C23" s="5" t="s">
        <v>727</v>
      </c>
      <c r="D23" s="5" t="s">
        <v>696</v>
      </c>
      <c r="E23" s="6" t="s">
        <v>2892</v>
      </c>
      <c r="F23" s="7" t="s">
        <v>2893</v>
      </c>
      <c r="G23" s="8" t="s">
        <v>1426</v>
      </c>
      <c r="H23" s="9">
        <v>15.1</v>
      </c>
      <c r="I23" s="29"/>
      <c r="J23" s="30">
        <f t="shared" si="1"/>
        <v>0</v>
      </c>
      <c r="K23" s="10"/>
      <c r="L23" s="16"/>
    </row>
    <row r="24" spans="2:12" s="1" customFormat="1" ht="11.4" x14ac:dyDescent="0.2">
      <c r="B24" s="14"/>
      <c r="C24" s="5" t="s">
        <v>730</v>
      </c>
      <c r="D24" s="5" t="s">
        <v>696</v>
      </c>
      <c r="E24" s="6" t="s">
        <v>3463</v>
      </c>
      <c r="F24" s="7" t="s">
        <v>3464</v>
      </c>
      <c r="G24" s="8" t="s">
        <v>1175</v>
      </c>
      <c r="H24" s="9">
        <v>2.23</v>
      </c>
      <c r="I24" s="29"/>
      <c r="J24" s="30">
        <f t="shared" si="1"/>
        <v>0</v>
      </c>
      <c r="K24" s="10"/>
      <c r="L24" s="16"/>
    </row>
    <row r="25" spans="2:12" s="20" customFormat="1" ht="25.95" customHeight="1" x14ac:dyDescent="0.25">
      <c r="B25" s="19"/>
      <c r="D25" s="21" t="s">
        <v>690</v>
      </c>
      <c r="E25" s="22" t="s">
        <v>703</v>
      </c>
      <c r="F25" s="22" t="s">
        <v>1393</v>
      </c>
      <c r="I25" s="44"/>
      <c r="J25" s="23"/>
      <c r="K25" s="44"/>
      <c r="L25" s="36"/>
    </row>
    <row r="26" spans="2:12" s="1" customFormat="1" ht="11.4" x14ac:dyDescent="0.2">
      <c r="B26" s="14"/>
      <c r="C26" s="5" t="s">
        <v>734</v>
      </c>
      <c r="D26" s="5" t="s">
        <v>696</v>
      </c>
      <c r="E26" s="6" t="s">
        <v>4019</v>
      </c>
      <c r="F26" s="7" t="s">
        <v>4020</v>
      </c>
      <c r="G26" s="8" t="s">
        <v>981</v>
      </c>
      <c r="H26" s="9">
        <v>0.61</v>
      </c>
      <c r="I26" s="29"/>
      <c r="J26" s="30">
        <f t="shared" si="1"/>
        <v>0</v>
      </c>
      <c r="K26" s="10"/>
      <c r="L26" s="16"/>
    </row>
    <row r="27" spans="2:12" s="1" customFormat="1" ht="11.4" x14ac:dyDescent="0.2">
      <c r="B27" s="14"/>
      <c r="C27" s="5" t="s">
        <v>737</v>
      </c>
      <c r="D27" s="5" t="s">
        <v>696</v>
      </c>
      <c r="E27" s="6" t="s">
        <v>4021</v>
      </c>
      <c r="F27" s="7" t="s">
        <v>4022</v>
      </c>
      <c r="G27" s="8" t="s">
        <v>1426</v>
      </c>
      <c r="H27" s="9">
        <v>1.44</v>
      </c>
      <c r="I27" s="29"/>
      <c r="J27" s="30">
        <f t="shared" si="1"/>
        <v>0</v>
      </c>
      <c r="K27" s="10"/>
      <c r="L27" s="16"/>
    </row>
    <row r="28" spans="2:12" s="1" customFormat="1" ht="11.4" x14ac:dyDescent="0.2">
      <c r="B28" s="14"/>
      <c r="C28" s="5" t="s">
        <v>740</v>
      </c>
      <c r="D28" s="5" t="s">
        <v>696</v>
      </c>
      <c r="E28" s="6" t="s">
        <v>4023</v>
      </c>
      <c r="F28" s="7" t="s">
        <v>4024</v>
      </c>
      <c r="G28" s="8" t="s">
        <v>1426</v>
      </c>
      <c r="H28" s="9">
        <v>1.44</v>
      </c>
      <c r="I28" s="29"/>
      <c r="J28" s="30">
        <f t="shared" si="1"/>
        <v>0</v>
      </c>
      <c r="K28" s="10"/>
      <c r="L28" s="16"/>
    </row>
    <row r="29" spans="2:12" s="1" customFormat="1" ht="11.4" x14ac:dyDescent="0.2">
      <c r="B29" s="14"/>
      <c r="C29" s="5" t="s">
        <v>743</v>
      </c>
      <c r="D29" s="5" t="s">
        <v>696</v>
      </c>
      <c r="E29" s="6" t="s">
        <v>4025</v>
      </c>
      <c r="F29" s="7" t="s">
        <v>4026</v>
      </c>
      <c r="G29" s="8" t="s">
        <v>1175</v>
      </c>
      <c r="H29" s="9">
        <v>0.1</v>
      </c>
      <c r="I29" s="29"/>
      <c r="J29" s="30">
        <f t="shared" si="1"/>
        <v>0</v>
      </c>
      <c r="K29" s="10"/>
      <c r="L29" s="16"/>
    </row>
    <row r="30" spans="2:12" s="1" customFormat="1" ht="11.4" x14ac:dyDescent="0.2">
      <c r="B30" s="14"/>
      <c r="C30" s="5" t="s">
        <v>746</v>
      </c>
      <c r="D30" s="5" t="s">
        <v>696</v>
      </c>
      <c r="E30" s="6" t="s">
        <v>4027</v>
      </c>
      <c r="F30" s="7" t="s">
        <v>4028</v>
      </c>
      <c r="G30" s="8" t="s">
        <v>733</v>
      </c>
      <c r="H30" s="9">
        <v>12</v>
      </c>
      <c r="I30" s="29"/>
      <c r="J30" s="30">
        <f t="shared" si="1"/>
        <v>0</v>
      </c>
      <c r="K30" s="10"/>
      <c r="L30" s="16"/>
    </row>
    <row r="31" spans="2:12" s="1" customFormat="1" ht="22.8" x14ac:dyDescent="0.2">
      <c r="B31" s="14"/>
      <c r="C31" s="39" t="s">
        <v>749</v>
      </c>
      <c r="D31" s="39" t="s">
        <v>691</v>
      </c>
      <c r="E31" s="40" t="s">
        <v>4029</v>
      </c>
      <c r="F31" s="41" t="s">
        <v>4030</v>
      </c>
      <c r="G31" s="42" t="s">
        <v>733</v>
      </c>
      <c r="H31" s="43">
        <v>12</v>
      </c>
      <c r="I31" s="29"/>
      <c r="J31" s="30">
        <f t="shared" si="1"/>
        <v>0</v>
      </c>
      <c r="K31" s="10"/>
      <c r="L31" s="16"/>
    </row>
    <row r="32" spans="2:12" s="1" customFormat="1" ht="11.4" x14ac:dyDescent="0.2">
      <c r="B32" s="14"/>
      <c r="C32" s="5" t="s">
        <v>752</v>
      </c>
      <c r="D32" s="5" t="s">
        <v>696</v>
      </c>
      <c r="E32" s="6" t="s">
        <v>4033</v>
      </c>
      <c r="F32" s="7" t="s">
        <v>4034</v>
      </c>
      <c r="G32" s="8" t="s">
        <v>733</v>
      </c>
      <c r="H32" s="9">
        <v>2</v>
      </c>
      <c r="I32" s="29"/>
      <c r="J32" s="30">
        <f t="shared" si="1"/>
        <v>0</v>
      </c>
      <c r="K32" s="10"/>
      <c r="L32" s="16"/>
    </row>
    <row r="33" spans="2:12" s="1" customFormat="1" ht="22.8" x14ac:dyDescent="0.2">
      <c r="B33" s="14"/>
      <c r="C33" s="39" t="s">
        <v>755</v>
      </c>
      <c r="D33" s="39" t="s">
        <v>691</v>
      </c>
      <c r="E33" s="40" t="s">
        <v>4035</v>
      </c>
      <c r="F33" s="41" t="s">
        <v>4046</v>
      </c>
      <c r="G33" s="42" t="s">
        <v>733</v>
      </c>
      <c r="H33" s="43">
        <v>2</v>
      </c>
      <c r="I33" s="29"/>
      <c r="J33" s="30">
        <f t="shared" si="1"/>
        <v>0</v>
      </c>
      <c r="K33" s="10"/>
      <c r="L33" s="16"/>
    </row>
    <row r="34" spans="2:12" s="20" customFormat="1" ht="25.95" customHeight="1" x14ac:dyDescent="0.25">
      <c r="B34" s="19"/>
      <c r="D34" s="21" t="s">
        <v>690</v>
      </c>
      <c r="E34" s="22" t="s">
        <v>706</v>
      </c>
      <c r="F34" s="22" t="s">
        <v>3214</v>
      </c>
      <c r="I34" s="44"/>
      <c r="J34" s="23"/>
      <c r="K34" s="44"/>
      <c r="L34" s="36"/>
    </row>
    <row r="35" spans="2:12" s="1" customFormat="1" ht="22.8" x14ac:dyDescent="0.2">
      <c r="B35" s="14"/>
      <c r="C35" s="5" t="s">
        <v>758</v>
      </c>
      <c r="D35" s="5" t="s">
        <v>696</v>
      </c>
      <c r="E35" s="6" t="s">
        <v>4037</v>
      </c>
      <c r="F35" s="7" t="s">
        <v>4038</v>
      </c>
      <c r="G35" s="8" t="s">
        <v>1426</v>
      </c>
      <c r="H35" s="9">
        <v>20</v>
      </c>
      <c r="I35" s="29"/>
      <c r="J35" s="30">
        <f t="shared" si="1"/>
        <v>0</v>
      </c>
      <c r="K35" s="10"/>
      <c r="L35" s="16"/>
    </row>
    <row r="36" spans="2:12" s="20" customFormat="1" ht="25.95" customHeight="1" x14ac:dyDescent="0.25">
      <c r="B36" s="19"/>
      <c r="D36" s="21" t="s">
        <v>690</v>
      </c>
      <c r="E36" s="22" t="s">
        <v>994</v>
      </c>
      <c r="F36" s="22" t="s">
        <v>3496</v>
      </c>
      <c r="I36" s="44"/>
      <c r="J36" s="23"/>
      <c r="K36" s="44"/>
      <c r="L36" s="36"/>
    </row>
    <row r="37" spans="2:12" s="1" customFormat="1" ht="11.4" x14ac:dyDescent="0.2">
      <c r="B37" s="14"/>
      <c r="C37" s="5" t="s">
        <v>761</v>
      </c>
      <c r="D37" s="5" t="s">
        <v>696</v>
      </c>
      <c r="E37" s="6" t="s">
        <v>4039</v>
      </c>
      <c r="F37" s="7" t="s">
        <v>4040</v>
      </c>
      <c r="G37" s="8" t="s">
        <v>1175</v>
      </c>
      <c r="H37" s="9">
        <v>677.327</v>
      </c>
      <c r="I37" s="29"/>
      <c r="J37" s="30">
        <f t="shared" si="1"/>
        <v>0</v>
      </c>
      <c r="K37" s="10"/>
      <c r="L37" s="16"/>
    </row>
    <row r="38" spans="2:12" s="20" customFormat="1" ht="25.95" customHeight="1" x14ac:dyDescent="0.25">
      <c r="B38" s="19"/>
      <c r="D38" s="21" t="s">
        <v>690</v>
      </c>
      <c r="E38" s="22" t="s">
        <v>2896</v>
      </c>
      <c r="F38" s="22" t="s">
        <v>2897</v>
      </c>
      <c r="I38" s="44"/>
      <c r="J38" s="23"/>
      <c r="K38" s="44"/>
      <c r="L38" s="36"/>
    </row>
    <row r="39" spans="2:12" s="20" customFormat="1" ht="25.95" customHeight="1" x14ac:dyDescent="0.25">
      <c r="B39" s="19"/>
      <c r="D39" s="21" t="s">
        <v>690</v>
      </c>
      <c r="E39" s="22" t="s">
        <v>2902</v>
      </c>
      <c r="F39" s="22" t="s">
        <v>2903</v>
      </c>
      <c r="I39" s="44"/>
      <c r="J39" s="23"/>
      <c r="K39" s="44"/>
      <c r="L39" s="36"/>
    </row>
    <row r="40" spans="2:12" s="1" customFormat="1" ht="22.8" x14ac:dyDescent="0.2">
      <c r="B40" s="14"/>
      <c r="C40" s="5" t="s">
        <v>764</v>
      </c>
      <c r="D40" s="5" t="s">
        <v>696</v>
      </c>
      <c r="E40" s="6" t="s">
        <v>4041</v>
      </c>
      <c r="F40" s="7" t="s">
        <v>4042</v>
      </c>
      <c r="G40" s="8" t="s">
        <v>1426</v>
      </c>
      <c r="H40" s="9">
        <v>204.4</v>
      </c>
      <c r="I40" s="29"/>
      <c r="J40" s="30">
        <f t="shared" si="1"/>
        <v>0</v>
      </c>
      <c r="K40" s="10"/>
      <c r="L40" s="16"/>
    </row>
    <row r="41" spans="2:12" s="20" customFormat="1" ht="25.95" customHeight="1" x14ac:dyDescent="0.25">
      <c r="B41" s="19"/>
      <c r="D41" s="21" t="s">
        <v>690</v>
      </c>
      <c r="E41" s="22" t="s">
        <v>3563</v>
      </c>
      <c r="F41" s="22" t="s">
        <v>3564</v>
      </c>
      <c r="I41" s="44"/>
      <c r="J41" s="23"/>
      <c r="K41" s="44"/>
      <c r="L41" s="36"/>
    </row>
    <row r="42" spans="2:12" s="1" customFormat="1" ht="11.4" x14ac:dyDescent="0.2">
      <c r="B42" s="14"/>
      <c r="C42" s="5" t="s">
        <v>767</v>
      </c>
      <c r="D42" s="5" t="s">
        <v>696</v>
      </c>
      <c r="E42" s="6" t="s">
        <v>4043</v>
      </c>
      <c r="F42" s="7" t="s">
        <v>4044</v>
      </c>
      <c r="G42" s="8" t="s">
        <v>699</v>
      </c>
      <c r="H42" s="9">
        <v>4.8</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codeName="Hárok84">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4047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4048</v>
      </c>
      <c r="F12" s="7" t="s">
        <v>4049</v>
      </c>
      <c r="G12" s="8" t="s">
        <v>981</v>
      </c>
      <c r="H12" s="9">
        <v>10</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10</v>
      </c>
      <c r="I13" s="29"/>
      <c r="J13" s="30">
        <f t="shared" si="0"/>
        <v>0</v>
      </c>
      <c r="K13" s="10"/>
      <c r="L13" s="16"/>
    </row>
    <row r="14" spans="2:15" s="20" customFormat="1" ht="11.4" x14ac:dyDescent="0.2">
      <c r="B14" s="19"/>
      <c r="C14" s="5" t="s">
        <v>703</v>
      </c>
      <c r="D14" s="5" t="s">
        <v>696</v>
      </c>
      <c r="E14" s="6" t="s">
        <v>3905</v>
      </c>
      <c r="F14" s="7" t="s">
        <v>3906</v>
      </c>
      <c r="G14" s="8" t="s">
        <v>981</v>
      </c>
      <c r="H14" s="9">
        <v>3</v>
      </c>
      <c r="I14" s="29"/>
      <c r="J14" s="30">
        <f t="shared" si="0"/>
        <v>0</v>
      </c>
      <c r="K14" s="10"/>
      <c r="L14" s="36"/>
    </row>
    <row r="15" spans="2:15" s="1" customFormat="1" ht="22.8" x14ac:dyDescent="0.2">
      <c r="B15" s="14"/>
      <c r="C15" s="5" t="s">
        <v>706</v>
      </c>
      <c r="D15" s="5" t="s">
        <v>696</v>
      </c>
      <c r="E15" s="6" t="s">
        <v>3802</v>
      </c>
      <c r="F15" s="7" t="s">
        <v>3803</v>
      </c>
      <c r="G15" s="8" t="s">
        <v>981</v>
      </c>
      <c r="H15" s="9">
        <v>10</v>
      </c>
      <c r="I15" s="29"/>
      <c r="J15" s="30">
        <f t="shared" si="0"/>
        <v>0</v>
      </c>
      <c r="K15" s="10"/>
      <c r="L15" s="16"/>
    </row>
    <row r="16" spans="2:15" s="1" customFormat="1" ht="28.8" x14ac:dyDescent="0.2">
      <c r="B16" s="14"/>
      <c r="D16" s="24" t="s">
        <v>1539</v>
      </c>
      <c r="F16" s="25" t="s">
        <v>4052</v>
      </c>
      <c r="I16" s="45"/>
      <c r="K16" s="45"/>
      <c r="L16" s="16"/>
    </row>
    <row r="17" spans="2:12" s="1" customFormat="1" ht="22.8" x14ac:dyDescent="0.2">
      <c r="B17" s="14"/>
      <c r="C17" s="5" t="s">
        <v>709</v>
      </c>
      <c r="D17" s="5" t="s">
        <v>696</v>
      </c>
      <c r="E17" s="6" t="s">
        <v>3804</v>
      </c>
      <c r="F17" s="7" t="s">
        <v>3805</v>
      </c>
      <c r="G17" s="8" t="s">
        <v>981</v>
      </c>
      <c r="H17" s="9">
        <v>270</v>
      </c>
      <c r="I17" s="29"/>
      <c r="J17" s="30">
        <f t="shared" ref="J17:J26" si="1">ROUND(I17*H17,2)</f>
        <v>0</v>
      </c>
      <c r="K17" s="10"/>
      <c r="L17" s="16"/>
    </row>
    <row r="18" spans="2:12" s="1" customFormat="1" ht="11.4" x14ac:dyDescent="0.2">
      <c r="B18" s="14"/>
      <c r="C18" s="5" t="s">
        <v>712</v>
      </c>
      <c r="D18" s="5" t="s">
        <v>696</v>
      </c>
      <c r="E18" s="6" t="s">
        <v>4053</v>
      </c>
      <c r="F18" s="7" t="s">
        <v>4054</v>
      </c>
      <c r="G18" s="8" t="s">
        <v>981</v>
      </c>
      <c r="H18" s="9">
        <v>10</v>
      </c>
      <c r="I18" s="29"/>
      <c r="J18" s="30">
        <f t="shared" si="1"/>
        <v>0</v>
      </c>
      <c r="K18" s="10"/>
      <c r="L18" s="16"/>
    </row>
    <row r="19" spans="2:12" s="1" customFormat="1" ht="11.4" x14ac:dyDescent="0.2">
      <c r="B19" s="14"/>
      <c r="C19" s="5" t="s">
        <v>715</v>
      </c>
      <c r="D19" s="5" t="s">
        <v>696</v>
      </c>
      <c r="E19" s="6" t="s">
        <v>3806</v>
      </c>
      <c r="F19" s="7" t="s">
        <v>3807</v>
      </c>
      <c r="G19" s="8" t="s">
        <v>1175</v>
      </c>
      <c r="H19" s="9">
        <v>18</v>
      </c>
      <c r="I19" s="29"/>
      <c r="J19" s="30">
        <f t="shared" si="1"/>
        <v>0</v>
      </c>
      <c r="K19" s="10"/>
      <c r="L19" s="16"/>
    </row>
    <row r="20" spans="2:12" s="20" customFormat="1" ht="15" x14ac:dyDescent="0.25">
      <c r="B20" s="19"/>
      <c r="D20" s="21" t="s">
        <v>690</v>
      </c>
      <c r="E20" s="22" t="s">
        <v>721</v>
      </c>
      <c r="F20" s="22" t="s">
        <v>1172</v>
      </c>
      <c r="I20" s="44"/>
      <c r="J20" s="23"/>
      <c r="K20" s="44"/>
      <c r="L20" s="36"/>
    </row>
    <row r="21" spans="2:12" s="1" customFormat="1" ht="11.4" x14ac:dyDescent="0.2">
      <c r="B21" s="14"/>
      <c r="C21" s="5" t="s">
        <v>718</v>
      </c>
      <c r="D21" s="5" t="s">
        <v>696</v>
      </c>
      <c r="E21" s="6" t="s">
        <v>4055</v>
      </c>
      <c r="F21" s="7" t="s">
        <v>4056</v>
      </c>
      <c r="G21" s="8" t="s">
        <v>981</v>
      </c>
      <c r="H21" s="9">
        <v>16.8</v>
      </c>
      <c r="I21" s="29"/>
      <c r="J21" s="30">
        <f t="shared" si="1"/>
        <v>0</v>
      </c>
      <c r="K21" s="10"/>
      <c r="L21" s="16"/>
    </row>
    <row r="22" spans="2:12" s="1" customFormat="1" ht="11.4" x14ac:dyDescent="0.2">
      <c r="B22" s="14"/>
      <c r="C22" s="5" t="s">
        <v>721</v>
      </c>
      <c r="D22" s="5" t="s">
        <v>696</v>
      </c>
      <c r="E22" s="6" t="s">
        <v>4057</v>
      </c>
      <c r="F22" s="7" t="s">
        <v>4058</v>
      </c>
      <c r="G22" s="8" t="s">
        <v>1175</v>
      </c>
      <c r="H22" s="9">
        <v>40.32</v>
      </c>
      <c r="I22" s="29"/>
      <c r="J22" s="30">
        <f t="shared" si="1"/>
        <v>0</v>
      </c>
      <c r="K22" s="10"/>
      <c r="L22" s="16"/>
    </row>
    <row r="23" spans="2:12" s="1" customFormat="1" ht="11.4" x14ac:dyDescent="0.2">
      <c r="B23" s="14"/>
      <c r="C23" s="5" t="s">
        <v>724</v>
      </c>
      <c r="D23" s="5" t="s">
        <v>696</v>
      </c>
      <c r="E23" s="6" t="s">
        <v>4059</v>
      </c>
      <c r="F23" s="7" t="s">
        <v>4060</v>
      </c>
      <c r="G23" s="8" t="s">
        <v>1175</v>
      </c>
      <c r="H23" s="9">
        <v>1169.28</v>
      </c>
      <c r="I23" s="29"/>
      <c r="J23" s="30">
        <f t="shared" si="1"/>
        <v>0</v>
      </c>
      <c r="K23" s="10"/>
      <c r="L23" s="16"/>
    </row>
    <row r="24" spans="2:12" s="1" customFormat="1" ht="10.95" customHeight="1" x14ac:dyDescent="0.2">
      <c r="B24" s="14"/>
      <c r="C24" s="5" t="s">
        <v>727</v>
      </c>
      <c r="D24" s="5" t="s">
        <v>696</v>
      </c>
      <c r="E24" s="6" t="s">
        <v>4061</v>
      </c>
      <c r="F24" s="7" t="s">
        <v>4062</v>
      </c>
      <c r="G24" s="8" t="s">
        <v>1175</v>
      </c>
      <c r="H24" s="9">
        <v>40.32</v>
      </c>
      <c r="I24" s="29"/>
      <c r="J24" s="30">
        <f t="shared" si="1"/>
        <v>0</v>
      </c>
      <c r="K24" s="10"/>
      <c r="L24" s="16"/>
    </row>
    <row r="25" spans="2:12" s="20" customFormat="1" ht="15" x14ac:dyDescent="0.25">
      <c r="B25" s="19"/>
      <c r="D25" s="21" t="s">
        <v>690</v>
      </c>
      <c r="E25" s="22" t="s">
        <v>994</v>
      </c>
      <c r="F25" s="22" t="s">
        <v>3496</v>
      </c>
      <c r="I25" s="44"/>
      <c r="J25" s="23"/>
      <c r="K25" s="44"/>
      <c r="L25" s="36"/>
    </row>
    <row r="26" spans="2:12" s="1" customFormat="1" ht="11.4" x14ac:dyDescent="0.2">
      <c r="B26" s="14"/>
      <c r="C26" s="5" t="s">
        <v>730</v>
      </c>
      <c r="D26" s="5" t="s">
        <v>696</v>
      </c>
      <c r="E26" s="6" t="s">
        <v>4063</v>
      </c>
      <c r="F26" s="7" t="s">
        <v>4064</v>
      </c>
      <c r="G26" s="8" t="s">
        <v>1175</v>
      </c>
      <c r="H26" s="9">
        <v>2.9000000000000001E-2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codeName="Hárok85">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4065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4048</v>
      </c>
      <c r="F12" s="7" t="s">
        <v>4049</v>
      </c>
      <c r="G12" s="8" t="s">
        <v>981</v>
      </c>
      <c r="H12" s="9">
        <v>90</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90</v>
      </c>
      <c r="I13" s="29"/>
      <c r="J13" s="30">
        <f t="shared" si="0"/>
        <v>0</v>
      </c>
      <c r="K13" s="10"/>
      <c r="L13" s="16"/>
    </row>
    <row r="14" spans="2:15" s="20" customFormat="1" ht="11.4" x14ac:dyDescent="0.2">
      <c r="B14" s="19"/>
      <c r="C14" s="5" t="s">
        <v>703</v>
      </c>
      <c r="D14" s="5" t="s">
        <v>696</v>
      </c>
      <c r="E14" s="6" t="s">
        <v>3905</v>
      </c>
      <c r="F14" s="7" t="s">
        <v>3906</v>
      </c>
      <c r="G14" s="8" t="s">
        <v>981</v>
      </c>
      <c r="H14" s="9">
        <v>27</v>
      </c>
      <c r="I14" s="29"/>
      <c r="J14" s="30">
        <f t="shared" si="0"/>
        <v>0</v>
      </c>
      <c r="K14" s="10"/>
      <c r="L14" s="36"/>
    </row>
    <row r="15" spans="2:15" s="1" customFormat="1" ht="22.8" x14ac:dyDescent="0.2">
      <c r="B15" s="14"/>
      <c r="C15" s="5" t="s">
        <v>706</v>
      </c>
      <c r="D15" s="5" t="s">
        <v>696</v>
      </c>
      <c r="E15" s="6" t="s">
        <v>3802</v>
      </c>
      <c r="F15" s="7" t="s">
        <v>3803</v>
      </c>
      <c r="G15" s="8" t="s">
        <v>981</v>
      </c>
      <c r="H15" s="9">
        <v>90</v>
      </c>
      <c r="I15" s="29"/>
      <c r="J15" s="30">
        <f t="shared" si="0"/>
        <v>0</v>
      </c>
      <c r="K15" s="10"/>
      <c r="L15" s="16"/>
    </row>
    <row r="16" spans="2:15" s="1" customFormat="1" ht="28.8" x14ac:dyDescent="0.2">
      <c r="B16" s="14"/>
      <c r="D16" s="24" t="s">
        <v>1539</v>
      </c>
      <c r="F16" s="25" t="s">
        <v>4052</v>
      </c>
      <c r="I16" s="45"/>
      <c r="K16" s="45"/>
      <c r="L16" s="16"/>
    </row>
    <row r="17" spans="2:12" s="1" customFormat="1" ht="22.8" x14ac:dyDescent="0.2">
      <c r="B17" s="14"/>
      <c r="C17" s="5" t="s">
        <v>709</v>
      </c>
      <c r="D17" s="5" t="s">
        <v>696</v>
      </c>
      <c r="E17" s="6" t="s">
        <v>3804</v>
      </c>
      <c r="F17" s="7" t="s">
        <v>3805</v>
      </c>
      <c r="G17" s="8" t="s">
        <v>981</v>
      </c>
      <c r="H17" s="9">
        <v>2430</v>
      </c>
      <c r="I17" s="29"/>
      <c r="J17" s="30">
        <f t="shared" ref="J17:J26" si="1">ROUND(I17*H17,2)</f>
        <v>0</v>
      </c>
      <c r="K17" s="10"/>
      <c r="L17" s="16"/>
    </row>
    <row r="18" spans="2:12" s="1" customFormat="1" ht="11.4" x14ac:dyDescent="0.2">
      <c r="B18" s="14"/>
      <c r="C18" s="5" t="s">
        <v>712</v>
      </c>
      <c r="D18" s="5" t="s">
        <v>696</v>
      </c>
      <c r="E18" s="6" t="s">
        <v>4053</v>
      </c>
      <c r="F18" s="7" t="s">
        <v>4054</v>
      </c>
      <c r="G18" s="8" t="s">
        <v>981</v>
      </c>
      <c r="H18" s="9">
        <v>90</v>
      </c>
      <c r="I18" s="29"/>
      <c r="J18" s="30">
        <f t="shared" si="1"/>
        <v>0</v>
      </c>
      <c r="K18" s="10"/>
      <c r="L18" s="16"/>
    </row>
    <row r="19" spans="2:12" s="1" customFormat="1" ht="11.4" x14ac:dyDescent="0.2">
      <c r="B19" s="14"/>
      <c r="C19" s="5" t="s">
        <v>715</v>
      </c>
      <c r="D19" s="5" t="s">
        <v>696</v>
      </c>
      <c r="E19" s="6" t="s">
        <v>3806</v>
      </c>
      <c r="F19" s="7" t="s">
        <v>3807</v>
      </c>
      <c r="G19" s="8" t="s">
        <v>1175</v>
      </c>
      <c r="H19" s="9">
        <v>162</v>
      </c>
      <c r="I19" s="29"/>
      <c r="J19" s="30">
        <f t="shared" si="1"/>
        <v>0</v>
      </c>
      <c r="K19" s="10"/>
      <c r="L19" s="16"/>
    </row>
    <row r="20" spans="2:12" s="20" customFormat="1" ht="15" x14ac:dyDescent="0.25">
      <c r="B20" s="19"/>
      <c r="D20" s="21" t="s">
        <v>690</v>
      </c>
      <c r="E20" s="22" t="s">
        <v>721</v>
      </c>
      <c r="F20" s="22" t="s">
        <v>1172</v>
      </c>
      <c r="I20" s="44"/>
      <c r="J20" s="23"/>
      <c r="K20" s="44"/>
      <c r="L20" s="36"/>
    </row>
    <row r="21" spans="2:12" s="1" customFormat="1" ht="11.4" x14ac:dyDescent="0.2">
      <c r="B21" s="14"/>
      <c r="C21" s="5" t="s">
        <v>718</v>
      </c>
      <c r="D21" s="5" t="s">
        <v>696</v>
      </c>
      <c r="E21" s="6" t="s">
        <v>4055</v>
      </c>
      <c r="F21" s="7" t="s">
        <v>4056</v>
      </c>
      <c r="G21" s="8" t="s">
        <v>981</v>
      </c>
      <c r="H21" s="9">
        <v>29.7</v>
      </c>
      <c r="I21" s="29"/>
      <c r="J21" s="30">
        <f t="shared" si="1"/>
        <v>0</v>
      </c>
      <c r="K21" s="10"/>
      <c r="L21" s="16"/>
    </row>
    <row r="22" spans="2:12" s="1" customFormat="1" ht="11.4" x14ac:dyDescent="0.2">
      <c r="B22" s="14"/>
      <c r="C22" s="5" t="s">
        <v>721</v>
      </c>
      <c r="D22" s="5" t="s">
        <v>696</v>
      </c>
      <c r="E22" s="6" t="s">
        <v>4057</v>
      </c>
      <c r="F22" s="7" t="s">
        <v>4058</v>
      </c>
      <c r="G22" s="8" t="s">
        <v>1175</v>
      </c>
      <c r="H22" s="9">
        <v>71.28</v>
      </c>
      <c r="I22" s="29"/>
      <c r="J22" s="30">
        <f t="shared" si="1"/>
        <v>0</v>
      </c>
      <c r="K22" s="10"/>
      <c r="L22" s="16"/>
    </row>
    <row r="23" spans="2:12" s="1" customFormat="1" ht="11.4" x14ac:dyDescent="0.2">
      <c r="B23" s="14"/>
      <c r="C23" s="5" t="s">
        <v>724</v>
      </c>
      <c r="D23" s="5" t="s">
        <v>696</v>
      </c>
      <c r="E23" s="6" t="s">
        <v>4059</v>
      </c>
      <c r="F23" s="7" t="s">
        <v>4060</v>
      </c>
      <c r="G23" s="8" t="s">
        <v>1175</v>
      </c>
      <c r="H23" s="9">
        <v>2067.12</v>
      </c>
      <c r="I23" s="29"/>
      <c r="J23" s="30">
        <f t="shared" si="1"/>
        <v>0</v>
      </c>
      <c r="K23" s="10"/>
      <c r="L23" s="16"/>
    </row>
    <row r="24" spans="2:12" s="1" customFormat="1" ht="11.4" x14ac:dyDescent="0.2">
      <c r="B24" s="14"/>
      <c r="C24" s="5" t="s">
        <v>727</v>
      </c>
      <c r="D24" s="5" t="s">
        <v>696</v>
      </c>
      <c r="E24" s="6" t="s">
        <v>4061</v>
      </c>
      <c r="F24" s="7" t="s">
        <v>4062</v>
      </c>
      <c r="G24" s="8" t="s">
        <v>1175</v>
      </c>
      <c r="H24" s="9">
        <v>71.28</v>
      </c>
      <c r="I24" s="29"/>
      <c r="J24" s="30">
        <f t="shared" si="1"/>
        <v>0</v>
      </c>
      <c r="K24" s="10"/>
      <c r="L24" s="16"/>
    </row>
    <row r="25" spans="2:12" s="20" customFormat="1" ht="15" x14ac:dyDescent="0.25">
      <c r="B25" s="19"/>
      <c r="D25" s="21" t="s">
        <v>690</v>
      </c>
      <c r="E25" s="22" t="s">
        <v>994</v>
      </c>
      <c r="F25" s="22" t="s">
        <v>3496</v>
      </c>
      <c r="I25" s="44"/>
      <c r="J25" s="23"/>
      <c r="K25" s="44"/>
      <c r="L25" s="36"/>
    </row>
    <row r="26" spans="2:12" s="1" customFormat="1" ht="11.4" x14ac:dyDescent="0.2">
      <c r="B26" s="14"/>
      <c r="C26" s="5" t="s">
        <v>730</v>
      </c>
      <c r="D26" s="5" t="s">
        <v>696</v>
      </c>
      <c r="E26" s="6" t="s">
        <v>4063</v>
      </c>
      <c r="F26" s="7" t="s">
        <v>4064</v>
      </c>
      <c r="G26" s="8" t="s">
        <v>1175</v>
      </c>
      <c r="H26" s="9">
        <v>5.0999999999999997E-2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codeName="Hárok86">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4066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4067</v>
      </c>
      <c r="F12" s="7" t="s">
        <v>4068</v>
      </c>
      <c r="G12" s="8" t="s">
        <v>981</v>
      </c>
      <c r="H12" s="9">
        <v>107.9</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107.9</v>
      </c>
      <c r="I13" s="29"/>
      <c r="J13" s="30">
        <f t="shared" si="0"/>
        <v>0</v>
      </c>
      <c r="K13" s="10"/>
      <c r="L13" s="16"/>
    </row>
    <row r="14" spans="2:15" s="20" customFormat="1" ht="11.4" x14ac:dyDescent="0.2">
      <c r="B14" s="19"/>
      <c r="C14" s="5" t="s">
        <v>703</v>
      </c>
      <c r="D14" s="5" t="s">
        <v>696</v>
      </c>
      <c r="E14" s="6" t="s">
        <v>3905</v>
      </c>
      <c r="F14" s="7" t="s">
        <v>3906</v>
      </c>
      <c r="G14" s="8" t="s">
        <v>981</v>
      </c>
      <c r="H14" s="9">
        <v>32.369999999999997</v>
      </c>
      <c r="I14" s="29"/>
      <c r="J14" s="30">
        <f t="shared" si="0"/>
        <v>0</v>
      </c>
      <c r="K14" s="10"/>
      <c r="L14" s="36"/>
    </row>
    <row r="15" spans="2:15" s="1" customFormat="1" ht="22.8" x14ac:dyDescent="0.2">
      <c r="B15" s="14"/>
      <c r="C15" s="5" t="s">
        <v>706</v>
      </c>
      <c r="D15" s="5" t="s">
        <v>696</v>
      </c>
      <c r="E15" s="6" t="s">
        <v>4010</v>
      </c>
      <c r="F15" s="7" t="s">
        <v>4011</v>
      </c>
      <c r="G15" s="8" t="s">
        <v>981</v>
      </c>
      <c r="H15" s="9">
        <v>107.9</v>
      </c>
      <c r="I15" s="29"/>
      <c r="J15" s="30">
        <f t="shared" si="0"/>
        <v>0</v>
      </c>
      <c r="K15" s="10"/>
      <c r="L15" s="16"/>
    </row>
    <row r="16" spans="2:15" s="1" customFormat="1" ht="22.8" x14ac:dyDescent="0.2">
      <c r="B16" s="14"/>
      <c r="C16" s="5" t="s">
        <v>709</v>
      </c>
      <c r="D16" s="5" t="s">
        <v>696</v>
      </c>
      <c r="E16" s="6" t="s">
        <v>4012</v>
      </c>
      <c r="F16" s="7" t="s">
        <v>4013</v>
      </c>
      <c r="G16" s="8" t="s">
        <v>981</v>
      </c>
      <c r="H16" s="9">
        <v>2913.3</v>
      </c>
      <c r="I16" s="29"/>
      <c r="J16" s="30">
        <f>ROUND(I16*H16,2)</f>
        <v>0</v>
      </c>
      <c r="K16" s="10"/>
      <c r="L16" s="16"/>
    </row>
    <row r="17" spans="2:12" s="1" customFormat="1" ht="11.4" x14ac:dyDescent="0.2">
      <c r="B17" s="14"/>
      <c r="C17" s="5" t="s">
        <v>712</v>
      </c>
      <c r="D17" s="5" t="s">
        <v>696</v>
      </c>
      <c r="E17" s="6" t="s">
        <v>4069</v>
      </c>
      <c r="F17" s="7" t="s">
        <v>4070</v>
      </c>
      <c r="G17" s="8" t="s">
        <v>981</v>
      </c>
      <c r="H17" s="9">
        <v>107.9</v>
      </c>
      <c r="I17" s="29"/>
      <c r="J17" s="30">
        <f t="shared" ref="J17:J25" si="1">ROUND(I17*H17,2)</f>
        <v>0</v>
      </c>
      <c r="K17" s="10"/>
      <c r="L17" s="16"/>
    </row>
    <row r="18" spans="2:12" s="1" customFormat="1" ht="11.4" x14ac:dyDescent="0.2">
      <c r="B18" s="14"/>
      <c r="C18" s="5" t="s">
        <v>715</v>
      </c>
      <c r="D18" s="5" t="s">
        <v>696</v>
      </c>
      <c r="E18" s="6" t="s">
        <v>3806</v>
      </c>
      <c r="F18" s="7" t="s">
        <v>3807</v>
      </c>
      <c r="G18" s="8" t="s">
        <v>1175</v>
      </c>
      <c r="H18" s="9">
        <v>194.22</v>
      </c>
      <c r="I18" s="29"/>
      <c r="J18" s="30">
        <f t="shared" si="1"/>
        <v>0</v>
      </c>
      <c r="K18" s="10"/>
      <c r="L18" s="16"/>
    </row>
    <row r="19" spans="2:12" s="20" customFormat="1" ht="15" x14ac:dyDescent="0.25">
      <c r="B19" s="19"/>
      <c r="D19" s="21" t="s">
        <v>690</v>
      </c>
      <c r="E19" s="22" t="s">
        <v>721</v>
      </c>
      <c r="F19" s="22" t="s">
        <v>1172</v>
      </c>
      <c r="I19" s="44"/>
      <c r="J19" s="23"/>
      <c r="K19" s="44"/>
      <c r="L19" s="36"/>
    </row>
    <row r="20" spans="2:12" s="1" customFormat="1" ht="11.4" x14ac:dyDescent="0.2">
      <c r="B20" s="14"/>
      <c r="C20" s="5" t="s">
        <v>718</v>
      </c>
      <c r="D20" s="5" t="s">
        <v>696</v>
      </c>
      <c r="E20" s="6" t="s">
        <v>4055</v>
      </c>
      <c r="F20" s="7" t="s">
        <v>4056</v>
      </c>
      <c r="G20" s="8" t="s">
        <v>981</v>
      </c>
      <c r="H20" s="9">
        <v>16.2</v>
      </c>
      <c r="I20" s="29"/>
      <c r="J20" s="30">
        <f t="shared" si="1"/>
        <v>0</v>
      </c>
      <c r="K20" s="10"/>
      <c r="L20" s="16"/>
    </row>
    <row r="21" spans="2:12" s="1" customFormat="1" ht="11.4" x14ac:dyDescent="0.2">
      <c r="B21" s="14"/>
      <c r="C21" s="5" t="s">
        <v>721</v>
      </c>
      <c r="D21" s="5" t="s">
        <v>696</v>
      </c>
      <c r="E21" s="6" t="s">
        <v>4057</v>
      </c>
      <c r="F21" s="7" t="s">
        <v>4058</v>
      </c>
      <c r="G21" s="8" t="s">
        <v>1175</v>
      </c>
      <c r="H21" s="9">
        <v>38.880000000000003</v>
      </c>
      <c r="I21" s="29"/>
      <c r="J21" s="30">
        <f t="shared" si="1"/>
        <v>0</v>
      </c>
      <c r="K21" s="10"/>
      <c r="L21" s="16"/>
    </row>
    <row r="22" spans="2:12" s="1" customFormat="1" ht="11.4" x14ac:dyDescent="0.2">
      <c r="B22" s="14"/>
      <c r="C22" s="5" t="s">
        <v>724</v>
      </c>
      <c r="D22" s="5" t="s">
        <v>696</v>
      </c>
      <c r="E22" s="6" t="s">
        <v>4059</v>
      </c>
      <c r="F22" s="7" t="s">
        <v>4060</v>
      </c>
      <c r="G22" s="8" t="s">
        <v>1175</v>
      </c>
      <c r="H22" s="9">
        <v>1127.52</v>
      </c>
      <c r="I22" s="29"/>
      <c r="J22" s="30">
        <f t="shared" si="1"/>
        <v>0</v>
      </c>
      <c r="K22" s="10"/>
      <c r="L22" s="16"/>
    </row>
    <row r="23" spans="2:12" s="1" customFormat="1" ht="11.4" x14ac:dyDescent="0.2">
      <c r="B23" s="14"/>
      <c r="C23" s="5" t="s">
        <v>727</v>
      </c>
      <c r="D23" s="5" t="s">
        <v>696</v>
      </c>
      <c r="E23" s="6" t="s">
        <v>4061</v>
      </c>
      <c r="F23" s="7" t="s">
        <v>4062</v>
      </c>
      <c r="G23" s="8" t="s">
        <v>1175</v>
      </c>
      <c r="H23" s="9">
        <v>38.880000000000003</v>
      </c>
      <c r="I23" s="29"/>
      <c r="J23" s="30">
        <f t="shared" si="1"/>
        <v>0</v>
      </c>
      <c r="K23" s="10"/>
      <c r="L23" s="16"/>
    </row>
    <row r="24" spans="2:12" s="20" customFormat="1" ht="15" x14ac:dyDescent="0.25">
      <c r="B24" s="19"/>
      <c r="D24" s="21" t="s">
        <v>690</v>
      </c>
      <c r="E24" s="22" t="s">
        <v>994</v>
      </c>
      <c r="F24" s="22" t="s">
        <v>3496</v>
      </c>
      <c r="I24" s="44"/>
      <c r="J24" s="23"/>
      <c r="K24" s="44"/>
      <c r="L24" s="36"/>
    </row>
    <row r="25" spans="2:12" s="1" customFormat="1" ht="11.4" x14ac:dyDescent="0.2">
      <c r="B25" s="14"/>
      <c r="C25" s="5" t="s">
        <v>730</v>
      </c>
      <c r="D25" s="5" t="s">
        <v>696</v>
      </c>
      <c r="E25" s="6" t="s">
        <v>4063</v>
      </c>
      <c r="F25" s="7" t="s">
        <v>4064</v>
      </c>
      <c r="G25" s="8" t="s">
        <v>1175</v>
      </c>
      <c r="H25" s="9">
        <v>2.8000000000000001E-2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codeName="Hárok87">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4071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4048</v>
      </c>
      <c r="F12" s="7" t="s">
        <v>4049</v>
      </c>
      <c r="G12" s="8" t="s">
        <v>981</v>
      </c>
      <c r="H12" s="9">
        <v>10</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10</v>
      </c>
      <c r="I13" s="29"/>
      <c r="J13" s="30">
        <f t="shared" si="0"/>
        <v>0</v>
      </c>
      <c r="K13" s="10"/>
      <c r="L13" s="16"/>
    </row>
    <row r="14" spans="2:15" s="20" customFormat="1" ht="11.4" x14ac:dyDescent="0.2">
      <c r="B14" s="19"/>
      <c r="C14" s="5" t="s">
        <v>703</v>
      </c>
      <c r="D14" s="5" t="s">
        <v>696</v>
      </c>
      <c r="E14" s="6" t="s">
        <v>3905</v>
      </c>
      <c r="F14" s="7" t="s">
        <v>3906</v>
      </c>
      <c r="G14" s="8" t="s">
        <v>981</v>
      </c>
      <c r="H14" s="9">
        <v>3</v>
      </c>
      <c r="I14" s="29"/>
      <c r="J14" s="30">
        <f t="shared" si="0"/>
        <v>0</v>
      </c>
      <c r="K14" s="10"/>
      <c r="L14" s="36"/>
    </row>
    <row r="15" spans="2:15" s="1" customFormat="1" ht="22.8" x14ac:dyDescent="0.2">
      <c r="B15" s="14"/>
      <c r="C15" s="5" t="s">
        <v>706</v>
      </c>
      <c r="D15" s="5" t="s">
        <v>696</v>
      </c>
      <c r="E15" s="6" t="s">
        <v>3802</v>
      </c>
      <c r="F15" s="7" t="s">
        <v>3803</v>
      </c>
      <c r="G15" s="8" t="s">
        <v>981</v>
      </c>
      <c r="H15" s="9">
        <v>10</v>
      </c>
      <c r="I15" s="29"/>
      <c r="J15" s="30">
        <f t="shared" si="0"/>
        <v>0</v>
      </c>
      <c r="K15" s="10"/>
      <c r="L15" s="16"/>
    </row>
    <row r="16" spans="2:15" s="1" customFormat="1" ht="28.8" x14ac:dyDescent="0.2">
      <c r="B16" s="14"/>
      <c r="D16" s="24" t="s">
        <v>1539</v>
      </c>
      <c r="F16" s="25" t="s">
        <v>4052</v>
      </c>
      <c r="I16" s="45"/>
      <c r="K16" s="45"/>
      <c r="L16" s="16"/>
    </row>
    <row r="17" spans="2:12" s="1" customFormat="1" ht="22.8" x14ac:dyDescent="0.2">
      <c r="B17" s="14"/>
      <c r="C17" s="5" t="s">
        <v>709</v>
      </c>
      <c r="D17" s="5" t="s">
        <v>696</v>
      </c>
      <c r="E17" s="6" t="s">
        <v>3804</v>
      </c>
      <c r="F17" s="7" t="s">
        <v>3805</v>
      </c>
      <c r="G17" s="8" t="s">
        <v>981</v>
      </c>
      <c r="H17" s="9">
        <v>270</v>
      </c>
      <c r="I17" s="29"/>
      <c r="J17" s="30">
        <f t="shared" ref="J17:J26" si="1">ROUND(I17*H17,2)</f>
        <v>0</v>
      </c>
      <c r="K17" s="10"/>
      <c r="L17" s="16"/>
    </row>
    <row r="18" spans="2:12" s="1" customFormat="1" ht="11.4" x14ac:dyDescent="0.2">
      <c r="B18" s="14"/>
      <c r="C18" s="5" t="s">
        <v>712</v>
      </c>
      <c r="D18" s="5" t="s">
        <v>696</v>
      </c>
      <c r="E18" s="6" t="s">
        <v>4053</v>
      </c>
      <c r="F18" s="7" t="s">
        <v>4054</v>
      </c>
      <c r="G18" s="8" t="s">
        <v>981</v>
      </c>
      <c r="H18" s="9">
        <v>10</v>
      </c>
      <c r="I18" s="29"/>
      <c r="J18" s="30">
        <f t="shared" si="1"/>
        <v>0</v>
      </c>
      <c r="K18" s="10"/>
      <c r="L18" s="16"/>
    </row>
    <row r="19" spans="2:12" s="1" customFormat="1" ht="11.4" x14ac:dyDescent="0.2">
      <c r="B19" s="14"/>
      <c r="C19" s="5" t="s">
        <v>715</v>
      </c>
      <c r="D19" s="5" t="s">
        <v>696</v>
      </c>
      <c r="E19" s="6" t="s">
        <v>3806</v>
      </c>
      <c r="F19" s="7" t="s">
        <v>3807</v>
      </c>
      <c r="G19" s="8" t="s">
        <v>1175</v>
      </c>
      <c r="H19" s="9">
        <v>18</v>
      </c>
      <c r="I19" s="29"/>
      <c r="J19" s="30">
        <f t="shared" si="1"/>
        <v>0</v>
      </c>
      <c r="K19" s="10"/>
      <c r="L19" s="16"/>
    </row>
    <row r="20" spans="2:12" s="20" customFormat="1" ht="15" x14ac:dyDescent="0.25">
      <c r="B20" s="19"/>
      <c r="D20" s="21" t="s">
        <v>690</v>
      </c>
      <c r="E20" s="22" t="s">
        <v>721</v>
      </c>
      <c r="F20" s="22" t="s">
        <v>1172</v>
      </c>
      <c r="I20" s="44"/>
      <c r="J20" s="23"/>
      <c r="K20" s="44"/>
      <c r="L20" s="36"/>
    </row>
    <row r="21" spans="2:12" s="1" customFormat="1" ht="11.4" x14ac:dyDescent="0.2">
      <c r="B21" s="14"/>
      <c r="C21" s="5" t="s">
        <v>718</v>
      </c>
      <c r="D21" s="5" t="s">
        <v>696</v>
      </c>
      <c r="E21" s="6" t="s">
        <v>4055</v>
      </c>
      <c r="F21" s="7" t="s">
        <v>4056</v>
      </c>
      <c r="G21" s="8" t="s">
        <v>981</v>
      </c>
      <c r="H21" s="9">
        <v>15.3</v>
      </c>
      <c r="I21" s="29"/>
      <c r="J21" s="30">
        <f t="shared" si="1"/>
        <v>0</v>
      </c>
      <c r="K21" s="10"/>
      <c r="L21" s="16"/>
    </row>
    <row r="22" spans="2:12" s="1" customFormat="1" ht="11.4" x14ac:dyDescent="0.2">
      <c r="B22" s="14"/>
      <c r="C22" s="5" t="s">
        <v>721</v>
      </c>
      <c r="D22" s="5" t="s">
        <v>696</v>
      </c>
      <c r="E22" s="6" t="s">
        <v>4057</v>
      </c>
      <c r="F22" s="7" t="s">
        <v>4058</v>
      </c>
      <c r="G22" s="8" t="s">
        <v>1175</v>
      </c>
      <c r="H22" s="9">
        <v>36.72</v>
      </c>
      <c r="I22" s="29"/>
      <c r="J22" s="30">
        <f t="shared" si="1"/>
        <v>0</v>
      </c>
      <c r="K22" s="10"/>
      <c r="L22" s="16"/>
    </row>
    <row r="23" spans="2:12" s="1" customFormat="1" ht="11.4" x14ac:dyDescent="0.2">
      <c r="B23" s="14"/>
      <c r="C23" s="5" t="s">
        <v>724</v>
      </c>
      <c r="D23" s="5" t="s">
        <v>696</v>
      </c>
      <c r="E23" s="6" t="s">
        <v>4059</v>
      </c>
      <c r="F23" s="7" t="s">
        <v>4060</v>
      </c>
      <c r="G23" s="8" t="s">
        <v>1175</v>
      </c>
      <c r="H23" s="9">
        <v>1064.8800000000001</v>
      </c>
      <c r="I23" s="29"/>
      <c r="J23" s="30">
        <f t="shared" si="1"/>
        <v>0</v>
      </c>
      <c r="K23" s="10"/>
      <c r="L23" s="16"/>
    </row>
    <row r="24" spans="2:12" s="1" customFormat="1" ht="11.4" x14ac:dyDescent="0.2">
      <c r="B24" s="14"/>
      <c r="C24" s="5" t="s">
        <v>727</v>
      </c>
      <c r="D24" s="5" t="s">
        <v>696</v>
      </c>
      <c r="E24" s="6" t="s">
        <v>4061</v>
      </c>
      <c r="F24" s="7" t="s">
        <v>4062</v>
      </c>
      <c r="G24" s="8" t="s">
        <v>1175</v>
      </c>
      <c r="H24" s="9">
        <v>36.72</v>
      </c>
      <c r="I24" s="29"/>
      <c r="J24" s="30">
        <f t="shared" si="1"/>
        <v>0</v>
      </c>
      <c r="K24" s="10"/>
      <c r="L24" s="16"/>
    </row>
    <row r="25" spans="2:12" s="20" customFormat="1" ht="15" x14ac:dyDescent="0.25">
      <c r="B25" s="19"/>
      <c r="D25" s="21" t="s">
        <v>690</v>
      </c>
      <c r="E25" s="22" t="s">
        <v>994</v>
      </c>
      <c r="F25" s="22" t="s">
        <v>3496</v>
      </c>
      <c r="I25" s="44"/>
      <c r="J25" s="23"/>
      <c r="K25" s="44"/>
      <c r="L25" s="36"/>
    </row>
    <row r="26" spans="2:12" s="1" customFormat="1" ht="11.4" x14ac:dyDescent="0.2">
      <c r="B26" s="14"/>
      <c r="C26" s="5" t="s">
        <v>730</v>
      </c>
      <c r="D26" s="5" t="s">
        <v>696</v>
      </c>
      <c r="E26" s="6" t="s">
        <v>4063</v>
      </c>
      <c r="F26" s="7" t="s">
        <v>4064</v>
      </c>
      <c r="G26" s="8" t="s">
        <v>1175</v>
      </c>
      <c r="H26" s="9">
        <v>2.5999999999999999E-2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codeName="Hárok88">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4072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4067</v>
      </c>
      <c r="F12" s="7" t="s">
        <v>4068</v>
      </c>
      <c r="G12" s="8" t="s">
        <v>981</v>
      </c>
      <c r="H12" s="9">
        <v>365.1</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365.1</v>
      </c>
      <c r="I13" s="29"/>
      <c r="J13" s="30">
        <f t="shared" si="0"/>
        <v>0</v>
      </c>
      <c r="K13" s="10"/>
      <c r="L13" s="16"/>
    </row>
    <row r="14" spans="2:15" s="20" customFormat="1" ht="11.4" x14ac:dyDescent="0.2">
      <c r="B14" s="19"/>
      <c r="C14" s="5" t="s">
        <v>703</v>
      </c>
      <c r="D14" s="5" t="s">
        <v>696</v>
      </c>
      <c r="E14" s="6" t="s">
        <v>3905</v>
      </c>
      <c r="F14" s="7" t="s">
        <v>3906</v>
      </c>
      <c r="G14" s="8" t="s">
        <v>981</v>
      </c>
      <c r="H14" s="9">
        <v>109.53</v>
      </c>
      <c r="I14" s="29"/>
      <c r="J14" s="30">
        <f t="shared" si="0"/>
        <v>0</v>
      </c>
      <c r="K14" s="10"/>
      <c r="L14" s="36"/>
    </row>
    <row r="15" spans="2:15" s="1" customFormat="1" ht="22.8" x14ac:dyDescent="0.2">
      <c r="B15" s="14"/>
      <c r="C15" s="5" t="s">
        <v>706</v>
      </c>
      <c r="D15" s="5" t="s">
        <v>696</v>
      </c>
      <c r="E15" s="6" t="s">
        <v>4010</v>
      </c>
      <c r="F15" s="7" t="s">
        <v>4011</v>
      </c>
      <c r="G15" s="8" t="s">
        <v>981</v>
      </c>
      <c r="H15" s="9">
        <v>365.1</v>
      </c>
      <c r="I15" s="29"/>
      <c r="J15" s="30">
        <f t="shared" si="0"/>
        <v>0</v>
      </c>
      <c r="K15" s="10"/>
      <c r="L15" s="16"/>
    </row>
    <row r="16" spans="2:15" s="1" customFormat="1" ht="22.8" x14ac:dyDescent="0.2">
      <c r="B16" s="14"/>
      <c r="C16" s="5" t="s">
        <v>709</v>
      </c>
      <c r="D16" s="5" t="s">
        <v>696</v>
      </c>
      <c r="E16" s="6" t="s">
        <v>4012</v>
      </c>
      <c r="F16" s="7" t="s">
        <v>4013</v>
      </c>
      <c r="G16" s="8" t="s">
        <v>981</v>
      </c>
      <c r="H16" s="9">
        <v>9857.7000000000007</v>
      </c>
      <c r="I16" s="29"/>
      <c r="J16" s="30">
        <f>ROUND(I16*H16,2)</f>
        <v>0</v>
      </c>
      <c r="K16" s="10"/>
      <c r="L16" s="16"/>
    </row>
    <row r="17" spans="2:12" s="1" customFormat="1" ht="11.4" x14ac:dyDescent="0.2">
      <c r="B17" s="14"/>
      <c r="C17" s="5" t="s">
        <v>712</v>
      </c>
      <c r="D17" s="5" t="s">
        <v>696</v>
      </c>
      <c r="E17" s="6" t="s">
        <v>4069</v>
      </c>
      <c r="F17" s="7" t="s">
        <v>4070</v>
      </c>
      <c r="G17" s="8" t="s">
        <v>981</v>
      </c>
      <c r="H17" s="9">
        <v>365.1</v>
      </c>
      <c r="I17" s="29"/>
      <c r="J17" s="30">
        <f t="shared" ref="J17:J25" si="1">ROUND(I17*H17,2)</f>
        <v>0</v>
      </c>
      <c r="K17" s="10"/>
      <c r="L17" s="16"/>
    </row>
    <row r="18" spans="2:12" s="1" customFormat="1" ht="11.4" x14ac:dyDescent="0.2">
      <c r="B18" s="14"/>
      <c r="C18" s="5" t="s">
        <v>715</v>
      </c>
      <c r="D18" s="5" t="s">
        <v>696</v>
      </c>
      <c r="E18" s="6" t="s">
        <v>3806</v>
      </c>
      <c r="F18" s="7" t="s">
        <v>3807</v>
      </c>
      <c r="G18" s="8" t="s">
        <v>1175</v>
      </c>
      <c r="H18" s="9">
        <v>657.18</v>
      </c>
      <c r="I18" s="29"/>
      <c r="J18" s="30">
        <f t="shared" si="1"/>
        <v>0</v>
      </c>
      <c r="K18" s="10"/>
      <c r="L18" s="16"/>
    </row>
    <row r="19" spans="2:12" s="20" customFormat="1" ht="15" x14ac:dyDescent="0.25">
      <c r="B19" s="19"/>
      <c r="D19" s="21" t="s">
        <v>690</v>
      </c>
      <c r="E19" s="22" t="s">
        <v>721</v>
      </c>
      <c r="F19" s="22" t="s">
        <v>1172</v>
      </c>
      <c r="J19" s="23"/>
      <c r="L19" s="36"/>
    </row>
    <row r="20" spans="2:12" s="1" customFormat="1" ht="11.4" x14ac:dyDescent="0.2">
      <c r="B20" s="14"/>
      <c r="C20" s="5" t="s">
        <v>718</v>
      </c>
      <c r="D20" s="5" t="s">
        <v>696</v>
      </c>
      <c r="E20" s="6" t="s">
        <v>4055</v>
      </c>
      <c r="F20" s="7" t="s">
        <v>4056</v>
      </c>
      <c r="G20" s="8" t="s">
        <v>981</v>
      </c>
      <c r="H20" s="9">
        <v>74.8</v>
      </c>
      <c r="I20" s="29"/>
      <c r="J20" s="30">
        <f t="shared" si="1"/>
        <v>0</v>
      </c>
      <c r="K20" s="10"/>
      <c r="L20" s="16"/>
    </row>
    <row r="21" spans="2:12" s="1" customFormat="1" ht="11.4" x14ac:dyDescent="0.2">
      <c r="B21" s="14"/>
      <c r="C21" s="5" t="s">
        <v>721</v>
      </c>
      <c r="D21" s="5" t="s">
        <v>696</v>
      </c>
      <c r="E21" s="6" t="s">
        <v>4057</v>
      </c>
      <c r="F21" s="7" t="s">
        <v>4058</v>
      </c>
      <c r="G21" s="8" t="s">
        <v>1175</v>
      </c>
      <c r="H21" s="9">
        <v>179.52</v>
      </c>
      <c r="I21" s="29"/>
      <c r="J21" s="30">
        <f t="shared" si="1"/>
        <v>0</v>
      </c>
      <c r="K21" s="10"/>
      <c r="L21" s="16"/>
    </row>
    <row r="22" spans="2:12" s="1" customFormat="1" ht="11.4" x14ac:dyDescent="0.2">
      <c r="B22" s="14"/>
      <c r="C22" s="5" t="s">
        <v>724</v>
      </c>
      <c r="D22" s="5" t="s">
        <v>696</v>
      </c>
      <c r="E22" s="6" t="s">
        <v>4059</v>
      </c>
      <c r="F22" s="7" t="s">
        <v>4060</v>
      </c>
      <c r="G22" s="8" t="s">
        <v>1175</v>
      </c>
      <c r="H22" s="9">
        <v>5206.08</v>
      </c>
      <c r="I22" s="29"/>
      <c r="J22" s="30">
        <f t="shared" si="1"/>
        <v>0</v>
      </c>
      <c r="K22" s="10"/>
      <c r="L22" s="16"/>
    </row>
    <row r="23" spans="2:12" s="1" customFormat="1" ht="11.4" x14ac:dyDescent="0.2">
      <c r="B23" s="14"/>
      <c r="C23" s="5" t="s">
        <v>727</v>
      </c>
      <c r="D23" s="5" t="s">
        <v>696</v>
      </c>
      <c r="E23" s="6" t="s">
        <v>4061</v>
      </c>
      <c r="F23" s="7" t="s">
        <v>4062</v>
      </c>
      <c r="G23" s="8" t="s">
        <v>1175</v>
      </c>
      <c r="H23" s="9">
        <v>179.52</v>
      </c>
      <c r="I23" s="29"/>
      <c r="J23" s="30">
        <f t="shared" si="1"/>
        <v>0</v>
      </c>
      <c r="K23" s="10"/>
      <c r="L23" s="16"/>
    </row>
    <row r="24" spans="2:12" s="20" customFormat="1" ht="15" x14ac:dyDescent="0.25">
      <c r="B24" s="19"/>
      <c r="D24" s="21" t="s">
        <v>690</v>
      </c>
      <c r="E24" s="22" t="s">
        <v>994</v>
      </c>
      <c r="F24" s="22" t="s">
        <v>3496</v>
      </c>
      <c r="J24" s="23"/>
      <c r="L24" s="36"/>
    </row>
    <row r="25" spans="2:12" s="1" customFormat="1" ht="11.4" x14ac:dyDescent="0.2">
      <c r="B25" s="14"/>
      <c r="C25" s="5" t="s">
        <v>730</v>
      </c>
      <c r="D25" s="5" t="s">
        <v>696</v>
      </c>
      <c r="E25" s="6" t="s">
        <v>4063</v>
      </c>
      <c r="F25" s="7" t="s">
        <v>4064</v>
      </c>
      <c r="G25" s="8" t="s">
        <v>1175</v>
      </c>
      <c r="H25" s="9">
        <v>0.129</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codeName="Hárok89">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4073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4074</v>
      </c>
      <c r="F12" s="7" t="s">
        <v>4075</v>
      </c>
      <c r="G12" s="8" t="s">
        <v>981</v>
      </c>
      <c r="H12" s="9">
        <v>11481.23</v>
      </c>
      <c r="I12" s="29"/>
      <c r="J12" s="30">
        <f t="shared" ref="J12:J14" si="0">ROUND(I12*H12,2)</f>
        <v>0</v>
      </c>
      <c r="K12" s="10"/>
      <c r="L12" s="16"/>
    </row>
    <row r="13" spans="2:15" s="1" customFormat="1" ht="11.4" x14ac:dyDescent="0.2">
      <c r="B13" s="14"/>
      <c r="C13" s="5" t="s">
        <v>700</v>
      </c>
      <c r="D13" s="5" t="s">
        <v>696</v>
      </c>
      <c r="E13" s="6" t="s">
        <v>4076</v>
      </c>
      <c r="F13" s="7" t="s">
        <v>4077</v>
      </c>
      <c r="G13" s="8" t="s">
        <v>981</v>
      </c>
      <c r="H13" s="9">
        <v>11481.23</v>
      </c>
      <c r="I13" s="29"/>
      <c r="J13" s="30">
        <f t="shared" si="0"/>
        <v>0</v>
      </c>
      <c r="K13" s="10"/>
      <c r="L13" s="16"/>
    </row>
    <row r="14" spans="2:15" s="20" customFormat="1" ht="22.8" x14ac:dyDescent="0.2">
      <c r="B14" s="19"/>
      <c r="C14" s="5" t="s">
        <v>703</v>
      </c>
      <c r="D14" s="5" t="s">
        <v>696</v>
      </c>
      <c r="E14" s="6" t="s">
        <v>4078</v>
      </c>
      <c r="F14" s="7" t="s">
        <v>4079</v>
      </c>
      <c r="G14" s="8" t="s">
        <v>699</v>
      </c>
      <c r="H14" s="9">
        <v>4268.8500000000004</v>
      </c>
      <c r="I14" s="29"/>
      <c r="J14" s="30">
        <f t="shared" si="0"/>
        <v>0</v>
      </c>
      <c r="K14" s="10"/>
      <c r="L14" s="36"/>
    </row>
    <row r="15" spans="2:15" s="1" customFormat="1" ht="19.2" x14ac:dyDescent="0.2">
      <c r="B15" s="14"/>
      <c r="D15" s="24" t="s">
        <v>1539</v>
      </c>
      <c r="F15" s="25" t="s">
        <v>4080</v>
      </c>
      <c r="I15" s="45"/>
      <c r="K15" s="45"/>
      <c r="L15" s="16"/>
    </row>
    <row r="16" spans="2:15" s="1" customFormat="1" ht="11.4" x14ac:dyDescent="0.2">
      <c r="B16" s="14"/>
      <c r="C16" s="39" t="s">
        <v>706</v>
      </c>
      <c r="D16" s="39" t="s">
        <v>691</v>
      </c>
      <c r="E16" s="40" t="s">
        <v>4081</v>
      </c>
      <c r="F16" s="41" t="s">
        <v>4082</v>
      </c>
      <c r="G16" s="42" t="s">
        <v>733</v>
      </c>
      <c r="H16" s="43">
        <v>7172</v>
      </c>
      <c r="I16" s="29"/>
      <c r="J16" s="30">
        <f>ROUND(I16*H16,2)</f>
        <v>0</v>
      </c>
      <c r="K16" s="10"/>
      <c r="L16" s="16"/>
    </row>
    <row r="17" spans="2:12" s="1" customFormat="1" ht="11.4" x14ac:dyDescent="0.2">
      <c r="B17" s="14"/>
      <c r="C17" s="5" t="s">
        <v>709</v>
      </c>
      <c r="D17" s="5" t="s">
        <v>696</v>
      </c>
      <c r="E17" s="6" t="s">
        <v>4083</v>
      </c>
      <c r="F17" s="7" t="s">
        <v>4084</v>
      </c>
      <c r="G17" s="8" t="s">
        <v>1175</v>
      </c>
      <c r="H17" s="9">
        <v>2707.0369999999998</v>
      </c>
      <c r="I17" s="29"/>
      <c r="J17" s="30">
        <f t="shared" ref="J17:J45" si="1">ROUND(I17*H17,2)</f>
        <v>0</v>
      </c>
      <c r="K17" s="10"/>
      <c r="L17" s="16"/>
    </row>
    <row r="18" spans="2:12" s="1" customFormat="1" ht="11.4" x14ac:dyDescent="0.2">
      <c r="B18" s="14"/>
      <c r="C18" s="5" t="s">
        <v>712</v>
      </c>
      <c r="D18" s="5" t="s">
        <v>696</v>
      </c>
      <c r="E18" s="6" t="s">
        <v>4085</v>
      </c>
      <c r="F18" s="7" t="s">
        <v>4086</v>
      </c>
      <c r="G18" s="8" t="s">
        <v>1175</v>
      </c>
      <c r="H18" s="9">
        <v>2707.0369999999998</v>
      </c>
      <c r="I18" s="29"/>
      <c r="J18" s="30">
        <f t="shared" si="1"/>
        <v>0</v>
      </c>
      <c r="K18" s="10"/>
      <c r="L18" s="16"/>
    </row>
    <row r="19" spans="2:12" s="1" customFormat="1" ht="22.8" x14ac:dyDescent="0.2">
      <c r="B19" s="14"/>
      <c r="C19" s="5" t="s">
        <v>715</v>
      </c>
      <c r="D19" s="5" t="s">
        <v>696</v>
      </c>
      <c r="E19" s="6" t="s">
        <v>4087</v>
      </c>
      <c r="F19" s="7" t="s">
        <v>4088</v>
      </c>
      <c r="G19" s="8" t="s">
        <v>699</v>
      </c>
      <c r="H19" s="9">
        <v>4481.8500000000004</v>
      </c>
      <c r="I19" s="29"/>
      <c r="J19" s="30">
        <f t="shared" si="1"/>
        <v>0</v>
      </c>
      <c r="K19" s="10"/>
      <c r="L19" s="16"/>
    </row>
    <row r="20" spans="2:12" s="1" customFormat="1" ht="11.4" x14ac:dyDescent="0.2">
      <c r="B20" s="14"/>
      <c r="C20" s="5" t="s">
        <v>718</v>
      </c>
      <c r="D20" s="5" t="s">
        <v>696</v>
      </c>
      <c r="E20" s="6" t="s">
        <v>4089</v>
      </c>
      <c r="F20" s="7" t="s">
        <v>4090</v>
      </c>
      <c r="G20" s="8" t="s">
        <v>699</v>
      </c>
      <c r="H20" s="9">
        <v>8537.7000000000007</v>
      </c>
      <c r="I20" s="29"/>
      <c r="J20" s="30">
        <f t="shared" si="1"/>
        <v>0</v>
      </c>
      <c r="K20" s="10"/>
      <c r="L20" s="16"/>
    </row>
    <row r="21" spans="2:12" s="1" customFormat="1" ht="11.4" x14ac:dyDescent="0.2">
      <c r="B21" s="14"/>
      <c r="C21" s="39" t="s">
        <v>721</v>
      </c>
      <c r="D21" s="39" t="s">
        <v>691</v>
      </c>
      <c r="E21" s="40" t="s">
        <v>4091</v>
      </c>
      <c r="F21" s="41" t="s">
        <v>4092</v>
      </c>
      <c r="G21" s="42" t="s">
        <v>1175</v>
      </c>
      <c r="H21" s="43">
        <v>515.16499999999996</v>
      </c>
      <c r="I21" s="29"/>
      <c r="J21" s="30">
        <f t="shared" si="1"/>
        <v>0</v>
      </c>
      <c r="K21" s="10"/>
      <c r="L21" s="16"/>
    </row>
    <row r="22" spans="2:12" s="1" customFormat="1" ht="11.4" x14ac:dyDescent="0.2">
      <c r="B22" s="14"/>
      <c r="C22" s="5" t="s">
        <v>724</v>
      </c>
      <c r="D22" s="5" t="s">
        <v>696</v>
      </c>
      <c r="E22" s="6" t="s">
        <v>4093</v>
      </c>
      <c r="F22" s="7" t="s">
        <v>4094</v>
      </c>
      <c r="G22" s="8" t="s">
        <v>699</v>
      </c>
      <c r="H22" s="9">
        <v>8537.7000000000007</v>
      </c>
      <c r="I22" s="29"/>
      <c r="J22" s="30">
        <f t="shared" si="1"/>
        <v>0</v>
      </c>
      <c r="K22" s="10"/>
      <c r="L22" s="16"/>
    </row>
    <row r="23" spans="2:12" s="1" customFormat="1" ht="22.8" x14ac:dyDescent="0.2">
      <c r="B23" s="14"/>
      <c r="C23" s="5" t="s">
        <v>727</v>
      </c>
      <c r="D23" s="5" t="s">
        <v>696</v>
      </c>
      <c r="E23" s="6" t="s">
        <v>4095</v>
      </c>
      <c r="F23" s="7" t="s">
        <v>4096</v>
      </c>
      <c r="G23" s="8" t="s">
        <v>699</v>
      </c>
      <c r="H23" s="9">
        <v>30</v>
      </c>
      <c r="I23" s="29"/>
      <c r="J23" s="30">
        <f t="shared" si="1"/>
        <v>0</v>
      </c>
      <c r="K23" s="10"/>
      <c r="L23" s="16"/>
    </row>
    <row r="24" spans="2:12" s="1" customFormat="1" ht="11.4" x14ac:dyDescent="0.2">
      <c r="B24" s="14"/>
      <c r="C24" s="39" t="s">
        <v>730</v>
      </c>
      <c r="D24" s="39" t="s">
        <v>691</v>
      </c>
      <c r="E24" s="40" t="s">
        <v>4097</v>
      </c>
      <c r="F24" s="41" t="s">
        <v>4098</v>
      </c>
      <c r="G24" s="42" t="s">
        <v>1175</v>
      </c>
      <c r="H24" s="43">
        <v>3.7789999999999999</v>
      </c>
      <c r="I24" s="29"/>
      <c r="J24" s="30">
        <f t="shared" si="1"/>
        <v>0</v>
      </c>
      <c r="K24" s="10"/>
      <c r="L24" s="16"/>
    </row>
    <row r="25" spans="2:12" s="1" customFormat="1" ht="11.4" x14ac:dyDescent="0.2">
      <c r="B25" s="14"/>
      <c r="C25" s="39" t="s">
        <v>734</v>
      </c>
      <c r="D25" s="39" t="s">
        <v>691</v>
      </c>
      <c r="E25" s="40" t="s">
        <v>4099</v>
      </c>
      <c r="F25" s="41" t="s">
        <v>4100</v>
      </c>
      <c r="G25" s="42" t="s">
        <v>733</v>
      </c>
      <c r="H25" s="43">
        <v>51</v>
      </c>
      <c r="I25" s="29"/>
      <c r="J25" s="30">
        <f t="shared" si="1"/>
        <v>0</v>
      </c>
      <c r="K25" s="10"/>
      <c r="L25" s="16"/>
    </row>
    <row r="26" spans="2:12" s="1" customFormat="1" ht="11.4" x14ac:dyDescent="0.2">
      <c r="B26" s="14"/>
      <c r="C26" s="5" t="s">
        <v>737</v>
      </c>
      <c r="D26" s="5" t="s">
        <v>696</v>
      </c>
      <c r="E26" s="6" t="s">
        <v>4101</v>
      </c>
      <c r="F26" s="7" t="s">
        <v>4102</v>
      </c>
      <c r="G26" s="8" t="s">
        <v>699</v>
      </c>
      <c r="H26" s="9">
        <v>4811.8500000000004</v>
      </c>
      <c r="I26" s="29"/>
      <c r="J26" s="30">
        <f t="shared" si="1"/>
        <v>0</v>
      </c>
      <c r="K26" s="10"/>
      <c r="L26" s="16"/>
    </row>
    <row r="27" spans="2:12" s="1" customFormat="1" ht="11.4" x14ac:dyDescent="0.2">
      <c r="B27" s="14"/>
      <c r="C27" s="5" t="s">
        <v>740</v>
      </c>
      <c r="D27" s="5" t="s">
        <v>696</v>
      </c>
      <c r="E27" s="6" t="s">
        <v>4103</v>
      </c>
      <c r="F27" s="7" t="s">
        <v>4104</v>
      </c>
      <c r="G27" s="8" t="s">
        <v>699</v>
      </c>
      <c r="H27" s="9">
        <v>13535.55</v>
      </c>
      <c r="I27" s="29"/>
      <c r="J27" s="30">
        <f t="shared" si="1"/>
        <v>0</v>
      </c>
      <c r="K27" s="10"/>
      <c r="L27" s="16"/>
    </row>
    <row r="28" spans="2:12" s="1" customFormat="1" ht="19.2" x14ac:dyDescent="0.2">
      <c r="B28" s="14"/>
      <c r="D28" s="24" t="s">
        <v>1539</v>
      </c>
      <c r="F28" s="25" t="s">
        <v>4105</v>
      </c>
      <c r="I28" s="45"/>
      <c r="K28" s="45"/>
      <c r="L28" s="16"/>
    </row>
    <row r="29" spans="2:12" s="1" customFormat="1" ht="22.8" x14ac:dyDescent="0.2">
      <c r="B29" s="14"/>
      <c r="C29" s="5" t="s">
        <v>743</v>
      </c>
      <c r="D29" s="5" t="s">
        <v>696</v>
      </c>
      <c r="E29" s="6" t="s">
        <v>4106</v>
      </c>
      <c r="F29" s="7" t="s">
        <v>4107</v>
      </c>
      <c r="G29" s="8" t="s">
        <v>699</v>
      </c>
      <c r="H29" s="9">
        <v>13535.55</v>
      </c>
      <c r="I29" s="29"/>
      <c r="J29" s="30">
        <f t="shared" si="1"/>
        <v>0</v>
      </c>
      <c r="K29" s="10"/>
      <c r="L29" s="16"/>
    </row>
    <row r="30" spans="2:12" s="1" customFormat="1" ht="11.4" x14ac:dyDescent="0.2">
      <c r="B30" s="14"/>
      <c r="C30" s="5" t="s">
        <v>746</v>
      </c>
      <c r="D30" s="5" t="s">
        <v>696</v>
      </c>
      <c r="E30" s="6" t="s">
        <v>4108</v>
      </c>
      <c r="F30" s="7" t="s">
        <v>4109</v>
      </c>
      <c r="G30" s="8" t="s">
        <v>699</v>
      </c>
      <c r="H30" s="9">
        <v>4511.8500000000004</v>
      </c>
      <c r="I30" s="29"/>
      <c r="J30" s="30">
        <f t="shared" si="1"/>
        <v>0</v>
      </c>
      <c r="K30" s="10"/>
      <c r="L30" s="16"/>
    </row>
    <row r="31" spans="2:12" s="1" customFormat="1" ht="11.4" x14ac:dyDescent="0.2">
      <c r="B31" s="14"/>
      <c r="C31" s="5" t="s">
        <v>749</v>
      </c>
      <c r="D31" s="5" t="s">
        <v>696</v>
      </c>
      <c r="E31" s="6" t="s">
        <v>4110</v>
      </c>
      <c r="F31" s="7" t="s">
        <v>4111</v>
      </c>
      <c r="G31" s="8" t="s">
        <v>699</v>
      </c>
      <c r="H31" s="9">
        <v>4298.8500000000004</v>
      </c>
      <c r="I31" s="29"/>
      <c r="J31" s="30">
        <f t="shared" si="1"/>
        <v>0</v>
      </c>
      <c r="K31" s="10"/>
      <c r="L31" s="16"/>
    </row>
    <row r="32" spans="2:12" s="1" customFormat="1" ht="11.4" x14ac:dyDescent="0.2">
      <c r="B32" s="14"/>
      <c r="C32" s="5" t="s">
        <v>752</v>
      </c>
      <c r="D32" s="5" t="s">
        <v>696</v>
      </c>
      <c r="E32" s="6" t="s">
        <v>4112</v>
      </c>
      <c r="F32" s="7" t="s">
        <v>4113</v>
      </c>
      <c r="G32" s="8" t="s">
        <v>699</v>
      </c>
      <c r="H32" s="9">
        <v>400</v>
      </c>
      <c r="I32" s="29"/>
      <c r="J32" s="30">
        <f t="shared" si="1"/>
        <v>0</v>
      </c>
      <c r="K32" s="10"/>
      <c r="L32" s="16"/>
    </row>
    <row r="33" spans="2:12" s="1" customFormat="1" ht="11.4" x14ac:dyDescent="0.2">
      <c r="B33" s="14"/>
      <c r="C33" s="5" t="s">
        <v>755</v>
      </c>
      <c r="D33" s="5" t="s">
        <v>696</v>
      </c>
      <c r="E33" s="6" t="s">
        <v>4114</v>
      </c>
      <c r="F33" s="7" t="s">
        <v>4115</v>
      </c>
      <c r="G33" s="8" t="s">
        <v>733</v>
      </c>
      <c r="H33" s="9">
        <v>80</v>
      </c>
      <c r="I33" s="29"/>
      <c r="J33" s="30">
        <f t="shared" si="1"/>
        <v>0</v>
      </c>
      <c r="K33" s="10"/>
      <c r="L33" s="16"/>
    </row>
    <row r="34" spans="2:12" s="1" customFormat="1" ht="19.2" x14ac:dyDescent="0.2">
      <c r="B34" s="14"/>
      <c r="D34" s="24" t="s">
        <v>1539</v>
      </c>
      <c r="F34" s="25" t="s">
        <v>4116</v>
      </c>
      <c r="I34" s="45"/>
      <c r="K34" s="45"/>
      <c r="L34" s="16"/>
    </row>
    <row r="35" spans="2:12" s="1" customFormat="1" ht="11.4" x14ac:dyDescent="0.2">
      <c r="B35" s="14"/>
      <c r="C35" s="5" t="s">
        <v>758</v>
      </c>
      <c r="D35" s="5" t="s">
        <v>696</v>
      </c>
      <c r="E35" s="6" t="s">
        <v>4117</v>
      </c>
      <c r="F35" s="7" t="s">
        <v>4118</v>
      </c>
      <c r="G35" s="8" t="s">
        <v>699</v>
      </c>
      <c r="H35" s="9">
        <v>4511.8500000000004</v>
      </c>
      <c r="I35" s="29"/>
      <c r="J35" s="30">
        <f t="shared" si="1"/>
        <v>0</v>
      </c>
      <c r="K35" s="10"/>
      <c r="L35" s="16"/>
    </row>
    <row r="36" spans="2:12" s="1" customFormat="1" ht="11.4" x14ac:dyDescent="0.2">
      <c r="B36" s="14"/>
      <c r="C36" s="5" t="s">
        <v>761</v>
      </c>
      <c r="D36" s="5" t="s">
        <v>696</v>
      </c>
      <c r="E36" s="6" t="s">
        <v>4119</v>
      </c>
      <c r="F36" s="7" t="s">
        <v>4120</v>
      </c>
      <c r="G36" s="8" t="s">
        <v>733</v>
      </c>
      <c r="H36" s="9">
        <v>24</v>
      </c>
      <c r="I36" s="29"/>
      <c r="J36" s="30">
        <f t="shared" si="1"/>
        <v>0</v>
      </c>
      <c r="K36" s="10"/>
      <c r="L36" s="16"/>
    </row>
    <row r="37" spans="2:12" s="1" customFormat="1" ht="11.4" x14ac:dyDescent="0.2">
      <c r="B37" s="14"/>
      <c r="C37" s="5" t="s">
        <v>764</v>
      </c>
      <c r="D37" s="5" t="s">
        <v>696</v>
      </c>
      <c r="E37" s="6" t="s">
        <v>4121</v>
      </c>
      <c r="F37" s="7" t="s">
        <v>4122</v>
      </c>
      <c r="G37" s="8" t="s">
        <v>699</v>
      </c>
      <c r="H37" s="9">
        <v>213</v>
      </c>
      <c r="I37" s="29"/>
      <c r="J37" s="30">
        <f t="shared" si="1"/>
        <v>0</v>
      </c>
      <c r="K37" s="10"/>
      <c r="L37" s="16"/>
    </row>
    <row r="38" spans="2:12" s="1" customFormat="1" ht="11.4" x14ac:dyDescent="0.2">
      <c r="B38" s="14"/>
      <c r="C38" s="5" t="s">
        <v>767</v>
      </c>
      <c r="D38" s="5" t="s">
        <v>696</v>
      </c>
      <c r="E38" s="6" t="s">
        <v>4123</v>
      </c>
      <c r="F38" s="7" t="s">
        <v>4124</v>
      </c>
      <c r="G38" s="8" t="s">
        <v>699</v>
      </c>
      <c r="H38" s="9">
        <v>213</v>
      </c>
      <c r="I38" s="29"/>
      <c r="J38" s="30">
        <f t="shared" si="1"/>
        <v>0</v>
      </c>
      <c r="K38" s="10"/>
      <c r="L38" s="16"/>
    </row>
    <row r="39" spans="2:12" s="1" customFormat="1" ht="11.4" x14ac:dyDescent="0.2">
      <c r="B39" s="14"/>
      <c r="C39" s="5" t="s">
        <v>770</v>
      </c>
      <c r="D39" s="5" t="s">
        <v>696</v>
      </c>
      <c r="E39" s="6" t="s">
        <v>4083</v>
      </c>
      <c r="F39" s="7" t="s">
        <v>4084</v>
      </c>
      <c r="G39" s="8" t="s">
        <v>1175</v>
      </c>
      <c r="H39" s="9">
        <v>128.65199999999999</v>
      </c>
      <c r="I39" s="29"/>
      <c r="J39" s="30">
        <f t="shared" si="1"/>
        <v>0</v>
      </c>
      <c r="K39" s="10"/>
      <c r="L39" s="16"/>
    </row>
    <row r="40" spans="2:12" s="1" customFormat="1" ht="11.4" x14ac:dyDescent="0.2">
      <c r="B40" s="14"/>
      <c r="C40" s="5" t="s">
        <v>773</v>
      </c>
      <c r="D40" s="5" t="s">
        <v>696</v>
      </c>
      <c r="E40" s="6" t="s">
        <v>4085</v>
      </c>
      <c r="F40" s="7" t="s">
        <v>4086</v>
      </c>
      <c r="G40" s="8" t="s">
        <v>1175</v>
      </c>
      <c r="H40" s="9">
        <v>128.65199999999999</v>
      </c>
      <c r="I40" s="29"/>
      <c r="J40" s="30">
        <f t="shared" si="1"/>
        <v>0</v>
      </c>
      <c r="K40" s="10"/>
      <c r="L40" s="16"/>
    </row>
    <row r="41" spans="2:12" s="1" customFormat="1" ht="11.4" x14ac:dyDescent="0.2">
      <c r="B41" s="14"/>
      <c r="C41" s="5" t="s">
        <v>776</v>
      </c>
      <c r="D41" s="5" t="s">
        <v>696</v>
      </c>
      <c r="E41" s="6" t="s">
        <v>4125</v>
      </c>
      <c r="F41" s="7" t="s">
        <v>4126</v>
      </c>
      <c r="G41" s="8" t="s">
        <v>981</v>
      </c>
      <c r="H41" s="9">
        <v>468.6</v>
      </c>
      <c r="I41" s="29"/>
      <c r="J41" s="30">
        <f t="shared" si="1"/>
        <v>0</v>
      </c>
      <c r="K41" s="10"/>
      <c r="L41" s="16"/>
    </row>
    <row r="42" spans="2:12" s="1" customFormat="1" ht="11.4" x14ac:dyDescent="0.2">
      <c r="B42" s="14"/>
      <c r="C42" s="5" t="s">
        <v>779</v>
      </c>
      <c r="D42" s="5" t="s">
        <v>696</v>
      </c>
      <c r="E42" s="6" t="s">
        <v>4127</v>
      </c>
      <c r="F42" s="7" t="s">
        <v>4128</v>
      </c>
      <c r="G42" s="8" t="s">
        <v>981</v>
      </c>
      <c r="H42" s="9">
        <v>468.6</v>
      </c>
      <c r="I42" s="29"/>
      <c r="J42" s="30">
        <f t="shared" si="1"/>
        <v>0</v>
      </c>
      <c r="K42" s="10"/>
      <c r="L42" s="16"/>
    </row>
    <row r="43" spans="2:12" s="20" customFormat="1" ht="25.95" customHeight="1" x14ac:dyDescent="0.25">
      <c r="B43" s="19"/>
      <c r="D43" s="21" t="s">
        <v>690</v>
      </c>
      <c r="E43" s="22" t="s">
        <v>721</v>
      </c>
      <c r="F43" s="22" t="s">
        <v>1172</v>
      </c>
      <c r="I43" s="44"/>
      <c r="J43" s="23"/>
      <c r="K43" s="44"/>
      <c r="L43" s="36"/>
    </row>
    <row r="44" spans="2:12" s="1" customFormat="1" ht="11.4" x14ac:dyDescent="0.2">
      <c r="B44" s="14"/>
      <c r="C44" s="5" t="s">
        <v>782</v>
      </c>
      <c r="D44" s="5" t="s">
        <v>696</v>
      </c>
      <c r="E44" s="6" t="s">
        <v>4129</v>
      </c>
      <c r="F44" s="7" t="s">
        <v>4130</v>
      </c>
      <c r="G44" s="8" t="s">
        <v>1426</v>
      </c>
      <c r="H44" s="9">
        <v>399</v>
      </c>
      <c r="I44" s="29"/>
      <c r="J44" s="30">
        <f t="shared" si="1"/>
        <v>0</v>
      </c>
      <c r="K44" s="10"/>
      <c r="L44" s="16"/>
    </row>
    <row r="45" spans="2:12" s="1" customFormat="1" ht="11.4" x14ac:dyDescent="0.2">
      <c r="B45" s="14"/>
      <c r="C45" s="5" t="s">
        <v>785</v>
      </c>
      <c r="D45" s="5" t="s">
        <v>696</v>
      </c>
      <c r="E45" s="6" t="s">
        <v>4131</v>
      </c>
      <c r="F45" s="7" t="s">
        <v>4132</v>
      </c>
      <c r="G45" s="8" t="s">
        <v>733</v>
      </c>
      <c r="H45" s="9">
        <v>74</v>
      </c>
      <c r="I45" s="29"/>
      <c r="J45" s="30">
        <f t="shared" si="1"/>
        <v>0</v>
      </c>
      <c r="K45" s="10"/>
      <c r="L45" s="16"/>
    </row>
    <row r="46" spans="2:12" s="1" customFormat="1" ht="11.4" x14ac:dyDescent="0.2">
      <c r="B46" s="14"/>
      <c r="C46" s="5" t="s">
        <v>788</v>
      </c>
      <c r="D46" s="5" t="s">
        <v>696</v>
      </c>
      <c r="E46" s="6" t="s">
        <v>4133</v>
      </c>
      <c r="F46" s="7" t="s">
        <v>4134</v>
      </c>
      <c r="G46" s="8" t="s">
        <v>733</v>
      </c>
      <c r="H46" s="9">
        <v>74</v>
      </c>
      <c r="I46" s="29"/>
      <c r="J46" s="30">
        <f>ROUND(I46*H46,2)</f>
        <v>0</v>
      </c>
      <c r="K46" s="10"/>
      <c r="L46" s="16"/>
    </row>
    <row r="47" spans="2:12" s="1" customFormat="1" ht="19.2" x14ac:dyDescent="0.2">
      <c r="B47" s="14"/>
      <c r="D47" s="24" t="s">
        <v>1539</v>
      </c>
      <c r="F47" s="25" t="s">
        <v>4135</v>
      </c>
      <c r="I47" s="45"/>
      <c r="K47" s="45"/>
      <c r="L47" s="16"/>
    </row>
    <row r="48" spans="2:12" s="1" customFormat="1" ht="11.4" x14ac:dyDescent="0.2">
      <c r="B48" s="14"/>
      <c r="C48" s="5" t="s">
        <v>791</v>
      </c>
      <c r="D48" s="5" t="s">
        <v>696</v>
      </c>
      <c r="E48" s="6" t="s">
        <v>4136</v>
      </c>
      <c r="F48" s="7" t="s">
        <v>4137</v>
      </c>
      <c r="G48" s="8" t="s">
        <v>733</v>
      </c>
      <c r="H48" s="9">
        <v>4</v>
      </c>
      <c r="I48" s="29"/>
      <c r="J48" s="30">
        <f t="shared" ref="J48:J56" si="2">ROUND(I48*H48,2)</f>
        <v>0</v>
      </c>
      <c r="K48" s="10"/>
      <c r="L48" s="16"/>
    </row>
    <row r="49" spans="2:12" s="1" customFormat="1" ht="11.4" x14ac:dyDescent="0.2">
      <c r="B49" s="14"/>
      <c r="C49" s="5" t="s">
        <v>794</v>
      </c>
      <c r="D49" s="5" t="s">
        <v>696</v>
      </c>
      <c r="E49" s="6" t="s">
        <v>4138</v>
      </c>
      <c r="F49" s="7" t="s">
        <v>4139</v>
      </c>
      <c r="G49" s="8" t="s">
        <v>733</v>
      </c>
      <c r="H49" s="9">
        <v>3</v>
      </c>
      <c r="I49" s="29"/>
      <c r="J49" s="30">
        <f t="shared" si="2"/>
        <v>0</v>
      </c>
      <c r="K49" s="10"/>
      <c r="L49" s="16"/>
    </row>
    <row r="50" spans="2:12" s="1" customFormat="1" ht="11.4" x14ac:dyDescent="0.2">
      <c r="B50" s="14"/>
      <c r="C50" s="5" t="s">
        <v>797</v>
      </c>
      <c r="D50" s="5" t="s">
        <v>696</v>
      </c>
      <c r="E50" s="6" t="s">
        <v>4140</v>
      </c>
      <c r="F50" s="7" t="s">
        <v>4141</v>
      </c>
      <c r="G50" s="8" t="s">
        <v>733</v>
      </c>
      <c r="H50" s="9">
        <v>2</v>
      </c>
      <c r="I50" s="29"/>
      <c r="J50" s="30">
        <f t="shared" si="2"/>
        <v>0</v>
      </c>
      <c r="K50" s="10"/>
      <c r="L50" s="16"/>
    </row>
    <row r="51" spans="2:12" s="1" customFormat="1" ht="11.4" x14ac:dyDescent="0.2">
      <c r="B51" s="14"/>
      <c r="C51" s="5" t="s">
        <v>800</v>
      </c>
      <c r="D51" s="5" t="s">
        <v>696</v>
      </c>
      <c r="E51" s="6" t="s">
        <v>4142</v>
      </c>
      <c r="F51" s="7" t="s">
        <v>4143</v>
      </c>
      <c r="G51" s="8" t="s">
        <v>733</v>
      </c>
      <c r="H51" s="9">
        <v>2</v>
      </c>
      <c r="I51" s="29"/>
      <c r="J51" s="30">
        <f t="shared" si="2"/>
        <v>0</v>
      </c>
      <c r="K51" s="10"/>
      <c r="L51" s="16"/>
    </row>
    <row r="52" spans="2:12" s="1" customFormat="1" ht="11.4" x14ac:dyDescent="0.2">
      <c r="B52" s="14"/>
      <c r="C52" s="5" t="s">
        <v>803</v>
      </c>
      <c r="D52" s="5" t="s">
        <v>696</v>
      </c>
      <c r="E52" s="6" t="s">
        <v>4144</v>
      </c>
      <c r="F52" s="7" t="s">
        <v>4145</v>
      </c>
      <c r="G52" s="8" t="s">
        <v>1175</v>
      </c>
      <c r="H52" s="9">
        <v>847.22900000000004</v>
      </c>
      <c r="I52" s="29"/>
      <c r="J52" s="30">
        <f t="shared" si="2"/>
        <v>0</v>
      </c>
      <c r="K52" s="10"/>
      <c r="L52" s="16"/>
    </row>
    <row r="53" spans="2:12" s="1" customFormat="1" ht="11.4" x14ac:dyDescent="0.2">
      <c r="B53" s="14"/>
      <c r="C53" s="5" t="s">
        <v>806</v>
      </c>
      <c r="D53" s="5" t="s">
        <v>696</v>
      </c>
      <c r="E53" s="6" t="s">
        <v>4146</v>
      </c>
      <c r="F53" s="7" t="s">
        <v>4147</v>
      </c>
      <c r="G53" s="8" t="s">
        <v>1175</v>
      </c>
      <c r="H53" s="9">
        <v>6777.83</v>
      </c>
      <c r="I53" s="29"/>
      <c r="J53" s="30">
        <f t="shared" si="2"/>
        <v>0</v>
      </c>
      <c r="K53" s="10"/>
      <c r="L53" s="16"/>
    </row>
    <row r="54" spans="2:12" s="1" customFormat="1" ht="22.8" x14ac:dyDescent="0.2">
      <c r="B54" s="14"/>
      <c r="C54" s="5" t="s">
        <v>809</v>
      </c>
      <c r="D54" s="5" t="s">
        <v>696</v>
      </c>
      <c r="E54" s="6" t="s">
        <v>4148</v>
      </c>
      <c r="F54" s="7" t="s">
        <v>4149</v>
      </c>
      <c r="G54" s="8" t="s">
        <v>1175</v>
      </c>
      <c r="H54" s="9">
        <v>847.22900000000004</v>
      </c>
      <c r="I54" s="29"/>
      <c r="J54" s="30">
        <f t="shared" si="2"/>
        <v>0</v>
      </c>
      <c r="K54" s="10"/>
      <c r="L54" s="16"/>
    </row>
    <row r="55" spans="2:12" s="20" customFormat="1" ht="25.95" customHeight="1" x14ac:dyDescent="0.25">
      <c r="B55" s="19"/>
      <c r="D55" s="21" t="s">
        <v>690</v>
      </c>
      <c r="E55" s="22" t="s">
        <v>994</v>
      </c>
      <c r="F55" s="22" t="s">
        <v>3496</v>
      </c>
      <c r="I55" s="44"/>
      <c r="J55" s="23"/>
      <c r="K55" s="44"/>
      <c r="L55" s="36"/>
    </row>
    <row r="56" spans="2:12" s="1" customFormat="1" ht="11.4" x14ac:dyDescent="0.2">
      <c r="B56" s="14"/>
      <c r="C56" s="5" t="s">
        <v>812</v>
      </c>
      <c r="D56" s="5" t="s">
        <v>696</v>
      </c>
      <c r="E56" s="6" t="s">
        <v>4150</v>
      </c>
      <c r="F56" s="7" t="s">
        <v>4151</v>
      </c>
      <c r="G56" s="8" t="s">
        <v>1175</v>
      </c>
      <c r="H56" s="9">
        <v>26417.269</v>
      </c>
      <c r="I56" s="29"/>
      <c r="J56" s="30">
        <f t="shared" si="2"/>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codeName="Hárok90">
    <tabColor theme="8" tint="0.39997558519241921"/>
    <pageSetUpPr fitToPage="1"/>
  </sheetPr>
  <dimension ref="B1:O7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4152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3917</v>
      </c>
      <c r="F12" s="7" t="s">
        <v>3918</v>
      </c>
      <c r="G12" s="8" t="s">
        <v>981</v>
      </c>
      <c r="H12" s="9">
        <v>1215.52</v>
      </c>
      <c r="I12" s="29"/>
      <c r="J12" s="30">
        <f t="shared" ref="J12:J15" si="0">ROUND(I12*H12,2)</f>
        <v>0</v>
      </c>
      <c r="K12" s="10"/>
      <c r="L12" s="16"/>
    </row>
    <row r="13" spans="2:15" s="1" customFormat="1" ht="22.8" x14ac:dyDescent="0.2">
      <c r="B13" s="14"/>
      <c r="C13" s="5" t="s">
        <v>700</v>
      </c>
      <c r="D13" s="5" t="s">
        <v>696</v>
      </c>
      <c r="E13" s="6" t="s">
        <v>3921</v>
      </c>
      <c r="F13" s="7" t="s">
        <v>3922</v>
      </c>
      <c r="G13" s="8" t="s">
        <v>981</v>
      </c>
      <c r="H13" s="9">
        <v>1215.52</v>
      </c>
      <c r="I13" s="29"/>
      <c r="J13" s="30">
        <f t="shared" si="0"/>
        <v>0</v>
      </c>
      <c r="K13" s="10"/>
      <c r="L13" s="16"/>
    </row>
    <row r="14" spans="2:15" s="20" customFormat="1" ht="11.4" x14ac:dyDescent="0.2">
      <c r="B14" s="19"/>
      <c r="C14" s="5" t="s">
        <v>703</v>
      </c>
      <c r="D14" s="5" t="s">
        <v>696</v>
      </c>
      <c r="E14" s="6" t="s">
        <v>3932</v>
      </c>
      <c r="F14" s="7" t="s">
        <v>3933</v>
      </c>
      <c r="G14" s="8" t="s">
        <v>981</v>
      </c>
      <c r="H14" s="9">
        <v>1215.52</v>
      </c>
      <c r="I14" s="29"/>
      <c r="J14" s="30">
        <f t="shared" si="0"/>
        <v>0</v>
      </c>
      <c r="K14" s="10"/>
      <c r="L14" s="36"/>
    </row>
    <row r="15" spans="2:15" s="1" customFormat="1" ht="11.4" x14ac:dyDescent="0.2">
      <c r="B15" s="14"/>
      <c r="C15" s="5" t="s">
        <v>706</v>
      </c>
      <c r="D15" s="5" t="s">
        <v>696</v>
      </c>
      <c r="E15" s="6" t="s">
        <v>3457</v>
      </c>
      <c r="F15" s="7" t="s">
        <v>3458</v>
      </c>
      <c r="G15" s="8" t="s">
        <v>1426</v>
      </c>
      <c r="H15" s="9">
        <v>1498</v>
      </c>
      <c r="I15" s="29"/>
      <c r="J15" s="30">
        <f t="shared" si="0"/>
        <v>0</v>
      </c>
      <c r="K15" s="10"/>
      <c r="L15" s="16"/>
    </row>
    <row r="16" spans="2:15" s="20" customFormat="1" ht="25.95" customHeight="1" x14ac:dyDescent="0.25">
      <c r="B16" s="19"/>
      <c r="D16" s="21" t="s">
        <v>690</v>
      </c>
      <c r="E16" s="22" t="s">
        <v>700</v>
      </c>
      <c r="F16" s="22" t="s">
        <v>2610</v>
      </c>
      <c r="I16" s="44"/>
      <c r="J16" s="23"/>
      <c r="K16" s="44"/>
      <c r="L16" s="36"/>
    </row>
    <row r="17" spans="2:12" s="1" customFormat="1" ht="11.4" x14ac:dyDescent="0.2">
      <c r="B17" s="14"/>
      <c r="C17" s="5" t="s">
        <v>709</v>
      </c>
      <c r="D17" s="5" t="s">
        <v>696</v>
      </c>
      <c r="E17" s="6" t="s">
        <v>4153</v>
      </c>
      <c r="F17" s="7" t="s">
        <v>4154</v>
      </c>
      <c r="G17" s="8" t="s">
        <v>981</v>
      </c>
      <c r="H17" s="9">
        <v>269.64</v>
      </c>
      <c r="I17" s="29"/>
      <c r="J17" s="30">
        <f t="shared" ref="J17:J46" si="1">ROUND(I17*H17,2)</f>
        <v>0</v>
      </c>
      <c r="K17" s="10"/>
      <c r="L17" s="16"/>
    </row>
    <row r="18" spans="2:12" s="1" customFormat="1" ht="11.4" x14ac:dyDescent="0.2">
      <c r="B18" s="14"/>
      <c r="C18" s="5" t="s">
        <v>712</v>
      </c>
      <c r="D18" s="5" t="s">
        <v>696</v>
      </c>
      <c r="E18" s="6" t="s">
        <v>3954</v>
      </c>
      <c r="F18" s="7" t="s">
        <v>3955</v>
      </c>
      <c r="G18" s="8" t="s">
        <v>1426</v>
      </c>
      <c r="H18" s="9">
        <v>599.20000000000005</v>
      </c>
      <c r="I18" s="29"/>
      <c r="J18" s="30">
        <f t="shared" si="1"/>
        <v>0</v>
      </c>
      <c r="K18" s="10"/>
      <c r="L18" s="16"/>
    </row>
    <row r="19" spans="2:12" s="1" customFormat="1" ht="11.4" x14ac:dyDescent="0.2">
      <c r="B19" s="14"/>
      <c r="C19" s="5" t="s">
        <v>715</v>
      </c>
      <c r="D19" s="5" t="s">
        <v>696</v>
      </c>
      <c r="E19" s="6" t="s">
        <v>3956</v>
      </c>
      <c r="F19" s="7" t="s">
        <v>3957</v>
      </c>
      <c r="G19" s="8" t="s">
        <v>1426</v>
      </c>
      <c r="H19" s="9">
        <v>599.20000000000005</v>
      </c>
      <c r="I19" s="29"/>
      <c r="J19" s="30">
        <f t="shared" si="1"/>
        <v>0</v>
      </c>
      <c r="K19" s="10"/>
      <c r="L19" s="16"/>
    </row>
    <row r="20" spans="2:12" s="1" customFormat="1" ht="11.4" x14ac:dyDescent="0.2">
      <c r="B20" s="14"/>
      <c r="C20" s="5" t="s">
        <v>718</v>
      </c>
      <c r="D20" s="5" t="s">
        <v>696</v>
      </c>
      <c r="E20" s="6" t="s">
        <v>4155</v>
      </c>
      <c r="F20" s="7" t="s">
        <v>4156</v>
      </c>
      <c r="G20" s="8" t="s">
        <v>1175</v>
      </c>
      <c r="H20" s="9">
        <v>3.2509999999999999</v>
      </c>
      <c r="I20" s="29"/>
      <c r="J20" s="30">
        <f t="shared" si="1"/>
        <v>0</v>
      </c>
      <c r="K20" s="10"/>
      <c r="L20" s="16"/>
    </row>
    <row r="21" spans="2:12" s="1" customFormat="1" ht="11.4" x14ac:dyDescent="0.2">
      <c r="B21" s="14"/>
      <c r="C21" s="5"/>
      <c r="D21" s="87" t="s">
        <v>696</v>
      </c>
      <c r="E21" s="88" t="s">
        <v>4425</v>
      </c>
      <c r="F21" s="89" t="s">
        <v>4426</v>
      </c>
      <c r="G21" s="90" t="s">
        <v>981</v>
      </c>
      <c r="H21" s="91">
        <v>2.1</v>
      </c>
      <c r="I21" s="29"/>
      <c r="J21" s="30">
        <f t="shared" si="1"/>
        <v>0</v>
      </c>
      <c r="K21" s="10"/>
      <c r="L21" s="16"/>
    </row>
    <row r="22" spans="2:12" s="1" customFormat="1" ht="11.4" x14ac:dyDescent="0.2">
      <c r="B22" s="14"/>
      <c r="C22" s="5" t="s">
        <v>721</v>
      </c>
      <c r="D22" s="5" t="s">
        <v>696</v>
      </c>
      <c r="E22" s="6" t="s">
        <v>4157</v>
      </c>
      <c r="F22" s="7" t="s">
        <v>4158</v>
      </c>
      <c r="G22" s="8" t="s">
        <v>1426</v>
      </c>
      <c r="H22" s="9">
        <v>385.2</v>
      </c>
      <c r="I22" s="29"/>
      <c r="J22" s="30">
        <f t="shared" si="1"/>
        <v>0</v>
      </c>
      <c r="K22" s="10"/>
      <c r="L22" s="16"/>
    </row>
    <row r="23" spans="2:12" s="1" customFormat="1" ht="11.4" x14ac:dyDescent="0.2">
      <c r="B23" s="14"/>
      <c r="C23" s="5" t="s">
        <v>724</v>
      </c>
      <c r="D23" s="5" t="s">
        <v>696</v>
      </c>
      <c r="E23" s="6" t="s">
        <v>4159</v>
      </c>
      <c r="F23" s="7" t="s">
        <v>4160</v>
      </c>
      <c r="G23" s="8" t="s">
        <v>1426</v>
      </c>
      <c r="H23" s="9">
        <v>23.94</v>
      </c>
      <c r="I23" s="29"/>
      <c r="J23" s="30">
        <f t="shared" si="1"/>
        <v>0</v>
      </c>
      <c r="K23" s="10"/>
      <c r="L23" s="16"/>
    </row>
    <row r="24" spans="2:12" s="1" customFormat="1" ht="11.4" x14ac:dyDescent="0.2">
      <c r="B24" s="14"/>
      <c r="C24" s="5" t="s">
        <v>727</v>
      </c>
      <c r="D24" s="5" t="s">
        <v>696</v>
      </c>
      <c r="E24" s="6" t="s">
        <v>3958</v>
      </c>
      <c r="F24" s="7" t="s">
        <v>3959</v>
      </c>
      <c r="G24" s="8" t="s">
        <v>1426</v>
      </c>
      <c r="H24" s="9">
        <v>2482</v>
      </c>
      <c r="I24" s="29"/>
      <c r="J24" s="30">
        <f t="shared" si="1"/>
        <v>0</v>
      </c>
      <c r="K24" s="10"/>
      <c r="L24" s="16"/>
    </row>
    <row r="25" spans="2:12" s="1" customFormat="1" ht="22.8" x14ac:dyDescent="0.2">
      <c r="B25" s="14"/>
      <c r="C25" s="39" t="s">
        <v>730</v>
      </c>
      <c r="D25" s="39" t="s">
        <v>691</v>
      </c>
      <c r="E25" s="40" t="s">
        <v>3960</v>
      </c>
      <c r="F25" s="41" t="s">
        <v>3961</v>
      </c>
      <c r="G25" s="42" t="s">
        <v>1426</v>
      </c>
      <c r="H25" s="43">
        <v>2531.64</v>
      </c>
      <c r="I25" s="29"/>
      <c r="J25" s="30">
        <f t="shared" si="1"/>
        <v>0</v>
      </c>
      <c r="K25" s="10"/>
      <c r="L25" s="16"/>
    </row>
    <row r="26" spans="2:12" s="20" customFormat="1" ht="25.95" customHeight="1" x14ac:dyDescent="0.25">
      <c r="B26" s="19"/>
      <c r="D26" s="21" t="s">
        <v>690</v>
      </c>
      <c r="E26" s="22" t="s">
        <v>703</v>
      </c>
      <c r="F26" s="22" t="s">
        <v>1393</v>
      </c>
      <c r="I26" s="44"/>
      <c r="J26" s="23"/>
      <c r="K26" s="44"/>
      <c r="L26" s="36"/>
    </row>
    <row r="27" spans="2:12" s="1" customFormat="1" ht="11.4" x14ac:dyDescent="0.2">
      <c r="B27" s="14"/>
      <c r="C27" s="5" t="s">
        <v>734</v>
      </c>
      <c r="D27" s="5" t="s">
        <v>696</v>
      </c>
      <c r="E27" s="6" t="s">
        <v>4161</v>
      </c>
      <c r="F27" s="7" t="s">
        <v>4162</v>
      </c>
      <c r="G27" s="8" t="s">
        <v>981</v>
      </c>
      <c r="H27" s="9">
        <v>2</v>
      </c>
      <c r="I27" s="29"/>
      <c r="J27" s="30">
        <f t="shared" si="1"/>
        <v>0</v>
      </c>
      <c r="K27" s="10"/>
      <c r="L27" s="16"/>
    </row>
    <row r="28" spans="2:12" s="1" customFormat="1" ht="11.4" x14ac:dyDescent="0.2">
      <c r="B28" s="14"/>
      <c r="C28" s="5" t="s">
        <v>737</v>
      </c>
      <c r="D28" s="5" t="s">
        <v>696</v>
      </c>
      <c r="E28" s="6" t="s">
        <v>4163</v>
      </c>
      <c r="F28" s="7" t="s">
        <v>4164</v>
      </c>
      <c r="G28" s="8" t="s">
        <v>699</v>
      </c>
      <c r="H28" s="81">
        <v>60.92</v>
      </c>
      <c r="I28" s="29"/>
      <c r="J28" s="30">
        <f t="shared" si="1"/>
        <v>0</v>
      </c>
      <c r="K28" s="10"/>
      <c r="L28" s="16"/>
    </row>
    <row r="29" spans="2:12" s="1" customFormat="1" ht="38.4" x14ac:dyDescent="0.2">
      <c r="B29" s="14"/>
      <c r="D29" s="24" t="s">
        <v>1539</v>
      </c>
      <c r="F29" s="25" t="s">
        <v>4165</v>
      </c>
      <c r="I29" s="45"/>
      <c r="K29" s="45"/>
      <c r="L29" s="16"/>
    </row>
    <row r="30" spans="2:12" s="20" customFormat="1" ht="25.95" customHeight="1" x14ac:dyDescent="0.25">
      <c r="B30" s="19"/>
      <c r="D30" s="21" t="s">
        <v>690</v>
      </c>
      <c r="E30" s="22" t="s">
        <v>709</v>
      </c>
      <c r="F30" s="22" t="s">
        <v>3219</v>
      </c>
      <c r="I30" s="44"/>
      <c r="J30" s="23"/>
      <c r="K30" s="44"/>
      <c r="L30" s="36"/>
    </row>
    <row r="31" spans="2:12" s="1" customFormat="1" ht="11.4" x14ac:dyDescent="0.2">
      <c r="B31" s="14"/>
      <c r="C31" s="5" t="s">
        <v>740</v>
      </c>
      <c r="D31" s="5" t="s">
        <v>696</v>
      </c>
      <c r="E31" s="6" t="s">
        <v>4166</v>
      </c>
      <c r="F31" s="7" t="s">
        <v>4167</v>
      </c>
      <c r="G31" s="8" t="s">
        <v>1426</v>
      </c>
      <c r="H31" s="9">
        <v>1224.8399999999999</v>
      </c>
      <c r="I31" s="29"/>
      <c r="J31" s="30">
        <f t="shared" si="1"/>
        <v>0</v>
      </c>
      <c r="K31" s="10"/>
      <c r="L31" s="16"/>
    </row>
    <row r="32" spans="2:12" s="1" customFormat="1" ht="22.8" x14ac:dyDescent="0.2">
      <c r="B32" s="14"/>
      <c r="C32" s="5" t="s">
        <v>743</v>
      </c>
      <c r="D32" s="5" t="s">
        <v>696</v>
      </c>
      <c r="E32" s="6" t="s">
        <v>4168</v>
      </c>
      <c r="F32" s="7" t="s">
        <v>4169</v>
      </c>
      <c r="G32" s="8" t="s">
        <v>1426</v>
      </c>
      <c r="H32" s="9">
        <v>1224.8399999999999</v>
      </c>
      <c r="I32" s="29"/>
      <c r="J32" s="30">
        <f t="shared" si="1"/>
        <v>0</v>
      </c>
      <c r="K32" s="10"/>
      <c r="L32" s="16"/>
    </row>
    <row r="33" spans="2:12" s="1" customFormat="1" ht="22.8" x14ac:dyDescent="0.2">
      <c r="B33" s="14"/>
      <c r="C33" s="39" t="s">
        <v>746</v>
      </c>
      <c r="D33" s="39" t="s">
        <v>691</v>
      </c>
      <c r="E33" s="40" t="s">
        <v>4170</v>
      </c>
      <c r="F33" s="41" t="s">
        <v>4171</v>
      </c>
      <c r="G33" s="42" t="s">
        <v>1426</v>
      </c>
      <c r="H33" s="43">
        <v>918.85699999999997</v>
      </c>
      <c r="I33" s="29"/>
      <c r="J33" s="30">
        <f t="shared" si="1"/>
        <v>0</v>
      </c>
      <c r="K33" s="10"/>
      <c r="L33" s="16"/>
    </row>
    <row r="34" spans="2:12" s="1" customFormat="1" ht="11.4" x14ac:dyDescent="0.2">
      <c r="B34" s="14"/>
      <c r="C34" s="39" t="s">
        <v>749</v>
      </c>
      <c r="D34" s="39" t="s">
        <v>691</v>
      </c>
      <c r="E34" s="40" t="s">
        <v>4172</v>
      </c>
      <c r="F34" s="41" t="s">
        <v>4173</v>
      </c>
      <c r="G34" s="42" t="s">
        <v>1426</v>
      </c>
      <c r="H34" s="43">
        <v>83.64</v>
      </c>
      <c r="I34" s="29"/>
      <c r="J34" s="30">
        <f t="shared" si="1"/>
        <v>0</v>
      </c>
      <c r="K34" s="10"/>
      <c r="L34" s="16"/>
    </row>
    <row r="35" spans="2:12" s="1" customFormat="1" ht="11.4" x14ac:dyDescent="0.2">
      <c r="B35" s="14"/>
      <c r="C35" s="39" t="s">
        <v>752</v>
      </c>
      <c r="D35" s="39" t="s">
        <v>691</v>
      </c>
      <c r="E35" s="40" t="s">
        <v>4174</v>
      </c>
      <c r="F35" s="41" t="s">
        <v>4175</v>
      </c>
      <c r="G35" s="42" t="s">
        <v>1426</v>
      </c>
      <c r="H35" s="43">
        <v>163.19999999999999</v>
      </c>
      <c r="I35" s="29"/>
      <c r="J35" s="30">
        <f t="shared" si="1"/>
        <v>0</v>
      </c>
      <c r="K35" s="10"/>
      <c r="L35" s="16"/>
    </row>
    <row r="36" spans="2:12" s="1" customFormat="1" ht="11.4" x14ac:dyDescent="0.2">
      <c r="B36" s="14"/>
      <c r="C36" s="39" t="s">
        <v>755</v>
      </c>
      <c r="D36" s="39" t="s">
        <v>691</v>
      </c>
      <c r="E36" s="40" t="s">
        <v>4176</v>
      </c>
      <c r="F36" s="41" t="s">
        <v>4177</v>
      </c>
      <c r="G36" s="42" t="s">
        <v>1426</v>
      </c>
      <c r="H36" s="43">
        <v>83.64</v>
      </c>
      <c r="I36" s="29"/>
      <c r="J36" s="30">
        <f t="shared" si="1"/>
        <v>0</v>
      </c>
      <c r="K36" s="10"/>
      <c r="L36" s="16"/>
    </row>
    <row r="37" spans="2:12" s="1" customFormat="1" ht="22.8" x14ac:dyDescent="0.2">
      <c r="B37" s="14"/>
      <c r="C37" s="5" t="s">
        <v>758</v>
      </c>
      <c r="D37" s="5" t="s">
        <v>696</v>
      </c>
      <c r="E37" s="6" t="s">
        <v>4178</v>
      </c>
      <c r="F37" s="7" t="s">
        <v>4179</v>
      </c>
      <c r="G37" s="8" t="s">
        <v>1426</v>
      </c>
      <c r="H37" s="9">
        <v>12</v>
      </c>
      <c r="I37" s="29"/>
      <c r="J37" s="30">
        <f t="shared" si="1"/>
        <v>0</v>
      </c>
      <c r="K37" s="10"/>
      <c r="L37" s="16"/>
    </row>
    <row r="38" spans="2:12" s="1" customFormat="1" ht="22.8" x14ac:dyDescent="0.2">
      <c r="B38" s="14"/>
      <c r="C38" s="39" t="s">
        <v>761</v>
      </c>
      <c r="D38" s="39" t="s">
        <v>691</v>
      </c>
      <c r="E38" s="40" t="s">
        <v>3990</v>
      </c>
      <c r="F38" s="41" t="s">
        <v>3991</v>
      </c>
      <c r="G38" s="42" t="s">
        <v>733</v>
      </c>
      <c r="H38" s="43">
        <v>48</v>
      </c>
      <c r="I38" s="29"/>
      <c r="J38" s="30">
        <f t="shared" si="1"/>
        <v>0</v>
      </c>
      <c r="K38" s="10"/>
      <c r="L38" s="16"/>
    </row>
    <row r="39" spans="2:12" s="20" customFormat="1" ht="25.95" customHeight="1" x14ac:dyDescent="0.25">
      <c r="B39" s="19"/>
      <c r="D39" s="21" t="s">
        <v>690</v>
      </c>
      <c r="E39" s="22" t="s">
        <v>718</v>
      </c>
      <c r="F39" s="22" t="s">
        <v>3992</v>
      </c>
      <c r="I39" s="44"/>
      <c r="J39" s="23"/>
      <c r="K39" s="44"/>
      <c r="L39" s="36"/>
    </row>
    <row r="40" spans="2:12" s="1" customFormat="1" ht="11.4" x14ac:dyDescent="0.2">
      <c r="B40" s="14"/>
      <c r="C40" s="5" t="s">
        <v>764</v>
      </c>
      <c r="D40" s="5" t="s">
        <v>696</v>
      </c>
      <c r="E40" s="6" t="s">
        <v>4180</v>
      </c>
      <c r="F40" s="7" t="s">
        <v>4181</v>
      </c>
      <c r="G40" s="8" t="s">
        <v>699</v>
      </c>
      <c r="H40" s="9">
        <v>5.6</v>
      </c>
      <c r="I40" s="29"/>
      <c r="J40" s="30">
        <f t="shared" si="1"/>
        <v>0</v>
      </c>
      <c r="K40" s="10"/>
      <c r="L40" s="16"/>
    </row>
    <row r="41" spans="2:12" s="1" customFormat="1" ht="11.4" x14ac:dyDescent="0.2">
      <c r="B41" s="14"/>
      <c r="C41" s="5" t="s">
        <v>767</v>
      </c>
      <c r="D41" s="5" t="s">
        <v>696</v>
      </c>
      <c r="E41" s="6" t="s">
        <v>4182</v>
      </c>
      <c r="F41" s="7" t="s">
        <v>4183</v>
      </c>
      <c r="G41" s="8" t="s">
        <v>733</v>
      </c>
      <c r="H41" s="9">
        <v>2</v>
      </c>
      <c r="I41" s="29"/>
      <c r="J41" s="30">
        <f t="shared" si="1"/>
        <v>0</v>
      </c>
      <c r="K41" s="10"/>
      <c r="L41" s="16"/>
    </row>
    <row r="42" spans="2:12" s="20" customFormat="1" ht="25.95" customHeight="1" x14ac:dyDescent="0.25">
      <c r="B42" s="19"/>
      <c r="D42" s="21" t="s">
        <v>690</v>
      </c>
      <c r="E42" s="22" t="s">
        <v>721</v>
      </c>
      <c r="F42" s="22" t="s">
        <v>1172</v>
      </c>
      <c r="I42" s="44"/>
      <c r="J42" s="23"/>
      <c r="K42" s="44"/>
      <c r="L42" s="36"/>
    </row>
    <row r="43" spans="2:12" s="1" customFormat="1" ht="22.8" x14ac:dyDescent="0.2">
      <c r="B43" s="14"/>
      <c r="C43" s="5" t="s">
        <v>770</v>
      </c>
      <c r="D43" s="5" t="s">
        <v>696</v>
      </c>
      <c r="E43" s="6" t="s">
        <v>4184</v>
      </c>
      <c r="F43" s="7" t="s">
        <v>4185</v>
      </c>
      <c r="G43" s="8" t="s">
        <v>699</v>
      </c>
      <c r="H43" s="9">
        <v>445.3</v>
      </c>
      <c r="I43" s="29"/>
      <c r="J43" s="30">
        <f t="shared" si="1"/>
        <v>0</v>
      </c>
      <c r="K43" s="10"/>
      <c r="L43" s="16"/>
    </row>
    <row r="44" spans="2:12" s="1" customFormat="1" ht="22.8" x14ac:dyDescent="0.2">
      <c r="B44" s="14"/>
      <c r="C44" s="39" t="s">
        <v>773</v>
      </c>
      <c r="D44" s="39" t="s">
        <v>691</v>
      </c>
      <c r="E44" s="40" t="s">
        <v>4186</v>
      </c>
      <c r="F44" s="41" t="s">
        <v>4187</v>
      </c>
      <c r="G44" s="42" t="s">
        <v>733</v>
      </c>
      <c r="H44" s="43">
        <v>446</v>
      </c>
      <c r="I44" s="29"/>
      <c r="J44" s="30">
        <f t="shared" si="1"/>
        <v>0</v>
      </c>
      <c r="K44" s="10"/>
      <c r="L44" s="16"/>
    </row>
    <row r="45" spans="2:12" s="1" customFormat="1" ht="11.4" x14ac:dyDescent="0.2">
      <c r="B45" s="14"/>
      <c r="C45" s="5" t="s">
        <v>776</v>
      </c>
      <c r="D45" s="5" t="s">
        <v>696</v>
      </c>
      <c r="E45" s="6" t="s">
        <v>4188</v>
      </c>
      <c r="F45" s="7" t="s">
        <v>4189</v>
      </c>
      <c r="G45" s="8" t="s">
        <v>699</v>
      </c>
      <c r="H45" s="9">
        <v>427</v>
      </c>
      <c r="I45" s="29"/>
      <c r="J45" s="30">
        <f t="shared" si="1"/>
        <v>0</v>
      </c>
      <c r="K45" s="10"/>
      <c r="L45" s="16"/>
    </row>
    <row r="46" spans="2:12" s="1" customFormat="1" ht="22.8" x14ac:dyDescent="0.2">
      <c r="B46" s="14"/>
      <c r="C46" s="39" t="s">
        <v>779</v>
      </c>
      <c r="D46" s="39" t="s">
        <v>691</v>
      </c>
      <c r="E46" s="40" t="s">
        <v>4003</v>
      </c>
      <c r="F46" s="41" t="s">
        <v>4004</v>
      </c>
      <c r="G46" s="42" t="s">
        <v>733</v>
      </c>
      <c r="H46" s="43">
        <v>1424</v>
      </c>
      <c r="I46" s="29"/>
      <c r="J46" s="30">
        <f t="shared" si="1"/>
        <v>0</v>
      </c>
      <c r="K46" s="10"/>
      <c r="L46" s="16"/>
    </row>
    <row r="47" spans="2:12" s="1" customFormat="1" ht="11.4" x14ac:dyDescent="0.2">
      <c r="B47" s="14"/>
      <c r="C47" s="5" t="s">
        <v>782</v>
      </c>
      <c r="D47" s="5" t="s">
        <v>696</v>
      </c>
      <c r="E47" s="6" t="s">
        <v>4190</v>
      </c>
      <c r="F47" s="7" t="s">
        <v>4191</v>
      </c>
      <c r="G47" s="8" t="s">
        <v>699</v>
      </c>
      <c r="H47" s="9">
        <v>400</v>
      </c>
      <c r="I47" s="29"/>
      <c r="J47" s="30">
        <f>ROUND(I47*H47,2)</f>
        <v>0</v>
      </c>
      <c r="K47" s="10"/>
      <c r="L47" s="16"/>
    </row>
    <row r="48" spans="2:12" s="1" customFormat="1" ht="11.4" x14ac:dyDescent="0.2">
      <c r="B48" s="14"/>
      <c r="C48" s="5" t="s">
        <v>785</v>
      </c>
      <c r="D48" s="5" t="s">
        <v>696</v>
      </c>
      <c r="E48" s="6" t="s">
        <v>4192</v>
      </c>
      <c r="F48" s="7" t="s">
        <v>4193</v>
      </c>
      <c r="G48" s="8" t="s">
        <v>733</v>
      </c>
      <c r="H48" s="9">
        <v>28</v>
      </c>
      <c r="I48" s="29"/>
      <c r="J48" s="30">
        <f t="shared" ref="J48:J70" si="2">ROUND(I48*H48,2)</f>
        <v>0</v>
      </c>
      <c r="K48" s="10"/>
      <c r="L48" s="16"/>
    </row>
    <row r="49" spans="2:12" s="1" customFormat="1" ht="11.4" x14ac:dyDescent="0.2">
      <c r="B49" s="14"/>
      <c r="C49" s="39" t="s">
        <v>788</v>
      </c>
      <c r="D49" s="39" t="s">
        <v>691</v>
      </c>
      <c r="E49" s="40" t="s">
        <v>4194</v>
      </c>
      <c r="F49" s="41" t="s">
        <v>4195</v>
      </c>
      <c r="G49" s="42" t="s">
        <v>733</v>
      </c>
      <c r="H49" s="43">
        <v>28</v>
      </c>
      <c r="I49" s="29"/>
      <c r="J49" s="30">
        <f t="shared" si="2"/>
        <v>0</v>
      </c>
      <c r="K49" s="10"/>
      <c r="L49" s="16"/>
    </row>
    <row r="50" spans="2:12" s="1" customFormat="1" ht="22.8" x14ac:dyDescent="0.2">
      <c r="B50" s="14"/>
      <c r="C50" s="5" t="s">
        <v>791</v>
      </c>
      <c r="D50" s="5" t="s">
        <v>696</v>
      </c>
      <c r="E50" s="6" t="s">
        <v>4196</v>
      </c>
      <c r="F50" s="7" t="s">
        <v>4197</v>
      </c>
      <c r="G50" s="8" t="s">
        <v>699</v>
      </c>
      <c r="H50" s="9">
        <v>31</v>
      </c>
      <c r="I50" s="29"/>
      <c r="J50" s="30">
        <f t="shared" si="2"/>
        <v>0</v>
      </c>
      <c r="K50" s="10"/>
      <c r="L50" s="16"/>
    </row>
    <row r="51" spans="2:12" s="1" customFormat="1" ht="22.8" x14ac:dyDescent="0.2">
      <c r="B51" s="14"/>
      <c r="C51" s="39" t="s">
        <v>794</v>
      </c>
      <c r="D51" s="39" t="s">
        <v>691</v>
      </c>
      <c r="E51" s="40" t="s">
        <v>4198</v>
      </c>
      <c r="F51" s="41" t="s">
        <v>4199</v>
      </c>
      <c r="G51" s="42" t="s">
        <v>733</v>
      </c>
      <c r="H51" s="43">
        <v>31</v>
      </c>
      <c r="I51" s="29"/>
      <c r="J51" s="30">
        <f t="shared" si="2"/>
        <v>0</v>
      </c>
      <c r="K51" s="10"/>
      <c r="L51" s="16"/>
    </row>
    <row r="52" spans="2:12" s="1" customFormat="1" ht="22.8" x14ac:dyDescent="0.2">
      <c r="B52" s="14"/>
      <c r="C52" s="39" t="s">
        <v>797</v>
      </c>
      <c r="D52" s="39" t="s">
        <v>691</v>
      </c>
      <c r="E52" s="40" t="s">
        <v>4200</v>
      </c>
      <c r="F52" s="41" t="s">
        <v>4201</v>
      </c>
      <c r="G52" s="42" t="s">
        <v>733</v>
      </c>
      <c r="H52" s="43">
        <v>62</v>
      </c>
      <c r="I52" s="29"/>
      <c r="J52" s="30">
        <f t="shared" si="2"/>
        <v>0</v>
      </c>
      <c r="K52" s="10"/>
      <c r="L52" s="16"/>
    </row>
    <row r="53" spans="2:12" s="1" customFormat="1" ht="22.8" x14ac:dyDescent="0.2">
      <c r="B53" s="14"/>
      <c r="C53" s="5" t="s">
        <v>800</v>
      </c>
      <c r="D53" s="5" t="s">
        <v>696</v>
      </c>
      <c r="E53" s="6" t="s">
        <v>4202</v>
      </c>
      <c r="F53" s="7" t="s">
        <v>4203</v>
      </c>
      <c r="G53" s="8" t="s">
        <v>699</v>
      </c>
      <c r="H53" s="9">
        <v>2.5</v>
      </c>
      <c r="I53" s="29"/>
      <c r="J53" s="30">
        <f t="shared" si="2"/>
        <v>0</v>
      </c>
      <c r="K53" s="10"/>
      <c r="L53" s="16"/>
    </row>
    <row r="54" spans="2:12" s="1" customFormat="1" ht="22.8" x14ac:dyDescent="0.2">
      <c r="B54" s="14"/>
      <c r="C54" s="39" t="s">
        <v>803</v>
      </c>
      <c r="D54" s="39" t="s">
        <v>691</v>
      </c>
      <c r="E54" s="40" t="s">
        <v>4204</v>
      </c>
      <c r="F54" s="41" t="s">
        <v>4205</v>
      </c>
      <c r="G54" s="42" t="s">
        <v>733</v>
      </c>
      <c r="H54" s="43">
        <v>3</v>
      </c>
      <c r="I54" s="29"/>
      <c r="J54" s="30">
        <f t="shared" si="2"/>
        <v>0</v>
      </c>
      <c r="K54" s="10"/>
      <c r="L54" s="16"/>
    </row>
    <row r="55" spans="2:12" s="1" customFormat="1" ht="22.8" x14ac:dyDescent="0.2">
      <c r="B55" s="14"/>
      <c r="C55" s="39" t="s">
        <v>806</v>
      </c>
      <c r="D55" s="39" t="s">
        <v>691</v>
      </c>
      <c r="E55" s="40" t="s">
        <v>4206</v>
      </c>
      <c r="F55" s="41" t="s">
        <v>4207</v>
      </c>
      <c r="G55" s="42" t="s">
        <v>733</v>
      </c>
      <c r="H55" s="43">
        <v>6</v>
      </c>
      <c r="I55" s="29"/>
      <c r="J55" s="30">
        <f t="shared" si="2"/>
        <v>0</v>
      </c>
      <c r="K55" s="10"/>
      <c r="L55" s="16"/>
    </row>
    <row r="56" spans="2:12" s="1" customFormat="1" ht="11.4" x14ac:dyDescent="0.2">
      <c r="B56" s="14"/>
      <c r="C56" s="5" t="s">
        <v>809</v>
      </c>
      <c r="D56" s="5" t="s">
        <v>696</v>
      </c>
      <c r="E56" s="6" t="s">
        <v>4208</v>
      </c>
      <c r="F56" s="7" t="s">
        <v>4209</v>
      </c>
      <c r="G56" s="8" t="s">
        <v>2813</v>
      </c>
      <c r="H56" s="9">
        <v>1</v>
      </c>
      <c r="I56" s="29"/>
      <c r="J56" s="30">
        <f t="shared" si="2"/>
        <v>0</v>
      </c>
      <c r="K56" s="10"/>
      <c r="L56" s="16"/>
    </row>
    <row r="57" spans="2:12" s="1" customFormat="1" ht="11.4" x14ac:dyDescent="0.2">
      <c r="B57" s="14"/>
      <c r="C57" s="5" t="s">
        <v>812</v>
      </c>
      <c r="D57" s="5" t="s">
        <v>696</v>
      </c>
      <c r="E57" s="6" t="s">
        <v>4210</v>
      </c>
      <c r="F57" s="7" t="s">
        <v>4211</v>
      </c>
      <c r="G57" s="8" t="s">
        <v>733</v>
      </c>
      <c r="H57" s="81">
        <v>12</v>
      </c>
      <c r="I57" s="29"/>
      <c r="J57" s="30">
        <f t="shared" si="2"/>
        <v>0</v>
      </c>
      <c r="K57" s="10"/>
      <c r="L57" s="16"/>
    </row>
    <row r="58" spans="2:12" s="1" customFormat="1" ht="22.8" x14ac:dyDescent="0.2">
      <c r="B58" s="14"/>
      <c r="C58" s="82">
        <v>40</v>
      </c>
      <c r="D58" s="82" t="s">
        <v>691</v>
      </c>
      <c r="E58" s="83" t="s">
        <v>13534</v>
      </c>
      <c r="F58" s="84" t="s">
        <v>13535</v>
      </c>
      <c r="G58" s="85" t="s">
        <v>733</v>
      </c>
      <c r="H58" s="86">
        <v>12</v>
      </c>
      <c r="I58" s="29"/>
      <c r="J58" s="30">
        <f t="shared" si="2"/>
        <v>0</v>
      </c>
      <c r="K58" s="10"/>
      <c r="L58" s="16"/>
    </row>
    <row r="59" spans="2:12" s="1" customFormat="1" ht="11.4" x14ac:dyDescent="0.2">
      <c r="B59" s="14"/>
      <c r="C59" s="5" t="s">
        <v>818</v>
      </c>
      <c r="D59" s="5" t="s">
        <v>696</v>
      </c>
      <c r="E59" s="6" t="s">
        <v>4212</v>
      </c>
      <c r="F59" s="7" t="s">
        <v>4213</v>
      </c>
      <c r="G59" s="8" t="s">
        <v>733</v>
      </c>
      <c r="H59" s="9">
        <v>8</v>
      </c>
      <c r="I59" s="29"/>
      <c r="J59" s="30">
        <f t="shared" si="2"/>
        <v>0</v>
      </c>
      <c r="K59" s="10"/>
      <c r="L59" s="16"/>
    </row>
    <row r="60" spans="2:12" s="1" customFormat="1" ht="22.8" x14ac:dyDescent="0.2">
      <c r="B60" s="14"/>
      <c r="C60" s="87">
        <v>42</v>
      </c>
      <c r="D60" s="87" t="s">
        <v>691</v>
      </c>
      <c r="E60" s="88" t="s">
        <v>13536</v>
      </c>
      <c r="F60" s="89" t="s">
        <v>13537</v>
      </c>
      <c r="G60" s="90" t="s">
        <v>733</v>
      </c>
      <c r="H60" s="91">
        <v>8</v>
      </c>
      <c r="I60" s="29"/>
      <c r="J60" s="30">
        <f t="shared" si="2"/>
        <v>0</v>
      </c>
      <c r="K60" s="10"/>
      <c r="L60" s="16"/>
    </row>
    <row r="61" spans="2:12" s="20" customFormat="1" ht="25.95" customHeight="1" x14ac:dyDescent="0.25">
      <c r="B61" s="19"/>
      <c r="D61" s="21" t="s">
        <v>690</v>
      </c>
      <c r="E61" s="22" t="s">
        <v>994</v>
      </c>
      <c r="F61" s="22" t="s">
        <v>3496</v>
      </c>
      <c r="I61" s="44"/>
      <c r="J61" s="23"/>
      <c r="K61" s="44"/>
      <c r="L61" s="36"/>
    </row>
    <row r="62" spans="2:12" s="1" customFormat="1" ht="11.4" x14ac:dyDescent="0.2">
      <c r="B62" s="14"/>
      <c r="C62" s="5" t="s">
        <v>825</v>
      </c>
      <c r="D62" s="5" t="s">
        <v>696</v>
      </c>
      <c r="E62" s="6" t="s">
        <v>4214</v>
      </c>
      <c r="F62" s="7" t="s">
        <v>4215</v>
      </c>
      <c r="G62" s="8" t="s">
        <v>1175</v>
      </c>
      <c r="H62" s="81">
        <v>2280.0059999999999</v>
      </c>
      <c r="I62" s="29"/>
      <c r="J62" s="30">
        <f t="shared" si="2"/>
        <v>0</v>
      </c>
      <c r="K62" s="10"/>
      <c r="L62" s="16"/>
    </row>
    <row r="63" spans="2:12" s="20" customFormat="1" ht="25.95" customHeight="1" x14ac:dyDescent="0.25">
      <c r="B63" s="19"/>
      <c r="D63" s="21" t="s">
        <v>690</v>
      </c>
      <c r="E63" s="22" t="s">
        <v>2896</v>
      </c>
      <c r="F63" s="22" t="s">
        <v>2897</v>
      </c>
      <c r="I63" s="44"/>
      <c r="J63" s="23"/>
      <c r="K63" s="44"/>
      <c r="L63" s="36"/>
    </row>
    <row r="64" spans="2:12" s="20" customFormat="1" ht="25.95" customHeight="1" x14ac:dyDescent="0.25">
      <c r="B64" s="19"/>
      <c r="D64" s="21" t="s">
        <v>690</v>
      </c>
      <c r="E64" s="22" t="s">
        <v>3563</v>
      </c>
      <c r="F64" s="22" t="s">
        <v>3564</v>
      </c>
      <c r="I64" s="44"/>
      <c r="J64" s="23"/>
      <c r="K64" s="44"/>
      <c r="L64" s="36"/>
    </row>
    <row r="65" spans="2:12" s="1" customFormat="1" ht="11.4" x14ac:dyDescent="0.2">
      <c r="B65" s="14"/>
      <c r="C65" s="5" t="s">
        <v>829</v>
      </c>
      <c r="D65" s="5" t="s">
        <v>696</v>
      </c>
      <c r="E65" s="6" t="s">
        <v>4216</v>
      </c>
      <c r="F65" s="7" t="s">
        <v>4217</v>
      </c>
      <c r="G65" s="8" t="s">
        <v>912</v>
      </c>
      <c r="H65" s="9">
        <v>10</v>
      </c>
      <c r="I65" s="29"/>
      <c r="J65" s="30">
        <f t="shared" si="2"/>
        <v>0</v>
      </c>
      <c r="K65" s="10"/>
      <c r="L65" s="16"/>
    </row>
    <row r="66" spans="2:12" s="1" customFormat="1" ht="11.4" x14ac:dyDescent="0.2">
      <c r="B66" s="14"/>
      <c r="C66" s="5" t="s">
        <v>832</v>
      </c>
      <c r="D66" s="5" t="s">
        <v>696</v>
      </c>
      <c r="E66" s="6" t="s">
        <v>4218</v>
      </c>
      <c r="F66" s="7" t="s">
        <v>4219</v>
      </c>
      <c r="G66" s="8" t="s">
        <v>733</v>
      </c>
      <c r="H66" s="9">
        <v>18</v>
      </c>
      <c r="I66" s="29"/>
      <c r="J66" s="30">
        <f t="shared" si="2"/>
        <v>0</v>
      </c>
      <c r="K66" s="10"/>
      <c r="L66" s="16"/>
    </row>
    <row r="67" spans="2:12" s="1" customFormat="1" ht="11.4" x14ac:dyDescent="0.2">
      <c r="B67" s="14"/>
      <c r="C67" s="5"/>
      <c r="D67" s="87" t="s">
        <v>696</v>
      </c>
      <c r="E67" s="88" t="s">
        <v>13688</v>
      </c>
      <c r="F67" s="89" t="s">
        <v>13687</v>
      </c>
      <c r="G67" s="90" t="s">
        <v>733</v>
      </c>
      <c r="H67" s="91">
        <v>4</v>
      </c>
      <c r="I67" s="29"/>
      <c r="J67" s="30">
        <f t="shared" si="2"/>
        <v>0</v>
      </c>
      <c r="K67" s="10"/>
      <c r="L67" s="16"/>
    </row>
    <row r="68" spans="2:12" s="1" customFormat="1" ht="11.4" x14ac:dyDescent="0.2">
      <c r="B68" s="14"/>
      <c r="C68" s="5" t="s">
        <v>835</v>
      </c>
      <c r="D68" s="5" t="s">
        <v>696</v>
      </c>
      <c r="E68" s="6" t="s">
        <v>3583</v>
      </c>
      <c r="F68" s="7" t="s">
        <v>3584</v>
      </c>
      <c r="G68" s="8" t="s">
        <v>1175</v>
      </c>
      <c r="H68" s="81">
        <v>1.248</v>
      </c>
      <c r="I68" s="29"/>
      <c r="J68" s="30">
        <f t="shared" si="2"/>
        <v>0</v>
      </c>
      <c r="K68" s="10"/>
      <c r="L68" s="16"/>
    </row>
    <row r="69" spans="2:12" s="20" customFormat="1" ht="25.95" customHeight="1" x14ac:dyDescent="0.25">
      <c r="B69" s="19"/>
      <c r="D69" s="21" t="s">
        <v>690</v>
      </c>
      <c r="E69" s="22" t="s">
        <v>3593</v>
      </c>
      <c r="F69" s="22" t="s">
        <v>4220</v>
      </c>
      <c r="I69" s="44"/>
      <c r="J69" s="23"/>
      <c r="K69" s="44"/>
      <c r="L69" s="36"/>
    </row>
    <row r="70" spans="2:12" s="1" customFormat="1" ht="11.4" x14ac:dyDescent="0.2">
      <c r="B70" s="14"/>
      <c r="C70" s="5" t="s">
        <v>838</v>
      </c>
      <c r="D70" s="5" t="s">
        <v>696</v>
      </c>
      <c r="E70" s="6" t="s">
        <v>4221</v>
      </c>
      <c r="F70" s="7" t="s">
        <v>4222</v>
      </c>
      <c r="G70" s="8" t="s">
        <v>1426</v>
      </c>
      <c r="H70" s="9">
        <v>62.1</v>
      </c>
      <c r="I70" s="29"/>
      <c r="J70" s="30">
        <f t="shared" si="2"/>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wPxQQCvC+wow8glULcVO21Rn9Dx5pFzvW2GhkS8EM+8ITIrS8nVWlCKZBkXtWGSK0ba1zo1iNgtluCwiB46hIA==" saltValue="QAsF9T+EM5w2FcnseGYJm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codeName="Hárok91">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6" customHeight="1" x14ac:dyDescent="0.2">
      <c r="B8" s="14"/>
      <c r="E8" s="112" t="s">
        <v>4223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3958</v>
      </c>
      <c r="F12" s="7" t="s">
        <v>3959</v>
      </c>
      <c r="G12" s="8" t="s">
        <v>1426</v>
      </c>
      <c r="H12" s="9">
        <v>1355.55</v>
      </c>
      <c r="I12" s="29"/>
      <c r="J12" s="30">
        <f t="shared" ref="J12:J15" si="0">ROUND(I12*H12,2)</f>
        <v>0</v>
      </c>
      <c r="K12" s="10"/>
      <c r="L12" s="16"/>
    </row>
    <row r="13" spans="2:15" s="1" customFormat="1" ht="11.4" x14ac:dyDescent="0.2">
      <c r="B13" s="14"/>
      <c r="C13" s="39" t="s">
        <v>700</v>
      </c>
      <c r="D13" s="39" t="s">
        <v>691</v>
      </c>
      <c r="E13" s="40" t="s">
        <v>3960</v>
      </c>
      <c r="F13" s="41" t="s">
        <v>3961</v>
      </c>
      <c r="G13" s="42" t="s">
        <v>1426</v>
      </c>
      <c r="H13" s="43">
        <v>1382.61</v>
      </c>
      <c r="I13" s="29"/>
      <c r="J13" s="30">
        <f t="shared" si="0"/>
        <v>0</v>
      </c>
      <c r="K13" s="10"/>
      <c r="L13" s="16"/>
    </row>
    <row r="14" spans="2:15" s="20" customFormat="1" ht="25.95" customHeight="1" x14ac:dyDescent="0.25">
      <c r="B14" s="19"/>
      <c r="D14" s="21" t="s">
        <v>690</v>
      </c>
      <c r="E14" s="22" t="s">
        <v>703</v>
      </c>
      <c r="F14" s="22" t="s">
        <v>1393</v>
      </c>
      <c r="I14" s="44"/>
      <c r="J14" s="23"/>
      <c r="K14" s="44"/>
      <c r="L14" s="36"/>
    </row>
    <row r="15" spans="2:15" s="1" customFormat="1" ht="11.4" x14ac:dyDescent="0.2">
      <c r="B15" s="14"/>
      <c r="C15" s="5" t="s">
        <v>703</v>
      </c>
      <c r="D15" s="5" t="s">
        <v>696</v>
      </c>
      <c r="E15" s="6" t="s">
        <v>4224</v>
      </c>
      <c r="F15" s="7" t="s">
        <v>4225</v>
      </c>
      <c r="G15" s="8" t="s">
        <v>699</v>
      </c>
      <c r="H15" s="9">
        <v>313</v>
      </c>
      <c r="I15" s="29"/>
      <c r="J15" s="30">
        <f t="shared" si="0"/>
        <v>0</v>
      </c>
      <c r="K15" s="10"/>
      <c r="L15" s="16"/>
    </row>
    <row r="16" spans="2:15" s="1" customFormat="1" ht="11.4" x14ac:dyDescent="0.2">
      <c r="B16" s="14"/>
      <c r="C16" s="5" t="s">
        <v>706</v>
      </c>
      <c r="D16" s="5" t="s">
        <v>696</v>
      </c>
      <c r="E16" s="6" t="s">
        <v>4226</v>
      </c>
      <c r="F16" s="7" t="s">
        <v>4227</v>
      </c>
      <c r="G16" s="8" t="s">
        <v>699</v>
      </c>
      <c r="H16" s="9">
        <v>1909.23</v>
      </c>
      <c r="I16" s="29"/>
      <c r="J16" s="30">
        <f>ROUND(I16*H16,2)</f>
        <v>0</v>
      </c>
      <c r="K16" s="10"/>
      <c r="L16" s="16"/>
    </row>
    <row r="17" spans="2:12" s="1" customFormat="1" ht="22.8" x14ac:dyDescent="0.2">
      <c r="B17" s="14"/>
      <c r="C17" s="39" t="s">
        <v>709</v>
      </c>
      <c r="D17" s="39" t="s">
        <v>691</v>
      </c>
      <c r="E17" s="40" t="s">
        <v>4228</v>
      </c>
      <c r="F17" s="41" t="s">
        <v>4229</v>
      </c>
      <c r="G17" s="42" t="s">
        <v>733</v>
      </c>
      <c r="H17" s="43">
        <v>1910</v>
      </c>
      <c r="I17" s="29"/>
      <c r="J17" s="30">
        <f t="shared" ref="J17:J23" si="1">ROUND(I17*H17,2)</f>
        <v>0</v>
      </c>
      <c r="K17" s="10"/>
      <c r="L17" s="16"/>
    </row>
    <row r="18" spans="2:12" s="1" customFormat="1" ht="11.4" x14ac:dyDescent="0.2">
      <c r="B18" s="14"/>
      <c r="C18" s="39" t="s">
        <v>712</v>
      </c>
      <c r="D18" s="39" t="s">
        <v>691</v>
      </c>
      <c r="E18" s="40" t="s">
        <v>4230</v>
      </c>
      <c r="F18" s="41" t="s">
        <v>4231</v>
      </c>
      <c r="G18" s="42" t="s">
        <v>733</v>
      </c>
      <c r="H18" s="43">
        <v>3820</v>
      </c>
      <c r="I18" s="29"/>
      <c r="J18" s="30">
        <f t="shared" si="1"/>
        <v>0</v>
      </c>
      <c r="K18" s="10"/>
      <c r="L18" s="16"/>
    </row>
    <row r="19" spans="2:12" s="1" customFormat="1" ht="11.4" x14ac:dyDescent="0.2">
      <c r="B19" s="14"/>
      <c r="C19" s="39" t="s">
        <v>715</v>
      </c>
      <c r="D19" s="39" t="s">
        <v>691</v>
      </c>
      <c r="E19" s="40" t="s">
        <v>4232</v>
      </c>
      <c r="F19" s="41" t="s">
        <v>4233</v>
      </c>
      <c r="G19" s="42" t="s">
        <v>733</v>
      </c>
      <c r="H19" s="43">
        <v>3820</v>
      </c>
      <c r="I19" s="29"/>
      <c r="J19" s="30">
        <f t="shared" si="1"/>
        <v>0</v>
      </c>
      <c r="K19" s="10"/>
      <c r="L19" s="16"/>
    </row>
    <row r="20" spans="2:12" s="20" customFormat="1" ht="25.95" customHeight="1" x14ac:dyDescent="0.25">
      <c r="B20" s="19"/>
      <c r="D20" s="21" t="s">
        <v>690</v>
      </c>
      <c r="E20" s="22" t="s">
        <v>718</v>
      </c>
      <c r="F20" s="22" t="s">
        <v>3992</v>
      </c>
      <c r="I20" s="44"/>
      <c r="J20" s="23"/>
      <c r="K20" s="44"/>
      <c r="L20" s="36"/>
    </row>
    <row r="21" spans="2:12" s="1" customFormat="1" ht="11.4" x14ac:dyDescent="0.2">
      <c r="B21" s="14"/>
      <c r="C21" s="5" t="s">
        <v>718</v>
      </c>
      <c r="D21" s="5" t="s">
        <v>696</v>
      </c>
      <c r="E21" s="6" t="s">
        <v>4234</v>
      </c>
      <c r="F21" s="7" t="s">
        <v>4235</v>
      </c>
      <c r="G21" s="8" t="s">
        <v>733</v>
      </c>
      <c r="H21" s="9">
        <v>13</v>
      </c>
      <c r="I21" s="29"/>
      <c r="J21" s="30">
        <f t="shared" si="1"/>
        <v>0</v>
      </c>
      <c r="K21" s="10"/>
      <c r="L21" s="16"/>
    </row>
    <row r="22" spans="2:12" s="20" customFormat="1" ht="25.95" customHeight="1" x14ac:dyDescent="0.25">
      <c r="B22" s="19"/>
      <c r="D22" s="21" t="s">
        <v>690</v>
      </c>
      <c r="E22" s="22" t="s">
        <v>994</v>
      </c>
      <c r="F22" s="22" t="s">
        <v>3496</v>
      </c>
      <c r="I22" s="44"/>
      <c r="J22" s="23"/>
      <c r="K22" s="44"/>
      <c r="L22" s="36"/>
    </row>
    <row r="23" spans="2:12" s="1" customFormat="1" ht="11.4" x14ac:dyDescent="0.2">
      <c r="B23" s="14"/>
      <c r="C23" s="5" t="s">
        <v>721</v>
      </c>
      <c r="D23" s="5" t="s">
        <v>696</v>
      </c>
      <c r="E23" s="6" t="s">
        <v>4236</v>
      </c>
      <c r="F23" s="7" t="s">
        <v>4237</v>
      </c>
      <c r="G23" s="8" t="s">
        <v>1175</v>
      </c>
      <c r="H23" s="9">
        <v>492.529</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codeName="Hárok92">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4238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3219</v>
      </c>
      <c r="J11" s="23"/>
      <c r="L11" s="36"/>
    </row>
    <row r="12" spans="2:15" s="1" customFormat="1" ht="11.4" x14ac:dyDescent="0.2">
      <c r="B12" s="14"/>
      <c r="C12" s="5" t="s">
        <v>695</v>
      </c>
      <c r="D12" s="5" t="s">
        <v>696</v>
      </c>
      <c r="E12" s="6" t="s">
        <v>4239</v>
      </c>
      <c r="F12" s="7" t="s">
        <v>4240</v>
      </c>
      <c r="G12" s="8" t="s">
        <v>699</v>
      </c>
      <c r="H12" s="9">
        <v>298.52999999999997</v>
      </c>
      <c r="I12" s="29"/>
      <c r="J12" s="30">
        <f t="shared" ref="J12:J15" si="0">ROUND(I12*H12,2)</f>
        <v>0</v>
      </c>
      <c r="K12" s="10"/>
      <c r="L12" s="16"/>
    </row>
    <row r="13" spans="2:15" s="1" customFormat="1" ht="11.4" x14ac:dyDescent="0.2">
      <c r="B13" s="14"/>
      <c r="C13" s="5" t="s">
        <v>700</v>
      </c>
      <c r="D13" s="5" t="s">
        <v>696</v>
      </c>
      <c r="E13" s="6" t="s">
        <v>4241</v>
      </c>
      <c r="F13" s="7" t="s">
        <v>4242</v>
      </c>
      <c r="G13" s="8" t="s">
        <v>699</v>
      </c>
      <c r="H13" s="9">
        <v>648.77499999999998</v>
      </c>
      <c r="I13" s="29"/>
      <c r="J13" s="30">
        <f t="shared" si="0"/>
        <v>0</v>
      </c>
      <c r="K13" s="10"/>
      <c r="L13" s="16"/>
    </row>
    <row r="14" spans="2:15" s="20" customFormat="1" ht="11.4" x14ac:dyDescent="0.2">
      <c r="B14" s="19"/>
      <c r="C14" s="5" t="s">
        <v>703</v>
      </c>
      <c r="D14" s="5" t="s">
        <v>696</v>
      </c>
      <c r="E14" s="6" t="s">
        <v>4243</v>
      </c>
      <c r="F14" s="7" t="s">
        <v>4244</v>
      </c>
      <c r="G14" s="8" t="s">
        <v>699</v>
      </c>
      <c r="H14" s="9">
        <v>1088.365</v>
      </c>
      <c r="I14" s="29"/>
      <c r="J14" s="30">
        <f t="shared" si="0"/>
        <v>0</v>
      </c>
      <c r="K14" s="10"/>
      <c r="L14" s="36"/>
    </row>
    <row r="15" spans="2:15" s="1" customFormat="1" ht="11.4" x14ac:dyDescent="0.2">
      <c r="B15" s="14"/>
      <c r="C15" s="5" t="s">
        <v>706</v>
      </c>
      <c r="D15" s="5" t="s">
        <v>696</v>
      </c>
      <c r="E15" s="6" t="s">
        <v>4245</v>
      </c>
      <c r="F15" s="7" t="s">
        <v>4246</v>
      </c>
      <c r="G15" s="8" t="s">
        <v>912</v>
      </c>
      <c r="H15" s="9">
        <v>4</v>
      </c>
      <c r="I15" s="29"/>
      <c r="J15" s="30">
        <f t="shared" si="0"/>
        <v>0</v>
      </c>
      <c r="K15" s="10"/>
      <c r="L15" s="16"/>
    </row>
    <row r="16" spans="2:15" s="1" customFormat="1" ht="19.2" x14ac:dyDescent="0.2">
      <c r="B16" s="14"/>
      <c r="D16" s="24" t="s">
        <v>1539</v>
      </c>
      <c r="F16" s="25" t="s">
        <v>4247</v>
      </c>
      <c r="I16" s="45"/>
      <c r="K16" s="45"/>
      <c r="L16" s="16"/>
    </row>
    <row r="17" spans="2:12" s="1" customFormat="1" ht="11.4" x14ac:dyDescent="0.2">
      <c r="B17" s="14"/>
      <c r="C17" s="5" t="s">
        <v>709</v>
      </c>
      <c r="D17" s="5" t="s">
        <v>696</v>
      </c>
      <c r="E17" s="6" t="s">
        <v>4248</v>
      </c>
      <c r="F17" s="7" t="s">
        <v>4249</v>
      </c>
      <c r="G17" s="8" t="s">
        <v>912</v>
      </c>
      <c r="H17" s="9">
        <v>2</v>
      </c>
      <c r="I17" s="29"/>
      <c r="J17" s="30">
        <f t="shared" ref="J17:J23" si="1">ROUND(I17*H17,2)</f>
        <v>0</v>
      </c>
      <c r="K17" s="10"/>
      <c r="L17" s="16"/>
    </row>
    <row r="18" spans="2:12" s="1" customFormat="1" ht="11.4" x14ac:dyDescent="0.2">
      <c r="B18" s="14"/>
      <c r="C18" s="5" t="s">
        <v>712</v>
      </c>
      <c r="D18" s="5" t="s">
        <v>696</v>
      </c>
      <c r="E18" s="6" t="s">
        <v>4250</v>
      </c>
      <c r="F18" s="7" t="s">
        <v>4251</v>
      </c>
      <c r="G18" s="8" t="s">
        <v>699</v>
      </c>
      <c r="H18" s="9">
        <v>4050.0819999999999</v>
      </c>
      <c r="I18" s="29"/>
      <c r="J18" s="30">
        <f t="shared" si="1"/>
        <v>0</v>
      </c>
      <c r="K18" s="10"/>
      <c r="L18" s="16"/>
    </row>
    <row r="19" spans="2:12" s="1" customFormat="1" ht="11.4" x14ac:dyDescent="0.2">
      <c r="B19" s="14"/>
      <c r="C19" s="5" t="s">
        <v>715</v>
      </c>
      <c r="D19" s="5" t="s">
        <v>696</v>
      </c>
      <c r="E19" s="6" t="s">
        <v>4252</v>
      </c>
      <c r="F19" s="7" t="s">
        <v>4253</v>
      </c>
      <c r="G19" s="8" t="s">
        <v>699</v>
      </c>
      <c r="H19" s="9">
        <v>65.3</v>
      </c>
      <c r="I19" s="29"/>
      <c r="J19" s="30">
        <f t="shared" si="1"/>
        <v>0</v>
      </c>
      <c r="K19" s="10"/>
      <c r="L19" s="16"/>
    </row>
    <row r="20" spans="2:12" s="1" customFormat="1" ht="11.4" x14ac:dyDescent="0.2">
      <c r="B20" s="14"/>
      <c r="C20" s="5" t="s">
        <v>718</v>
      </c>
      <c r="D20" s="5" t="s">
        <v>696</v>
      </c>
      <c r="E20" s="6" t="s">
        <v>4254</v>
      </c>
      <c r="F20" s="7" t="s">
        <v>4255</v>
      </c>
      <c r="G20" s="8" t="s">
        <v>733</v>
      </c>
      <c r="H20" s="9">
        <v>4</v>
      </c>
      <c r="I20" s="29"/>
      <c r="J20" s="30">
        <f t="shared" si="1"/>
        <v>0</v>
      </c>
      <c r="K20" s="10"/>
      <c r="L20" s="16"/>
    </row>
    <row r="21" spans="2:12" s="20" customFormat="1" ht="25.95" customHeight="1" x14ac:dyDescent="0.25">
      <c r="B21" s="19"/>
      <c r="D21" s="21" t="s">
        <v>690</v>
      </c>
      <c r="E21" s="22" t="s">
        <v>1145</v>
      </c>
      <c r="F21" s="22" t="s">
        <v>4256</v>
      </c>
      <c r="I21" s="44"/>
      <c r="J21" s="23"/>
      <c r="K21" s="44"/>
      <c r="L21" s="36"/>
    </row>
    <row r="22" spans="2:12" s="1" customFormat="1" ht="11.4" x14ac:dyDescent="0.2">
      <c r="B22" s="14"/>
      <c r="C22" s="5" t="s">
        <v>721</v>
      </c>
      <c r="D22" s="5" t="s">
        <v>696</v>
      </c>
      <c r="E22" s="6" t="s">
        <v>4257</v>
      </c>
      <c r="F22" s="7" t="s">
        <v>4258</v>
      </c>
      <c r="G22" s="8" t="s">
        <v>912</v>
      </c>
      <c r="H22" s="9">
        <v>28</v>
      </c>
      <c r="I22" s="29"/>
      <c r="J22" s="30">
        <f t="shared" si="1"/>
        <v>0</v>
      </c>
      <c r="K22" s="10"/>
      <c r="L22" s="16"/>
    </row>
    <row r="23" spans="2:12" s="1" customFormat="1" ht="11.4" x14ac:dyDescent="0.2">
      <c r="B23" s="14"/>
      <c r="C23" s="5" t="s">
        <v>724</v>
      </c>
      <c r="D23" s="5" t="s">
        <v>696</v>
      </c>
      <c r="E23" s="6" t="s">
        <v>4259</v>
      </c>
      <c r="F23" s="7" t="s">
        <v>4260</v>
      </c>
      <c r="G23" s="8" t="s">
        <v>912</v>
      </c>
      <c r="H23" s="9">
        <v>4</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codeName="Hárok93">
    <tabColor theme="8" tint="0.39997558519241921"/>
    <pageSetUpPr fitToPage="1"/>
  </sheetPr>
  <dimension ref="B1:O9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4261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401.6</v>
      </c>
      <c r="I12" s="29"/>
      <c r="J12" s="30">
        <f t="shared" ref="J12" si="0">ROUND(I12*H12,2)</f>
        <v>0</v>
      </c>
      <c r="K12" s="10"/>
      <c r="L12" s="16"/>
    </row>
    <row r="13" spans="2:15" s="1" customFormat="1" ht="22.8" x14ac:dyDescent="0.2">
      <c r="B13" s="14"/>
      <c r="C13" s="5" t="s">
        <v>700</v>
      </c>
      <c r="D13" s="5" t="s">
        <v>696</v>
      </c>
      <c r="E13" s="6" t="s">
        <v>4010</v>
      </c>
      <c r="F13" s="7" t="s">
        <v>4011</v>
      </c>
      <c r="G13" s="8" t="s">
        <v>981</v>
      </c>
      <c r="H13" s="9">
        <v>401.6</v>
      </c>
      <c r="I13" s="29"/>
      <c r="J13" s="30">
        <f t="shared" ref="J13:J33" si="1">ROUND(I13*H13,2)</f>
        <v>0</v>
      </c>
      <c r="K13" s="10"/>
      <c r="L13" s="16"/>
    </row>
    <row r="14" spans="2:15" s="20" customFormat="1" ht="11.4" x14ac:dyDescent="0.2">
      <c r="B14" s="19"/>
      <c r="C14" s="5" t="s">
        <v>703</v>
      </c>
      <c r="D14" s="5" t="s">
        <v>696</v>
      </c>
      <c r="E14" s="6" t="s">
        <v>4069</v>
      </c>
      <c r="F14" s="7" t="s">
        <v>4070</v>
      </c>
      <c r="G14" s="8" t="s">
        <v>981</v>
      </c>
      <c r="H14" s="9">
        <v>401.6</v>
      </c>
      <c r="I14" s="29"/>
      <c r="J14" s="30">
        <f t="shared" si="1"/>
        <v>0</v>
      </c>
      <c r="K14" s="10"/>
      <c r="L14" s="36"/>
    </row>
    <row r="15" spans="2:15" s="1" customFormat="1" ht="11.4" x14ac:dyDescent="0.2">
      <c r="B15" s="14"/>
      <c r="C15" s="5" t="s">
        <v>706</v>
      </c>
      <c r="D15" s="5" t="s">
        <v>696</v>
      </c>
      <c r="E15" s="6" t="s">
        <v>4264</v>
      </c>
      <c r="F15" s="7" t="s">
        <v>4265</v>
      </c>
      <c r="G15" s="8" t="s">
        <v>981</v>
      </c>
      <c r="H15" s="81">
        <v>6740.1</v>
      </c>
      <c r="I15" s="29"/>
      <c r="J15" s="30">
        <f t="shared" si="1"/>
        <v>0</v>
      </c>
      <c r="K15" s="10"/>
      <c r="L15" s="16"/>
    </row>
    <row r="16" spans="2:15" s="1" customFormat="1" ht="11.4" x14ac:dyDescent="0.2">
      <c r="B16" s="14"/>
      <c r="C16" s="5" t="s">
        <v>709</v>
      </c>
      <c r="D16" s="5" t="s">
        <v>696</v>
      </c>
      <c r="E16" s="6" t="s">
        <v>3905</v>
      </c>
      <c r="F16" s="7" t="s">
        <v>3906</v>
      </c>
      <c r="G16" s="8" t="s">
        <v>981</v>
      </c>
      <c r="H16" s="81">
        <v>2022.03</v>
      </c>
      <c r="I16" s="29"/>
      <c r="J16" s="30">
        <f t="shared" si="1"/>
        <v>0</v>
      </c>
      <c r="K16" s="10"/>
      <c r="L16" s="16"/>
    </row>
    <row r="17" spans="2:12" s="1" customFormat="1" ht="11.4" x14ac:dyDescent="0.2">
      <c r="B17" s="14"/>
      <c r="C17" s="5" t="s">
        <v>718</v>
      </c>
      <c r="D17" s="5" t="s">
        <v>696</v>
      </c>
      <c r="E17" s="6" t="s">
        <v>3907</v>
      </c>
      <c r="F17" s="7" t="s">
        <v>3908</v>
      </c>
      <c r="G17" s="8" t="s">
        <v>981</v>
      </c>
      <c r="H17" s="81">
        <v>7723</v>
      </c>
      <c r="I17" s="29"/>
      <c r="J17" s="30">
        <f t="shared" si="1"/>
        <v>0</v>
      </c>
      <c r="K17" s="10"/>
      <c r="L17" s="16"/>
    </row>
    <row r="18" spans="2:12" s="1" customFormat="1" ht="22.8" x14ac:dyDescent="0.2">
      <c r="B18" s="14"/>
      <c r="C18" s="5" t="s">
        <v>721</v>
      </c>
      <c r="D18" s="5" t="s">
        <v>696</v>
      </c>
      <c r="E18" s="6" t="s">
        <v>3909</v>
      </c>
      <c r="F18" s="7" t="s">
        <v>3910</v>
      </c>
      <c r="G18" s="8" t="s">
        <v>981</v>
      </c>
      <c r="H18" s="81">
        <v>7723</v>
      </c>
      <c r="I18" s="29"/>
      <c r="J18" s="30">
        <f t="shared" si="1"/>
        <v>0</v>
      </c>
      <c r="K18" s="10"/>
      <c r="L18" s="16"/>
    </row>
    <row r="19" spans="2:12" s="1" customFormat="1" ht="22.8" x14ac:dyDescent="0.2">
      <c r="B19" s="14"/>
      <c r="C19" s="5"/>
      <c r="D19" s="87" t="s">
        <v>696</v>
      </c>
      <c r="E19" s="88" t="s">
        <v>3921</v>
      </c>
      <c r="F19" s="89" t="s">
        <v>3922</v>
      </c>
      <c r="G19" s="90" t="s">
        <v>981</v>
      </c>
      <c r="H19" s="91">
        <v>6740.1</v>
      </c>
      <c r="I19" s="29"/>
      <c r="J19" s="30">
        <f t="shared" si="1"/>
        <v>0</v>
      </c>
      <c r="K19" s="10"/>
      <c r="L19" s="16"/>
    </row>
    <row r="20" spans="2:12" s="1" customFormat="1" ht="22.8" x14ac:dyDescent="0.2">
      <c r="B20" s="14"/>
      <c r="C20" s="5" t="s">
        <v>727</v>
      </c>
      <c r="D20" s="5" t="s">
        <v>696</v>
      </c>
      <c r="E20" s="6" t="s">
        <v>3911</v>
      </c>
      <c r="F20" s="7" t="s">
        <v>3912</v>
      </c>
      <c r="G20" s="8" t="s">
        <v>981</v>
      </c>
      <c r="H20" s="81">
        <v>7723</v>
      </c>
      <c r="I20" s="29"/>
      <c r="J20" s="30">
        <f t="shared" si="1"/>
        <v>0</v>
      </c>
      <c r="K20" s="10"/>
      <c r="L20" s="16"/>
    </row>
    <row r="21" spans="2:12" s="1" customFormat="1" ht="22.8" x14ac:dyDescent="0.2">
      <c r="B21" s="14"/>
      <c r="C21" s="5"/>
      <c r="D21" s="87" t="s">
        <v>696</v>
      </c>
      <c r="E21" s="88" t="s">
        <v>13546</v>
      </c>
      <c r="F21" s="89" t="s">
        <v>13547</v>
      </c>
      <c r="G21" s="90" t="s">
        <v>981</v>
      </c>
      <c r="H21" s="91">
        <v>46338</v>
      </c>
      <c r="I21" s="29"/>
      <c r="J21" s="30">
        <f t="shared" si="1"/>
        <v>0</v>
      </c>
      <c r="K21" s="10"/>
      <c r="L21" s="16"/>
    </row>
    <row r="22" spans="2:12" s="1" customFormat="1" ht="11.4" x14ac:dyDescent="0.2">
      <c r="B22" s="14"/>
      <c r="C22" s="5" t="s">
        <v>730</v>
      </c>
      <c r="D22" s="5" t="s">
        <v>696</v>
      </c>
      <c r="E22" s="6" t="s">
        <v>3913</v>
      </c>
      <c r="F22" s="7" t="s">
        <v>3914</v>
      </c>
      <c r="G22" s="8" t="s">
        <v>981</v>
      </c>
      <c r="H22" s="9">
        <v>7733</v>
      </c>
      <c r="I22" s="29"/>
      <c r="J22" s="30">
        <f t="shared" si="1"/>
        <v>0</v>
      </c>
      <c r="K22" s="10"/>
      <c r="L22" s="16"/>
    </row>
    <row r="23" spans="2:12" s="1" customFormat="1" ht="11.4" x14ac:dyDescent="0.2">
      <c r="B23" s="14"/>
      <c r="C23" s="5"/>
      <c r="D23" s="87" t="s">
        <v>696</v>
      </c>
      <c r="E23" s="88" t="s">
        <v>13548</v>
      </c>
      <c r="F23" s="89" t="s">
        <v>13549</v>
      </c>
      <c r="G23" s="90" t="s">
        <v>1175</v>
      </c>
      <c r="H23" s="91">
        <v>19307.5</v>
      </c>
      <c r="I23" s="29"/>
      <c r="J23" s="30">
        <f t="shared" si="1"/>
        <v>0</v>
      </c>
      <c r="K23" s="10"/>
      <c r="L23" s="16"/>
    </row>
    <row r="24" spans="2:12" s="1" customFormat="1" ht="11.4" x14ac:dyDescent="0.2">
      <c r="B24" s="14"/>
      <c r="C24" s="5"/>
      <c r="D24" s="87" t="s">
        <v>696</v>
      </c>
      <c r="E24" s="88" t="s">
        <v>13550</v>
      </c>
      <c r="F24" s="89" t="s">
        <v>13551</v>
      </c>
      <c r="G24" s="90" t="s">
        <v>1175</v>
      </c>
      <c r="H24" s="91">
        <v>19307.5</v>
      </c>
      <c r="I24" s="29"/>
      <c r="J24" s="30">
        <f t="shared" si="1"/>
        <v>0</v>
      </c>
      <c r="K24" s="10"/>
      <c r="L24" s="16"/>
    </row>
    <row r="25" spans="2:12" s="1" customFormat="1" ht="22.8" x14ac:dyDescent="0.2">
      <c r="B25" s="14"/>
      <c r="C25" s="5" t="s">
        <v>734</v>
      </c>
      <c r="D25" s="5" t="s">
        <v>696</v>
      </c>
      <c r="E25" s="6" t="s">
        <v>4266</v>
      </c>
      <c r="F25" s="7" t="s">
        <v>4267</v>
      </c>
      <c r="G25" s="8" t="s">
        <v>981</v>
      </c>
      <c r="H25" s="81">
        <v>181712.7</v>
      </c>
      <c r="I25" s="29"/>
      <c r="J25" s="30">
        <f t="shared" si="1"/>
        <v>0</v>
      </c>
      <c r="K25" s="10"/>
      <c r="L25" s="16"/>
    </row>
    <row r="26" spans="2:12" s="1" customFormat="1" ht="11.4" x14ac:dyDescent="0.2">
      <c r="B26" s="14"/>
      <c r="C26" s="5" t="s">
        <v>737</v>
      </c>
      <c r="D26" s="5" t="s">
        <v>696</v>
      </c>
      <c r="E26" s="6" t="s">
        <v>3806</v>
      </c>
      <c r="F26" s="7" t="s">
        <v>3807</v>
      </c>
      <c r="G26" s="8" t="s">
        <v>1175</v>
      </c>
      <c r="H26" s="81">
        <v>13796.705</v>
      </c>
      <c r="I26" s="29"/>
      <c r="J26" s="30">
        <f t="shared" si="1"/>
        <v>0</v>
      </c>
      <c r="K26" s="10"/>
      <c r="L26" s="16"/>
    </row>
    <row r="27" spans="2:12" s="1" customFormat="1" ht="11.4" x14ac:dyDescent="0.2">
      <c r="B27" s="14"/>
      <c r="C27" s="5" t="s">
        <v>740</v>
      </c>
      <c r="D27" s="5" t="s">
        <v>696</v>
      </c>
      <c r="E27" s="6" t="s">
        <v>3917</v>
      </c>
      <c r="F27" s="7" t="s">
        <v>3918</v>
      </c>
      <c r="G27" s="8" t="s">
        <v>981</v>
      </c>
      <c r="H27" s="81">
        <v>9829.7999999999993</v>
      </c>
      <c r="I27" s="29"/>
      <c r="J27" s="30">
        <f t="shared" si="1"/>
        <v>0</v>
      </c>
      <c r="K27" s="10"/>
      <c r="L27" s="16"/>
    </row>
    <row r="28" spans="2:12" s="1" customFormat="1" ht="11.4" x14ac:dyDescent="0.2">
      <c r="B28" s="14"/>
      <c r="C28" s="5"/>
      <c r="D28" s="87" t="s">
        <v>696</v>
      </c>
      <c r="E28" s="88" t="s">
        <v>13552</v>
      </c>
      <c r="F28" s="89" t="s">
        <v>13553</v>
      </c>
      <c r="G28" s="90" t="s">
        <v>981</v>
      </c>
      <c r="H28" s="91">
        <v>37436.199999999997</v>
      </c>
      <c r="I28" s="29"/>
      <c r="J28" s="30">
        <f t="shared" si="1"/>
        <v>0</v>
      </c>
      <c r="K28" s="10"/>
      <c r="L28" s="16"/>
    </row>
    <row r="29" spans="2:12" s="1" customFormat="1" ht="22.8" x14ac:dyDescent="0.2">
      <c r="B29" s="14"/>
      <c r="C29" s="5" t="s">
        <v>746</v>
      </c>
      <c r="D29" s="5" t="s">
        <v>696</v>
      </c>
      <c r="E29" s="6" t="s">
        <v>3921</v>
      </c>
      <c r="F29" s="7" t="s">
        <v>3922</v>
      </c>
      <c r="G29" s="8" t="s">
        <v>981</v>
      </c>
      <c r="H29" s="81">
        <v>9829.7999999999993</v>
      </c>
      <c r="I29" s="29"/>
      <c r="J29" s="30">
        <f t="shared" si="1"/>
        <v>0</v>
      </c>
      <c r="K29" s="10"/>
      <c r="L29" s="16"/>
    </row>
    <row r="30" spans="2:12" s="1" customFormat="1" ht="22.8" x14ac:dyDescent="0.2">
      <c r="B30" s="14"/>
      <c r="C30" s="5"/>
      <c r="D30" s="87" t="s">
        <v>696</v>
      </c>
      <c r="E30" s="88" t="s">
        <v>4266</v>
      </c>
      <c r="F30" s="89" t="s">
        <v>4267</v>
      </c>
      <c r="G30" s="90" t="s">
        <v>981</v>
      </c>
      <c r="H30" s="91">
        <v>117957.59999999999</v>
      </c>
      <c r="I30" s="29"/>
      <c r="J30" s="30">
        <f t="shared" si="1"/>
        <v>0</v>
      </c>
      <c r="K30" s="10"/>
      <c r="L30" s="16"/>
    </row>
    <row r="31" spans="2:12" s="1" customFormat="1" ht="22.8" x14ac:dyDescent="0.2">
      <c r="B31" s="14"/>
      <c r="C31" s="5"/>
      <c r="D31" s="87" t="s">
        <v>696</v>
      </c>
      <c r="E31" s="88" t="s">
        <v>4379</v>
      </c>
      <c r="F31" s="89" t="s">
        <v>4380</v>
      </c>
      <c r="G31" s="90" t="s">
        <v>981</v>
      </c>
      <c r="H31" s="91">
        <v>37436.199999999997</v>
      </c>
      <c r="I31" s="29"/>
      <c r="J31" s="30">
        <f t="shared" si="1"/>
        <v>0</v>
      </c>
      <c r="K31" s="10"/>
      <c r="L31" s="16"/>
    </row>
    <row r="32" spans="2:12" s="1" customFormat="1" ht="22.8" x14ac:dyDescent="0.2">
      <c r="B32" s="14"/>
      <c r="C32" s="5"/>
      <c r="D32" s="87" t="s">
        <v>696</v>
      </c>
      <c r="E32" s="88" t="s">
        <v>5390</v>
      </c>
      <c r="F32" s="89" t="s">
        <v>5391</v>
      </c>
      <c r="G32" s="90" t="s">
        <v>981</v>
      </c>
      <c r="H32" s="91">
        <v>449234.39999999997</v>
      </c>
      <c r="I32" s="29"/>
      <c r="J32" s="30">
        <f t="shared" si="1"/>
        <v>0</v>
      </c>
      <c r="K32" s="10"/>
      <c r="L32" s="16"/>
    </row>
    <row r="33" spans="2:12" s="1" customFormat="1" ht="11.4" x14ac:dyDescent="0.2">
      <c r="B33" s="14"/>
      <c r="C33" s="5"/>
      <c r="D33" s="87" t="s">
        <v>696</v>
      </c>
      <c r="E33" s="88" t="s">
        <v>13554</v>
      </c>
      <c r="F33" s="89" t="s">
        <v>13555</v>
      </c>
      <c r="G33" s="90" t="s">
        <v>981</v>
      </c>
      <c r="H33" s="91">
        <v>47256</v>
      </c>
      <c r="I33" s="29"/>
      <c r="J33" s="30">
        <f t="shared" si="1"/>
        <v>0</v>
      </c>
      <c r="K33" s="10"/>
      <c r="L33" s="16"/>
    </row>
    <row r="34" spans="2:12" s="1" customFormat="1" ht="11.4" x14ac:dyDescent="0.2">
      <c r="B34" s="14"/>
      <c r="C34" s="5" t="s">
        <v>755</v>
      </c>
      <c r="D34" s="5" t="s">
        <v>696</v>
      </c>
      <c r="E34" s="6" t="s">
        <v>1074</v>
      </c>
      <c r="F34" s="7" t="s">
        <v>1075</v>
      </c>
      <c r="G34" s="8" t="s">
        <v>981</v>
      </c>
      <c r="H34" s="9">
        <v>10</v>
      </c>
      <c r="I34" s="29"/>
      <c r="J34" s="30">
        <f>ROUND(I34*H34,2)</f>
        <v>0</v>
      </c>
      <c r="K34" s="10"/>
      <c r="L34" s="16"/>
    </row>
    <row r="35" spans="2:12" s="1" customFormat="1" ht="19.2" x14ac:dyDescent="0.2">
      <c r="B35" s="14"/>
      <c r="D35" s="24" t="s">
        <v>1539</v>
      </c>
      <c r="F35" s="25" t="s">
        <v>3925</v>
      </c>
      <c r="I35" s="45"/>
      <c r="K35" s="45"/>
      <c r="L35" s="16"/>
    </row>
    <row r="36" spans="2:12" s="1" customFormat="1" ht="11.4" x14ac:dyDescent="0.2">
      <c r="B36" s="14"/>
      <c r="C36" s="5" t="s">
        <v>770</v>
      </c>
      <c r="D36" s="5" t="s">
        <v>696</v>
      </c>
      <c r="E36" s="6" t="s">
        <v>1074</v>
      </c>
      <c r="F36" s="7" t="s">
        <v>1075</v>
      </c>
      <c r="G36" s="8" t="s">
        <v>981</v>
      </c>
      <c r="H36" s="9">
        <v>31</v>
      </c>
      <c r="I36" s="29"/>
      <c r="J36" s="30">
        <f t="shared" ref="J36:J43" si="2">ROUND(I36*H36,2)</f>
        <v>0</v>
      </c>
      <c r="K36" s="10"/>
      <c r="L36" s="16"/>
    </row>
    <row r="37" spans="2:12" s="1" customFormat="1" ht="22.8" x14ac:dyDescent="0.2">
      <c r="B37" s="14"/>
      <c r="C37" s="39" t="s">
        <v>773</v>
      </c>
      <c r="D37" s="39" t="s">
        <v>691</v>
      </c>
      <c r="E37" s="40" t="s">
        <v>3934</v>
      </c>
      <c r="F37" s="41" t="s">
        <v>3935</v>
      </c>
      <c r="G37" s="42" t="s">
        <v>1175</v>
      </c>
      <c r="H37" s="43">
        <v>58.59</v>
      </c>
      <c r="I37" s="29"/>
      <c r="J37" s="30">
        <f t="shared" si="2"/>
        <v>0</v>
      </c>
      <c r="K37" s="10"/>
      <c r="L37" s="16"/>
    </row>
    <row r="38" spans="2:12" s="1" customFormat="1" ht="11.4" x14ac:dyDescent="0.2">
      <c r="B38" s="14"/>
      <c r="C38" s="5" t="s">
        <v>776</v>
      </c>
      <c r="D38" s="5" t="s">
        <v>696</v>
      </c>
      <c r="E38" s="6" t="s">
        <v>3936</v>
      </c>
      <c r="F38" s="7" t="s">
        <v>3937</v>
      </c>
      <c r="G38" s="8" t="s">
        <v>1426</v>
      </c>
      <c r="H38" s="9">
        <v>2796</v>
      </c>
      <c r="I38" s="29"/>
      <c r="J38" s="30">
        <f t="shared" si="2"/>
        <v>0</v>
      </c>
      <c r="K38" s="10"/>
      <c r="L38" s="16"/>
    </row>
    <row r="39" spans="2:12" s="1" customFormat="1" ht="11.4" x14ac:dyDescent="0.2">
      <c r="B39" s="14"/>
      <c r="C39" s="5" t="s">
        <v>779</v>
      </c>
      <c r="D39" s="5" t="s">
        <v>696</v>
      </c>
      <c r="E39" s="6" t="s">
        <v>4268</v>
      </c>
      <c r="F39" s="7" t="s">
        <v>4269</v>
      </c>
      <c r="G39" s="8" t="s">
        <v>981</v>
      </c>
      <c r="H39" s="9">
        <v>619.29999999999995</v>
      </c>
      <c r="I39" s="29"/>
      <c r="J39" s="30">
        <f t="shared" si="2"/>
        <v>0</v>
      </c>
      <c r="K39" s="10"/>
      <c r="L39" s="16"/>
    </row>
    <row r="40" spans="2:12" s="1" customFormat="1" ht="22.8" x14ac:dyDescent="0.2">
      <c r="B40" s="14"/>
      <c r="C40" s="5" t="s">
        <v>782</v>
      </c>
      <c r="D40" s="5" t="s">
        <v>696</v>
      </c>
      <c r="E40" s="6" t="s">
        <v>4010</v>
      </c>
      <c r="F40" s="7" t="s">
        <v>4011</v>
      </c>
      <c r="G40" s="8" t="s">
        <v>981</v>
      </c>
      <c r="H40" s="9">
        <v>619.29999999999995</v>
      </c>
      <c r="I40" s="29"/>
      <c r="J40" s="30">
        <f t="shared" si="2"/>
        <v>0</v>
      </c>
      <c r="K40" s="10"/>
      <c r="L40" s="16"/>
    </row>
    <row r="41" spans="2:12" s="1" customFormat="1" ht="11.4" x14ac:dyDescent="0.2">
      <c r="B41" s="14"/>
      <c r="C41" s="5" t="s">
        <v>785</v>
      </c>
      <c r="D41" s="5" t="s">
        <v>696</v>
      </c>
      <c r="E41" s="6" t="s">
        <v>3938</v>
      </c>
      <c r="F41" s="7" t="s">
        <v>3939</v>
      </c>
      <c r="G41" s="8" t="s">
        <v>1426</v>
      </c>
      <c r="H41" s="9">
        <v>6193</v>
      </c>
      <c r="I41" s="29"/>
      <c r="J41" s="30">
        <f t="shared" si="2"/>
        <v>0</v>
      </c>
      <c r="K41" s="10"/>
      <c r="L41" s="16"/>
    </row>
    <row r="42" spans="2:12" s="1" customFormat="1" ht="11.4" x14ac:dyDescent="0.2">
      <c r="B42" s="14"/>
      <c r="C42" s="5" t="s">
        <v>788</v>
      </c>
      <c r="D42" s="5" t="s">
        <v>696</v>
      </c>
      <c r="E42" s="6" t="s">
        <v>3940</v>
      </c>
      <c r="F42" s="7" t="s">
        <v>3941</v>
      </c>
      <c r="G42" s="8" t="s">
        <v>1426</v>
      </c>
      <c r="H42" s="9">
        <v>6193</v>
      </c>
      <c r="I42" s="29"/>
      <c r="J42" s="30">
        <f t="shared" si="2"/>
        <v>0</v>
      </c>
      <c r="K42" s="10"/>
      <c r="L42" s="16"/>
    </row>
    <row r="43" spans="2:12" s="1" customFormat="1" ht="22.8" x14ac:dyDescent="0.2">
      <c r="B43" s="14"/>
      <c r="C43" s="39" t="s">
        <v>791</v>
      </c>
      <c r="D43" s="39" t="s">
        <v>691</v>
      </c>
      <c r="E43" s="40" t="s">
        <v>3942</v>
      </c>
      <c r="F43" s="41" t="s">
        <v>3943</v>
      </c>
      <c r="G43" s="42" t="s">
        <v>828</v>
      </c>
      <c r="H43" s="43">
        <v>201.273</v>
      </c>
      <c r="I43" s="29"/>
      <c r="J43" s="30">
        <f t="shared" si="2"/>
        <v>0</v>
      </c>
      <c r="K43" s="10"/>
      <c r="L43" s="16"/>
    </row>
    <row r="44" spans="2:12" s="20" customFormat="1" ht="15" x14ac:dyDescent="0.25">
      <c r="B44" s="19"/>
      <c r="D44" s="21" t="s">
        <v>690</v>
      </c>
      <c r="E44" s="22" t="s">
        <v>700</v>
      </c>
      <c r="F44" s="22" t="s">
        <v>2610</v>
      </c>
      <c r="I44" s="44"/>
      <c r="J44" s="23"/>
      <c r="K44" s="44"/>
      <c r="L44" s="36"/>
    </row>
    <row r="45" spans="2:12" s="1" customFormat="1" ht="11.4" x14ac:dyDescent="0.2">
      <c r="B45" s="14"/>
      <c r="C45" s="5" t="s">
        <v>794</v>
      </c>
      <c r="D45" s="5" t="s">
        <v>696</v>
      </c>
      <c r="E45" s="6" t="s">
        <v>3944</v>
      </c>
      <c r="F45" s="7" t="s">
        <v>3945</v>
      </c>
      <c r="G45" s="8" t="s">
        <v>981</v>
      </c>
      <c r="H45" s="9">
        <v>20.6</v>
      </c>
      <c r="I45" s="29"/>
      <c r="J45" s="30">
        <f t="shared" ref="J45:J55" si="3">ROUND(I45*H45,2)</f>
        <v>0</v>
      </c>
      <c r="K45" s="10"/>
      <c r="L45" s="16"/>
    </row>
    <row r="46" spans="2:12" s="1" customFormat="1" ht="11.4" x14ac:dyDescent="0.2">
      <c r="B46" s="14"/>
      <c r="C46" s="5" t="s">
        <v>797</v>
      </c>
      <c r="D46" s="5" t="s">
        <v>696</v>
      </c>
      <c r="E46" s="6" t="s">
        <v>3946</v>
      </c>
      <c r="F46" s="7" t="s">
        <v>3947</v>
      </c>
      <c r="G46" s="8" t="s">
        <v>981</v>
      </c>
      <c r="H46" s="9">
        <v>6.42</v>
      </c>
      <c r="I46" s="29"/>
      <c r="J46" s="30">
        <f t="shared" si="3"/>
        <v>0</v>
      </c>
      <c r="K46" s="10"/>
      <c r="L46" s="16"/>
    </row>
    <row r="47" spans="2:12" s="1" customFormat="1" ht="11.4" x14ac:dyDescent="0.2">
      <c r="B47" s="14"/>
      <c r="C47" s="5" t="s">
        <v>800</v>
      </c>
      <c r="D47" s="5" t="s">
        <v>696</v>
      </c>
      <c r="E47" s="6" t="s">
        <v>3948</v>
      </c>
      <c r="F47" s="7" t="s">
        <v>3949</v>
      </c>
      <c r="G47" s="8" t="s">
        <v>699</v>
      </c>
      <c r="H47" s="9">
        <v>107</v>
      </c>
      <c r="I47" s="29"/>
      <c r="J47" s="30">
        <f t="shared" si="3"/>
        <v>0</v>
      </c>
      <c r="K47" s="10"/>
      <c r="L47" s="16"/>
    </row>
    <row r="48" spans="2:12" s="1" customFormat="1" ht="22.8" x14ac:dyDescent="0.2">
      <c r="B48" s="14"/>
      <c r="C48" s="39" t="s">
        <v>803</v>
      </c>
      <c r="D48" s="39" t="s">
        <v>691</v>
      </c>
      <c r="E48" s="40" t="s">
        <v>3950</v>
      </c>
      <c r="F48" s="41" t="s">
        <v>3951</v>
      </c>
      <c r="G48" s="42" t="s">
        <v>699</v>
      </c>
      <c r="H48" s="43">
        <v>107</v>
      </c>
      <c r="I48" s="29"/>
      <c r="J48" s="30">
        <f t="shared" si="3"/>
        <v>0</v>
      </c>
      <c r="K48" s="10"/>
      <c r="L48" s="16"/>
    </row>
    <row r="49" spans="2:12" s="1" customFormat="1" ht="11.4" x14ac:dyDescent="0.2">
      <c r="B49" s="14"/>
      <c r="C49" s="5" t="s">
        <v>806</v>
      </c>
      <c r="D49" s="5" t="s">
        <v>696</v>
      </c>
      <c r="E49" s="6" t="s">
        <v>2886</v>
      </c>
      <c r="F49" s="7" t="s">
        <v>2887</v>
      </c>
      <c r="G49" s="8" t="s">
        <v>981</v>
      </c>
      <c r="H49" s="9">
        <v>86.78</v>
      </c>
      <c r="I49" s="29"/>
      <c r="J49" s="30">
        <f t="shared" si="3"/>
        <v>0</v>
      </c>
      <c r="K49" s="10"/>
      <c r="L49" s="16"/>
    </row>
    <row r="50" spans="2:12" s="1" customFormat="1" ht="11.4" x14ac:dyDescent="0.2">
      <c r="B50" s="14"/>
      <c r="C50" s="5" t="s">
        <v>809</v>
      </c>
      <c r="D50" s="5" t="s">
        <v>696</v>
      </c>
      <c r="E50" s="6" t="s">
        <v>3952</v>
      </c>
      <c r="F50" s="7" t="s">
        <v>3953</v>
      </c>
      <c r="G50" s="8" t="s">
        <v>981</v>
      </c>
      <c r="H50" s="9">
        <v>162.68</v>
      </c>
      <c r="I50" s="29"/>
      <c r="J50" s="30">
        <f t="shared" si="3"/>
        <v>0</v>
      </c>
      <c r="K50" s="10"/>
      <c r="L50" s="16"/>
    </row>
    <row r="51" spans="2:12" s="1" customFormat="1" ht="11.4" x14ac:dyDescent="0.2">
      <c r="B51" s="14"/>
      <c r="C51" s="5" t="s">
        <v>812</v>
      </c>
      <c r="D51" s="5" t="s">
        <v>696</v>
      </c>
      <c r="E51" s="6" t="s">
        <v>3954</v>
      </c>
      <c r="F51" s="7" t="s">
        <v>3955</v>
      </c>
      <c r="G51" s="8" t="s">
        <v>1426</v>
      </c>
      <c r="H51" s="9">
        <v>398.4</v>
      </c>
      <c r="I51" s="29"/>
      <c r="J51" s="30">
        <f t="shared" si="3"/>
        <v>0</v>
      </c>
      <c r="K51" s="10"/>
      <c r="L51" s="16"/>
    </row>
    <row r="52" spans="2:12" s="1" customFormat="1" ht="11.4" x14ac:dyDescent="0.2">
      <c r="B52" s="14"/>
      <c r="C52" s="5" t="s">
        <v>815</v>
      </c>
      <c r="D52" s="5" t="s">
        <v>696</v>
      </c>
      <c r="E52" s="6" t="s">
        <v>3956</v>
      </c>
      <c r="F52" s="7" t="s">
        <v>3957</v>
      </c>
      <c r="G52" s="8" t="s">
        <v>1426</v>
      </c>
      <c r="H52" s="9">
        <v>398.4</v>
      </c>
      <c r="I52" s="29"/>
      <c r="J52" s="30">
        <f t="shared" si="3"/>
        <v>0</v>
      </c>
      <c r="K52" s="10"/>
      <c r="L52" s="16"/>
    </row>
    <row r="53" spans="2:12" s="1" customFormat="1" ht="11.4" x14ac:dyDescent="0.2">
      <c r="B53" s="14"/>
      <c r="C53" s="5" t="s">
        <v>818</v>
      </c>
      <c r="D53" s="5" t="s">
        <v>696</v>
      </c>
      <c r="E53" s="6" t="s">
        <v>3958</v>
      </c>
      <c r="F53" s="7" t="s">
        <v>3959</v>
      </c>
      <c r="G53" s="8" t="s">
        <v>1426</v>
      </c>
      <c r="H53" s="9">
        <v>3100</v>
      </c>
      <c r="I53" s="29"/>
      <c r="J53" s="30">
        <f t="shared" si="3"/>
        <v>0</v>
      </c>
      <c r="K53" s="10"/>
      <c r="L53" s="16"/>
    </row>
    <row r="54" spans="2:12" s="1" customFormat="1" ht="22.8" x14ac:dyDescent="0.2">
      <c r="B54" s="14"/>
      <c r="C54" s="39" t="s">
        <v>822</v>
      </c>
      <c r="D54" s="39" t="s">
        <v>691</v>
      </c>
      <c r="E54" s="40" t="s">
        <v>3960</v>
      </c>
      <c r="F54" s="41" t="s">
        <v>3961</v>
      </c>
      <c r="G54" s="42" t="s">
        <v>1426</v>
      </c>
      <c r="H54" s="43">
        <v>3162</v>
      </c>
      <c r="I54" s="29"/>
      <c r="J54" s="30">
        <f t="shared" si="3"/>
        <v>0</v>
      </c>
      <c r="K54" s="10"/>
      <c r="L54" s="16"/>
    </row>
    <row r="55" spans="2:12" s="1" customFormat="1" ht="11.4" x14ac:dyDescent="0.2">
      <c r="B55" s="14"/>
      <c r="C55" s="5" t="s">
        <v>825</v>
      </c>
      <c r="D55" s="5" t="s">
        <v>696</v>
      </c>
      <c r="E55" s="6" t="s">
        <v>3962</v>
      </c>
      <c r="F55" s="7" t="s">
        <v>3963</v>
      </c>
      <c r="G55" s="8" t="s">
        <v>1426</v>
      </c>
      <c r="H55" s="9">
        <v>4722</v>
      </c>
      <c r="I55" s="29"/>
      <c r="J55" s="30">
        <f t="shared" si="3"/>
        <v>0</v>
      </c>
      <c r="K55" s="10"/>
      <c r="L55" s="16"/>
    </row>
    <row r="56" spans="2:12" s="20" customFormat="1" ht="15" x14ac:dyDescent="0.25">
      <c r="B56" s="19"/>
      <c r="D56" s="21" t="s">
        <v>690</v>
      </c>
      <c r="E56" s="22" t="s">
        <v>703</v>
      </c>
      <c r="F56" s="22" t="s">
        <v>1393</v>
      </c>
      <c r="I56" s="44"/>
      <c r="J56" s="23"/>
      <c r="K56" s="44"/>
      <c r="L56" s="36"/>
    </row>
    <row r="57" spans="2:12" s="1" customFormat="1" ht="11.4" x14ac:dyDescent="0.2">
      <c r="B57" s="14"/>
      <c r="C57" s="5" t="s">
        <v>829</v>
      </c>
      <c r="D57" s="5" t="s">
        <v>696</v>
      </c>
      <c r="E57" s="6" t="s">
        <v>3968</v>
      </c>
      <c r="F57" s="7" t="s">
        <v>3969</v>
      </c>
      <c r="G57" s="8" t="s">
        <v>733</v>
      </c>
      <c r="H57" s="9">
        <v>20</v>
      </c>
      <c r="I57" s="29"/>
      <c r="J57" s="30">
        <f>ROUND(I57*H57,2)</f>
        <v>0</v>
      </c>
      <c r="K57" s="10"/>
      <c r="L57" s="16"/>
    </row>
    <row r="58" spans="2:12" s="1" customFormat="1" ht="11.4" x14ac:dyDescent="0.2">
      <c r="B58" s="14"/>
      <c r="C58" s="39" t="s">
        <v>832</v>
      </c>
      <c r="D58" s="39" t="s">
        <v>691</v>
      </c>
      <c r="E58" s="40" t="s">
        <v>3970</v>
      </c>
      <c r="F58" s="41" t="s">
        <v>3971</v>
      </c>
      <c r="G58" s="42" t="s">
        <v>733</v>
      </c>
      <c r="H58" s="43">
        <v>20</v>
      </c>
      <c r="I58" s="29"/>
      <c r="J58" s="30">
        <f>ROUND(I58*H58,2)</f>
        <v>0</v>
      </c>
      <c r="K58" s="10"/>
      <c r="L58" s="16"/>
    </row>
    <row r="59" spans="2:12" s="1" customFormat="1" ht="11.4" x14ac:dyDescent="0.2">
      <c r="B59" s="14"/>
      <c r="C59" s="5" t="s">
        <v>835</v>
      </c>
      <c r="D59" s="5" t="s">
        <v>696</v>
      </c>
      <c r="E59" s="6" t="s">
        <v>3972</v>
      </c>
      <c r="F59" s="7" t="s">
        <v>3973</v>
      </c>
      <c r="G59" s="8" t="s">
        <v>733</v>
      </c>
      <c r="H59" s="9">
        <v>160</v>
      </c>
      <c r="I59" s="29"/>
      <c r="J59" s="30">
        <f>ROUND(I59*H59,2)</f>
        <v>0</v>
      </c>
      <c r="K59" s="10"/>
      <c r="L59" s="16"/>
    </row>
    <row r="60" spans="2:12" s="1" customFormat="1" ht="11.4" x14ac:dyDescent="0.2">
      <c r="B60" s="14"/>
      <c r="C60" s="39" t="s">
        <v>838</v>
      </c>
      <c r="D60" s="39" t="s">
        <v>691</v>
      </c>
      <c r="E60" s="40" t="s">
        <v>3974</v>
      </c>
      <c r="F60" s="41" t="s">
        <v>3975</v>
      </c>
      <c r="G60" s="42" t="s">
        <v>733</v>
      </c>
      <c r="H60" s="43">
        <v>160</v>
      </c>
      <c r="I60" s="29"/>
      <c r="J60" s="30">
        <f>ROUND(I60*H60,2)</f>
        <v>0</v>
      </c>
      <c r="K60" s="10"/>
      <c r="L60" s="16"/>
    </row>
    <row r="61" spans="2:12" s="20" customFormat="1" ht="15" x14ac:dyDescent="0.25">
      <c r="B61" s="19"/>
      <c r="D61" s="21" t="s">
        <v>690</v>
      </c>
      <c r="E61" s="22" t="s">
        <v>706</v>
      </c>
      <c r="F61" s="22" t="s">
        <v>3214</v>
      </c>
      <c r="I61" s="44"/>
      <c r="J61" s="23"/>
      <c r="K61" s="44"/>
      <c r="L61" s="36"/>
    </row>
    <row r="62" spans="2:12" s="1" customFormat="1" ht="11.4" x14ac:dyDescent="0.2">
      <c r="B62" s="14"/>
      <c r="C62" s="5" t="s">
        <v>841</v>
      </c>
      <c r="D62" s="5" t="s">
        <v>696</v>
      </c>
      <c r="E62" s="6" t="s">
        <v>3978</v>
      </c>
      <c r="F62" s="7" t="s">
        <v>3979</v>
      </c>
      <c r="G62" s="8" t="s">
        <v>1426</v>
      </c>
      <c r="H62" s="9">
        <v>867.81</v>
      </c>
      <c r="I62" s="29"/>
      <c r="J62" s="30">
        <f>ROUND(I62*H62,2)</f>
        <v>0</v>
      </c>
      <c r="K62" s="10"/>
      <c r="L62" s="16"/>
    </row>
    <row r="63" spans="2:12" s="20" customFormat="1" ht="15" x14ac:dyDescent="0.25">
      <c r="B63" s="19"/>
      <c r="D63" s="21" t="s">
        <v>690</v>
      </c>
      <c r="E63" s="22" t="s">
        <v>709</v>
      </c>
      <c r="F63" s="22" t="s">
        <v>3219</v>
      </c>
      <c r="I63" s="44"/>
      <c r="J63" s="23"/>
      <c r="K63" s="44"/>
      <c r="L63" s="36"/>
    </row>
    <row r="64" spans="2:12" s="1" customFormat="1" ht="11.4" x14ac:dyDescent="0.2">
      <c r="B64" s="14"/>
      <c r="C64" s="5" t="s">
        <v>844</v>
      </c>
      <c r="D64" s="5" t="s">
        <v>696</v>
      </c>
      <c r="E64" s="6" t="s">
        <v>3984</v>
      </c>
      <c r="F64" s="7" t="s">
        <v>3985</v>
      </c>
      <c r="G64" s="8" t="s">
        <v>981</v>
      </c>
      <c r="H64" s="9">
        <v>2676</v>
      </c>
      <c r="I64" s="29"/>
      <c r="J64" s="30">
        <f t="shared" ref="J64:J72" si="4">ROUND(I64*H64,2)</f>
        <v>0</v>
      </c>
      <c r="K64" s="10"/>
      <c r="L64" s="16"/>
    </row>
    <row r="65" spans="2:12" s="1" customFormat="1" ht="11.4" x14ac:dyDescent="0.2">
      <c r="B65" s="14"/>
      <c r="C65" s="5" t="s">
        <v>847</v>
      </c>
      <c r="D65" s="5" t="s">
        <v>696</v>
      </c>
      <c r="E65" s="6" t="s">
        <v>3986</v>
      </c>
      <c r="F65" s="7" t="s">
        <v>3987</v>
      </c>
      <c r="G65" s="8" t="s">
        <v>981</v>
      </c>
      <c r="H65" s="9">
        <v>2676</v>
      </c>
      <c r="I65" s="29"/>
      <c r="J65" s="30">
        <f t="shared" si="4"/>
        <v>0</v>
      </c>
      <c r="K65" s="10"/>
      <c r="L65" s="16"/>
    </row>
    <row r="66" spans="2:12" s="1" customFormat="1" ht="11.4" x14ac:dyDescent="0.2">
      <c r="B66" s="14"/>
      <c r="C66" s="5" t="s">
        <v>850</v>
      </c>
      <c r="D66" s="5" t="s">
        <v>696</v>
      </c>
      <c r="E66" s="6" t="s">
        <v>4270</v>
      </c>
      <c r="F66" s="7" t="s">
        <v>4271</v>
      </c>
      <c r="G66" s="8" t="s">
        <v>981</v>
      </c>
      <c r="H66" s="9">
        <v>792.2</v>
      </c>
      <c r="I66" s="29"/>
      <c r="J66" s="30">
        <f t="shared" si="4"/>
        <v>0</v>
      </c>
      <c r="K66" s="10"/>
      <c r="L66" s="16"/>
    </row>
    <row r="67" spans="2:12" s="1" customFormat="1" ht="22.8" x14ac:dyDescent="0.2">
      <c r="B67" s="14"/>
      <c r="C67" s="5" t="s">
        <v>853</v>
      </c>
      <c r="D67" s="5" t="s">
        <v>696</v>
      </c>
      <c r="E67" s="6" t="s">
        <v>4272</v>
      </c>
      <c r="F67" s="7" t="s">
        <v>4273</v>
      </c>
      <c r="G67" s="8" t="s">
        <v>1426</v>
      </c>
      <c r="H67" s="9">
        <v>946.6</v>
      </c>
      <c r="I67" s="29"/>
      <c r="J67" s="30">
        <f t="shared" si="4"/>
        <v>0</v>
      </c>
      <c r="K67" s="10"/>
      <c r="L67" s="16"/>
    </row>
    <row r="68" spans="2:12" s="1" customFormat="1" ht="11.4" x14ac:dyDescent="0.2">
      <c r="B68" s="14"/>
      <c r="C68" s="5" t="s">
        <v>856</v>
      </c>
      <c r="D68" s="5" t="s">
        <v>696</v>
      </c>
      <c r="E68" s="6" t="s">
        <v>4274</v>
      </c>
      <c r="F68" s="7" t="s">
        <v>4275</v>
      </c>
      <c r="G68" s="8" t="s">
        <v>1426</v>
      </c>
      <c r="H68" s="9">
        <v>946.6</v>
      </c>
      <c r="I68" s="29"/>
      <c r="J68" s="30">
        <f t="shared" si="4"/>
        <v>0</v>
      </c>
      <c r="K68" s="10"/>
      <c r="L68" s="16"/>
    </row>
    <row r="69" spans="2:12" s="1" customFormat="1" ht="11.4" x14ac:dyDescent="0.2">
      <c r="B69" s="14"/>
      <c r="C69" s="5" t="s">
        <v>859</v>
      </c>
      <c r="D69" s="5" t="s">
        <v>696</v>
      </c>
      <c r="E69" s="6" t="s">
        <v>4276</v>
      </c>
      <c r="F69" s="7" t="s">
        <v>4277</v>
      </c>
      <c r="G69" s="8" t="s">
        <v>1426</v>
      </c>
      <c r="H69" s="9">
        <v>946.6</v>
      </c>
      <c r="I69" s="29"/>
      <c r="J69" s="30">
        <f t="shared" si="4"/>
        <v>0</v>
      </c>
      <c r="K69" s="10"/>
      <c r="L69" s="16"/>
    </row>
    <row r="70" spans="2:12" s="1" customFormat="1" ht="22.8" x14ac:dyDescent="0.2">
      <c r="B70" s="14"/>
      <c r="C70" s="5" t="s">
        <v>862</v>
      </c>
      <c r="D70" s="5" t="s">
        <v>696</v>
      </c>
      <c r="E70" s="6" t="s">
        <v>4278</v>
      </c>
      <c r="F70" s="7" t="s">
        <v>4279</v>
      </c>
      <c r="G70" s="8" t="s">
        <v>1426</v>
      </c>
      <c r="H70" s="9">
        <v>23.5</v>
      </c>
      <c r="I70" s="29"/>
      <c r="J70" s="30">
        <f t="shared" si="4"/>
        <v>0</v>
      </c>
      <c r="K70" s="10"/>
      <c r="L70" s="16"/>
    </row>
    <row r="71" spans="2:12" s="1" customFormat="1" ht="22.8" x14ac:dyDescent="0.2">
      <c r="B71" s="14"/>
      <c r="C71" s="39" t="s">
        <v>865</v>
      </c>
      <c r="D71" s="39" t="s">
        <v>691</v>
      </c>
      <c r="E71" s="40" t="s">
        <v>4280</v>
      </c>
      <c r="F71" s="41" t="s">
        <v>4281</v>
      </c>
      <c r="G71" s="42" t="s">
        <v>1426</v>
      </c>
      <c r="H71" s="43">
        <v>23.97</v>
      </c>
      <c r="I71" s="29"/>
      <c r="J71" s="30">
        <f t="shared" si="4"/>
        <v>0</v>
      </c>
      <c r="K71" s="10"/>
      <c r="L71" s="16"/>
    </row>
    <row r="72" spans="2:12" s="1" customFormat="1" ht="11.4" x14ac:dyDescent="0.2">
      <c r="B72" s="14"/>
      <c r="C72" s="5" t="s">
        <v>868</v>
      </c>
      <c r="D72" s="5" t="s">
        <v>696</v>
      </c>
      <c r="E72" s="6" t="s">
        <v>4282</v>
      </c>
      <c r="F72" s="7" t="s">
        <v>4283</v>
      </c>
      <c r="G72" s="8" t="s">
        <v>1426</v>
      </c>
      <c r="H72" s="9">
        <v>23.5</v>
      </c>
      <c r="I72" s="29"/>
      <c r="J72" s="30">
        <f t="shared" si="4"/>
        <v>0</v>
      </c>
      <c r="K72" s="10"/>
      <c r="L72" s="16"/>
    </row>
    <row r="73" spans="2:12" s="20" customFormat="1" ht="15" x14ac:dyDescent="0.25">
      <c r="B73" s="19"/>
      <c r="D73" s="21" t="s">
        <v>690</v>
      </c>
      <c r="E73" s="22" t="s">
        <v>718</v>
      </c>
      <c r="F73" s="22" t="s">
        <v>3992</v>
      </c>
      <c r="I73" s="44"/>
      <c r="J73" s="23"/>
      <c r="K73" s="44"/>
      <c r="L73" s="36"/>
    </row>
    <row r="74" spans="2:12" s="1" customFormat="1" ht="11.4" x14ac:dyDescent="0.2">
      <c r="B74" s="14"/>
      <c r="C74" s="5" t="s">
        <v>871</v>
      </c>
      <c r="D74" s="5" t="s">
        <v>696</v>
      </c>
      <c r="E74" s="6" t="s">
        <v>3995</v>
      </c>
      <c r="F74" s="7" t="s">
        <v>3996</v>
      </c>
      <c r="G74" s="8" t="s">
        <v>733</v>
      </c>
      <c r="H74" s="9">
        <v>2</v>
      </c>
      <c r="I74" s="29"/>
      <c r="J74" s="30">
        <f>ROUND(I74*H74,2)</f>
        <v>0</v>
      </c>
      <c r="K74" s="10"/>
      <c r="L74" s="16"/>
    </row>
    <row r="75" spans="2:12" s="1" customFormat="1" ht="11.4" x14ac:dyDescent="0.2">
      <c r="B75" s="14"/>
      <c r="C75" s="5" t="s">
        <v>874</v>
      </c>
      <c r="D75" s="5" t="s">
        <v>696</v>
      </c>
      <c r="E75" s="6" t="s">
        <v>4284</v>
      </c>
      <c r="F75" s="7" t="s">
        <v>4285</v>
      </c>
      <c r="G75" s="8" t="s">
        <v>733</v>
      </c>
      <c r="H75" s="9">
        <v>6</v>
      </c>
      <c r="I75" s="29"/>
      <c r="J75" s="30">
        <f>ROUND(I75*H75,2)</f>
        <v>0</v>
      </c>
      <c r="K75" s="10"/>
      <c r="L75" s="16"/>
    </row>
    <row r="76" spans="2:12" s="1" customFormat="1" ht="11.4" x14ac:dyDescent="0.2">
      <c r="B76" s="14"/>
      <c r="C76" s="39" t="s">
        <v>877</v>
      </c>
      <c r="D76" s="39" t="s">
        <v>691</v>
      </c>
      <c r="E76" s="40" t="s">
        <v>4286</v>
      </c>
      <c r="F76" s="41" t="s">
        <v>4287</v>
      </c>
      <c r="G76" s="42" t="s">
        <v>733</v>
      </c>
      <c r="H76" s="43">
        <v>6</v>
      </c>
      <c r="I76" s="29"/>
      <c r="J76" s="30">
        <f>ROUND(I76*H76,2)</f>
        <v>0</v>
      </c>
      <c r="K76" s="10"/>
      <c r="L76" s="16"/>
    </row>
    <row r="77" spans="2:12" s="1" customFormat="1" ht="11.4" x14ac:dyDescent="0.2">
      <c r="B77" s="14"/>
      <c r="C77" s="5" t="s">
        <v>880</v>
      </c>
      <c r="D77" s="5" t="s">
        <v>696</v>
      </c>
      <c r="E77" s="6" t="s">
        <v>4182</v>
      </c>
      <c r="F77" s="7" t="s">
        <v>4183</v>
      </c>
      <c r="G77" s="8" t="s">
        <v>733</v>
      </c>
      <c r="H77" s="9">
        <v>1</v>
      </c>
      <c r="I77" s="29"/>
      <c r="J77" s="30">
        <f>ROUND(I77*H77,2)</f>
        <v>0</v>
      </c>
      <c r="K77" s="10"/>
      <c r="L77" s="16"/>
    </row>
    <row r="78" spans="2:12" s="20" customFormat="1" ht="15" x14ac:dyDescent="0.25">
      <c r="B78" s="19"/>
      <c r="D78" s="21" t="s">
        <v>690</v>
      </c>
      <c r="E78" s="22" t="s">
        <v>721</v>
      </c>
      <c r="F78" s="22" t="s">
        <v>1172</v>
      </c>
      <c r="I78" s="44"/>
      <c r="J78" s="23"/>
      <c r="K78" s="44"/>
      <c r="L78" s="36"/>
    </row>
    <row r="79" spans="2:12" s="1" customFormat="1" ht="22.8" x14ac:dyDescent="0.2">
      <c r="B79" s="14"/>
      <c r="C79" s="5" t="s">
        <v>883</v>
      </c>
      <c r="D79" s="5" t="s">
        <v>696</v>
      </c>
      <c r="E79" s="6" t="s">
        <v>4288</v>
      </c>
      <c r="F79" s="7" t="s">
        <v>4289</v>
      </c>
      <c r="G79" s="8" t="s">
        <v>699</v>
      </c>
      <c r="H79" s="9">
        <v>151</v>
      </c>
      <c r="I79" s="29"/>
      <c r="J79" s="30">
        <f t="shared" ref="J79:J87" si="5">ROUND(I79*H79,2)</f>
        <v>0</v>
      </c>
      <c r="K79" s="10"/>
      <c r="L79" s="16"/>
    </row>
    <row r="80" spans="2:12" s="1" customFormat="1" ht="22.8" x14ac:dyDescent="0.2">
      <c r="B80" s="14"/>
      <c r="C80" s="39" t="s">
        <v>886</v>
      </c>
      <c r="D80" s="39" t="s">
        <v>691</v>
      </c>
      <c r="E80" s="40" t="s">
        <v>4290</v>
      </c>
      <c r="F80" s="41" t="s">
        <v>4291</v>
      </c>
      <c r="G80" s="42" t="s">
        <v>733</v>
      </c>
      <c r="H80" s="43">
        <v>151</v>
      </c>
      <c r="I80" s="29"/>
      <c r="J80" s="30">
        <f t="shared" si="5"/>
        <v>0</v>
      </c>
      <c r="K80" s="10"/>
      <c r="L80" s="16"/>
    </row>
    <row r="81" spans="2:12" s="1" customFormat="1" ht="11.4" x14ac:dyDescent="0.2">
      <c r="B81" s="14"/>
      <c r="C81" s="5" t="s">
        <v>889</v>
      </c>
      <c r="D81" s="5" t="s">
        <v>696</v>
      </c>
      <c r="E81" s="6" t="s">
        <v>4001</v>
      </c>
      <c r="F81" s="7" t="s">
        <v>4002</v>
      </c>
      <c r="G81" s="8" t="s">
        <v>699</v>
      </c>
      <c r="H81" s="9">
        <v>125</v>
      </c>
      <c r="I81" s="29"/>
      <c r="J81" s="30">
        <f t="shared" si="5"/>
        <v>0</v>
      </c>
      <c r="K81" s="10"/>
      <c r="L81" s="16"/>
    </row>
    <row r="82" spans="2:12" s="1" customFormat="1" ht="22.8" x14ac:dyDescent="0.2">
      <c r="B82" s="14"/>
      <c r="C82" s="39" t="s">
        <v>892</v>
      </c>
      <c r="D82" s="39" t="s">
        <v>691</v>
      </c>
      <c r="E82" s="40" t="s">
        <v>4003</v>
      </c>
      <c r="F82" s="41" t="s">
        <v>4004</v>
      </c>
      <c r="G82" s="42" t="s">
        <v>733</v>
      </c>
      <c r="H82" s="43">
        <v>417</v>
      </c>
      <c r="I82" s="29"/>
      <c r="J82" s="30">
        <f t="shared" si="5"/>
        <v>0</v>
      </c>
      <c r="K82" s="10"/>
      <c r="L82" s="16"/>
    </row>
    <row r="83" spans="2:12" s="1" customFormat="1" ht="11.4" x14ac:dyDescent="0.2">
      <c r="B83" s="14"/>
      <c r="C83" s="5" t="s">
        <v>895</v>
      </c>
      <c r="D83" s="5" t="s">
        <v>696</v>
      </c>
      <c r="E83" s="6" t="s">
        <v>4292</v>
      </c>
      <c r="F83" s="7" t="s">
        <v>4293</v>
      </c>
      <c r="G83" s="8" t="s">
        <v>699</v>
      </c>
      <c r="H83" s="9">
        <v>26</v>
      </c>
      <c r="I83" s="29"/>
      <c r="J83" s="30">
        <f t="shared" si="5"/>
        <v>0</v>
      </c>
      <c r="K83" s="10"/>
      <c r="L83" s="16"/>
    </row>
    <row r="84" spans="2:12" s="1" customFormat="1" ht="22.8" x14ac:dyDescent="0.2">
      <c r="B84" s="14"/>
      <c r="C84" s="39" t="s">
        <v>898</v>
      </c>
      <c r="D84" s="39" t="s">
        <v>691</v>
      </c>
      <c r="E84" s="40" t="s">
        <v>4294</v>
      </c>
      <c r="F84" s="41" t="s">
        <v>4295</v>
      </c>
      <c r="G84" s="42" t="s">
        <v>733</v>
      </c>
      <c r="H84" s="43">
        <v>52</v>
      </c>
      <c r="I84" s="29"/>
      <c r="J84" s="30">
        <f t="shared" si="5"/>
        <v>0</v>
      </c>
      <c r="K84" s="10"/>
      <c r="L84" s="16"/>
    </row>
    <row r="85" spans="2:12" s="1" customFormat="1" ht="22.8" x14ac:dyDescent="0.2">
      <c r="B85" s="14"/>
      <c r="C85" s="5" t="s">
        <v>901</v>
      </c>
      <c r="D85" s="5" t="s">
        <v>696</v>
      </c>
      <c r="E85" s="6" t="s">
        <v>4196</v>
      </c>
      <c r="F85" s="7" t="s">
        <v>4197</v>
      </c>
      <c r="G85" s="8" t="s">
        <v>699</v>
      </c>
      <c r="H85" s="9">
        <v>58</v>
      </c>
      <c r="I85" s="29"/>
      <c r="J85" s="30">
        <f t="shared" si="5"/>
        <v>0</v>
      </c>
      <c r="K85" s="10"/>
      <c r="L85" s="16"/>
    </row>
    <row r="86" spans="2:12" s="1" customFormat="1" ht="22.8" x14ac:dyDescent="0.2">
      <c r="B86" s="14"/>
      <c r="C86" s="39" t="s">
        <v>904</v>
      </c>
      <c r="D86" s="39" t="s">
        <v>691</v>
      </c>
      <c r="E86" s="40" t="s">
        <v>4198</v>
      </c>
      <c r="F86" s="41" t="s">
        <v>4199</v>
      </c>
      <c r="G86" s="42" t="s">
        <v>733</v>
      </c>
      <c r="H86" s="43">
        <v>58</v>
      </c>
      <c r="I86" s="29"/>
      <c r="J86" s="30">
        <f t="shared" si="5"/>
        <v>0</v>
      </c>
      <c r="K86" s="10"/>
      <c r="L86" s="16"/>
    </row>
    <row r="87" spans="2:12" s="1" customFormat="1" ht="22.8" x14ac:dyDescent="0.2">
      <c r="B87" s="14"/>
      <c r="C87" s="39" t="s">
        <v>907</v>
      </c>
      <c r="D87" s="39" t="s">
        <v>691</v>
      </c>
      <c r="E87" s="40" t="s">
        <v>4200</v>
      </c>
      <c r="F87" s="41" t="s">
        <v>4201</v>
      </c>
      <c r="G87" s="42" t="s">
        <v>733</v>
      </c>
      <c r="H87" s="43">
        <v>116</v>
      </c>
      <c r="I87" s="29"/>
      <c r="J87" s="30">
        <f t="shared" si="5"/>
        <v>0</v>
      </c>
      <c r="K87" s="10"/>
      <c r="L87" s="16"/>
    </row>
    <row r="88" spans="2:12" s="20" customFormat="1" ht="15" x14ac:dyDescent="0.25">
      <c r="B88" s="19"/>
      <c r="D88" s="21" t="s">
        <v>690</v>
      </c>
      <c r="E88" s="22" t="s">
        <v>994</v>
      </c>
      <c r="F88" s="22" t="s">
        <v>3496</v>
      </c>
      <c r="I88" s="44"/>
      <c r="K88" s="44"/>
      <c r="L88" s="36"/>
    </row>
    <row r="89" spans="2:12" s="1" customFormat="1" ht="11.4" x14ac:dyDescent="0.2">
      <c r="B89" s="14"/>
      <c r="C89" s="5" t="s">
        <v>910</v>
      </c>
      <c r="D89" s="5" t="s">
        <v>696</v>
      </c>
      <c r="E89" s="6" t="s">
        <v>4005</v>
      </c>
      <c r="F89" s="7" t="s">
        <v>4006</v>
      </c>
      <c r="G89" s="8" t="s">
        <v>1175</v>
      </c>
      <c r="H89" s="81">
        <v>9862.6319999999996</v>
      </c>
      <c r="I89" s="29"/>
      <c r="J89" s="30">
        <f>ROUND(I89*H89,2)</f>
        <v>0</v>
      </c>
      <c r="K89" s="10"/>
      <c r="L89" s="16"/>
    </row>
    <row r="90" spans="2:12" s="1" customFormat="1" ht="22.95" customHeight="1" x14ac:dyDescent="0.3">
      <c r="B90" s="14"/>
      <c r="C90" s="18" t="s">
        <v>677</v>
      </c>
      <c r="H90" s="94"/>
      <c r="J90" s="31">
        <f>SUM(J12:J89)</f>
        <v>0</v>
      </c>
      <c r="L90" s="16"/>
    </row>
    <row r="91" spans="2:12" s="1" customFormat="1" ht="6.9" customHeight="1" x14ac:dyDescent="0.2">
      <c r="B91" s="26"/>
      <c r="C91" s="27"/>
      <c r="D91" s="27"/>
      <c r="E91" s="27"/>
      <c r="F91" s="27"/>
      <c r="G91" s="27"/>
      <c r="H91" s="27"/>
      <c r="I91" s="27"/>
      <c r="J91" s="27"/>
      <c r="K91" s="27"/>
      <c r="L91" s="28"/>
    </row>
    <row r="93" spans="2:12" x14ac:dyDescent="0.2">
      <c r="J93" s="37"/>
    </row>
    <row r="94" spans="2:12" x14ac:dyDescent="0.2">
      <c r="H94" s="38"/>
    </row>
  </sheetData>
  <sheetProtection algorithmName="SHA-512" hashValue="AzcOMY0Mk148C2QM4US+cjAaQ+QZ6Hkvf2iA3oyAbKXBrqg2Y0FyzwW4NhwaP8iWxUD7ZmWvef+m/peDntodYg==" saltValue="4CSUuVehdWw4acXpZSibX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90"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codeName="Hárok94">
    <tabColor theme="8"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4296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9">
        <v>326.5</v>
      </c>
      <c r="I12" s="29"/>
      <c r="J12" s="30">
        <f t="shared" ref="J12:J50" si="0">ROUND(I12*H12,2)</f>
        <v>0</v>
      </c>
      <c r="K12" s="10"/>
      <c r="L12" s="16"/>
    </row>
    <row r="13" spans="2:15" s="1" customFormat="1" ht="11.4" x14ac:dyDescent="0.2">
      <c r="B13" s="14"/>
      <c r="C13" s="5" t="s">
        <v>700</v>
      </c>
      <c r="D13" s="5" t="s">
        <v>696</v>
      </c>
      <c r="E13" s="6" t="s">
        <v>4297</v>
      </c>
      <c r="F13" s="7" t="s">
        <v>4298</v>
      </c>
      <c r="G13" s="8" t="s">
        <v>981</v>
      </c>
      <c r="H13" s="9">
        <v>326.5</v>
      </c>
      <c r="I13" s="29"/>
      <c r="J13" s="30">
        <f t="shared" si="0"/>
        <v>0</v>
      </c>
      <c r="K13" s="10"/>
      <c r="L13" s="16"/>
    </row>
    <row r="14" spans="2:15" s="1" customFormat="1" ht="11.4" x14ac:dyDescent="0.2">
      <c r="B14" s="14"/>
      <c r="C14" s="5" t="s">
        <v>703</v>
      </c>
      <c r="D14" s="5" t="s">
        <v>696</v>
      </c>
      <c r="E14" s="6" t="s">
        <v>4299</v>
      </c>
      <c r="F14" s="7" t="s">
        <v>4300</v>
      </c>
      <c r="G14" s="8" t="s">
        <v>981</v>
      </c>
      <c r="H14" s="9">
        <v>150.30000000000001</v>
      </c>
      <c r="I14" s="29"/>
      <c r="J14" s="30">
        <f t="shared" si="0"/>
        <v>0</v>
      </c>
      <c r="K14" s="10"/>
      <c r="L14" s="16"/>
    </row>
    <row r="15" spans="2:15" s="1" customFormat="1" ht="22.8" x14ac:dyDescent="0.2">
      <c r="B15" s="14"/>
      <c r="C15" s="5" t="s">
        <v>706</v>
      </c>
      <c r="D15" s="5" t="s">
        <v>696</v>
      </c>
      <c r="E15" s="6" t="s">
        <v>4301</v>
      </c>
      <c r="F15" s="7" t="s">
        <v>4302</v>
      </c>
      <c r="G15" s="8" t="s">
        <v>981</v>
      </c>
      <c r="H15" s="9">
        <v>150.30000000000001</v>
      </c>
      <c r="I15" s="29"/>
      <c r="J15" s="30">
        <f t="shared" si="0"/>
        <v>0</v>
      </c>
      <c r="K15" s="10"/>
      <c r="L15" s="16"/>
    </row>
    <row r="16" spans="2:15" s="1" customFormat="1" ht="11.4" x14ac:dyDescent="0.2">
      <c r="B16" s="14"/>
      <c r="C16" s="5" t="s">
        <v>709</v>
      </c>
      <c r="D16" s="5" t="s">
        <v>696</v>
      </c>
      <c r="E16" s="6" t="s">
        <v>4303</v>
      </c>
      <c r="F16" s="7" t="s">
        <v>4304</v>
      </c>
      <c r="G16" s="8" t="s">
        <v>1426</v>
      </c>
      <c r="H16" s="9">
        <v>153</v>
      </c>
      <c r="I16" s="29"/>
      <c r="J16" s="30">
        <f t="shared" si="0"/>
        <v>0</v>
      </c>
      <c r="K16" s="10"/>
      <c r="L16" s="16"/>
    </row>
    <row r="17" spans="2:12" s="1" customFormat="1" ht="11.4" x14ac:dyDescent="0.2">
      <c r="B17" s="14"/>
      <c r="C17" s="5" t="s">
        <v>712</v>
      </c>
      <c r="D17" s="5" t="s">
        <v>696</v>
      </c>
      <c r="E17" s="6" t="s">
        <v>4305</v>
      </c>
      <c r="F17" s="7" t="s">
        <v>4306</v>
      </c>
      <c r="G17" s="8" t="s">
        <v>981</v>
      </c>
      <c r="H17" s="9">
        <v>43.2</v>
      </c>
      <c r="I17" s="29"/>
      <c r="J17" s="30">
        <f t="shared" si="0"/>
        <v>0</v>
      </c>
      <c r="K17" s="10"/>
      <c r="L17" s="16"/>
    </row>
    <row r="18" spans="2:12" s="1" customFormat="1" ht="11.4" x14ac:dyDescent="0.2">
      <c r="B18" s="14"/>
      <c r="C18" s="5" t="s">
        <v>715</v>
      </c>
      <c r="D18" s="5" t="s">
        <v>696</v>
      </c>
      <c r="E18" s="6" t="s">
        <v>4307</v>
      </c>
      <c r="F18" s="7" t="s">
        <v>4308</v>
      </c>
      <c r="G18" s="8" t="s">
        <v>981</v>
      </c>
      <c r="H18" s="9">
        <v>43.2</v>
      </c>
      <c r="I18" s="29"/>
      <c r="J18" s="30">
        <f t="shared" si="0"/>
        <v>0</v>
      </c>
      <c r="K18" s="10"/>
      <c r="L18" s="16"/>
    </row>
    <row r="19" spans="2:12" s="1" customFormat="1" ht="22.8" x14ac:dyDescent="0.2">
      <c r="B19" s="14"/>
      <c r="C19" s="5" t="s">
        <v>718</v>
      </c>
      <c r="D19" s="5" t="s">
        <v>696</v>
      </c>
      <c r="E19" s="6" t="s">
        <v>3802</v>
      </c>
      <c r="F19" s="7" t="s">
        <v>3803</v>
      </c>
      <c r="G19" s="8" t="s">
        <v>981</v>
      </c>
      <c r="H19" s="9">
        <v>430</v>
      </c>
      <c r="I19" s="29"/>
      <c r="J19" s="30">
        <f t="shared" si="0"/>
        <v>0</v>
      </c>
      <c r="K19" s="10"/>
      <c r="L19" s="16"/>
    </row>
    <row r="20" spans="2:12" s="1" customFormat="1" ht="22.8" x14ac:dyDescent="0.2">
      <c r="B20" s="14"/>
      <c r="C20" s="5" t="s">
        <v>721</v>
      </c>
      <c r="D20" s="5" t="s">
        <v>696</v>
      </c>
      <c r="E20" s="6" t="s">
        <v>3804</v>
      </c>
      <c r="F20" s="7" t="s">
        <v>3805</v>
      </c>
      <c r="G20" s="8" t="s">
        <v>981</v>
      </c>
      <c r="H20" s="9">
        <v>11610</v>
      </c>
      <c r="I20" s="29"/>
      <c r="J20" s="30">
        <f t="shared" si="0"/>
        <v>0</v>
      </c>
      <c r="K20" s="10"/>
      <c r="L20" s="16"/>
    </row>
    <row r="21" spans="2:12" s="1" customFormat="1" ht="11.4" x14ac:dyDescent="0.2">
      <c r="B21" s="14"/>
      <c r="C21" s="5" t="s">
        <v>724</v>
      </c>
      <c r="D21" s="5" t="s">
        <v>696</v>
      </c>
      <c r="E21" s="6" t="s">
        <v>4309</v>
      </c>
      <c r="F21" s="7" t="s">
        <v>4310</v>
      </c>
      <c r="G21" s="8" t="s">
        <v>981</v>
      </c>
      <c r="H21" s="9">
        <v>430</v>
      </c>
      <c r="I21" s="29"/>
      <c r="J21" s="30">
        <f t="shared" si="0"/>
        <v>0</v>
      </c>
      <c r="K21" s="10"/>
      <c r="L21" s="16"/>
    </row>
    <row r="22" spans="2:12" s="1" customFormat="1" ht="11.4" x14ac:dyDescent="0.2">
      <c r="B22" s="14"/>
      <c r="C22" s="5" t="s">
        <v>727</v>
      </c>
      <c r="D22" s="5" t="s">
        <v>696</v>
      </c>
      <c r="E22" s="6" t="s">
        <v>3806</v>
      </c>
      <c r="F22" s="7" t="s">
        <v>3807</v>
      </c>
      <c r="G22" s="8" t="s">
        <v>1175</v>
      </c>
      <c r="H22" s="9">
        <v>860</v>
      </c>
      <c r="I22" s="29"/>
      <c r="J22" s="30">
        <f t="shared" si="0"/>
        <v>0</v>
      </c>
      <c r="K22" s="10"/>
      <c r="L22" s="16"/>
    </row>
    <row r="23" spans="2:12" s="1" customFormat="1" ht="11.4" x14ac:dyDescent="0.2">
      <c r="B23" s="14"/>
      <c r="C23" s="5" t="s">
        <v>730</v>
      </c>
      <c r="D23" s="5" t="s">
        <v>696</v>
      </c>
      <c r="E23" s="6" t="s">
        <v>4311</v>
      </c>
      <c r="F23" s="7" t="s">
        <v>4312</v>
      </c>
      <c r="G23" s="8" t="s">
        <v>981</v>
      </c>
      <c r="H23" s="9">
        <v>43.2</v>
      </c>
      <c r="I23" s="29"/>
      <c r="J23" s="30">
        <f t="shared" si="0"/>
        <v>0</v>
      </c>
      <c r="K23" s="10"/>
      <c r="L23" s="16"/>
    </row>
    <row r="24" spans="2:12" s="1" customFormat="1" ht="11.4" x14ac:dyDescent="0.2">
      <c r="B24" s="14"/>
      <c r="C24" s="5" t="s">
        <v>734</v>
      </c>
      <c r="D24" s="5" t="s">
        <v>696</v>
      </c>
      <c r="E24" s="6" t="s">
        <v>4313</v>
      </c>
      <c r="F24" s="7" t="s">
        <v>4314</v>
      </c>
      <c r="G24" s="8" t="s">
        <v>981</v>
      </c>
      <c r="H24" s="9">
        <v>300</v>
      </c>
      <c r="I24" s="29"/>
      <c r="J24" s="30">
        <f t="shared" si="0"/>
        <v>0</v>
      </c>
      <c r="K24" s="10"/>
      <c r="L24" s="16"/>
    </row>
    <row r="25" spans="2:12" s="1" customFormat="1" ht="11.4" x14ac:dyDescent="0.2">
      <c r="B25" s="14"/>
      <c r="C25" s="39" t="s">
        <v>737</v>
      </c>
      <c r="D25" s="39" t="s">
        <v>691</v>
      </c>
      <c r="E25" s="40" t="s">
        <v>1415</v>
      </c>
      <c r="F25" s="41" t="s">
        <v>1416</v>
      </c>
      <c r="G25" s="42" t="s">
        <v>1175</v>
      </c>
      <c r="H25" s="43">
        <v>69.12</v>
      </c>
      <c r="I25" s="29"/>
      <c r="J25" s="30">
        <f t="shared" si="0"/>
        <v>0</v>
      </c>
      <c r="K25" s="10"/>
      <c r="L25" s="16"/>
    </row>
    <row r="26" spans="2:12" s="20" customFormat="1" ht="25.95" customHeight="1" x14ac:dyDescent="0.25">
      <c r="B26" s="19"/>
      <c r="D26" s="21" t="s">
        <v>690</v>
      </c>
      <c r="E26" s="22" t="s">
        <v>706</v>
      </c>
      <c r="F26" s="22" t="s">
        <v>3214</v>
      </c>
      <c r="I26" s="44"/>
      <c r="J26" s="23"/>
      <c r="K26" s="44"/>
      <c r="L26" s="36"/>
    </row>
    <row r="27" spans="2:12" s="1" customFormat="1" ht="11.4" x14ac:dyDescent="0.2">
      <c r="B27" s="14"/>
      <c r="C27" s="5" t="s">
        <v>740</v>
      </c>
      <c r="D27" s="5" t="s">
        <v>696</v>
      </c>
      <c r="E27" s="6" t="s">
        <v>4315</v>
      </c>
      <c r="F27" s="7" t="s">
        <v>4316</v>
      </c>
      <c r="G27" s="8" t="s">
        <v>981</v>
      </c>
      <c r="H27" s="9">
        <v>101.792</v>
      </c>
      <c r="I27" s="29"/>
      <c r="J27" s="30">
        <f t="shared" si="0"/>
        <v>0</v>
      </c>
      <c r="K27" s="10"/>
      <c r="L27" s="16"/>
    </row>
    <row r="28" spans="2:12" s="1" customFormat="1" ht="11.4" x14ac:dyDescent="0.2">
      <c r="B28" s="14"/>
      <c r="C28" s="39" t="s">
        <v>743</v>
      </c>
      <c r="D28" s="39" t="s">
        <v>691</v>
      </c>
      <c r="E28" s="40" t="s">
        <v>1415</v>
      </c>
      <c r="F28" s="41" t="s">
        <v>1416</v>
      </c>
      <c r="G28" s="42" t="s">
        <v>1175</v>
      </c>
      <c r="H28" s="43">
        <v>162.84800000000001</v>
      </c>
      <c r="I28" s="29"/>
      <c r="J28" s="30">
        <f t="shared" si="0"/>
        <v>0</v>
      </c>
      <c r="K28" s="10"/>
      <c r="L28" s="16"/>
    </row>
    <row r="29" spans="2:12" s="1" customFormat="1" ht="11.4" x14ac:dyDescent="0.2">
      <c r="B29" s="14"/>
      <c r="C29" s="5" t="s">
        <v>746</v>
      </c>
      <c r="D29" s="5" t="s">
        <v>696</v>
      </c>
      <c r="E29" s="6" t="s">
        <v>4317</v>
      </c>
      <c r="F29" s="7" t="s">
        <v>4318</v>
      </c>
      <c r="G29" s="8" t="s">
        <v>981</v>
      </c>
      <c r="H29" s="9">
        <v>15.012</v>
      </c>
      <c r="I29" s="29"/>
      <c r="J29" s="30">
        <f t="shared" si="0"/>
        <v>0</v>
      </c>
      <c r="K29" s="10"/>
      <c r="L29" s="16"/>
    </row>
    <row r="30" spans="2:12" s="1" customFormat="1" ht="11.4" x14ac:dyDescent="0.2">
      <c r="B30" s="14"/>
      <c r="C30" s="39" t="s">
        <v>749</v>
      </c>
      <c r="D30" s="39" t="s">
        <v>691</v>
      </c>
      <c r="E30" s="40" t="s">
        <v>4319</v>
      </c>
      <c r="F30" s="41" t="s">
        <v>4320</v>
      </c>
      <c r="G30" s="42" t="s">
        <v>1175</v>
      </c>
      <c r="H30" s="43">
        <v>0.65300000000000002</v>
      </c>
      <c r="I30" s="29"/>
      <c r="J30" s="30">
        <f t="shared" si="0"/>
        <v>0</v>
      </c>
      <c r="K30" s="10"/>
      <c r="L30" s="16"/>
    </row>
    <row r="31" spans="2:12" s="20" customFormat="1" ht="25.95" customHeight="1" x14ac:dyDescent="0.25">
      <c r="B31" s="19"/>
      <c r="D31" s="21" t="s">
        <v>690</v>
      </c>
      <c r="E31" s="22" t="s">
        <v>718</v>
      </c>
      <c r="F31" s="22" t="s">
        <v>3992</v>
      </c>
      <c r="I31" s="44"/>
      <c r="J31" s="23"/>
      <c r="K31" s="44"/>
      <c r="L31" s="36"/>
    </row>
    <row r="32" spans="2:12" s="1" customFormat="1" ht="11.4" x14ac:dyDescent="0.2">
      <c r="B32" s="14"/>
      <c r="C32" s="5" t="s">
        <v>752</v>
      </c>
      <c r="D32" s="5" t="s">
        <v>696</v>
      </c>
      <c r="E32" s="6" t="s">
        <v>4321</v>
      </c>
      <c r="F32" s="7" t="s">
        <v>4322</v>
      </c>
      <c r="G32" s="8" t="s">
        <v>699</v>
      </c>
      <c r="H32" s="9">
        <v>45.5</v>
      </c>
      <c r="I32" s="29"/>
      <c r="J32" s="30">
        <f t="shared" si="0"/>
        <v>0</v>
      </c>
      <c r="K32" s="10"/>
      <c r="L32" s="16"/>
    </row>
    <row r="33" spans="2:12" s="1" customFormat="1" ht="11.4" x14ac:dyDescent="0.2">
      <c r="B33" s="14"/>
      <c r="C33" s="39" t="s">
        <v>755</v>
      </c>
      <c r="D33" s="39" t="s">
        <v>691</v>
      </c>
      <c r="E33" s="40" t="s">
        <v>4323</v>
      </c>
      <c r="F33" s="41" t="s">
        <v>4324</v>
      </c>
      <c r="G33" s="42" t="s">
        <v>733</v>
      </c>
      <c r="H33" s="43">
        <v>46</v>
      </c>
      <c r="I33" s="29"/>
      <c r="J33" s="30">
        <f t="shared" si="0"/>
        <v>0</v>
      </c>
      <c r="K33" s="10"/>
      <c r="L33" s="16"/>
    </row>
    <row r="34" spans="2:12" s="1" customFormat="1" ht="11.4" x14ac:dyDescent="0.2">
      <c r="B34" s="14"/>
      <c r="C34" s="5" t="s">
        <v>764</v>
      </c>
      <c r="D34" s="5" t="s">
        <v>696</v>
      </c>
      <c r="E34" s="6" t="s">
        <v>4329</v>
      </c>
      <c r="F34" s="7" t="s">
        <v>4330</v>
      </c>
      <c r="G34" s="8" t="s">
        <v>699</v>
      </c>
      <c r="H34" s="9">
        <v>46</v>
      </c>
      <c r="I34" s="29"/>
      <c r="J34" s="30">
        <f t="shared" si="0"/>
        <v>0</v>
      </c>
      <c r="K34" s="10"/>
      <c r="L34" s="16"/>
    </row>
    <row r="35" spans="2:12" s="1" customFormat="1" ht="11.4" x14ac:dyDescent="0.2">
      <c r="B35" s="14"/>
      <c r="C35" s="5" t="s">
        <v>767</v>
      </c>
      <c r="D35" s="5" t="s">
        <v>696</v>
      </c>
      <c r="E35" s="6" t="s">
        <v>4331</v>
      </c>
      <c r="F35" s="7" t="s">
        <v>4332</v>
      </c>
      <c r="G35" s="8" t="s">
        <v>699</v>
      </c>
      <c r="H35" s="9">
        <v>572</v>
      </c>
      <c r="I35" s="29"/>
      <c r="J35" s="30">
        <f t="shared" si="0"/>
        <v>0</v>
      </c>
      <c r="K35" s="10"/>
      <c r="L35" s="16"/>
    </row>
    <row r="36" spans="2:12" s="1" customFormat="1" ht="11.4" x14ac:dyDescent="0.2">
      <c r="B36" s="14"/>
      <c r="C36" s="5" t="s">
        <v>782</v>
      </c>
      <c r="D36" s="5" t="s">
        <v>696</v>
      </c>
      <c r="E36" s="6" t="s">
        <v>4342</v>
      </c>
      <c r="F36" s="7" t="s">
        <v>4343</v>
      </c>
      <c r="G36" s="8" t="s">
        <v>733</v>
      </c>
      <c r="H36" s="81">
        <v>2</v>
      </c>
      <c r="I36" s="29"/>
      <c r="J36" s="30">
        <f t="shared" si="0"/>
        <v>0</v>
      </c>
      <c r="K36" s="10"/>
      <c r="L36" s="16"/>
    </row>
    <row r="37" spans="2:12" s="1" customFormat="1" ht="22.8" x14ac:dyDescent="0.2">
      <c r="B37" s="14"/>
      <c r="C37" s="39" t="s">
        <v>788</v>
      </c>
      <c r="D37" s="39" t="s">
        <v>691</v>
      </c>
      <c r="E37" s="40" t="s">
        <v>4346</v>
      </c>
      <c r="F37" s="41" t="s">
        <v>4347</v>
      </c>
      <c r="G37" s="42" t="s">
        <v>733</v>
      </c>
      <c r="H37" s="43">
        <v>7</v>
      </c>
      <c r="I37" s="29"/>
      <c r="J37" s="30">
        <f t="shared" si="0"/>
        <v>0</v>
      </c>
      <c r="K37" s="10"/>
      <c r="L37" s="16"/>
    </row>
    <row r="38" spans="2:12" s="1" customFormat="1" ht="11.4" x14ac:dyDescent="0.2">
      <c r="B38" s="14"/>
      <c r="C38" s="39" t="s">
        <v>791</v>
      </c>
      <c r="D38" s="39" t="s">
        <v>691</v>
      </c>
      <c r="E38" s="104" t="s">
        <v>13656</v>
      </c>
      <c r="F38" s="101" t="s">
        <v>13657</v>
      </c>
      <c r="G38" s="42" t="s">
        <v>733</v>
      </c>
      <c r="H38" s="92">
        <v>11</v>
      </c>
      <c r="I38" s="29"/>
      <c r="J38" s="30">
        <f t="shared" si="0"/>
        <v>0</v>
      </c>
      <c r="K38" s="10"/>
      <c r="L38" s="16"/>
    </row>
    <row r="39" spans="2:12" s="1" customFormat="1" ht="22.8" x14ac:dyDescent="0.2">
      <c r="B39" s="14"/>
      <c r="C39" s="39" t="s">
        <v>794</v>
      </c>
      <c r="D39" s="39" t="s">
        <v>691</v>
      </c>
      <c r="E39" s="40" t="s">
        <v>4350</v>
      </c>
      <c r="F39" s="41" t="s">
        <v>4351</v>
      </c>
      <c r="G39" s="42" t="s">
        <v>733</v>
      </c>
      <c r="H39" s="92">
        <v>3</v>
      </c>
      <c r="I39" s="29"/>
      <c r="J39" s="30">
        <f t="shared" si="0"/>
        <v>0</v>
      </c>
      <c r="K39" s="10"/>
      <c r="L39" s="16"/>
    </row>
    <row r="40" spans="2:12" s="1" customFormat="1" ht="22.8" x14ac:dyDescent="0.2">
      <c r="B40" s="14"/>
      <c r="C40" s="39" t="s">
        <v>797</v>
      </c>
      <c r="D40" s="39" t="s">
        <v>691</v>
      </c>
      <c r="E40" s="40" t="s">
        <v>4352</v>
      </c>
      <c r="F40" s="41" t="s">
        <v>4353</v>
      </c>
      <c r="G40" s="42" t="s">
        <v>733</v>
      </c>
      <c r="H40" s="92">
        <v>3</v>
      </c>
      <c r="I40" s="29"/>
      <c r="J40" s="30">
        <f t="shared" si="0"/>
        <v>0</v>
      </c>
      <c r="K40" s="10"/>
      <c r="L40" s="16"/>
    </row>
    <row r="41" spans="2:12" s="1" customFormat="1" ht="11.4" x14ac:dyDescent="0.2">
      <c r="B41" s="14"/>
      <c r="C41" s="5" t="s">
        <v>800</v>
      </c>
      <c r="D41" s="5" t="s">
        <v>696</v>
      </c>
      <c r="E41" s="6" t="s">
        <v>4354</v>
      </c>
      <c r="F41" s="7" t="s">
        <v>4355</v>
      </c>
      <c r="G41" s="8" t="s">
        <v>733</v>
      </c>
      <c r="H41" s="9">
        <v>32</v>
      </c>
      <c r="I41" s="29"/>
      <c r="J41" s="30">
        <f t="shared" si="0"/>
        <v>0</v>
      </c>
      <c r="K41" s="10"/>
      <c r="L41" s="16"/>
    </row>
    <row r="42" spans="2:12" s="1" customFormat="1" ht="22.8" x14ac:dyDescent="0.2">
      <c r="B42" s="14"/>
      <c r="C42" s="5"/>
      <c r="D42" s="82" t="s">
        <v>691</v>
      </c>
      <c r="E42" s="83" t="s">
        <v>4352</v>
      </c>
      <c r="F42" s="84" t="s">
        <v>4353</v>
      </c>
      <c r="G42" s="85" t="s">
        <v>733</v>
      </c>
      <c r="H42" s="86">
        <v>29</v>
      </c>
      <c r="I42" s="29"/>
      <c r="J42" s="30">
        <f t="shared" si="0"/>
        <v>0</v>
      </c>
      <c r="K42" s="10"/>
      <c r="L42" s="16"/>
    </row>
    <row r="43" spans="2:12" s="1" customFormat="1" ht="11.4" x14ac:dyDescent="0.2">
      <c r="B43" s="14"/>
      <c r="C43" s="5" t="s">
        <v>803</v>
      </c>
      <c r="D43" s="5" t="s">
        <v>696</v>
      </c>
      <c r="E43" s="6" t="s">
        <v>4356</v>
      </c>
      <c r="F43" s="7" t="s">
        <v>4357</v>
      </c>
      <c r="G43" s="8" t="s">
        <v>699</v>
      </c>
      <c r="H43" s="9">
        <v>617</v>
      </c>
      <c r="I43" s="29"/>
      <c r="J43" s="30">
        <f t="shared" si="0"/>
        <v>0</v>
      </c>
      <c r="K43" s="10"/>
      <c r="L43" s="16"/>
    </row>
    <row r="44" spans="2:12" s="20" customFormat="1" ht="25.95" customHeight="1" x14ac:dyDescent="0.25">
      <c r="B44" s="19"/>
      <c r="D44" s="21" t="s">
        <v>690</v>
      </c>
      <c r="E44" s="22" t="s">
        <v>994</v>
      </c>
      <c r="F44" s="22" t="s">
        <v>3496</v>
      </c>
      <c r="I44" s="44"/>
      <c r="J44" s="23"/>
      <c r="K44" s="44"/>
      <c r="L44" s="36"/>
    </row>
    <row r="45" spans="2:12" s="1" customFormat="1" ht="11.4" x14ac:dyDescent="0.2">
      <c r="B45" s="14"/>
      <c r="C45" s="5" t="s">
        <v>825</v>
      </c>
      <c r="D45" s="5" t="s">
        <v>696</v>
      </c>
      <c r="E45" s="6" t="s">
        <v>4362</v>
      </c>
      <c r="F45" s="7" t="s">
        <v>4363</v>
      </c>
      <c r="G45" s="8" t="s">
        <v>1175</v>
      </c>
      <c r="H45" s="81">
        <v>471.56900000000002</v>
      </c>
      <c r="I45" s="29"/>
      <c r="J45" s="30">
        <f t="shared" si="0"/>
        <v>0</v>
      </c>
      <c r="K45" s="10"/>
      <c r="L45" s="16"/>
    </row>
    <row r="46" spans="2:12" s="20" customFormat="1" ht="25.95" customHeight="1" x14ac:dyDescent="0.25">
      <c r="B46" s="19"/>
      <c r="D46" s="21" t="s">
        <v>690</v>
      </c>
      <c r="E46" s="22" t="s">
        <v>2896</v>
      </c>
      <c r="F46" s="22" t="s">
        <v>2897</v>
      </c>
      <c r="I46" s="44"/>
      <c r="J46" s="23"/>
      <c r="K46" s="44"/>
      <c r="L46" s="36"/>
    </row>
    <row r="47" spans="2:12" s="20" customFormat="1" ht="25.95" customHeight="1" x14ac:dyDescent="0.25">
      <c r="B47" s="19"/>
      <c r="D47" s="21" t="s">
        <v>690</v>
      </c>
      <c r="E47" s="22" t="s">
        <v>4368</v>
      </c>
      <c r="F47" s="22" t="s">
        <v>4369</v>
      </c>
      <c r="I47" s="44"/>
      <c r="J47" s="23"/>
      <c r="K47" s="44"/>
      <c r="L47" s="36"/>
    </row>
    <row r="48" spans="2:12" s="1" customFormat="1" ht="22.8" x14ac:dyDescent="0.2">
      <c r="B48" s="14"/>
      <c r="C48" s="5" t="s">
        <v>835</v>
      </c>
      <c r="D48" s="5" t="s">
        <v>696</v>
      </c>
      <c r="E48" s="6" t="s">
        <v>4370</v>
      </c>
      <c r="F48" s="7" t="s">
        <v>4371</v>
      </c>
      <c r="G48" s="8" t="s">
        <v>2813</v>
      </c>
      <c r="H48" s="9">
        <v>1</v>
      </c>
      <c r="I48" s="29"/>
      <c r="J48" s="30">
        <f t="shared" si="0"/>
        <v>0</v>
      </c>
      <c r="K48" s="10"/>
      <c r="L48" s="16"/>
    </row>
    <row r="49" spans="2:12" s="1" customFormat="1" ht="11.4" x14ac:dyDescent="0.2">
      <c r="B49" s="14"/>
      <c r="C49" s="5" t="s">
        <v>838</v>
      </c>
      <c r="D49" s="5" t="s">
        <v>696</v>
      </c>
      <c r="E49" s="6" t="s">
        <v>4372</v>
      </c>
      <c r="F49" s="7" t="s">
        <v>4373</v>
      </c>
      <c r="G49" s="8" t="s">
        <v>2813</v>
      </c>
      <c r="H49" s="9">
        <v>1</v>
      </c>
      <c r="I49" s="29"/>
      <c r="J49" s="30">
        <f t="shared" si="0"/>
        <v>0</v>
      </c>
      <c r="K49" s="10"/>
      <c r="L49" s="16"/>
    </row>
    <row r="50" spans="2:12" s="1" customFormat="1" ht="22.8" x14ac:dyDescent="0.2">
      <c r="B50" s="14"/>
      <c r="C50" s="5" t="s">
        <v>841</v>
      </c>
      <c r="D50" s="5" t="s">
        <v>696</v>
      </c>
      <c r="E50" s="6" t="s">
        <v>4374</v>
      </c>
      <c r="F50" s="7" t="s">
        <v>4375</v>
      </c>
      <c r="G50" s="8" t="s">
        <v>2813</v>
      </c>
      <c r="H50" s="9">
        <v>1</v>
      </c>
      <c r="I50" s="29"/>
      <c r="J50" s="30">
        <f t="shared" si="0"/>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TrneHO7PmmzhbfUq6bObPqHn19zNXWkQ5qiw1ldmR54rYS2OjiUYglCoAwnFsHP9KKQwfBLfbMftI9wo9bNfnQ==" saltValue="hJ5RyVJLishsOKwT9nwPH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codeName="Hárok95">
    <tabColor theme="8" tint="0.39997558519241921"/>
    <pageSetUpPr fitToPage="1"/>
  </sheetPr>
  <dimension ref="B1:O81"/>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7.85546875"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4376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3897</v>
      </c>
      <c r="F12" s="7" t="s">
        <v>3898</v>
      </c>
      <c r="G12" s="8" t="s">
        <v>981</v>
      </c>
      <c r="H12" s="9">
        <v>14667.93</v>
      </c>
      <c r="I12" s="29"/>
      <c r="J12" s="30">
        <f t="shared" ref="J12:J15" si="0">ROUND(I12*H12,2)</f>
        <v>0</v>
      </c>
      <c r="K12" s="10"/>
      <c r="L12" s="16"/>
    </row>
    <row r="13" spans="2:15" s="1" customFormat="1" ht="22.8" x14ac:dyDescent="0.2">
      <c r="B13" s="14"/>
      <c r="C13" s="5" t="s">
        <v>700</v>
      </c>
      <c r="D13" s="5" t="s">
        <v>696</v>
      </c>
      <c r="E13" s="6" t="s">
        <v>3899</v>
      </c>
      <c r="F13" s="7" t="s">
        <v>3900</v>
      </c>
      <c r="G13" s="8" t="s">
        <v>981</v>
      </c>
      <c r="H13" s="9">
        <v>14667.93</v>
      </c>
      <c r="I13" s="29"/>
      <c r="J13" s="30">
        <f t="shared" si="0"/>
        <v>0</v>
      </c>
      <c r="K13" s="10"/>
      <c r="L13" s="16"/>
    </row>
    <row r="14" spans="2:15" s="20" customFormat="1" ht="11.4" x14ac:dyDescent="0.2">
      <c r="B14" s="19"/>
      <c r="C14" s="5" t="s">
        <v>703</v>
      </c>
      <c r="D14" s="5" t="s">
        <v>696</v>
      </c>
      <c r="E14" s="6" t="s">
        <v>3901</v>
      </c>
      <c r="F14" s="7" t="s">
        <v>3902</v>
      </c>
      <c r="G14" s="8" t="s">
        <v>981</v>
      </c>
      <c r="H14" s="9">
        <v>14667.93</v>
      </c>
      <c r="I14" s="29"/>
      <c r="J14" s="30">
        <f t="shared" si="0"/>
        <v>0</v>
      </c>
      <c r="K14" s="10"/>
      <c r="L14" s="36"/>
    </row>
    <row r="15" spans="2:15" s="1" customFormat="1" ht="11.4" x14ac:dyDescent="0.2">
      <c r="B15" s="14"/>
      <c r="C15" s="5" t="s">
        <v>706</v>
      </c>
      <c r="D15" s="5" t="s">
        <v>696</v>
      </c>
      <c r="E15" s="6" t="s">
        <v>3903</v>
      </c>
      <c r="F15" s="7" t="s">
        <v>3904</v>
      </c>
      <c r="G15" s="8" t="s">
        <v>981</v>
      </c>
      <c r="H15" s="81">
        <v>26234</v>
      </c>
      <c r="I15" s="29"/>
      <c r="J15" s="30">
        <f t="shared" si="0"/>
        <v>0</v>
      </c>
      <c r="K15" s="10"/>
      <c r="L15" s="16"/>
    </row>
    <row r="16" spans="2:15" s="1" customFormat="1" ht="11.4" x14ac:dyDescent="0.2">
      <c r="B16" s="14"/>
      <c r="C16" s="5" t="s">
        <v>709</v>
      </c>
      <c r="D16" s="5" t="s">
        <v>696</v>
      </c>
      <c r="E16" s="6" t="s">
        <v>3905</v>
      </c>
      <c r="F16" s="7" t="s">
        <v>3906</v>
      </c>
      <c r="G16" s="8" t="s">
        <v>981</v>
      </c>
      <c r="H16" s="81">
        <v>7870.2</v>
      </c>
      <c r="I16" s="29"/>
      <c r="J16" s="30">
        <f>ROUND(I16*H16,2)</f>
        <v>0</v>
      </c>
      <c r="K16" s="10"/>
      <c r="L16" s="16"/>
    </row>
    <row r="17" spans="2:12" s="1" customFormat="1" ht="11.4" x14ac:dyDescent="0.2">
      <c r="B17" s="14"/>
      <c r="C17" s="5" t="s">
        <v>718</v>
      </c>
      <c r="D17" s="5" t="s">
        <v>696</v>
      </c>
      <c r="E17" s="6" t="s">
        <v>4377</v>
      </c>
      <c r="F17" s="7" t="s">
        <v>4378</v>
      </c>
      <c r="G17" s="8" t="s">
        <v>981</v>
      </c>
      <c r="H17" s="81">
        <v>27215</v>
      </c>
      <c r="I17" s="29"/>
      <c r="J17" s="30">
        <f t="shared" ref="J17:J76" si="1">ROUND(I17*H17,2)</f>
        <v>0</v>
      </c>
      <c r="K17" s="10"/>
      <c r="L17" s="16"/>
    </row>
    <row r="18" spans="2:12" s="1" customFormat="1" ht="22.8" x14ac:dyDescent="0.2">
      <c r="B18" s="14"/>
      <c r="C18" s="5" t="s">
        <v>721</v>
      </c>
      <c r="D18" s="5" t="s">
        <v>696</v>
      </c>
      <c r="E18" s="6" t="s">
        <v>3909</v>
      </c>
      <c r="F18" s="7" t="s">
        <v>3910</v>
      </c>
      <c r="G18" s="8" t="s">
        <v>981</v>
      </c>
      <c r="H18" s="81">
        <v>27215</v>
      </c>
      <c r="I18" s="29"/>
      <c r="J18" s="30">
        <f t="shared" si="1"/>
        <v>0</v>
      </c>
      <c r="K18" s="10"/>
      <c r="L18" s="16"/>
    </row>
    <row r="19" spans="2:12" s="1" customFormat="1" ht="22.8" x14ac:dyDescent="0.2">
      <c r="B19" s="14"/>
      <c r="C19" s="5" t="s">
        <v>724</v>
      </c>
      <c r="D19" s="5" t="s">
        <v>696</v>
      </c>
      <c r="E19" s="6" t="s">
        <v>3899</v>
      </c>
      <c r="F19" s="7" t="s">
        <v>3900</v>
      </c>
      <c r="G19" s="8" t="s">
        <v>981</v>
      </c>
      <c r="H19" s="81">
        <v>26234</v>
      </c>
      <c r="I19" s="29"/>
      <c r="J19" s="30">
        <f t="shared" si="1"/>
        <v>0</v>
      </c>
      <c r="K19" s="10"/>
      <c r="L19" s="16"/>
    </row>
    <row r="20" spans="2:12" s="1" customFormat="1" ht="22.8" x14ac:dyDescent="0.2">
      <c r="B20" s="14"/>
      <c r="C20" s="5" t="s">
        <v>727</v>
      </c>
      <c r="D20" s="5" t="s">
        <v>696</v>
      </c>
      <c r="E20" s="6" t="s">
        <v>4379</v>
      </c>
      <c r="F20" s="7" t="s">
        <v>4380</v>
      </c>
      <c r="G20" s="8" t="s">
        <v>981</v>
      </c>
      <c r="H20" s="81">
        <v>27215</v>
      </c>
      <c r="I20" s="29"/>
      <c r="J20" s="30">
        <f t="shared" si="1"/>
        <v>0</v>
      </c>
      <c r="K20" s="10"/>
      <c r="L20" s="16"/>
    </row>
    <row r="21" spans="2:12" s="1" customFormat="1" ht="22.8" x14ac:dyDescent="0.2">
      <c r="B21" s="14"/>
      <c r="C21" s="5"/>
      <c r="D21" s="87" t="s">
        <v>696</v>
      </c>
      <c r="E21" s="88" t="s">
        <v>5390</v>
      </c>
      <c r="F21" s="89" t="s">
        <v>5391</v>
      </c>
      <c r="G21" s="90" t="s">
        <v>981</v>
      </c>
      <c r="H21" s="91">
        <f>H20*6</f>
        <v>163290</v>
      </c>
      <c r="I21" s="29"/>
      <c r="J21" s="30">
        <f t="shared" si="1"/>
        <v>0</v>
      </c>
      <c r="K21" s="10"/>
      <c r="L21" s="16"/>
    </row>
    <row r="22" spans="2:12" s="1" customFormat="1" ht="11.4" x14ac:dyDescent="0.2">
      <c r="B22" s="14"/>
      <c r="C22" s="5" t="s">
        <v>730</v>
      </c>
      <c r="D22" s="5" t="s">
        <v>696</v>
      </c>
      <c r="E22" s="6" t="s">
        <v>3901</v>
      </c>
      <c r="F22" s="7" t="s">
        <v>3902</v>
      </c>
      <c r="G22" s="8" t="s">
        <v>981</v>
      </c>
      <c r="H22" s="9">
        <v>27223.9</v>
      </c>
      <c r="I22" s="29"/>
      <c r="J22" s="30">
        <f t="shared" si="1"/>
        <v>0</v>
      </c>
      <c r="K22" s="10"/>
      <c r="L22" s="16"/>
    </row>
    <row r="23" spans="2:12" s="1" customFormat="1" ht="11.4" x14ac:dyDescent="0.2">
      <c r="B23" s="14"/>
      <c r="C23" s="5"/>
      <c r="D23" s="87" t="s">
        <v>696</v>
      </c>
      <c r="E23" s="88" t="s">
        <v>13548</v>
      </c>
      <c r="F23" s="89" t="s">
        <v>13549</v>
      </c>
      <c r="G23" s="90" t="s">
        <v>1175</v>
      </c>
      <c r="H23" s="91">
        <v>68037.5</v>
      </c>
      <c r="I23" s="29"/>
      <c r="J23" s="30">
        <f t="shared" si="1"/>
        <v>0</v>
      </c>
      <c r="K23" s="10"/>
      <c r="L23" s="16"/>
    </row>
    <row r="24" spans="2:12" s="1" customFormat="1" ht="11.4" x14ac:dyDescent="0.2">
      <c r="B24" s="14"/>
      <c r="C24" s="5"/>
      <c r="D24" s="87" t="s">
        <v>696</v>
      </c>
      <c r="E24" s="88" t="s">
        <v>13550</v>
      </c>
      <c r="F24" s="89" t="s">
        <v>13551</v>
      </c>
      <c r="G24" s="90" t="s">
        <v>1175</v>
      </c>
      <c r="H24" s="91">
        <v>68037.5</v>
      </c>
      <c r="I24" s="29"/>
      <c r="J24" s="30">
        <f t="shared" si="1"/>
        <v>0</v>
      </c>
      <c r="K24" s="10"/>
      <c r="L24" s="16"/>
    </row>
    <row r="25" spans="2:12" s="1" customFormat="1" ht="22.8" x14ac:dyDescent="0.2">
      <c r="B25" s="14"/>
      <c r="C25" s="5" t="s">
        <v>734</v>
      </c>
      <c r="D25" s="5" t="s">
        <v>696</v>
      </c>
      <c r="E25" s="6" t="s">
        <v>3915</v>
      </c>
      <c r="F25" s="7" t="s">
        <v>3916</v>
      </c>
      <c r="G25" s="8" t="s">
        <v>981</v>
      </c>
      <c r="H25" s="81">
        <v>708077.7</v>
      </c>
      <c r="I25" s="29"/>
      <c r="J25" s="30">
        <f t="shared" si="1"/>
        <v>0</v>
      </c>
      <c r="K25" s="10"/>
      <c r="L25" s="16"/>
    </row>
    <row r="26" spans="2:12" s="1" customFormat="1" ht="11.4" x14ac:dyDescent="0.2">
      <c r="B26" s="14"/>
      <c r="C26" s="5" t="s">
        <v>737</v>
      </c>
      <c r="D26" s="5" t="s">
        <v>696</v>
      </c>
      <c r="E26" s="6" t="s">
        <v>3806</v>
      </c>
      <c r="F26" s="7" t="s">
        <v>3807</v>
      </c>
      <c r="G26" s="8" t="s">
        <v>1175</v>
      </c>
      <c r="H26" s="81">
        <v>53761.455000000002</v>
      </c>
      <c r="I26" s="29"/>
      <c r="J26" s="30">
        <f t="shared" si="1"/>
        <v>0</v>
      </c>
      <c r="K26" s="10"/>
      <c r="L26" s="16"/>
    </row>
    <row r="27" spans="2:12" s="1" customFormat="1" ht="11.4" x14ac:dyDescent="0.2">
      <c r="B27" s="14"/>
      <c r="C27" s="5" t="s">
        <v>740</v>
      </c>
      <c r="D27" s="5" t="s">
        <v>696</v>
      </c>
      <c r="E27" s="6" t="s">
        <v>4381</v>
      </c>
      <c r="F27" s="7" t="s">
        <v>4382</v>
      </c>
      <c r="G27" s="8" t="s">
        <v>981</v>
      </c>
      <c r="H27" s="81">
        <v>179288.06</v>
      </c>
      <c r="I27" s="29"/>
      <c r="J27" s="30">
        <f t="shared" si="1"/>
        <v>0</v>
      </c>
      <c r="K27" s="10"/>
      <c r="L27" s="16"/>
    </row>
    <row r="28" spans="2:12" s="1" customFormat="1" ht="11.4" x14ac:dyDescent="0.2">
      <c r="B28" s="14"/>
      <c r="C28" s="5"/>
      <c r="D28" s="87" t="s">
        <v>696</v>
      </c>
      <c r="E28" s="88" t="s">
        <v>13552</v>
      </c>
      <c r="F28" s="89" t="s">
        <v>13553</v>
      </c>
      <c r="G28" s="90" t="s">
        <v>981</v>
      </c>
      <c r="H28" s="91">
        <v>398667.84</v>
      </c>
      <c r="I28" s="29"/>
      <c r="J28" s="30">
        <f t="shared" si="1"/>
        <v>0</v>
      </c>
      <c r="K28" s="10"/>
      <c r="L28" s="16"/>
    </row>
    <row r="29" spans="2:12" s="1" customFormat="1" ht="22.8" x14ac:dyDescent="0.2">
      <c r="B29" s="14"/>
      <c r="C29" s="5" t="s">
        <v>746</v>
      </c>
      <c r="D29" s="5" t="s">
        <v>696</v>
      </c>
      <c r="E29" s="6" t="s">
        <v>3899</v>
      </c>
      <c r="F29" s="7" t="s">
        <v>3900</v>
      </c>
      <c r="G29" s="8" t="s">
        <v>981</v>
      </c>
      <c r="H29" s="81">
        <v>179288.06</v>
      </c>
      <c r="I29" s="29"/>
      <c r="J29" s="30">
        <f t="shared" si="1"/>
        <v>0</v>
      </c>
      <c r="K29" s="10"/>
      <c r="L29" s="16"/>
    </row>
    <row r="30" spans="2:12" s="1" customFormat="1" ht="22.8" x14ac:dyDescent="0.2">
      <c r="B30" s="14"/>
      <c r="C30" s="5"/>
      <c r="D30" s="87" t="s">
        <v>696</v>
      </c>
      <c r="E30" s="88" t="s">
        <v>3915</v>
      </c>
      <c r="F30" s="89" t="s">
        <v>3916</v>
      </c>
      <c r="G30" s="90" t="s">
        <v>981</v>
      </c>
      <c r="H30" s="91">
        <v>2151456.7199999997</v>
      </c>
      <c r="I30" s="29"/>
      <c r="J30" s="30">
        <f t="shared" si="1"/>
        <v>0</v>
      </c>
      <c r="K30" s="10"/>
      <c r="L30" s="16"/>
    </row>
    <row r="31" spans="2:12" s="1" customFormat="1" ht="22.8" x14ac:dyDescent="0.2">
      <c r="B31" s="14"/>
      <c r="C31" s="5" t="s">
        <v>749</v>
      </c>
      <c r="D31" s="5" t="s">
        <v>696</v>
      </c>
      <c r="E31" s="6" t="s">
        <v>4379</v>
      </c>
      <c r="F31" s="7" t="s">
        <v>4380</v>
      </c>
      <c r="G31" s="8" t="s">
        <v>981</v>
      </c>
      <c r="H31" s="81">
        <v>398667.84</v>
      </c>
      <c r="I31" s="29"/>
      <c r="J31" s="30">
        <f t="shared" si="1"/>
        <v>0</v>
      </c>
      <c r="K31" s="10"/>
      <c r="L31" s="16"/>
    </row>
    <row r="32" spans="2:12" s="1" customFormat="1" ht="22.8" x14ac:dyDescent="0.2">
      <c r="B32" s="14"/>
      <c r="C32" s="5"/>
      <c r="D32" s="87" t="s">
        <v>696</v>
      </c>
      <c r="E32" s="88" t="s">
        <v>5390</v>
      </c>
      <c r="F32" s="89" t="s">
        <v>5391</v>
      </c>
      <c r="G32" s="90" t="s">
        <v>981</v>
      </c>
      <c r="H32" s="91">
        <v>4784014.08</v>
      </c>
      <c r="I32" s="29"/>
      <c r="J32" s="30">
        <f t="shared" si="1"/>
        <v>0</v>
      </c>
      <c r="K32" s="10"/>
      <c r="L32" s="16"/>
    </row>
    <row r="33" spans="2:12" s="1" customFormat="1" ht="11.4" x14ac:dyDescent="0.2">
      <c r="B33" s="14"/>
      <c r="C33" s="5"/>
      <c r="D33" s="87" t="s">
        <v>696</v>
      </c>
      <c r="E33" s="88" t="s">
        <v>13554</v>
      </c>
      <c r="F33" s="89" t="s">
        <v>13555</v>
      </c>
      <c r="G33" s="90" t="s">
        <v>981</v>
      </c>
      <c r="H33" s="91">
        <v>577947</v>
      </c>
      <c r="I33" s="29"/>
      <c r="J33" s="30">
        <f t="shared" si="1"/>
        <v>0</v>
      </c>
      <c r="K33" s="10"/>
      <c r="L33" s="16"/>
    </row>
    <row r="34" spans="2:12" s="1" customFormat="1" ht="11.4" x14ac:dyDescent="0.2">
      <c r="B34" s="14"/>
      <c r="C34" s="5" t="s">
        <v>755</v>
      </c>
      <c r="D34" s="5" t="s">
        <v>696</v>
      </c>
      <c r="E34" s="6" t="s">
        <v>1074</v>
      </c>
      <c r="F34" s="7" t="s">
        <v>1075</v>
      </c>
      <c r="G34" s="8" t="s">
        <v>981</v>
      </c>
      <c r="H34" s="9">
        <v>8.9</v>
      </c>
      <c r="I34" s="29"/>
      <c r="J34" s="30">
        <f t="shared" si="1"/>
        <v>0</v>
      </c>
      <c r="K34" s="10"/>
      <c r="L34" s="16"/>
    </row>
    <row r="35" spans="2:12" s="1" customFormat="1" ht="19.2" x14ac:dyDescent="0.2">
      <c r="B35" s="14"/>
      <c r="D35" s="24" t="s">
        <v>1539</v>
      </c>
      <c r="F35" s="25" t="s">
        <v>3925</v>
      </c>
      <c r="I35" s="45"/>
      <c r="K35" s="45"/>
      <c r="L35" s="16"/>
    </row>
    <row r="36" spans="2:12" s="1" customFormat="1" ht="11.4" x14ac:dyDescent="0.2">
      <c r="B36" s="14"/>
      <c r="C36" s="5" t="s">
        <v>770</v>
      </c>
      <c r="D36" s="5" t="s">
        <v>696</v>
      </c>
      <c r="E36" s="6" t="s">
        <v>3932</v>
      </c>
      <c r="F36" s="7" t="s">
        <v>3933</v>
      </c>
      <c r="G36" s="8" t="s">
        <v>981</v>
      </c>
      <c r="H36" s="9">
        <v>2940</v>
      </c>
      <c r="I36" s="29"/>
      <c r="J36" s="30">
        <f t="shared" si="1"/>
        <v>0</v>
      </c>
      <c r="K36" s="10"/>
      <c r="L36" s="16"/>
    </row>
    <row r="37" spans="2:12" s="1" customFormat="1" ht="22.8" x14ac:dyDescent="0.2">
      <c r="B37" s="14"/>
      <c r="C37" s="39" t="s">
        <v>773</v>
      </c>
      <c r="D37" s="39" t="s">
        <v>691</v>
      </c>
      <c r="E37" s="40" t="s">
        <v>3934</v>
      </c>
      <c r="F37" s="41" t="s">
        <v>3935</v>
      </c>
      <c r="G37" s="42" t="s">
        <v>1175</v>
      </c>
      <c r="H37" s="43">
        <v>5556.6</v>
      </c>
      <c r="I37" s="29"/>
      <c r="J37" s="30">
        <f t="shared" si="1"/>
        <v>0</v>
      </c>
      <c r="K37" s="10"/>
      <c r="L37" s="16"/>
    </row>
    <row r="38" spans="2:12" s="1" customFormat="1" ht="11.4" x14ac:dyDescent="0.2">
      <c r="B38" s="14"/>
      <c r="C38" s="5" t="s">
        <v>776</v>
      </c>
      <c r="D38" s="5" t="s">
        <v>696</v>
      </c>
      <c r="E38" s="6" t="s">
        <v>3936</v>
      </c>
      <c r="F38" s="7" t="s">
        <v>3937</v>
      </c>
      <c r="G38" s="8" t="s">
        <v>1426</v>
      </c>
      <c r="H38" s="9">
        <v>30736.5</v>
      </c>
      <c r="I38" s="29"/>
      <c r="J38" s="30">
        <f t="shared" si="1"/>
        <v>0</v>
      </c>
      <c r="K38" s="10"/>
      <c r="L38" s="16"/>
    </row>
    <row r="39" spans="2:12" s="1" customFormat="1" ht="11.4" x14ac:dyDescent="0.2">
      <c r="B39" s="14"/>
      <c r="C39" s="5" t="s">
        <v>779</v>
      </c>
      <c r="D39" s="5" t="s">
        <v>696</v>
      </c>
      <c r="E39" s="6" t="s">
        <v>3917</v>
      </c>
      <c r="F39" s="7" t="s">
        <v>3918</v>
      </c>
      <c r="G39" s="8" t="s">
        <v>981</v>
      </c>
      <c r="H39" s="9">
        <v>8209.2000000000007</v>
      </c>
      <c r="I39" s="29"/>
      <c r="J39" s="30">
        <f t="shared" si="1"/>
        <v>0</v>
      </c>
      <c r="K39" s="10"/>
      <c r="L39" s="16"/>
    </row>
    <row r="40" spans="2:12" s="1" customFormat="1" ht="22.8" x14ac:dyDescent="0.2">
      <c r="B40" s="14"/>
      <c r="C40" s="5" t="s">
        <v>782</v>
      </c>
      <c r="D40" s="5" t="s">
        <v>696</v>
      </c>
      <c r="E40" s="6" t="s">
        <v>3921</v>
      </c>
      <c r="F40" s="7" t="s">
        <v>3922</v>
      </c>
      <c r="G40" s="8" t="s">
        <v>981</v>
      </c>
      <c r="H40" s="9">
        <v>8209.2000000000007</v>
      </c>
      <c r="I40" s="29"/>
      <c r="J40" s="30">
        <f t="shared" si="1"/>
        <v>0</v>
      </c>
      <c r="K40" s="10"/>
      <c r="L40" s="16"/>
    </row>
    <row r="41" spans="2:12" s="1" customFormat="1" ht="11.4" x14ac:dyDescent="0.2">
      <c r="B41" s="14"/>
      <c r="C41" s="5" t="s">
        <v>785</v>
      </c>
      <c r="D41" s="5" t="s">
        <v>696</v>
      </c>
      <c r="E41" s="6" t="s">
        <v>3938</v>
      </c>
      <c r="F41" s="7" t="s">
        <v>3939</v>
      </c>
      <c r="G41" s="8" t="s">
        <v>1426</v>
      </c>
      <c r="H41" s="9">
        <v>82092</v>
      </c>
      <c r="I41" s="29"/>
      <c r="J41" s="30">
        <f t="shared" si="1"/>
        <v>0</v>
      </c>
      <c r="K41" s="10"/>
      <c r="L41" s="16"/>
    </row>
    <row r="42" spans="2:12" s="1" customFormat="1" ht="11.4" x14ac:dyDescent="0.2">
      <c r="B42" s="14"/>
      <c r="C42" s="5" t="s">
        <v>788</v>
      </c>
      <c r="D42" s="5" t="s">
        <v>696</v>
      </c>
      <c r="E42" s="6" t="s">
        <v>3940</v>
      </c>
      <c r="F42" s="7" t="s">
        <v>3941</v>
      </c>
      <c r="G42" s="8" t="s">
        <v>1426</v>
      </c>
      <c r="H42" s="9">
        <v>82092</v>
      </c>
      <c r="I42" s="29"/>
      <c r="J42" s="30">
        <f t="shared" si="1"/>
        <v>0</v>
      </c>
      <c r="K42" s="10"/>
      <c r="L42" s="16"/>
    </row>
    <row r="43" spans="2:12" s="1" customFormat="1" ht="22.8" x14ac:dyDescent="0.2">
      <c r="B43" s="14"/>
      <c r="C43" s="39" t="s">
        <v>791</v>
      </c>
      <c r="D43" s="39" t="s">
        <v>691</v>
      </c>
      <c r="E43" s="40" t="s">
        <v>3942</v>
      </c>
      <c r="F43" s="41" t="s">
        <v>3943</v>
      </c>
      <c r="G43" s="42" t="s">
        <v>828</v>
      </c>
      <c r="H43" s="43">
        <v>2667.99</v>
      </c>
      <c r="I43" s="29"/>
      <c r="J43" s="30">
        <f>ROUND(I43*H43,2)</f>
        <v>0</v>
      </c>
      <c r="K43" s="10"/>
      <c r="L43" s="16"/>
    </row>
    <row r="44" spans="2:12" s="20" customFormat="1" ht="25.95" customHeight="1" x14ac:dyDescent="0.25">
      <c r="B44" s="19"/>
      <c r="D44" s="21" t="s">
        <v>690</v>
      </c>
      <c r="E44" s="22" t="s">
        <v>700</v>
      </c>
      <c r="F44" s="22" t="s">
        <v>2610</v>
      </c>
      <c r="I44" s="44"/>
      <c r="J44" s="23"/>
      <c r="K44" s="44"/>
      <c r="L44" s="36"/>
    </row>
    <row r="45" spans="2:12" s="1" customFormat="1" ht="11.4" x14ac:dyDescent="0.2">
      <c r="B45" s="14"/>
      <c r="C45" s="5" t="s">
        <v>794</v>
      </c>
      <c r="D45" s="5" t="s">
        <v>696</v>
      </c>
      <c r="E45" s="6" t="s">
        <v>3944</v>
      </c>
      <c r="F45" s="7" t="s">
        <v>3945</v>
      </c>
      <c r="G45" s="8" t="s">
        <v>981</v>
      </c>
      <c r="H45" s="9">
        <v>998</v>
      </c>
      <c r="I45" s="29"/>
      <c r="J45" s="30">
        <f t="shared" ref="J45:J69" si="2">ROUND(I45*H45,2)</f>
        <v>0</v>
      </c>
      <c r="K45" s="10"/>
      <c r="L45" s="16"/>
    </row>
    <row r="46" spans="2:12" s="1" customFormat="1" ht="11.4" x14ac:dyDescent="0.2">
      <c r="B46" s="14"/>
      <c r="C46" s="5" t="s">
        <v>797</v>
      </c>
      <c r="D46" s="5" t="s">
        <v>696</v>
      </c>
      <c r="E46" s="6" t="s">
        <v>3946</v>
      </c>
      <c r="F46" s="7" t="s">
        <v>3947</v>
      </c>
      <c r="G46" s="8" t="s">
        <v>981</v>
      </c>
      <c r="H46" s="9">
        <v>97.08</v>
      </c>
      <c r="I46" s="29"/>
      <c r="J46" s="30">
        <f t="shared" si="2"/>
        <v>0</v>
      </c>
      <c r="K46" s="10"/>
      <c r="L46" s="16"/>
    </row>
    <row r="47" spans="2:12" s="1" customFormat="1" ht="11.4" x14ac:dyDescent="0.2">
      <c r="B47" s="14"/>
      <c r="C47" s="5" t="s">
        <v>800</v>
      </c>
      <c r="D47" s="5" t="s">
        <v>696</v>
      </c>
      <c r="E47" s="6" t="s">
        <v>3948</v>
      </c>
      <c r="F47" s="7" t="s">
        <v>3949</v>
      </c>
      <c r="G47" s="8" t="s">
        <v>699</v>
      </c>
      <c r="H47" s="9">
        <v>1618</v>
      </c>
      <c r="I47" s="29"/>
      <c r="J47" s="30">
        <f t="shared" si="2"/>
        <v>0</v>
      </c>
      <c r="K47" s="10"/>
      <c r="L47" s="16"/>
    </row>
    <row r="48" spans="2:12" s="1" customFormat="1" ht="22.8" x14ac:dyDescent="0.2">
      <c r="B48" s="14"/>
      <c r="C48" s="39" t="s">
        <v>803</v>
      </c>
      <c r="D48" s="39" t="s">
        <v>691</v>
      </c>
      <c r="E48" s="40" t="s">
        <v>3950</v>
      </c>
      <c r="F48" s="41" t="s">
        <v>3951</v>
      </c>
      <c r="G48" s="42" t="s">
        <v>699</v>
      </c>
      <c r="H48" s="43">
        <v>1618</v>
      </c>
      <c r="I48" s="29"/>
      <c r="J48" s="30">
        <f t="shared" si="2"/>
        <v>0</v>
      </c>
      <c r="K48" s="10"/>
      <c r="L48" s="16"/>
    </row>
    <row r="49" spans="2:12" s="1" customFormat="1" ht="11.4" x14ac:dyDescent="0.2">
      <c r="B49" s="14"/>
      <c r="C49" s="5" t="s">
        <v>806</v>
      </c>
      <c r="D49" s="5" t="s">
        <v>696</v>
      </c>
      <c r="E49" s="6" t="s">
        <v>2886</v>
      </c>
      <c r="F49" s="7" t="s">
        <v>2887</v>
      </c>
      <c r="G49" s="8" t="s">
        <v>981</v>
      </c>
      <c r="H49" s="9">
        <v>193.87</v>
      </c>
      <c r="I49" s="29"/>
      <c r="J49" s="30">
        <f t="shared" si="2"/>
        <v>0</v>
      </c>
      <c r="K49" s="10"/>
      <c r="L49" s="16"/>
    </row>
    <row r="50" spans="2:12" s="1" customFormat="1" ht="11.4" x14ac:dyDescent="0.2">
      <c r="B50" s="14"/>
      <c r="C50" s="5" t="s">
        <v>809</v>
      </c>
      <c r="D50" s="5" t="s">
        <v>696</v>
      </c>
      <c r="E50" s="6" t="s">
        <v>3952</v>
      </c>
      <c r="F50" s="7" t="s">
        <v>3953</v>
      </c>
      <c r="G50" s="8" t="s">
        <v>981</v>
      </c>
      <c r="H50" s="9">
        <v>398.83</v>
      </c>
      <c r="I50" s="29"/>
      <c r="J50" s="30">
        <f t="shared" si="2"/>
        <v>0</v>
      </c>
      <c r="K50" s="10"/>
      <c r="L50" s="16"/>
    </row>
    <row r="51" spans="2:12" s="1" customFormat="1" ht="11.4" x14ac:dyDescent="0.2">
      <c r="B51" s="14"/>
      <c r="C51" s="5" t="s">
        <v>812</v>
      </c>
      <c r="D51" s="5" t="s">
        <v>696</v>
      </c>
      <c r="E51" s="6" t="s">
        <v>3954</v>
      </c>
      <c r="F51" s="7" t="s">
        <v>3955</v>
      </c>
      <c r="G51" s="8" t="s">
        <v>1426</v>
      </c>
      <c r="H51" s="9">
        <v>960</v>
      </c>
      <c r="I51" s="29"/>
      <c r="J51" s="30">
        <f t="shared" si="2"/>
        <v>0</v>
      </c>
      <c r="K51" s="10"/>
      <c r="L51" s="16"/>
    </row>
    <row r="52" spans="2:12" s="1" customFormat="1" ht="11.4" x14ac:dyDescent="0.2">
      <c r="B52" s="14"/>
      <c r="C52" s="5" t="s">
        <v>815</v>
      </c>
      <c r="D52" s="5" t="s">
        <v>696</v>
      </c>
      <c r="E52" s="6" t="s">
        <v>3956</v>
      </c>
      <c r="F52" s="7" t="s">
        <v>3957</v>
      </c>
      <c r="G52" s="8" t="s">
        <v>1426</v>
      </c>
      <c r="H52" s="9">
        <v>960</v>
      </c>
      <c r="I52" s="29"/>
      <c r="J52" s="30">
        <f t="shared" si="2"/>
        <v>0</v>
      </c>
      <c r="K52" s="10"/>
      <c r="L52" s="16"/>
    </row>
    <row r="53" spans="2:12" s="1" customFormat="1" ht="11.4" x14ac:dyDescent="0.2">
      <c r="B53" s="14"/>
      <c r="C53" s="5" t="s">
        <v>818</v>
      </c>
      <c r="D53" s="5" t="s">
        <v>696</v>
      </c>
      <c r="E53" s="6" t="s">
        <v>3958</v>
      </c>
      <c r="F53" s="7" t="s">
        <v>3959</v>
      </c>
      <c r="G53" s="8" t="s">
        <v>1426</v>
      </c>
      <c r="H53" s="9">
        <v>43124</v>
      </c>
      <c r="I53" s="29"/>
      <c r="J53" s="30">
        <f t="shared" si="2"/>
        <v>0</v>
      </c>
      <c r="K53" s="10"/>
      <c r="L53" s="16"/>
    </row>
    <row r="54" spans="2:12" s="1" customFormat="1" ht="22.8" x14ac:dyDescent="0.2">
      <c r="B54" s="14"/>
      <c r="C54" s="39" t="s">
        <v>822</v>
      </c>
      <c r="D54" s="39" t="s">
        <v>691</v>
      </c>
      <c r="E54" s="40" t="s">
        <v>3960</v>
      </c>
      <c r="F54" s="41" t="s">
        <v>3961</v>
      </c>
      <c r="G54" s="42" t="s">
        <v>1426</v>
      </c>
      <c r="H54" s="43">
        <v>43986.48</v>
      </c>
      <c r="I54" s="29"/>
      <c r="J54" s="30">
        <f t="shared" si="2"/>
        <v>0</v>
      </c>
      <c r="K54" s="10"/>
      <c r="L54" s="16"/>
    </row>
    <row r="55" spans="2:12" s="1" customFormat="1" ht="11.4" x14ac:dyDescent="0.2">
      <c r="B55" s="14"/>
      <c r="C55" s="5" t="s">
        <v>825</v>
      </c>
      <c r="D55" s="5" t="s">
        <v>696</v>
      </c>
      <c r="E55" s="6" t="s">
        <v>3962</v>
      </c>
      <c r="F55" s="7" t="s">
        <v>3963</v>
      </c>
      <c r="G55" s="8" t="s">
        <v>1426</v>
      </c>
      <c r="H55" s="9">
        <v>25575</v>
      </c>
      <c r="I55" s="29"/>
      <c r="J55" s="30">
        <f t="shared" si="2"/>
        <v>0</v>
      </c>
      <c r="K55" s="10"/>
      <c r="L55" s="16"/>
    </row>
    <row r="56" spans="2:12" s="20" customFormat="1" ht="25.95" customHeight="1" x14ac:dyDescent="0.25">
      <c r="B56" s="19"/>
      <c r="D56" s="21" t="s">
        <v>690</v>
      </c>
      <c r="E56" s="22" t="s">
        <v>703</v>
      </c>
      <c r="F56" s="22" t="s">
        <v>1393</v>
      </c>
      <c r="I56" s="44"/>
      <c r="J56" s="23"/>
      <c r="K56" s="44"/>
      <c r="L56" s="36"/>
    </row>
    <row r="57" spans="2:12" s="1" customFormat="1" ht="11.4" x14ac:dyDescent="0.2">
      <c r="B57" s="14"/>
      <c r="C57" s="5" t="s">
        <v>829</v>
      </c>
      <c r="D57" s="5" t="s">
        <v>696</v>
      </c>
      <c r="E57" s="6" t="s">
        <v>4383</v>
      </c>
      <c r="F57" s="7" t="s">
        <v>4384</v>
      </c>
      <c r="G57" s="8" t="s">
        <v>699</v>
      </c>
      <c r="H57" s="9">
        <v>13</v>
      </c>
      <c r="I57" s="29"/>
      <c r="J57" s="30">
        <f t="shared" si="2"/>
        <v>0</v>
      </c>
      <c r="K57" s="10"/>
      <c r="L57" s="16"/>
    </row>
    <row r="58" spans="2:12" s="1" customFormat="1" ht="11.4" x14ac:dyDescent="0.2">
      <c r="B58" s="14"/>
      <c r="C58" s="5" t="s">
        <v>832</v>
      </c>
      <c r="D58" s="5" t="s">
        <v>696</v>
      </c>
      <c r="E58" s="6" t="s">
        <v>3964</v>
      </c>
      <c r="F58" s="7" t="s">
        <v>3965</v>
      </c>
      <c r="G58" s="8" t="s">
        <v>733</v>
      </c>
      <c r="H58" s="9">
        <v>12</v>
      </c>
      <c r="I58" s="29"/>
      <c r="J58" s="30">
        <f t="shared" si="2"/>
        <v>0</v>
      </c>
      <c r="K58" s="10"/>
      <c r="L58" s="16"/>
    </row>
    <row r="59" spans="2:12" s="1" customFormat="1" ht="11.4" x14ac:dyDescent="0.2">
      <c r="B59" s="14"/>
      <c r="C59" s="39" t="s">
        <v>835</v>
      </c>
      <c r="D59" s="39" t="s">
        <v>691</v>
      </c>
      <c r="E59" s="40" t="s">
        <v>3966</v>
      </c>
      <c r="F59" s="41" t="s">
        <v>3967</v>
      </c>
      <c r="G59" s="42" t="s">
        <v>733</v>
      </c>
      <c r="H59" s="43">
        <v>12</v>
      </c>
      <c r="I59" s="29"/>
      <c r="J59" s="30">
        <f t="shared" si="2"/>
        <v>0</v>
      </c>
      <c r="K59" s="10"/>
      <c r="L59" s="16"/>
    </row>
    <row r="60" spans="2:12" s="20" customFormat="1" ht="25.95" customHeight="1" x14ac:dyDescent="0.25">
      <c r="B60" s="19"/>
      <c r="D60" s="21" t="s">
        <v>690</v>
      </c>
      <c r="E60" s="22" t="s">
        <v>706</v>
      </c>
      <c r="F60" s="22" t="s">
        <v>3214</v>
      </c>
      <c r="I60" s="44"/>
      <c r="J60" s="23"/>
      <c r="K60" s="44"/>
      <c r="L60" s="36"/>
    </row>
    <row r="61" spans="2:12" s="1" customFormat="1" ht="11.4" x14ac:dyDescent="0.2">
      <c r="B61" s="14"/>
      <c r="C61" s="5" t="s">
        <v>838</v>
      </c>
      <c r="D61" s="5" t="s">
        <v>696</v>
      </c>
      <c r="E61" s="6" t="s">
        <v>3976</v>
      </c>
      <c r="F61" s="7" t="s">
        <v>3977</v>
      </c>
      <c r="G61" s="8" t="s">
        <v>981</v>
      </c>
      <c r="H61" s="9">
        <v>25.91</v>
      </c>
      <c r="I61" s="29"/>
      <c r="J61" s="30">
        <f t="shared" si="2"/>
        <v>0</v>
      </c>
      <c r="K61" s="10"/>
      <c r="L61" s="16"/>
    </row>
    <row r="62" spans="2:12" s="1" customFormat="1" ht="11.4" x14ac:dyDescent="0.2">
      <c r="B62" s="14"/>
      <c r="C62" s="5" t="s">
        <v>841</v>
      </c>
      <c r="D62" s="5" t="s">
        <v>696</v>
      </c>
      <c r="E62" s="6" t="s">
        <v>3978</v>
      </c>
      <c r="F62" s="7" t="s">
        <v>3979</v>
      </c>
      <c r="G62" s="8" t="s">
        <v>1426</v>
      </c>
      <c r="H62" s="9">
        <v>1938.72</v>
      </c>
      <c r="I62" s="29"/>
      <c r="J62" s="30">
        <f t="shared" si="2"/>
        <v>0</v>
      </c>
      <c r="K62" s="10"/>
      <c r="L62" s="16"/>
    </row>
    <row r="63" spans="2:12" s="20" customFormat="1" ht="25.95" customHeight="1" x14ac:dyDescent="0.25">
      <c r="B63" s="19"/>
      <c r="D63" s="21" t="s">
        <v>690</v>
      </c>
      <c r="E63" s="22" t="s">
        <v>709</v>
      </c>
      <c r="F63" s="22" t="s">
        <v>3219</v>
      </c>
      <c r="I63" s="44"/>
      <c r="J63" s="23"/>
      <c r="K63" s="44"/>
      <c r="L63" s="36"/>
    </row>
    <row r="64" spans="2:12" s="1" customFormat="1" ht="11.4" x14ac:dyDescent="0.2">
      <c r="B64" s="14"/>
      <c r="C64" s="5" t="s">
        <v>844</v>
      </c>
      <c r="D64" s="5" t="s">
        <v>696</v>
      </c>
      <c r="E64" s="6" t="s">
        <v>3984</v>
      </c>
      <c r="F64" s="7" t="s">
        <v>3985</v>
      </c>
      <c r="G64" s="8" t="s">
        <v>981</v>
      </c>
      <c r="H64" s="9">
        <v>20803</v>
      </c>
      <c r="I64" s="29"/>
      <c r="J64" s="30">
        <f t="shared" si="2"/>
        <v>0</v>
      </c>
      <c r="K64" s="10"/>
      <c r="L64" s="16"/>
    </row>
    <row r="65" spans="2:12" s="1" customFormat="1" ht="11.4" x14ac:dyDescent="0.2">
      <c r="B65" s="14"/>
      <c r="C65" s="5" t="s">
        <v>847</v>
      </c>
      <c r="D65" s="5" t="s">
        <v>696</v>
      </c>
      <c r="E65" s="6" t="s">
        <v>3986</v>
      </c>
      <c r="F65" s="7" t="s">
        <v>3987</v>
      </c>
      <c r="G65" s="8" t="s">
        <v>981</v>
      </c>
      <c r="H65" s="9">
        <v>20803</v>
      </c>
      <c r="I65" s="29"/>
      <c r="J65" s="30">
        <f t="shared" si="2"/>
        <v>0</v>
      </c>
      <c r="K65" s="10"/>
      <c r="L65" s="16"/>
    </row>
    <row r="66" spans="2:12" s="20" customFormat="1" ht="25.95" customHeight="1" x14ac:dyDescent="0.25">
      <c r="B66" s="19"/>
      <c r="D66" s="21" t="s">
        <v>690</v>
      </c>
      <c r="E66" s="22" t="s">
        <v>718</v>
      </c>
      <c r="F66" s="22" t="s">
        <v>3992</v>
      </c>
      <c r="I66" s="44"/>
      <c r="J66" s="23"/>
      <c r="K66" s="44"/>
      <c r="L66" s="36"/>
    </row>
    <row r="67" spans="2:12" s="1" customFormat="1" ht="11.4" x14ac:dyDescent="0.2">
      <c r="B67" s="14"/>
      <c r="C67" s="5" t="s">
        <v>850</v>
      </c>
      <c r="D67" s="5" t="s">
        <v>696</v>
      </c>
      <c r="E67" s="6" t="s">
        <v>3995</v>
      </c>
      <c r="F67" s="7" t="s">
        <v>3996</v>
      </c>
      <c r="G67" s="8" t="s">
        <v>733</v>
      </c>
      <c r="H67" s="9">
        <v>6</v>
      </c>
      <c r="I67" s="29"/>
      <c r="J67" s="30">
        <f t="shared" si="2"/>
        <v>0</v>
      </c>
      <c r="K67" s="10"/>
      <c r="L67" s="16"/>
    </row>
    <row r="68" spans="2:12" s="1" customFormat="1" ht="11.4" x14ac:dyDescent="0.2">
      <c r="B68" s="14"/>
      <c r="C68" s="5" t="s">
        <v>853</v>
      </c>
      <c r="D68" s="5" t="s">
        <v>696</v>
      </c>
      <c r="E68" s="6" t="s">
        <v>4284</v>
      </c>
      <c r="F68" s="7" t="s">
        <v>4285</v>
      </c>
      <c r="G68" s="8" t="s">
        <v>733</v>
      </c>
      <c r="H68" s="9">
        <v>27</v>
      </c>
      <c r="I68" s="29"/>
      <c r="J68" s="30">
        <f t="shared" si="2"/>
        <v>0</v>
      </c>
      <c r="K68" s="10"/>
      <c r="L68" s="16"/>
    </row>
    <row r="69" spans="2:12" s="1" customFormat="1" ht="11.4" x14ac:dyDescent="0.2">
      <c r="B69" s="14"/>
      <c r="C69" s="39" t="s">
        <v>856</v>
      </c>
      <c r="D69" s="39" t="s">
        <v>691</v>
      </c>
      <c r="E69" s="40" t="s">
        <v>4286</v>
      </c>
      <c r="F69" s="41" t="s">
        <v>4287</v>
      </c>
      <c r="G69" s="42" t="s">
        <v>733</v>
      </c>
      <c r="H69" s="43">
        <v>27</v>
      </c>
      <c r="I69" s="29"/>
      <c r="J69" s="30">
        <f t="shared" si="2"/>
        <v>0</v>
      </c>
      <c r="K69" s="10"/>
      <c r="L69" s="16"/>
    </row>
    <row r="70" spans="2:12" s="1" customFormat="1" ht="11.4" x14ac:dyDescent="0.2">
      <c r="B70" s="14"/>
      <c r="C70" s="5" t="s">
        <v>859</v>
      </c>
      <c r="D70" s="5" t="s">
        <v>696</v>
      </c>
      <c r="E70" s="6" t="s">
        <v>3997</v>
      </c>
      <c r="F70" s="7" t="s">
        <v>3998</v>
      </c>
      <c r="G70" s="8" t="s">
        <v>733</v>
      </c>
      <c r="H70" s="9">
        <v>7</v>
      </c>
      <c r="I70" s="29"/>
      <c r="J70" s="30">
        <f t="shared" si="1"/>
        <v>0</v>
      </c>
      <c r="K70" s="10"/>
      <c r="L70" s="16"/>
    </row>
    <row r="71" spans="2:12" s="1" customFormat="1" ht="11.4" x14ac:dyDescent="0.2">
      <c r="B71" s="14"/>
      <c r="C71" s="39" t="s">
        <v>862</v>
      </c>
      <c r="D71" s="39" t="s">
        <v>691</v>
      </c>
      <c r="E71" s="40" t="s">
        <v>3999</v>
      </c>
      <c r="F71" s="41" t="s">
        <v>4000</v>
      </c>
      <c r="G71" s="42" t="s">
        <v>733</v>
      </c>
      <c r="H71" s="43">
        <v>7</v>
      </c>
      <c r="I71" s="29"/>
      <c r="J71" s="30">
        <f t="shared" si="1"/>
        <v>0</v>
      </c>
      <c r="K71" s="10"/>
      <c r="L71" s="16"/>
    </row>
    <row r="72" spans="2:12" s="20" customFormat="1" ht="25.95" customHeight="1" x14ac:dyDescent="0.25">
      <c r="B72" s="19"/>
      <c r="D72" s="21" t="s">
        <v>690</v>
      </c>
      <c r="E72" s="22" t="s">
        <v>721</v>
      </c>
      <c r="F72" s="22" t="s">
        <v>1172</v>
      </c>
      <c r="I72" s="44"/>
      <c r="J72" s="23"/>
      <c r="K72" s="44"/>
      <c r="L72" s="36"/>
    </row>
    <row r="73" spans="2:12" s="1" customFormat="1" ht="11.4" x14ac:dyDescent="0.2">
      <c r="B73" s="14"/>
      <c r="C73" s="5" t="s">
        <v>865</v>
      </c>
      <c r="D73" s="5" t="s">
        <v>696</v>
      </c>
      <c r="E73" s="6" t="s">
        <v>4001</v>
      </c>
      <c r="F73" s="7" t="s">
        <v>4002</v>
      </c>
      <c r="G73" s="8" t="s">
        <v>699</v>
      </c>
      <c r="H73" s="9">
        <v>2592</v>
      </c>
      <c r="I73" s="29"/>
      <c r="J73" s="30">
        <f t="shared" si="1"/>
        <v>0</v>
      </c>
      <c r="K73" s="10"/>
      <c r="L73" s="16"/>
    </row>
    <row r="74" spans="2:12" s="1" customFormat="1" ht="22.8" x14ac:dyDescent="0.2">
      <c r="B74" s="14"/>
      <c r="C74" s="39" t="s">
        <v>868</v>
      </c>
      <c r="D74" s="39" t="s">
        <v>691</v>
      </c>
      <c r="E74" s="40" t="s">
        <v>4003</v>
      </c>
      <c r="F74" s="41" t="s">
        <v>4004</v>
      </c>
      <c r="G74" s="42" t="s">
        <v>733</v>
      </c>
      <c r="H74" s="43">
        <v>8640</v>
      </c>
      <c r="I74" s="29"/>
      <c r="J74" s="30">
        <f t="shared" si="1"/>
        <v>0</v>
      </c>
      <c r="K74" s="10"/>
      <c r="L74" s="16"/>
    </row>
    <row r="75" spans="2:12" s="20" customFormat="1" ht="25.95" customHeight="1" x14ac:dyDescent="0.25">
      <c r="B75" s="19"/>
      <c r="D75" s="21" t="s">
        <v>690</v>
      </c>
      <c r="E75" s="22" t="s">
        <v>994</v>
      </c>
      <c r="F75" s="22" t="s">
        <v>3496</v>
      </c>
      <c r="I75" s="44"/>
      <c r="J75" s="23"/>
      <c r="K75" s="44"/>
      <c r="L75" s="36"/>
    </row>
    <row r="76" spans="2:12" s="1" customFormat="1" ht="11.4" x14ac:dyDescent="0.2">
      <c r="B76" s="14"/>
      <c r="C76" s="5" t="s">
        <v>871</v>
      </c>
      <c r="D76" s="5" t="s">
        <v>696</v>
      </c>
      <c r="E76" s="6" t="s">
        <v>4005</v>
      </c>
      <c r="F76" s="7" t="s">
        <v>4006</v>
      </c>
      <c r="G76" s="8" t="s">
        <v>1175</v>
      </c>
      <c r="H76" s="81">
        <v>58649.127999999997</v>
      </c>
      <c r="I76" s="29"/>
      <c r="J76" s="30">
        <f t="shared" si="1"/>
        <v>0</v>
      </c>
      <c r="K76" s="10"/>
      <c r="L76" s="16"/>
    </row>
    <row r="77" spans="2:12" s="1" customFormat="1" ht="22.95" customHeight="1" x14ac:dyDescent="0.3">
      <c r="B77" s="14"/>
      <c r="C77" s="18" t="s">
        <v>677</v>
      </c>
      <c r="H77" s="94"/>
      <c r="J77" s="31">
        <f>SUM(J12:J76)</f>
        <v>0</v>
      </c>
      <c r="L77" s="16"/>
    </row>
    <row r="78" spans="2:12" s="1" customFormat="1" ht="6.9"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1d6+0qiwE+GUiQ5NS1lyC98+Nbd+g5uKSfvDSMgJpPbiLZxgJ93PeCCvtyTNbfZl2RUz2HJ0vHbcpDD6/rIf7w==" saltValue="M2L0HG5dcwItHOyDyzsW6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77"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codeName="Hárok96">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4385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4008</v>
      </c>
      <c r="F12" s="7" t="s">
        <v>4009</v>
      </c>
      <c r="G12" s="8" t="s">
        <v>981</v>
      </c>
      <c r="H12" s="9">
        <v>156.4</v>
      </c>
      <c r="I12" s="29"/>
      <c r="J12" s="30">
        <f t="shared" ref="J12:J15" si="0">ROUND(I12*H12,2)</f>
        <v>0</v>
      </c>
      <c r="K12" s="10"/>
      <c r="L12" s="16"/>
    </row>
    <row r="13" spans="2:15" s="1" customFormat="1" ht="11.4" x14ac:dyDescent="0.2">
      <c r="B13" s="14"/>
      <c r="C13" s="5" t="s">
        <v>700</v>
      </c>
      <c r="D13" s="5" t="s">
        <v>696</v>
      </c>
      <c r="E13" s="6" t="s">
        <v>3800</v>
      </c>
      <c r="F13" s="7" t="s">
        <v>3801</v>
      </c>
      <c r="G13" s="8" t="s">
        <v>981</v>
      </c>
      <c r="H13" s="9">
        <v>46.92</v>
      </c>
      <c r="I13" s="29"/>
      <c r="J13" s="30">
        <f t="shared" si="0"/>
        <v>0</v>
      </c>
      <c r="K13" s="10"/>
      <c r="L13" s="16"/>
    </row>
    <row r="14" spans="2:15" s="20" customFormat="1" ht="22.8" x14ac:dyDescent="0.2">
      <c r="B14" s="19"/>
      <c r="C14" s="5" t="s">
        <v>703</v>
      </c>
      <c r="D14" s="5" t="s">
        <v>696</v>
      </c>
      <c r="E14" s="6" t="s">
        <v>4010</v>
      </c>
      <c r="F14" s="7" t="s">
        <v>4011</v>
      </c>
      <c r="G14" s="8" t="s">
        <v>981</v>
      </c>
      <c r="H14" s="9">
        <v>117.4</v>
      </c>
      <c r="I14" s="29"/>
      <c r="J14" s="30">
        <f t="shared" si="0"/>
        <v>0</v>
      </c>
      <c r="K14" s="10"/>
      <c r="L14" s="36"/>
    </row>
    <row r="15" spans="2:15" s="1" customFormat="1" ht="22.8" x14ac:dyDescent="0.2">
      <c r="B15" s="14"/>
      <c r="C15" s="5" t="s">
        <v>706</v>
      </c>
      <c r="D15" s="5" t="s">
        <v>696</v>
      </c>
      <c r="E15" s="6" t="s">
        <v>4012</v>
      </c>
      <c r="F15" s="7" t="s">
        <v>4013</v>
      </c>
      <c r="G15" s="8" t="s">
        <v>981</v>
      </c>
      <c r="H15" s="9">
        <v>3169.8</v>
      </c>
      <c r="I15" s="29"/>
      <c r="J15" s="30">
        <f t="shared" si="0"/>
        <v>0</v>
      </c>
      <c r="K15" s="10"/>
      <c r="L15" s="16"/>
    </row>
    <row r="16" spans="2:15" s="1" customFormat="1" ht="11.4" x14ac:dyDescent="0.2">
      <c r="B16" s="14"/>
      <c r="C16" s="5" t="s">
        <v>709</v>
      </c>
      <c r="D16" s="5" t="s">
        <v>696</v>
      </c>
      <c r="E16" s="6" t="s">
        <v>3806</v>
      </c>
      <c r="F16" s="7" t="s">
        <v>3807</v>
      </c>
      <c r="G16" s="8" t="s">
        <v>1175</v>
      </c>
      <c r="H16" s="9">
        <v>240.67</v>
      </c>
      <c r="I16" s="29"/>
      <c r="J16" s="30">
        <f>ROUND(I16*H16,2)</f>
        <v>0</v>
      </c>
      <c r="K16" s="10"/>
      <c r="L16" s="16"/>
    </row>
    <row r="17" spans="2:12" s="1" customFormat="1" ht="11.4" x14ac:dyDescent="0.2">
      <c r="B17" s="14"/>
      <c r="C17" s="5" t="s">
        <v>712</v>
      </c>
      <c r="D17" s="5" t="s">
        <v>696</v>
      </c>
      <c r="E17" s="6" t="s">
        <v>983</v>
      </c>
      <c r="F17" s="7" t="s">
        <v>984</v>
      </c>
      <c r="G17" s="8" t="s">
        <v>981</v>
      </c>
      <c r="H17" s="9">
        <v>39</v>
      </c>
      <c r="I17" s="29"/>
      <c r="J17" s="30">
        <f t="shared" ref="J17:J35" si="1">ROUND(I17*H17,2)</f>
        <v>0</v>
      </c>
      <c r="K17" s="10"/>
      <c r="L17" s="16"/>
    </row>
    <row r="18" spans="2:12" s="1" customFormat="1" ht="19.2" x14ac:dyDescent="0.2">
      <c r="B18" s="14"/>
      <c r="D18" s="24" t="s">
        <v>1539</v>
      </c>
      <c r="F18" s="25" t="s">
        <v>4016</v>
      </c>
      <c r="I18" s="45"/>
      <c r="K18" s="45"/>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715</v>
      </c>
      <c r="D20" s="5" t="s">
        <v>696</v>
      </c>
      <c r="E20" s="6" t="s">
        <v>4386</v>
      </c>
      <c r="F20" s="7" t="s">
        <v>4387</v>
      </c>
      <c r="G20" s="8" t="s">
        <v>981</v>
      </c>
      <c r="H20" s="9">
        <v>10.73</v>
      </c>
      <c r="I20" s="29"/>
      <c r="J20" s="30">
        <f t="shared" si="1"/>
        <v>0</v>
      </c>
      <c r="K20" s="10"/>
      <c r="L20" s="16"/>
    </row>
    <row r="21" spans="2:12" s="1" customFormat="1" ht="11.4" x14ac:dyDescent="0.2">
      <c r="B21" s="14"/>
      <c r="C21" s="5" t="s">
        <v>718</v>
      </c>
      <c r="D21" s="5" t="s">
        <v>696</v>
      </c>
      <c r="E21" s="6" t="s">
        <v>2888</v>
      </c>
      <c r="F21" s="7" t="s">
        <v>2889</v>
      </c>
      <c r="G21" s="8" t="s">
        <v>981</v>
      </c>
      <c r="H21" s="9">
        <v>30.5</v>
      </c>
      <c r="I21" s="29"/>
      <c r="J21" s="30">
        <f t="shared" si="1"/>
        <v>0</v>
      </c>
      <c r="K21" s="10"/>
      <c r="L21" s="16"/>
    </row>
    <row r="22" spans="2:12" s="1" customFormat="1" ht="11.4" x14ac:dyDescent="0.2">
      <c r="B22" s="14"/>
      <c r="C22" s="5" t="s">
        <v>721</v>
      </c>
      <c r="D22" s="5" t="s">
        <v>696</v>
      </c>
      <c r="E22" s="6" t="s">
        <v>2890</v>
      </c>
      <c r="F22" s="7" t="s">
        <v>2891</v>
      </c>
      <c r="G22" s="8" t="s">
        <v>1426</v>
      </c>
      <c r="H22" s="9">
        <v>24.655999999999999</v>
      </c>
      <c r="I22" s="29"/>
      <c r="J22" s="30">
        <f t="shared" si="1"/>
        <v>0</v>
      </c>
      <c r="K22" s="10"/>
      <c r="L22" s="16"/>
    </row>
    <row r="23" spans="2:12" s="1" customFormat="1" ht="11.4" x14ac:dyDescent="0.2">
      <c r="B23" s="14"/>
      <c r="C23" s="5" t="s">
        <v>724</v>
      </c>
      <c r="D23" s="5" t="s">
        <v>696</v>
      </c>
      <c r="E23" s="6" t="s">
        <v>2892</v>
      </c>
      <c r="F23" s="7" t="s">
        <v>2893</v>
      </c>
      <c r="G23" s="8" t="s">
        <v>1426</v>
      </c>
      <c r="H23" s="9">
        <v>24.655999999999999</v>
      </c>
      <c r="I23" s="29"/>
      <c r="J23" s="30">
        <f t="shared" si="1"/>
        <v>0</v>
      </c>
      <c r="K23" s="10"/>
      <c r="L23" s="16"/>
    </row>
    <row r="24" spans="2:12" s="1" customFormat="1" ht="11.4" x14ac:dyDescent="0.2">
      <c r="B24" s="14"/>
      <c r="C24" s="5" t="s">
        <v>727</v>
      </c>
      <c r="D24" s="5" t="s">
        <v>696</v>
      </c>
      <c r="E24" s="6" t="s">
        <v>3463</v>
      </c>
      <c r="F24" s="7" t="s">
        <v>3464</v>
      </c>
      <c r="G24" s="8" t="s">
        <v>1175</v>
      </c>
      <c r="H24" s="9">
        <v>2.44</v>
      </c>
      <c r="I24" s="29"/>
      <c r="J24" s="30">
        <f t="shared" si="1"/>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5" t="s">
        <v>730</v>
      </c>
      <c r="D26" s="5" t="s">
        <v>696</v>
      </c>
      <c r="E26" s="6" t="s">
        <v>4037</v>
      </c>
      <c r="F26" s="7" t="s">
        <v>4038</v>
      </c>
      <c r="G26" s="8" t="s">
        <v>1426</v>
      </c>
      <c r="H26" s="9">
        <v>20.07</v>
      </c>
      <c r="I26" s="29"/>
      <c r="J26" s="30">
        <f t="shared" si="1"/>
        <v>0</v>
      </c>
      <c r="K26" s="10"/>
      <c r="L26" s="16"/>
    </row>
    <row r="27" spans="2:12" s="20" customFormat="1" ht="25.95" customHeight="1" x14ac:dyDescent="0.25">
      <c r="B27" s="19"/>
      <c r="D27" s="21" t="s">
        <v>690</v>
      </c>
      <c r="E27" s="22" t="s">
        <v>718</v>
      </c>
      <c r="F27" s="22" t="s">
        <v>3992</v>
      </c>
      <c r="I27" s="44"/>
      <c r="J27" s="23"/>
      <c r="K27" s="44"/>
      <c r="L27" s="36"/>
    </row>
    <row r="28" spans="2:12" s="1" customFormat="1" ht="11.4" x14ac:dyDescent="0.2">
      <c r="B28" s="14"/>
      <c r="C28" s="5" t="s">
        <v>734</v>
      </c>
      <c r="D28" s="5" t="s">
        <v>696</v>
      </c>
      <c r="E28" s="6" t="s">
        <v>4388</v>
      </c>
      <c r="F28" s="7" t="s">
        <v>4389</v>
      </c>
      <c r="G28" s="8" t="s">
        <v>733</v>
      </c>
      <c r="H28" s="9">
        <v>1</v>
      </c>
      <c r="I28" s="29"/>
      <c r="J28" s="30">
        <f t="shared" si="1"/>
        <v>0</v>
      </c>
      <c r="K28" s="10"/>
      <c r="L28" s="16"/>
    </row>
    <row r="29" spans="2:12" s="20" customFormat="1" ht="25.95" customHeight="1" x14ac:dyDescent="0.25">
      <c r="B29" s="19"/>
      <c r="D29" s="21" t="s">
        <v>690</v>
      </c>
      <c r="E29" s="22" t="s">
        <v>721</v>
      </c>
      <c r="F29" s="22" t="s">
        <v>1172</v>
      </c>
      <c r="I29" s="44"/>
      <c r="J29" s="23"/>
      <c r="K29" s="44"/>
      <c r="L29" s="36"/>
    </row>
    <row r="30" spans="2:12" s="1" customFormat="1" ht="11.4" x14ac:dyDescent="0.2">
      <c r="B30" s="14"/>
      <c r="C30" s="5" t="s">
        <v>737</v>
      </c>
      <c r="D30" s="5" t="s">
        <v>696</v>
      </c>
      <c r="E30" s="6" t="s">
        <v>4390</v>
      </c>
      <c r="F30" s="7" t="s">
        <v>4391</v>
      </c>
      <c r="G30" s="8" t="s">
        <v>699</v>
      </c>
      <c r="H30" s="9">
        <v>36.493000000000002</v>
      </c>
      <c r="I30" s="29"/>
      <c r="J30" s="30">
        <f t="shared" si="1"/>
        <v>0</v>
      </c>
      <c r="K30" s="10"/>
      <c r="L30" s="16"/>
    </row>
    <row r="31" spans="2:12" s="20" customFormat="1" ht="25.95" customHeight="1" x14ac:dyDescent="0.25">
      <c r="B31" s="19"/>
      <c r="D31" s="21" t="s">
        <v>690</v>
      </c>
      <c r="E31" s="22" t="s">
        <v>994</v>
      </c>
      <c r="F31" s="22" t="s">
        <v>3496</v>
      </c>
      <c r="I31" s="44"/>
      <c r="J31" s="23"/>
      <c r="K31" s="44"/>
      <c r="L31" s="36"/>
    </row>
    <row r="32" spans="2:12" s="1" customFormat="1" ht="11.4" x14ac:dyDescent="0.2">
      <c r="B32" s="14"/>
      <c r="C32" s="5" t="s">
        <v>740</v>
      </c>
      <c r="D32" s="5" t="s">
        <v>696</v>
      </c>
      <c r="E32" s="6" t="s">
        <v>4039</v>
      </c>
      <c r="F32" s="7" t="s">
        <v>4040</v>
      </c>
      <c r="G32" s="8" t="s">
        <v>1175</v>
      </c>
      <c r="H32" s="9">
        <v>281.00799999999998</v>
      </c>
      <c r="I32" s="29"/>
      <c r="J32" s="30">
        <f t="shared" si="1"/>
        <v>0</v>
      </c>
      <c r="K32" s="10"/>
      <c r="L32" s="16"/>
    </row>
    <row r="33" spans="2:12" s="20" customFormat="1" ht="25.95" customHeight="1" x14ac:dyDescent="0.25">
      <c r="B33" s="19"/>
      <c r="D33" s="21" t="s">
        <v>690</v>
      </c>
      <c r="E33" s="22" t="s">
        <v>2896</v>
      </c>
      <c r="F33" s="22" t="s">
        <v>2897</v>
      </c>
      <c r="I33" s="44"/>
      <c r="J33" s="23"/>
      <c r="K33" s="44"/>
      <c r="L33" s="36"/>
    </row>
    <row r="34" spans="2:12" s="20" customFormat="1" ht="25.95" customHeight="1" x14ac:dyDescent="0.25">
      <c r="B34" s="19"/>
      <c r="D34" s="21" t="s">
        <v>690</v>
      </c>
      <c r="E34" s="22" t="s">
        <v>2902</v>
      </c>
      <c r="F34" s="22" t="s">
        <v>2903</v>
      </c>
      <c r="I34" s="44"/>
      <c r="J34" s="23"/>
      <c r="K34" s="44"/>
      <c r="L34" s="36"/>
    </row>
    <row r="35" spans="2:12" s="1" customFormat="1" ht="22.8" x14ac:dyDescent="0.2">
      <c r="B35" s="14"/>
      <c r="C35" s="5" t="s">
        <v>743</v>
      </c>
      <c r="D35" s="5" t="s">
        <v>696</v>
      </c>
      <c r="E35" s="6" t="s">
        <v>4041</v>
      </c>
      <c r="F35" s="7" t="s">
        <v>4042</v>
      </c>
      <c r="G35" s="8" t="s">
        <v>1426</v>
      </c>
      <c r="H35" s="9">
        <v>215.2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codeName="Hárok97">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4392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4008</v>
      </c>
      <c r="F12" s="7" t="s">
        <v>4009</v>
      </c>
      <c r="G12" s="8" t="s">
        <v>981</v>
      </c>
      <c r="H12" s="9">
        <v>512</v>
      </c>
      <c r="I12" s="29"/>
      <c r="J12" s="30">
        <f t="shared" ref="J12:J15" si="0">ROUND(I12*H12,2)</f>
        <v>0</v>
      </c>
      <c r="K12" s="10"/>
      <c r="L12" s="16"/>
    </row>
    <row r="13" spans="2:15" s="1" customFormat="1" ht="11.4" x14ac:dyDescent="0.2">
      <c r="B13" s="14"/>
      <c r="C13" s="5" t="s">
        <v>700</v>
      </c>
      <c r="D13" s="5" t="s">
        <v>696</v>
      </c>
      <c r="E13" s="6" t="s">
        <v>3800</v>
      </c>
      <c r="F13" s="7" t="s">
        <v>3801</v>
      </c>
      <c r="G13" s="8" t="s">
        <v>981</v>
      </c>
      <c r="H13" s="9">
        <v>153.6</v>
      </c>
      <c r="I13" s="29"/>
      <c r="J13" s="30">
        <f t="shared" si="0"/>
        <v>0</v>
      </c>
      <c r="K13" s="10"/>
      <c r="L13" s="16"/>
    </row>
    <row r="14" spans="2:15" s="20" customFormat="1" ht="22.8" x14ac:dyDescent="0.2">
      <c r="B14" s="19"/>
      <c r="C14" s="5" t="s">
        <v>703</v>
      </c>
      <c r="D14" s="5" t="s">
        <v>696</v>
      </c>
      <c r="E14" s="6" t="s">
        <v>4010</v>
      </c>
      <c r="F14" s="7" t="s">
        <v>4011</v>
      </c>
      <c r="G14" s="8" t="s">
        <v>981</v>
      </c>
      <c r="H14" s="9">
        <v>276</v>
      </c>
      <c r="I14" s="29"/>
      <c r="J14" s="30">
        <f t="shared" si="0"/>
        <v>0</v>
      </c>
      <c r="K14" s="10"/>
      <c r="L14" s="36"/>
    </row>
    <row r="15" spans="2:15" s="1" customFormat="1" ht="22.8" x14ac:dyDescent="0.2">
      <c r="B15" s="14"/>
      <c r="C15" s="5" t="s">
        <v>706</v>
      </c>
      <c r="D15" s="5" t="s">
        <v>696</v>
      </c>
      <c r="E15" s="6" t="s">
        <v>4012</v>
      </c>
      <c r="F15" s="7" t="s">
        <v>4013</v>
      </c>
      <c r="G15" s="8" t="s">
        <v>981</v>
      </c>
      <c r="H15" s="9">
        <v>7452</v>
      </c>
      <c r="I15" s="29"/>
      <c r="J15" s="30">
        <f t="shared" si="0"/>
        <v>0</v>
      </c>
      <c r="K15" s="10"/>
      <c r="L15" s="16"/>
    </row>
    <row r="16" spans="2:15" s="1" customFormat="1" ht="11.4" x14ac:dyDescent="0.2">
      <c r="B16" s="14"/>
      <c r="C16" s="5" t="s">
        <v>709</v>
      </c>
      <c r="D16" s="5" t="s">
        <v>696</v>
      </c>
      <c r="E16" s="6" t="s">
        <v>3806</v>
      </c>
      <c r="F16" s="7" t="s">
        <v>3807</v>
      </c>
      <c r="G16" s="8" t="s">
        <v>1175</v>
      </c>
      <c r="H16" s="9">
        <v>565.79999999999995</v>
      </c>
      <c r="I16" s="29"/>
      <c r="J16" s="30">
        <f>ROUND(I16*H16,2)</f>
        <v>0</v>
      </c>
      <c r="K16" s="10"/>
      <c r="L16" s="16"/>
    </row>
    <row r="17" spans="2:12" s="1" customFormat="1" ht="11.4" x14ac:dyDescent="0.2">
      <c r="B17" s="14"/>
      <c r="C17" s="5" t="s">
        <v>712</v>
      </c>
      <c r="D17" s="5" t="s">
        <v>696</v>
      </c>
      <c r="E17" s="6" t="s">
        <v>983</v>
      </c>
      <c r="F17" s="7" t="s">
        <v>984</v>
      </c>
      <c r="G17" s="8" t="s">
        <v>981</v>
      </c>
      <c r="H17" s="9">
        <v>236</v>
      </c>
      <c r="I17" s="29"/>
      <c r="J17" s="30">
        <f t="shared" ref="J17:J33" si="1">ROUND(I17*H17,2)</f>
        <v>0</v>
      </c>
      <c r="K17" s="10"/>
      <c r="L17" s="16"/>
    </row>
    <row r="18" spans="2:12" s="1" customFormat="1" ht="19.2" x14ac:dyDescent="0.2">
      <c r="B18" s="14"/>
      <c r="D18" s="24" t="s">
        <v>1539</v>
      </c>
      <c r="F18" s="25" t="s">
        <v>4016</v>
      </c>
      <c r="I18" s="45"/>
      <c r="K18" s="45"/>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715</v>
      </c>
      <c r="D20" s="5" t="s">
        <v>696</v>
      </c>
      <c r="E20" s="6" t="s">
        <v>4386</v>
      </c>
      <c r="F20" s="7" t="s">
        <v>4387</v>
      </c>
      <c r="G20" s="8" t="s">
        <v>981</v>
      </c>
      <c r="H20" s="9">
        <v>8.1999999999999993</v>
      </c>
      <c r="I20" s="29"/>
      <c r="J20" s="30">
        <f t="shared" si="1"/>
        <v>0</v>
      </c>
      <c r="K20" s="10"/>
      <c r="L20" s="16"/>
    </row>
    <row r="21" spans="2:12" s="1" customFormat="1" ht="11.4" x14ac:dyDescent="0.2">
      <c r="B21" s="14"/>
      <c r="C21" s="5" t="s">
        <v>718</v>
      </c>
      <c r="D21" s="5" t="s">
        <v>696</v>
      </c>
      <c r="E21" s="6" t="s">
        <v>2888</v>
      </c>
      <c r="F21" s="7" t="s">
        <v>2889</v>
      </c>
      <c r="G21" s="8" t="s">
        <v>981</v>
      </c>
      <c r="H21" s="9">
        <v>21.5</v>
      </c>
      <c r="I21" s="29"/>
      <c r="J21" s="30">
        <f t="shared" si="1"/>
        <v>0</v>
      </c>
      <c r="K21" s="10"/>
      <c r="L21" s="16"/>
    </row>
    <row r="22" spans="2:12" s="1" customFormat="1" ht="11.4" x14ac:dyDescent="0.2">
      <c r="B22" s="14"/>
      <c r="C22" s="5" t="s">
        <v>721</v>
      </c>
      <c r="D22" s="5" t="s">
        <v>696</v>
      </c>
      <c r="E22" s="6" t="s">
        <v>2890</v>
      </c>
      <c r="F22" s="7" t="s">
        <v>2891</v>
      </c>
      <c r="G22" s="8" t="s">
        <v>1426</v>
      </c>
      <c r="H22" s="9">
        <v>15.54</v>
      </c>
      <c r="I22" s="29"/>
      <c r="J22" s="30">
        <f t="shared" si="1"/>
        <v>0</v>
      </c>
      <c r="K22" s="10"/>
      <c r="L22" s="16"/>
    </row>
    <row r="23" spans="2:12" s="1" customFormat="1" ht="11.4" x14ac:dyDescent="0.2">
      <c r="B23" s="14"/>
      <c r="C23" s="5" t="s">
        <v>724</v>
      </c>
      <c r="D23" s="5" t="s">
        <v>696</v>
      </c>
      <c r="E23" s="6" t="s">
        <v>2892</v>
      </c>
      <c r="F23" s="7" t="s">
        <v>2893</v>
      </c>
      <c r="G23" s="8" t="s">
        <v>1426</v>
      </c>
      <c r="H23" s="9">
        <v>15.54</v>
      </c>
      <c r="I23" s="29"/>
      <c r="J23" s="30">
        <f t="shared" si="1"/>
        <v>0</v>
      </c>
      <c r="K23" s="10"/>
      <c r="L23" s="16"/>
    </row>
    <row r="24" spans="2:12" s="1" customFormat="1" ht="11.4" x14ac:dyDescent="0.2">
      <c r="B24" s="14"/>
      <c r="C24" s="5" t="s">
        <v>727</v>
      </c>
      <c r="D24" s="5" t="s">
        <v>696</v>
      </c>
      <c r="E24" s="6" t="s">
        <v>3463</v>
      </c>
      <c r="F24" s="7" t="s">
        <v>3464</v>
      </c>
      <c r="G24" s="8" t="s">
        <v>1175</v>
      </c>
      <c r="H24" s="9">
        <v>1.72</v>
      </c>
      <c r="I24" s="29"/>
      <c r="J24" s="30">
        <f t="shared" si="1"/>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5" t="s">
        <v>730</v>
      </c>
      <c r="D26" s="5" t="s">
        <v>696</v>
      </c>
      <c r="E26" s="6" t="s">
        <v>4037</v>
      </c>
      <c r="F26" s="7" t="s">
        <v>4038</v>
      </c>
      <c r="G26" s="8" t="s">
        <v>1426</v>
      </c>
      <c r="H26" s="9">
        <v>16.04</v>
      </c>
      <c r="I26" s="29"/>
      <c r="J26" s="30">
        <f t="shared" si="1"/>
        <v>0</v>
      </c>
      <c r="K26" s="10"/>
      <c r="L26" s="16"/>
    </row>
    <row r="27" spans="2:12" s="20" customFormat="1" ht="25.95" customHeight="1" x14ac:dyDescent="0.25">
      <c r="B27" s="19"/>
      <c r="D27" s="21" t="s">
        <v>690</v>
      </c>
      <c r="E27" s="22" t="s">
        <v>721</v>
      </c>
      <c r="F27" s="22" t="s">
        <v>1172</v>
      </c>
      <c r="I27" s="44"/>
      <c r="J27" s="23"/>
      <c r="K27" s="44"/>
      <c r="L27" s="36"/>
    </row>
    <row r="28" spans="2:12" s="1" customFormat="1" ht="11.4" x14ac:dyDescent="0.2">
      <c r="B28" s="14"/>
      <c r="C28" s="5" t="s">
        <v>734</v>
      </c>
      <c r="D28" s="5" t="s">
        <v>696</v>
      </c>
      <c r="E28" s="6" t="s">
        <v>4390</v>
      </c>
      <c r="F28" s="7" t="s">
        <v>4391</v>
      </c>
      <c r="G28" s="8" t="s">
        <v>699</v>
      </c>
      <c r="H28" s="9">
        <v>25.9</v>
      </c>
      <c r="I28" s="29"/>
      <c r="J28" s="30">
        <f t="shared" si="1"/>
        <v>0</v>
      </c>
      <c r="K28" s="10"/>
      <c r="L28" s="16"/>
    </row>
    <row r="29" spans="2:12" s="20" customFormat="1" ht="25.95" customHeight="1" x14ac:dyDescent="0.25">
      <c r="B29" s="19"/>
      <c r="D29" s="21" t="s">
        <v>690</v>
      </c>
      <c r="E29" s="22" t="s">
        <v>994</v>
      </c>
      <c r="F29" s="22" t="s">
        <v>3496</v>
      </c>
      <c r="I29" s="44"/>
      <c r="J29" s="23"/>
      <c r="K29" s="44"/>
      <c r="L29" s="36"/>
    </row>
    <row r="30" spans="2:12" s="1" customFormat="1" ht="11.4" x14ac:dyDescent="0.2">
      <c r="B30" s="14"/>
      <c r="C30" s="5" t="s">
        <v>737</v>
      </c>
      <c r="D30" s="5" t="s">
        <v>696</v>
      </c>
      <c r="E30" s="6" t="s">
        <v>4039</v>
      </c>
      <c r="F30" s="7" t="s">
        <v>4040</v>
      </c>
      <c r="G30" s="8" t="s">
        <v>1175</v>
      </c>
      <c r="H30" s="9">
        <v>201.37899999999999</v>
      </c>
      <c r="I30" s="29"/>
      <c r="J30" s="30">
        <f t="shared" si="1"/>
        <v>0</v>
      </c>
      <c r="K30" s="10"/>
      <c r="L30" s="16"/>
    </row>
    <row r="31" spans="2:12" s="20" customFormat="1" ht="25.95" customHeight="1" x14ac:dyDescent="0.25">
      <c r="B31" s="19"/>
      <c r="D31" s="21" t="s">
        <v>690</v>
      </c>
      <c r="E31" s="22" t="s">
        <v>2896</v>
      </c>
      <c r="F31" s="22" t="s">
        <v>2897</v>
      </c>
      <c r="I31" s="44"/>
      <c r="J31" s="23"/>
      <c r="K31" s="44"/>
      <c r="L31" s="36"/>
    </row>
    <row r="32" spans="2:12" s="20" customFormat="1" ht="25.95" customHeight="1" x14ac:dyDescent="0.25">
      <c r="B32" s="19"/>
      <c r="D32" s="21" t="s">
        <v>690</v>
      </c>
      <c r="E32" s="22" t="s">
        <v>2902</v>
      </c>
      <c r="F32" s="22" t="s">
        <v>2903</v>
      </c>
      <c r="I32" s="44"/>
      <c r="J32" s="23"/>
      <c r="K32" s="44"/>
      <c r="L32" s="36"/>
    </row>
    <row r="33" spans="2:12" s="1" customFormat="1" ht="22.8" x14ac:dyDescent="0.2">
      <c r="B33" s="14"/>
      <c r="C33" s="5" t="s">
        <v>740</v>
      </c>
      <c r="D33" s="5" t="s">
        <v>696</v>
      </c>
      <c r="E33" s="6" t="s">
        <v>4041</v>
      </c>
      <c r="F33" s="7" t="s">
        <v>4042</v>
      </c>
      <c r="G33" s="8" t="s">
        <v>1426</v>
      </c>
      <c r="H33" s="9">
        <v>132.1</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codeName="Hárok98">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4393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3798</v>
      </c>
      <c r="F12" s="7" t="s">
        <v>3799</v>
      </c>
      <c r="G12" s="8" t="s">
        <v>981</v>
      </c>
      <c r="H12" s="9">
        <v>10.6</v>
      </c>
      <c r="I12" s="29"/>
      <c r="J12" s="30">
        <f t="shared" ref="J12:J14" si="0">ROUND(I12*H12,2)</f>
        <v>0</v>
      </c>
      <c r="K12" s="10"/>
      <c r="L12" s="16"/>
    </row>
    <row r="13" spans="2:15" s="1" customFormat="1" ht="11.4" x14ac:dyDescent="0.2">
      <c r="B13" s="14"/>
      <c r="C13" s="5" t="s">
        <v>700</v>
      </c>
      <c r="D13" s="5" t="s">
        <v>696</v>
      </c>
      <c r="E13" s="6" t="s">
        <v>3800</v>
      </c>
      <c r="F13" s="7" t="s">
        <v>3801</v>
      </c>
      <c r="G13" s="8" t="s">
        <v>981</v>
      </c>
      <c r="H13" s="9">
        <v>3.18</v>
      </c>
      <c r="I13" s="29"/>
      <c r="J13" s="30">
        <f t="shared" si="0"/>
        <v>0</v>
      </c>
      <c r="K13" s="10"/>
      <c r="L13" s="16"/>
    </row>
    <row r="14" spans="2:15" s="20" customFormat="1" ht="11.4" x14ac:dyDescent="0.2">
      <c r="B14" s="19"/>
      <c r="C14" s="5" t="s">
        <v>703</v>
      </c>
      <c r="D14" s="5" t="s">
        <v>696</v>
      </c>
      <c r="E14" s="6" t="s">
        <v>4309</v>
      </c>
      <c r="F14" s="7" t="s">
        <v>4310</v>
      </c>
      <c r="G14" s="8" t="s">
        <v>981</v>
      </c>
      <c r="H14" s="9">
        <v>49.4</v>
      </c>
      <c r="I14" s="29"/>
      <c r="J14" s="30">
        <f t="shared" si="0"/>
        <v>0</v>
      </c>
      <c r="K14" s="10"/>
      <c r="L14" s="36"/>
    </row>
    <row r="15" spans="2:15" s="1" customFormat="1" ht="19.2" x14ac:dyDescent="0.2">
      <c r="B15" s="14"/>
      <c r="D15" s="24" t="s">
        <v>1539</v>
      </c>
      <c r="F15" s="25" t="s">
        <v>4394</v>
      </c>
      <c r="I15" s="45"/>
      <c r="K15" s="45"/>
      <c r="L15" s="16"/>
    </row>
    <row r="16" spans="2:15" s="1" customFormat="1" ht="22.8" x14ac:dyDescent="0.2">
      <c r="B16" s="14"/>
      <c r="C16" s="5" t="s">
        <v>706</v>
      </c>
      <c r="D16" s="5" t="s">
        <v>696</v>
      </c>
      <c r="E16" s="6" t="s">
        <v>3802</v>
      </c>
      <c r="F16" s="7" t="s">
        <v>3803</v>
      </c>
      <c r="G16" s="8" t="s">
        <v>981</v>
      </c>
      <c r="H16" s="9">
        <v>49.4</v>
      </c>
      <c r="I16" s="29"/>
      <c r="J16" s="30">
        <f>ROUND(I16*H16,2)</f>
        <v>0</v>
      </c>
      <c r="K16" s="10"/>
      <c r="L16" s="16"/>
    </row>
    <row r="17" spans="2:12" s="1" customFormat="1" ht="19.2" x14ac:dyDescent="0.2">
      <c r="B17" s="14"/>
      <c r="D17" s="24" t="s">
        <v>1539</v>
      </c>
      <c r="F17" s="25" t="s">
        <v>4394</v>
      </c>
      <c r="I17" s="45"/>
      <c r="K17" s="45"/>
      <c r="L17" s="16"/>
    </row>
    <row r="18" spans="2:12" s="1" customFormat="1" ht="22.8" x14ac:dyDescent="0.2">
      <c r="B18" s="14"/>
      <c r="C18" s="5" t="s">
        <v>709</v>
      </c>
      <c r="D18" s="5" t="s">
        <v>696</v>
      </c>
      <c r="E18" s="6" t="s">
        <v>3804</v>
      </c>
      <c r="F18" s="7" t="s">
        <v>3805</v>
      </c>
      <c r="G18" s="8" t="s">
        <v>981</v>
      </c>
      <c r="H18" s="9">
        <v>592.79999999999995</v>
      </c>
      <c r="I18" s="29"/>
      <c r="J18" s="30">
        <f t="shared" ref="J18:J37" si="1">ROUND(I18*H18,2)</f>
        <v>0</v>
      </c>
      <c r="K18" s="10"/>
      <c r="L18" s="16"/>
    </row>
    <row r="19" spans="2:12" s="1" customFormat="1" ht="11.4" x14ac:dyDescent="0.2">
      <c r="B19" s="14"/>
      <c r="C19" s="5" t="s">
        <v>712</v>
      </c>
      <c r="D19" s="5" t="s">
        <v>696</v>
      </c>
      <c r="E19" s="6" t="s">
        <v>1074</v>
      </c>
      <c r="F19" s="7" t="s">
        <v>1075</v>
      </c>
      <c r="G19" s="8" t="s">
        <v>981</v>
      </c>
      <c r="H19" s="9">
        <v>3</v>
      </c>
      <c r="I19" s="29"/>
      <c r="J19" s="30">
        <f t="shared" si="1"/>
        <v>0</v>
      </c>
      <c r="K19" s="10"/>
      <c r="L19" s="16"/>
    </row>
    <row r="20" spans="2:12" s="1" customFormat="1" ht="22.8" x14ac:dyDescent="0.2">
      <c r="B20" s="14"/>
      <c r="C20" s="39" t="s">
        <v>715</v>
      </c>
      <c r="D20" s="39" t="s">
        <v>691</v>
      </c>
      <c r="E20" s="40" t="s">
        <v>4395</v>
      </c>
      <c r="F20" s="41" t="s">
        <v>4396</v>
      </c>
      <c r="G20" s="42" t="s">
        <v>1175</v>
      </c>
      <c r="H20" s="43">
        <v>5.4</v>
      </c>
      <c r="I20" s="29"/>
      <c r="J20" s="30">
        <f t="shared" si="1"/>
        <v>0</v>
      </c>
      <c r="K20" s="10"/>
      <c r="L20" s="16"/>
    </row>
    <row r="21" spans="2:12" s="1" customFormat="1" ht="11.4" x14ac:dyDescent="0.2">
      <c r="B21" s="14"/>
      <c r="C21" s="5" t="s">
        <v>718</v>
      </c>
      <c r="D21" s="5" t="s">
        <v>696</v>
      </c>
      <c r="E21" s="6" t="s">
        <v>983</v>
      </c>
      <c r="F21" s="7" t="s">
        <v>984</v>
      </c>
      <c r="G21" s="8" t="s">
        <v>981</v>
      </c>
      <c r="H21" s="9">
        <v>60</v>
      </c>
      <c r="I21" s="29"/>
      <c r="J21" s="30">
        <f t="shared" si="1"/>
        <v>0</v>
      </c>
      <c r="K21" s="10"/>
      <c r="L21" s="16"/>
    </row>
    <row r="22" spans="2:12" s="1" customFormat="1" ht="19.2" x14ac:dyDescent="0.2">
      <c r="B22" s="14"/>
      <c r="D22" s="24" t="s">
        <v>1539</v>
      </c>
      <c r="F22" s="25" t="s">
        <v>4016</v>
      </c>
      <c r="I22" s="45"/>
      <c r="K22" s="45"/>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721</v>
      </c>
      <c r="D24" s="5" t="s">
        <v>696</v>
      </c>
      <c r="E24" s="6" t="s">
        <v>4386</v>
      </c>
      <c r="F24" s="7" t="s">
        <v>4387</v>
      </c>
      <c r="G24" s="8" t="s">
        <v>981</v>
      </c>
      <c r="H24" s="9">
        <v>12.35</v>
      </c>
      <c r="I24" s="29"/>
      <c r="J24" s="30">
        <f t="shared" si="1"/>
        <v>0</v>
      </c>
      <c r="K24" s="10"/>
      <c r="L24" s="16"/>
    </row>
    <row r="25" spans="2:12" s="1" customFormat="1" ht="11.4" x14ac:dyDescent="0.2">
      <c r="B25" s="14"/>
      <c r="C25" s="5" t="s">
        <v>724</v>
      </c>
      <c r="D25" s="5" t="s">
        <v>696</v>
      </c>
      <c r="E25" s="6" t="s">
        <v>2888</v>
      </c>
      <c r="F25" s="7" t="s">
        <v>2889</v>
      </c>
      <c r="G25" s="8" t="s">
        <v>981</v>
      </c>
      <c r="H25" s="9">
        <v>32.700000000000003</v>
      </c>
      <c r="I25" s="29"/>
      <c r="J25" s="30">
        <f t="shared" si="1"/>
        <v>0</v>
      </c>
      <c r="K25" s="10"/>
      <c r="L25" s="16"/>
    </row>
    <row r="26" spans="2:12" s="1" customFormat="1" ht="11.4" x14ac:dyDescent="0.2">
      <c r="B26" s="14"/>
      <c r="C26" s="5" t="s">
        <v>727</v>
      </c>
      <c r="D26" s="5" t="s">
        <v>696</v>
      </c>
      <c r="E26" s="6" t="s">
        <v>2890</v>
      </c>
      <c r="F26" s="7" t="s">
        <v>2891</v>
      </c>
      <c r="G26" s="8" t="s">
        <v>1426</v>
      </c>
      <c r="H26" s="9">
        <v>25.38</v>
      </c>
      <c r="I26" s="29"/>
      <c r="J26" s="30">
        <f t="shared" si="1"/>
        <v>0</v>
      </c>
      <c r="K26" s="10"/>
      <c r="L26" s="16"/>
    </row>
    <row r="27" spans="2:12" s="1" customFormat="1" ht="11.4" x14ac:dyDescent="0.2">
      <c r="B27" s="14"/>
      <c r="C27" s="5" t="s">
        <v>730</v>
      </c>
      <c r="D27" s="5" t="s">
        <v>696</v>
      </c>
      <c r="E27" s="6" t="s">
        <v>2892</v>
      </c>
      <c r="F27" s="7" t="s">
        <v>2893</v>
      </c>
      <c r="G27" s="8" t="s">
        <v>1426</v>
      </c>
      <c r="H27" s="9">
        <v>25.38</v>
      </c>
      <c r="I27" s="29"/>
      <c r="J27" s="30">
        <f t="shared" si="1"/>
        <v>0</v>
      </c>
      <c r="K27" s="10"/>
      <c r="L27" s="16"/>
    </row>
    <row r="28" spans="2:12" s="1" customFormat="1" ht="11.4" x14ac:dyDescent="0.2">
      <c r="B28" s="14"/>
      <c r="C28" s="5" t="s">
        <v>734</v>
      </c>
      <c r="D28" s="5" t="s">
        <v>696</v>
      </c>
      <c r="E28" s="6" t="s">
        <v>3463</v>
      </c>
      <c r="F28" s="7" t="s">
        <v>3464</v>
      </c>
      <c r="G28" s="8" t="s">
        <v>1175</v>
      </c>
      <c r="H28" s="9">
        <v>2.62</v>
      </c>
      <c r="I28" s="29"/>
      <c r="J28" s="30">
        <f t="shared" si="1"/>
        <v>0</v>
      </c>
      <c r="K28" s="10"/>
      <c r="L28" s="16"/>
    </row>
    <row r="29" spans="2:12" s="20" customFormat="1" ht="25.95" customHeight="1" x14ac:dyDescent="0.25">
      <c r="B29" s="19"/>
      <c r="D29" s="21" t="s">
        <v>690</v>
      </c>
      <c r="E29" s="22" t="s">
        <v>706</v>
      </c>
      <c r="F29" s="22" t="s">
        <v>3214</v>
      </c>
      <c r="I29" s="44"/>
      <c r="J29" s="23"/>
      <c r="K29" s="44"/>
      <c r="L29" s="36"/>
    </row>
    <row r="30" spans="2:12" s="1" customFormat="1" ht="22.8" x14ac:dyDescent="0.2">
      <c r="B30" s="14"/>
      <c r="C30" s="5" t="s">
        <v>737</v>
      </c>
      <c r="D30" s="5" t="s">
        <v>696</v>
      </c>
      <c r="E30" s="6" t="s">
        <v>4037</v>
      </c>
      <c r="F30" s="7" t="s">
        <v>4038</v>
      </c>
      <c r="G30" s="8" t="s">
        <v>1426</v>
      </c>
      <c r="H30" s="9">
        <v>16.82</v>
      </c>
      <c r="I30" s="29"/>
      <c r="J30" s="30">
        <f t="shared" si="1"/>
        <v>0</v>
      </c>
      <c r="K30" s="10"/>
      <c r="L30" s="16"/>
    </row>
    <row r="31" spans="2:12" s="20" customFormat="1" ht="25.95" customHeight="1" x14ac:dyDescent="0.25">
      <c r="B31" s="19"/>
      <c r="D31" s="21" t="s">
        <v>690</v>
      </c>
      <c r="E31" s="22" t="s">
        <v>721</v>
      </c>
      <c r="F31" s="22" t="s">
        <v>1172</v>
      </c>
      <c r="I31" s="44"/>
      <c r="J31" s="23"/>
      <c r="K31" s="44"/>
      <c r="L31" s="36"/>
    </row>
    <row r="32" spans="2:12" s="1" customFormat="1" ht="11.4" x14ac:dyDescent="0.2">
      <c r="B32" s="14"/>
      <c r="C32" s="5" t="s">
        <v>740</v>
      </c>
      <c r="D32" s="5" t="s">
        <v>696</v>
      </c>
      <c r="E32" s="6" t="s">
        <v>4397</v>
      </c>
      <c r="F32" s="7" t="s">
        <v>4398</v>
      </c>
      <c r="G32" s="8" t="s">
        <v>699</v>
      </c>
      <c r="H32" s="9">
        <v>42.3</v>
      </c>
      <c r="I32" s="29"/>
      <c r="J32" s="30">
        <f t="shared" si="1"/>
        <v>0</v>
      </c>
      <c r="K32" s="10"/>
      <c r="L32" s="16"/>
    </row>
    <row r="33" spans="2:12" s="20" customFormat="1" ht="25.95" customHeight="1" x14ac:dyDescent="0.25">
      <c r="B33" s="19"/>
      <c r="D33" s="21" t="s">
        <v>690</v>
      </c>
      <c r="E33" s="22" t="s">
        <v>994</v>
      </c>
      <c r="F33" s="22" t="s">
        <v>3496</v>
      </c>
      <c r="I33" s="44"/>
      <c r="J33" s="23"/>
      <c r="K33" s="44"/>
      <c r="L33" s="36"/>
    </row>
    <row r="34" spans="2:12" s="1" customFormat="1" ht="11.4" x14ac:dyDescent="0.2">
      <c r="B34" s="14"/>
      <c r="C34" s="5" t="s">
        <v>743</v>
      </c>
      <c r="D34" s="5" t="s">
        <v>696</v>
      </c>
      <c r="E34" s="6" t="s">
        <v>4039</v>
      </c>
      <c r="F34" s="7" t="s">
        <v>4040</v>
      </c>
      <c r="G34" s="8" t="s">
        <v>1175</v>
      </c>
      <c r="H34" s="9">
        <v>261.80099999999999</v>
      </c>
      <c r="I34" s="29"/>
      <c r="J34" s="30">
        <f t="shared" si="1"/>
        <v>0</v>
      </c>
      <c r="K34" s="10"/>
      <c r="L34" s="16"/>
    </row>
    <row r="35" spans="2:12" s="20" customFormat="1" ht="25.95" customHeight="1" x14ac:dyDescent="0.25">
      <c r="B35" s="19"/>
      <c r="D35" s="21" t="s">
        <v>690</v>
      </c>
      <c r="E35" s="22" t="s">
        <v>2896</v>
      </c>
      <c r="F35" s="22" t="s">
        <v>2897</v>
      </c>
      <c r="I35" s="44"/>
      <c r="J35" s="23"/>
      <c r="K35" s="44"/>
      <c r="L35" s="36"/>
    </row>
    <row r="36" spans="2:12" s="20" customFormat="1" ht="25.95" customHeight="1" x14ac:dyDescent="0.25">
      <c r="B36" s="19"/>
      <c r="D36" s="21" t="s">
        <v>690</v>
      </c>
      <c r="E36" s="22" t="s">
        <v>2902</v>
      </c>
      <c r="F36" s="22" t="s">
        <v>2903</v>
      </c>
      <c r="I36" s="44"/>
      <c r="J36" s="23"/>
      <c r="K36" s="44"/>
      <c r="L36" s="36"/>
    </row>
    <row r="37" spans="2:12" s="1" customFormat="1" ht="22.8" x14ac:dyDescent="0.2">
      <c r="B37" s="14"/>
      <c r="C37" s="5" t="s">
        <v>746</v>
      </c>
      <c r="D37" s="5" t="s">
        <v>696</v>
      </c>
      <c r="E37" s="6" t="s">
        <v>4041</v>
      </c>
      <c r="F37" s="7" t="s">
        <v>4042</v>
      </c>
      <c r="G37" s="8" t="s">
        <v>1426</v>
      </c>
      <c r="H37" s="9">
        <v>191.2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codeName="Hárok99">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4399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4264</v>
      </c>
      <c r="F12" s="7" t="s">
        <v>4265</v>
      </c>
      <c r="G12" s="8" t="s">
        <v>981</v>
      </c>
      <c r="H12" s="9">
        <v>1884</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1884</v>
      </c>
      <c r="I13" s="29"/>
      <c r="J13" s="30">
        <f t="shared" si="0"/>
        <v>0</v>
      </c>
      <c r="K13" s="10"/>
      <c r="L13" s="16"/>
    </row>
    <row r="14" spans="2:15" s="20" customFormat="1" ht="11.4" x14ac:dyDescent="0.2">
      <c r="B14" s="19"/>
      <c r="C14" s="5" t="s">
        <v>703</v>
      </c>
      <c r="D14" s="5" t="s">
        <v>696</v>
      </c>
      <c r="E14" s="6" t="s">
        <v>3905</v>
      </c>
      <c r="F14" s="7" t="s">
        <v>3906</v>
      </c>
      <c r="G14" s="8" t="s">
        <v>981</v>
      </c>
      <c r="H14" s="9">
        <v>565.20000000000005</v>
      </c>
      <c r="I14" s="29"/>
      <c r="J14" s="30">
        <f t="shared" si="0"/>
        <v>0</v>
      </c>
      <c r="K14" s="10"/>
      <c r="L14" s="36"/>
    </row>
    <row r="15" spans="2:15" s="1" customFormat="1" ht="22.8" x14ac:dyDescent="0.2">
      <c r="B15" s="14"/>
      <c r="C15" s="5" t="s">
        <v>706</v>
      </c>
      <c r="D15" s="5" t="s">
        <v>696</v>
      </c>
      <c r="E15" s="6" t="s">
        <v>3921</v>
      </c>
      <c r="F15" s="7" t="s">
        <v>3922</v>
      </c>
      <c r="G15" s="8" t="s">
        <v>981</v>
      </c>
      <c r="H15" s="9">
        <v>1884</v>
      </c>
      <c r="I15" s="29"/>
      <c r="J15" s="30">
        <f t="shared" si="0"/>
        <v>0</v>
      </c>
      <c r="K15" s="10"/>
      <c r="L15" s="16"/>
    </row>
    <row r="16" spans="2:15" s="1" customFormat="1" ht="22.8" x14ac:dyDescent="0.2">
      <c r="B16" s="14"/>
      <c r="C16" s="5" t="s">
        <v>709</v>
      </c>
      <c r="D16" s="5" t="s">
        <v>696</v>
      </c>
      <c r="E16" s="6" t="s">
        <v>4266</v>
      </c>
      <c r="F16" s="7" t="s">
        <v>4267</v>
      </c>
      <c r="G16" s="8" t="s">
        <v>981</v>
      </c>
      <c r="H16" s="9">
        <v>50868</v>
      </c>
      <c r="I16" s="29"/>
      <c r="J16" s="30">
        <f>ROUND(I16*H16,2)</f>
        <v>0</v>
      </c>
      <c r="K16" s="10"/>
      <c r="L16" s="16"/>
    </row>
    <row r="17" spans="2:12" s="1" customFormat="1" ht="11.4" x14ac:dyDescent="0.2">
      <c r="B17" s="14"/>
      <c r="C17" s="5" t="s">
        <v>712</v>
      </c>
      <c r="D17" s="5" t="s">
        <v>696</v>
      </c>
      <c r="E17" s="6" t="s">
        <v>3913</v>
      </c>
      <c r="F17" s="7" t="s">
        <v>3914</v>
      </c>
      <c r="G17" s="8" t="s">
        <v>981</v>
      </c>
      <c r="H17" s="9">
        <v>1884</v>
      </c>
      <c r="I17" s="29"/>
      <c r="J17" s="30">
        <f t="shared" ref="J17:J25" si="1">ROUND(I17*H17,2)</f>
        <v>0</v>
      </c>
      <c r="K17" s="10"/>
      <c r="L17" s="16"/>
    </row>
    <row r="18" spans="2:12" s="1" customFormat="1" ht="11.4" x14ac:dyDescent="0.2">
      <c r="B18" s="14"/>
      <c r="C18" s="5" t="s">
        <v>715</v>
      </c>
      <c r="D18" s="5" t="s">
        <v>696</v>
      </c>
      <c r="E18" s="6" t="s">
        <v>3806</v>
      </c>
      <c r="F18" s="7" t="s">
        <v>3807</v>
      </c>
      <c r="G18" s="8" t="s">
        <v>1175</v>
      </c>
      <c r="H18" s="9">
        <v>3391.2</v>
      </c>
      <c r="I18" s="29"/>
      <c r="J18" s="30">
        <f t="shared" si="1"/>
        <v>0</v>
      </c>
      <c r="K18" s="10"/>
      <c r="L18" s="16"/>
    </row>
    <row r="19" spans="2:12" s="20" customFormat="1" ht="15" x14ac:dyDescent="0.25">
      <c r="B19" s="19"/>
      <c r="D19" s="21" t="s">
        <v>690</v>
      </c>
      <c r="E19" s="22" t="s">
        <v>721</v>
      </c>
      <c r="F19" s="22" t="s">
        <v>1172</v>
      </c>
      <c r="I19" s="44"/>
      <c r="J19" s="23"/>
      <c r="K19" s="44"/>
      <c r="L19" s="36"/>
    </row>
    <row r="20" spans="2:12" s="1" customFormat="1" ht="11.4" x14ac:dyDescent="0.2">
      <c r="B20" s="14"/>
      <c r="C20" s="5" t="s">
        <v>718</v>
      </c>
      <c r="D20" s="5" t="s">
        <v>696</v>
      </c>
      <c r="E20" s="6" t="s">
        <v>4055</v>
      </c>
      <c r="F20" s="7" t="s">
        <v>4056</v>
      </c>
      <c r="G20" s="8" t="s">
        <v>981</v>
      </c>
      <c r="H20" s="9">
        <v>18.8</v>
      </c>
      <c r="I20" s="29"/>
      <c r="J20" s="30">
        <f t="shared" si="1"/>
        <v>0</v>
      </c>
      <c r="K20" s="10"/>
      <c r="L20" s="16"/>
    </row>
    <row r="21" spans="2:12" s="1" customFormat="1" ht="11.4" x14ac:dyDescent="0.2">
      <c r="B21" s="14"/>
      <c r="C21" s="5" t="s">
        <v>721</v>
      </c>
      <c r="D21" s="5" t="s">
        <v>696</v>
      </c>
      <c r="E21" s="6" t="s">
        <v>4057</v>
      </c>
      <c r="F21" s="7" t="s">
        <v>4058</v>
      </c>
      <c r="G21" s="8" t="s">
        <v>1175</v>
      </c>
      <c r="H21" s="9">
        <v>45.12</v>
      </c>
      <c r="I21" s="29"/>
      <c r="J21" s="30">
        <f t="shared" si="1"/>
        <v>0</v>
      </c>
      <c r="K21" s="10"/>
      <c r="L21" s="16"/>
    </row>
    <row r="22" spans="2:12" s="1" customFormat="1" ht="11.4" x14ac:dyDescent="0.2">
      <c r="B22" s="14"/>
      <c r="C22" s="5" t="s">
        <v>724</v>
      </c>
      <c r="D22" s="5" t="s">
        <v>696</v>
      </c>
      <c r="E22" s="6" t="s">
        <v>4059</v>
      </c>
      <c r="F22" s="7" t="s">
        <v>4060</v>
      </c>
      <c r="G22" s="8" t="s">
        <v>1175</v>
      </c>
      <c r="H22" s="9">
        <v>1308.48</v>
      </c>
      <c r="I22" s="29"/>
      <c r="J22" s="30">
        <f t="shared" si="1"/>
        <v>0</v>
      </c>
      <c r="K22" s="10"/>
      <c r="L22" s="16"/>
    </row>
    <row r="23" spans="2:12" s="1" customFormat="1" ht="11.4" x14ac:dyDescent="0.2">
      <c r="B23" s="14"/>
      <c r="C23" s="5" t="s">
        <v>727</v>
      </c>
      <c r="D23" s="5" t="s">
        <v>696</v>
      </c>
      <c r="E23" s="6" t="s">
        <v>4061</v>
      </c>
      <c r="F23" s="7" t="s">
        <v>4062</v>
      </c>
      <c r="G23" s="8" t="s">
        <v>1175</v>
      </c>
      <c r="H23" s="9">
        <v>45.12</v>
      </c>
      <c r="I23" s="29"/>
      <c r="J23" s="30">
        <f t="shared" si="1"/>
        <v>0</v>
      </c>
      <c r="K23" s="10"/>
      <c r="L23" s="16"/>
    </row>
    <row r="24" spans="2:12" s="20" customFormat="1" ht="15" x14ac:dyDescent="0.25">
      <c r="B24" s="19"/>
      <c r="D24" s="21" t="s">
        <v>690</v>
      </c>
      <c r="E24" s="22" t="s">
        <v>994</v>
      </c>
      <c r="F24" s="22" t="s">
        <v>3496</v>
      </c>
      <c r="I24" s="44"/>
      <c r="J24" s="23"/>
      <c r="K24" s="44"/>
      <c r="L24" s="36"/>
    </row>
    <row r="25" spans="2:12" s="1" customFormat="1" ht="11.4" x14ac:dyDescent="0.2">
      <c r="B25" s="14"/>
      <c r="C25" s="5" t="s">
        <v>730</v>
      </c>
      <c r="D25" s="5" t="s">
        <v>696</v>
      </c>
      <c r="E25" s="6" t="s">
        <v>4063</v>
      </c>
      <c r="F25" s="7" t="s">
        <v>4064</v>
      </c>
      <c r="G25" s="8" t="s">
        <v>1175</v>
      </c>
      <c r="H25" s="9">
        <v>3.2000000000000001E-2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codeName="Hárok100">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4400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4067</v>
      </c>
      <c r="F12" s="7" t="s">
        <v>4068</v>
      </c>
      <c r="G12" s="8" t="s">
        <v>981</v>
      </c>
      <c r="H12" s="9">
        <v>651</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651</v>
      </c>
      <c r="I13" s="29"/>
      <c r="J13" s="30">
        <f t="shared" si="0"/>
        <v>0</v>
      </c>
      <c r="K13" s="10"/>
      <c r="L13" s="16"/>
    </row>
    <row r="14" spans="2:15" s="20" customFormat="1" ht="11.4" x14ac:dyDescent="0.2">
      <c r="B14" s="19"/>
      <c r="C14" s="5" t="s">
        <v>703</v>
      </c>
      <c r="D14" s="5" t="s">
        <v>696</v>
      </c>
      <c r="E14" s="6" t="s">
        <v>3905</v>
      </c>
      <c r="F14" s="7" t="s">
        <v>3906</v>
      </c>
      <c r="G14" s="8" t="s">
        <v>981</v>
      </c>
      <c r="H14" s="9">
        <v>195.3</v>
      </c>
      <c r="I14" s="29"/>
      <c r="J14" s="30">
        <f t="shared" si="0"/>
        <v>0</v>
      </c>
      <c r="K14" s="10"/>
      <c r="L14" s="36"/>
    </row>
    <row r="15" spans="2:15" s="1" customFormat="1" ht="22.8" x14ac:dyDescent="0.2">
      <c r="B15" s="14"/>
      <c r="C15" s="5" t="s">
        <v>706</v>
      </c>
      <c r="D15" s="5" t="s">
        <v>696</v>
      </c>
      <c r="E15" s="6" t="s">
        <v>4401</v>
      </c>
      <c r="F15" s="7" t="s">
        <v>4402</v>
      </c>
      <c r="G15" s="8" t="s">
        <v>981</v>
      </c>
      <c r="H15" s="9">
        <v>651</v>
      </c>
      <c r="I15" s="29"/>
      <c r="J15" s="30">
        <f t="shared" si="0"/>
        <v>0</v>
      </c>
      <c r="K15" s="10"/>
      <c r="L15" s="16"/>
    </row>
    <row r="16" spans="2:15" s="1" customFormat="1" ht="22.8" x14ac:dyDescent="0.2">
      <c r="B16" s="14"/>
      <c r="C16" s="5" t="s">
        <v>709</v>
      </c>
      <c r="D16" s="5" t="s">
        <v>696</v>
      </c>
      <c r="E16" s="6" t="s">
        <v>4266</v>
      </c>
      <c r="F16" s="7" t="s">
        <v>4267</v>
      </c>
      <c r="G16" s="8" t="s">
        <v>981</v>
      </c>
      <c r="H16" s="9">
        <v>14013</v>
      </c>
      <c r="I16" s="29"/>
      <c r="J16" s="30">
        <f>ROUND(I16*H16,2)</f>
        <v>0</v>
      </c>
      <c r="K16" s="10"/>
      <c r="L16" s="16"/>
    </row>
    <row r="17" spans="2:12" s="1" customFormat="1" ht="11.4" x14ac:dyDescent="0.2">
      <c r="B17" s="14"/>
      <c r="C17" s="5" t="s">
        <v>712</v>
      </c>
      <c r="D17" s="5" t="s">
        <v>696</v>
      </c>
      <c r="E17" s="6" t="s">
        <v>3913</v>
      </c>
      <c r="F17" s="7" t="s">
        <v>3914</v>
      </c>
      <c r="G17" s="8" t="s">
        <v>981</v>
      </c>
      <c r="H17" s="9">
        <v>519</v>
      </c>
      <c r="I17" s="29"/>
      <c r="J17" s="30">
        <f t="shared" ref="J17:J26" si="1">ROUND(I17*H17,2)</f>
        <v>0</v>
      </c>
      <c r="K17" s="10"/>
      <c r="L17" s="16"/>
    </row>
    <row r="18" spans="2:12" s="1" customFormat="1" ht="11.4" x14ac:dyDescent="0.2">
      <c r="B18" s="14"/>
      <c r="C18" s="5" t="s">
        <v>715</v>
      </c>
      <c r="D18" s="5" t="s">
        <v>696</v>
      </c>
      <c r="E18" s="6" t="s">
        <v>3806</v>
      </c>
      <c r="F18" s="7" t="s">
        <v>3807</v>
      </c>
      <c r="G18" s="8" t="s">
        <v>1175</v>
      </c>
      <c r="H18" s="9">
        <v>934.2</v>
      </c>
      <c r="I18" s="29"/>
      <c r="J18" s="30">
        <f t="shared" si="1"/>
        <v>0</v>
      </c>
      <c r="K18" s="10"/>
      <c r="L18" s="16"/>
    </row>
    <row r="19" spans="2:12" s="1" customFormat="1" ht="22.8" x14ac:dyDescent="0.2">
      <c r="B19" s="14"/>
      <c r="C19" s="5" t="s">
        <v>718</v>
      </c>
      <c r="D19" s="5" t="s">
        <v>696</v>
      </c>
      <c r="E19" s="6" t="s">
        <v>983</v>
      </c>
      <c r="F19" s="7" t="s">
        <v>4403</v>
      </c>
      <c r="G19" s="8" t="s">
        <v>981</v>
      </c>
      <c r="H19" s="9">
        <v>132</v>
      </c>
      <c r="I19" s="29"/>
      <c r="J19" s="30">
        <f t="shared" si="1"/>
        <v>0</v>
      </c>
      <c r="K19" s="10"/>
      <c r="L19" s="16"/>
    </row>
    <row r="20" spans="2:12" s="20" customFormat="1" ht="15" x14ac:dyDescent="0.25">
      <c r="B20" s="19"/>
      <c r="D20" s="21" t="s">
        <v>690</v>
      </c>
      <c r="E20" s="22" t="s">
        <v>721</v>
      </c>
      <c r="F20" s="22" t="s">
        <v>1172</v>
      </c>
      <c r="I20" s="44"/>
      <c r="J20" s="23"/>
      <c r="K20" s="44"/>
      <c r="L20" s="36"/>
    </row>
    <row r="21" spans="2:12" s="1" customFormat="1" ht="11.4" x14ac:dyDescent="0.2">
      <c r="B21" s="14"/>
      <c r="C21" s="5" t="s">
        <v>721</v>
      </c>
      <c r="D21" s="5" t="s">
        <v>696</v>
      </c>
      <c r="E21" s="6" t="s">
        <v>4055</v>
      </c>
      <c r="F21" s="7" t="s">
        <v>4056</v>
      </c>
      <c r="G21" s="8" t="s">
        <v>981</v>
      </c>
      <c r="H21" s="9">
        <v>120.8</v>
      </c>
      <c r="I21" s="29"/>
      <c r="J21" s="30">
        <f t="shared" si="1"/>
        <v>0</v>
      </c>
      <c r="K21" s="10"/>
      <c r="L21" s="16"/>
    </row>
    <row r="22" spans="2:12" s="1" customFormat="1" ht="11.4" x14ac:dyDescent="0.2">
      <c r="B22" s="14"/>
      <c r="C22" s="5" t="s">
        <v>724</v>
      </c>
      <c r="D22" s="5" t="s">
        <v>696</v>
      </c>
      <c r="E22" s="6" t="s">
        <v>4057</v>
      </c>
      <c r="F22" s="7" t="s">
        <v>4058</v>
      </c>
      <c r="G22" s="8" t="s">
        <v>1175</v>
      </c>
      <c r="H22" s="9">
        <v>289.92</v>
      </c>
      <c r="I22" s="29"/>
      <c r="J22" s="30">
        <f t="shared" si="1"/>
        <v>0</v>
      </c>
      <c r="K22" s="10"/>
      <c r="L22" s="16"/>
    </row>
    <row r="23" spans="2:12" s="1" customFormat="1" ht="11.4" x14ac:dyDescent="0.2">
      <c r="B23" s="14"/>
      <c r="C23" s="5" t="s">
        <v>727</v>
      </c>
      <c r="D23" s="5" t="s">
        <v>696</v>
      </c>
      <c r="E23" s="6" t="s">
        <v>4059</v>
      </c>
      <c r="F23" s="7" t="s">
        <v>4060</v>
      </c>
      <c r="G23" s="8" t="s">
        <v>1175</v>
      </c>
      <c r="H23" s="9">
        <v>8407.68</v>
      </c>
      <c r="I23" s="29"/>
      <c r="J23" s="30">
        <f t="shared" si="1"/>
        <v>0</v>
      </c>
      <c r="K23" s="10"/>
      <c r="L23" s="16"/>
    </row>
    <row r="24" spans="2:12" s="1" customFormat="1" ht="11.4" x14ac:dyDescent="0.2">
      <c r="B24" s="14"/>
      <c r="C24" s="5" t="s">
        <v>730</v>
      </c>
      <c r="D24" s="5" t="s">
        <v>696</v>
      </c>
      <c r="E24" s="6" t="s">
        <v>4061</v>
      </c>
      <c r="F24" s="7" t="s">
        <v>4062</v>
      </c>
      <c r="G24" s="8" t="s">
        <v>1175</v>
      </c>
      <c r="H24" s="9">
        <v>289.92</v>
      </c>
      <c r="I24" s="29"/>
      <c r="J24" s="30">
        <f t="shared" si="1"/>
        <v>0</v>
      </c>
      <c r="K24" s="10"/>
      <c r="L24" s="16"/>
    </row>
    <row r="25" spans="2:12" s="20" customFormat="1" ht="15" x14ac:dyDescent="0.25">
      <c r="B25" s="19"/>
      <c r="D25" s="21" t="s">
        <v>690</v>
      </c>
      <c r="E25" s="22" t="s">
        <v>994</v>
      </c>
      <c r="F25" s="22" t="s">
        <v>3496</v>
      </c>
      <c r="I25" s="44"/>
      <c r="J25" s="23"/>
      <c r="K25" s="44"/>
      <c r="L25" s="36"/>
    </row>
    <row r="26" spans="2:12" s="1" customFormat="1" ht="11.4" x14ac:dyDescent="0.2">
      <c r="B26" s="14"/>
      <c r="C26" s="5" t="s">
        <v>734</v>
      </c>
      <c r="D26" s="5" t="s">
        <v>696</v>
      </c>
      <c r="E26" s="6" t="s">
        <v>4063</v>
      </c>
      <c r="F26" s="7" t="s">
        <v>4064</v>
      </c>
      <c r="G26" s="8" t="s">
        <v>1175</v>
      </c>
      <c r="H26" s="9">
        <v>0.20899999999999999</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codeName="Hárok101">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4404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4067</v>
      </c>
      <c r="F12" s="7" t="s">
        <v>4068</v>
      </c>
      <c r="G12" s="8" t="s">
        <v>981</v>
      </c>
      <c r="H12" s="9">
        <v>180.8</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180.8</v>
      </c>
      <c r="I13" s="29"/>
      <c r="J13" s="30">
        <f t="shared" si="0"/>
        <v>0</v>
      </c>
      <c r="K13" s="10"/>
      <c r="L13" s="16"/>
    </row>
    <row r="14" spans="2:15" s="20" customFormat="1" ht="11.4" x14ac:dyDescent="0.2">
      <c r="B14" s="19"/>
      <c r="C14" s="5" t="s">
        <v>703</v>
      </c>
      <c r="D14" s="5" t="s">
        <v>696</v>
      </c>
      <c r="E14" s="6" t="s">
        <v>3905</v>
      </c>
      <c r="F14" s="7" t="s">
        <v>3906</v>
      </c>
      <c r="G14" s="8" t="s">
        <v>981</v>
      </c>
      <c r="H14" s="9">
        <v>54.24</v>
      </c>
      <c r="I14" s="29"/>
      <c r="J14" s="30">
        <f t="shared" si="0"/>
        <v>0</v>
      </c>
      <c r="K14" s="10"/>
      <c r="L14" s="36"/>
    </row>
    <row r="15" spans="2:15" s="1" customFormat="1" ht="22.8" x14ac:dyDescent="0.2">
      <c r="B15" s="14"/>
      <c r="C15" s="5" t="s">
        <v>706</v>
      </c>
      <c r="D15" s="5" t="s">
        <v>696</v>
      </c>
      <c r="E15" s="6" t="s">
        <v>4401</v>
      </c>
      <c r="F15" s="7" t="s">
        <v>4402</v>
      </c>
      <c r="G15" s="8" t="s">
        <v>981</v>
      </c>
      <c r="H15" s="9">
        <v>180.8</v>
      </c>
      <c r="I15" s="29"/>
      <c r="J15" s="30">
        <f t="shared" si="0"/>
        <v>0</v>
      </c>
      <c r="K15" s="10"/>
      <c r="L15" s="16"/>
    </row>
    <row r="16" spans="2:15" s="1" customFormat="1" ht="22.8" x14ac:dyDescent="0.2">
      <c r="B16" s="14"/>
      <c r="C16" s="5" t="s">
        <v>709</v>
      </c>
      <c r="D16" s="5" t="s">
        <v>696</v>
      </c>
      <c r="E16" s="6" t="s">
        <v>4405</v>
      </c>
      <c r="F16" s="7" t="s">
        <v>4406</v>
      </c>
      <c r="G16" s="8" t="s">
        <v>981</v>
      </c>
      <c r="H16" s="9">
        <v>4881.6000000000004</v>
      </c>
      <c r="I16" s="29"/>
      <c r="J16" s="30">
        <f>ROUND(I16*H16,2)</f>
        <v>0</v>
      </c>
      <c r="K16" s="10"/>
      <c r="L16" s="16"/>
    </row>
    <row r="17" spans="2:12" s="1" customFormat="1" ht="11.4" x14ac:dyDescent="0.2">
      <c r="B17" s="14"/>
      <c r="C17" s="5" t="s">
        <v>712</v>
      </c>
      <c r="D17" s="5" t="s">
        <v>696</v>
      </c>
      <c r="E17" s="6" t="s">
        <v>4069</v>
      </c>
      <c r="F17" s="7" t="s">
        <v>4070</v>
      </c>
      <c r="G17" s="8" t="s">
        <v>981</v>
      </c>
      <c r="H17" s="9">
        <v>180.8</v>
      </c>
      <c r="I17" s="29"/>
      <c r="J17" s="30">
        <f t="shared" ref="J17:J25" si="1">ROUND(I17*H17,2)</f>
        <v>0</v>
      </c>
      <c r="K17" s="10"/>
      <c r="L17" s="16"/>
    </row>
    <row r="18" spans="2:12" s="1" customFormat="1" ht="11.4" x14ac:dyDescent="0.2">
      <c r="B18" s="14"/>
      <c r="C18" s="5" t="s">
        <v>715</v>
      </c>
      <c r="D18" s="5" t="s">
        <v>696</v>
      </c>
      <c r="E18" s="6" t="s">
        <v>3806</v>
      </c>
      <c r="F18" s="7" t="s">
        <v>3807</v>
      </c>
      <c r="G18" s="8" t="s">
        <v>1175</v>
      </c>
      <c r="H18" s="9">
        <v>325.44</v>
      </c>
      <c r="I18" s="29"/>
      <c r="J18" s="30">
        <f t="shared" si="1"/>
        <v>0</v>
      </c>
      <c r="K18" s="10"/>
      <c r="L18" s="16"/>
    </row>
    <row r="19" spans="2:12" s="20" customFormat="1" ht="15" x14ac:dyDescent="0.25">
      <c r="B19" s="19"/>
      <c r="D19" s="21" t="s">
        <v>690</v>
      </c>
      <c r="E19" s="22" t="s">
        <v>721</v>
      </c>
      <c r="F19" s="22" t="s">
        <v>1172</v>
      </c>
      <c r="I19" s="44"/>
      <c r="J19" s="23"/>
      <c r="K19" s="44"/>
      <c r="L19" s="36"/>
    </row>
    <row r="20" spans="2:12" s="1" customFormat="1" ht="11.4" x14ac:dyDescent="0.2">
      <c r="B20" s="14"/>
      <c r="C20" s="5" t="s">
        <v>718</v>
      </c>
      <c r="D20" s="5" t="s">
        <v>696</v>
      </c>
      <c r="E20" s="6" t="s">
        <v>4055</v>
      </c>
      <c r="F20" s="7" t="s">
        <v>4056</v>
      </c>
      <c r="G20" s="8" t="s">
        <v>981</v>
      </c>
      <c r="H20" s="9">
        <v>24.1</v>
      </c>
      <c r="I20" s="29"/>
      <c r="J20" s="30">
        <f t="shared" si="1"/>
        <v>0</v>
      </c>
      <c r="K20" s="10"/>
      <c r="L20" s="16"/>
    </row>
    <row r="21" spans="2:12" s="1" customFormat="1" ht="11.4" x14ac:dyDescent="0.2">
      <c r="B21" s="14"/>
      <c r="C21" s="5" t="s">
        <v>721</v>
      </c>
      <c r="D21" s="5" t="s">
        <v>696</v>
      </c>
      <c r="E21" s="6" t="s">
        <v>4057</v>
      </c>
      <c r="F21" s="7" t="s">
        <v>4058</v>
      </c>
      <c r="G21" s="8" t="s">
        <v>1175</v>
      </c>
      <c r="H21" s="9">
        <v>57.84</v>
      </c>
      <c r="I21" s="29"/>
      <c r="J21" s="30">
        <f t="shared" si="1"/>
        <v>0</v>
      </c>
      <c r="K21" s="10"/>
      <c r="L21" s="16"/>
    </row>
    <row r="22" spans="2:12" s="1" customFormat="1" ht="11.4" x14ac:dyDescent="0.2">
      <c r="B22" s="14"/>
      <c r="C22" s="5" t="s">
        <v>724</v>
      </c>
      <c r="D22" s="5" t="s">
        <v>696</v>
      </c>
      <c r="E22" s="6" t="s">
        <v>4059</v>
      </c>
      <c r="F22" s="7" t="s">
        <v>4060</v>
      </c>
      <c r="G22" s="8" t="s">
        <v>1175</v>
      </c>
      <c r="H22" s="9">
        <v>1677.36</v>
      </c>
      <c r="I22" s="29"/>
      <c r="J22" s="30">
        <f t="shared" si="1"/>
        <v>0</v>
      </c>
      <c r="K22" s="10"/>
      <c r="L22" s="16"/>
    </row>
    <row r="23" spans="2:12" s="1" customFormat="1" ht="11.4" x14ac:dyDescent="0.2">
      <c r="B23" s="14"/>
      <c r="C23" s="5" t="s">
        <v>727</v>
      </c>
      <c r="D23" s="5" t="s">
        <v>696</v>
      </c>
      <c r="E23" s="6" t="s">
        <v>4061</v>
      </c>
      <c r="F23" s="7" t="s">
        <v>4062</v>
      </c>
      <c r="G23" s="8" t="s">
        <v>1175</v>
      </c>
      <c r="H23" s="9">
        <v>57.84</v>
      </c>
      <c r="I23" s="29"/>
      <c r="J23" s="30">
        <f t="shared" si="1"/>
        <v>0</v>
      </c>
      <c r="K23" s="10"/>
      <c r="L23" s="16"/>
    </row>
    <row r="24" spans="2:12" s="20" customFormat="1" ht="15" x14ac:dyDescent="0.25">
      <c r="B24" s="19"/>
      <c r="D24" s="21" t="s">
        <v>690</v>
      </c>
      <c r="E24" s="22" t="s">
        <v>994</v>
      </c>
      <c r="F24" s="22" t="s">
        <v>3496</v>
      </c>
      <c r="I24" s="44"/>
      <c r="J24" s="23"/>
      <c r="K24" s="44"/>
      <c r="L24" s="36"/>
    </row>
    <row r="25" spans="2:12" s="1" customFormat="1" ht="11.4" x14ac:dyDescent="0.2">
      <c r="B25" s="14"/>
      <c r="C25" s="5" t="s">
        <v>730</v>
      </c>
      <c r="D25" s="5" t="s">
        <v>696</v>
      </c>
      <c r="E25" s="6" t="s">
        <v>4063</v>
      </c>
      <c r="F25" s="7" t="s">
        <v>4064</v>
      </c>
      <c r="G25" s="8" t="s">
        <v>1175</v>
      </c>
      <c r="H25" s="9">
        <v>4.2000000000000003E-2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codeName="Hárok102">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4407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4053</v>
      </c>
      <c r="F12" s="7" t="s">
        <v>4054</v>
      </c>
      <c r="G12" s="8" t="s">
        <v>981</v>
      </c>
      <c r="H12" s="9">
        <v>10</v>
      </c>
      <c r="I12" s="29"/>
      <c r="J12" s="30">
        <f t="shared" ref="J12:J15" si="0">ROUND(I12*H12,2)</f>
        <v>0</v>
      </c>
      <c r="K12" s="10"/>
      <c r="L12" s="16"/>
    </row>
    <row r="13" spans="2:15" s="1" customFormat="1" ht="22.8" x14ac:dyDescent="0.2">
      <c r="B13" s="14"/>
      <c r="C13" s="5" t="s">
        <v>700</v>
      </c>
      <c r="D13" s="5" t="s">
        <v>696</v>
      </c>
      <c r="E13" s="6" t="s">
        <v>4050</v>
      </c>
      <c r="F13" s="7" t="s">
        <v>4051</v>
      </c>
      <c r="G13" s="8" t="s">
        <v>981</v>
      </c>
      <c r="H13" s="9">
        <v>10</v>
      </c>
      <c r="I13" s="29"/>
      <c r="J13" s="30">
        <f t="shared" si="0"/>
        <v>0</v>
      </c>
      <c r="K13" s="10"/>
      <c r="L13" s="16"/>
    </row>
    <row r="14" spans="2:15" s="20" customFormat="1" ht="11.4" x14ac:dyDescent="0.2">
      <c r="B14" s="19"/>
      <c r="C14" s="5" t="s">
        <v>703</v>
      </c>
      <c r="D14" s="5" t="s">
        <v>696</v>
      </c>
      <c r="E14" s="6" t="s">
        <v>3905</v>
      </c>
      <c r="F14" s="7" t="s">
        <v>3906</v>
      </c>
      <c r="G14" s="8" t="s">
        <v>981</v>
      </c>
      <c r="H14" s="9">
        <v>3</v>
      </c>
      <c r="I14" s="29"/>
      <c r="J14" s="30">
        <f t="shared" si="0"/>
        <v>0</v>
      </c>
      <c r="K14" s="10"/>
      <c r="L14" s="36"/>
    </row>
    <row r="15" spans="2:15" s="1" customFormat="1" ht="22.8" x14ac:dyDescent="0.2">
      <c r="B15" s="14"/>
      <c r="C15" s="5" t="s">
        <v>706</v>
      </c>
      <c r="D15" s="5" t="s">
        <v>696</v>
      </c>
      <c r="E15" s="6" t="s">
        <v>3802</v>
      </c>
      <c r="F15" s="7" t="s">
        <v>3803</v>
      </c>
      <c r="G15" s="8" t="s">
        <v>981</v>
      </c>
      <c r="H15" s="9">
        <v>10</v>
      </c>
      <c r="I15" s="29"/>
      <c r="J15" s="30">
        <f t="shared" si="0"/>
        <v>0</v>
      </c>
      <c r="K15" s="10"/>
      <c r="L15" s="16"/>
    </row>
    <row r="16" spans="2:15" s="1" customFormat="1" ht="22.8" x14ac:dyDescent="0.2">
      <c r="B16" s="14"/>
      <c r="C16" s="5" t="s">
        <v>709</v>
      </c>
      <c r="D16" s="5" t="s">
        <v>696</v>
      </c>
      <c r="E16" s="6" t="s">
        <v>3804</v>
      </c>
      <c r="F16" s="7" t="s">
        <v>3805</v>
      </c>
      <c r="G16" s="8" t="s">
        <v>981</v>
      </c>
      <c r="H16" s="9">
        <v>270</v>
      </c>
      <c r="I16" s="29"/>
      <c r="J16" s="30">
        <f>ROUND(I16*H16,2)</f>
        <v>0</v>
      </c>
      <c r="K16" s="10"/>
      <c r="L16" s="16"/>
    </row>
    <row r="17" spans="2:12" s="1" customFormat="1" ht="11.4" x14ac:dyDescent="0.2">
      <c r="B17" s="14"/>
      <c r="C17" s="5" t="s">
        <v>712</v>
      </c>
      <c r="D17" s="5" t="s">
        <v>696</v>
      </c>
      <c r="E17" s="6" t="s">
        <v>4053</v>
      </c>
      <c r="F17" s="7" t="s">
        <v>4054</v>
      </c>
      <c r="G17" s="8" t="s">
        <v>981</v>
      </c>
      <c r="H17" s="9">
        <v>10</v>
      </c>
      <c r="I17" s="29"/>
      <c r="J17" s="30">
        <f t="shared" ref="J17:J25" si="1">ROUND(I17*H17,2)</f>
        <v>0</v>
      </c>
      <c r="K17" s="10"/>
      <c r="L17" s="16"/>
    </row>
    <row r="18" spans="2:12" s="1" customFormat="1" ht="11.4" x14ac:dyDescent="0.2">
      <c r="B18" s="14"/>
      <c r="C18" s="5" t="s">
        <v>715</v>
      </c>
      <c r="D18" s="5" t="s">
        <v>696</v>
      </c>
      <c r="E18" s="6" t="s">
        <v>3806</v>
      </c>
      <c r="F18" s="7" t="s">
        <v>3807</v>
      </c>
      <c r="G18" s="8" t="s">
        <v>1175</v>
      </c>
      <c r="H18" s="9">
        <v>18</v>
      </c>
      <c r="I18" s="29"/>
      <c r="J18" s="30">
        <f t="shared" si="1"/>
        <v>0</v>
      </c>
      <c r="K18" s="10"/>
      <c r="L18" s="16"/>
    </row>
    <row r="19" spans="2:12" s="20" customFormat="1" ht="15" x14ac:dyDescent="0.25">
      <c r="B19" s="19"/>
      <c r="D19" s="21" t="s">
        <v>690</v>
      </c>
      <c r="E19" s="22" t="s">
        <v>721</v>
      </c>
      <c r="F19" s="22" t="s">
        <v>1172</v>
      </c>
      <c r="I19" s="44"/>
      <c r="J19" s="23"/>
      <c r="K19" s="44"/>
      <c r="L19" s="36"/>
    </row>
    <row r="20" spans="2:12" s="1" customFormat="1" ht="11.4" x14ac:dyDescent="0.2">
      <c r="B20" s="14"/>
      <c r="C20" s="5" t="s">
        <v>718</v>
      </c>
      <c r="D20" s="5" t="s">
        <v>696</v>
      </c>
      <c r="E20" s="6" t="s">
        <v>4055</v>
      </c>
      <c r="F20" s="7" t="s">
        <v>4056</v>
      </c>
      <c r="G20" s="8" t="s">
        <v>981</v>
      </c>
      <c r="H20" s="9">
        <v>19</v>
      </c>
      <c r="I20" s="29"/>
      <c r="J20" s="30">
        <f t="shared" si="1"/>
        <v>0</v>
      </c>
      <c r="K20" s="10"/>
      <c r="L20" s="16"/>
    </row>
    <row r="21" spans="2:12" s="1" customFormat="1" ht="11.4" x14ac:dyDescent="0.2">
      <c r="B21" s="14"/>
      <c r="C21" s="5" t="s">
        <v>721</v>
      </c>
      <c r="D21" s="5" t="s">
        <v>696</v>
      </c>
      <c r="E21" s="6" t="s">
        <v>4057</v>
      </c>
      <c r="F21" s="7" t="s">
        <v>4058</v>
      </c>
      <c r="G21" s="8" t="s">
        <v>1175</v>
      </c>
      <c r="H21" s="9">
        <v>45.6</v>
      </c>
      <c r="I21" s="29"/>
      <c r="J21" s="30">
        <f t="shared" si="1"/>
        <v>0</v>
      </c>
      <c r="K21" s="10"/>
      <c r="L21" s="16"/>
    </row>
    <row r="22" spans="2:12" s="1" customFormat="1" ht="11.4" x14ac:dyDescent="0.2">
      <c r="B22" s="14"/>
      <c r="C22" s="5" t="s">
        <v>724</v>
      </c>
      <c r="D22" s="5" t="s">
        <v>696</v>
      </c>
      <c r="E22" s="6" t="s">
        <v>4059</v>
      </c>
      <c r="F22" s="7" t="s">
        <v>4060</v>
      </c>
      <c r="G22" s="8" t="s">
        <v>1175</v>
      </c>
      <c r="H22" s="9">
        <v>1322.4</v>
      </c>
      <c r="I22" s="29"/>
      <c r="J22" s="30">
        <f t="shared" si="1"/>
        <v>0</v>
      </c>
      <c r="K22" s="10"/>
      <c r="L22" s="16"/>
    </row>
    <row r="23" spans="2:12" s="1" customFormat="1" ht="11.4" x14ac:dyDescent="0.2">
      <c r="B23" s="14"/>
      <c r="C23" s="5" t="s">
        <v>727</v>
      </c>
      <c r="D23" s="5" t="s">
        <v>696</v>
      </c>
      <c r="E23" s="6" t="s">
        <v>4061</v>
      </c>
      <c r="F23" s="7" t="s">
        <v>4062</v>
      </c>
      <c r="G23" s="8" t="s">
        <v>1175</v>
      </c>
      <c r="H23" s="9">
        <v>45.6</v>
      </c>
      <c r="I23" s="29"/>
      <c r="J23" s="30">
        <f t="shared" si="1"/>
        <v>0</v>
      </c>
      <c r="K23" s="10"/>
      <c r="L23" s="16"/>
    </row>
    <row r="24" spans="2:12" s="20" customFormat="1" ht="15" x14ac:dyDescent="0.25">
      <c r="B24" s="19"/>
      <c r="D24" s="21" t="s">
        <v>690</v>
      </c>
      <c r="E24" s="22" t="s">
        <v>994</v>
      </c>
      <c r="F24" s="22" t="s">
        <v>3496</v>
      </c>
      <c r="I24" s="44"/>
      <c r="J24" s="23"/>
      <c r="K24" s="44"/>
      <c r="L24" s="36"/>
    </row>
    <row r="25" spans="2:12" s="1" customFormat="1" ht="11.4" x14ac:dyDescent="0.2">
      <c r="B25" s="14"/>
      <c r="C25" s="5" t="s">
        <v>730</v>
      </c>
      <c r="D25" s="5" t="s">
        <v>696</v>
      </c>
      <c r="E25" s="6" t="s">
        <v>4063</v>
      </c>
      <c r="F25" s="7" t="s">
        <v>4064</v>
      </c>
      <c r="G25" s="8" t="s">
        <v>1175</v>
      </c>
      <c r="H25" s="9">
        <v>3.3000000000000002E-2</v>
      </c>
      <c r="I25" s="29"/>
      <c r="J25" s="30">
        <f t="shared" si="1"/>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codeName="Hárok10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4408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4074</v>
      </c>
      <c r="F12" s="7" t="s">
        <v>4075</v>
      </c>
      <c r="G12" s="8" t="s">
        <v>981</v>
      </c>
      <c r="H12" s="9">
        <v>14016.94</v>
      </c>
      <c r="I12" s="29"/>
      <c r="J12" s="30">
        <f t="shared" ref="J12:J14" si="0">ROUND(I12*H12,2)</f>
        <v>0</v>
      </c>
      <c r="K12" s="10"/>
      <c r="L12" s="16"/>
    </row>
    <row r="13" spans="2:15" s="1" customFormat="1" ht="11.4" x14ac:dyDescent="0.2">
      <c r="B13" s="14"/>
      <c r="C13" s="5" t="s">
        <v>700</v>
      </c>
      <c r="D13" s="5" t="s">
        <v>696</v>
      </c>
      <c r="E13" s="6" t="s">
        <v>4076</v>
      </c>
      <c r="F13" s="7" t="s">
        <v>4077</v>
      </c>
      <c r="G13" s="8" t="s">
        <v>981</v>
      </c>
      <c r="H13" s="9">
        <v>14016.94</v>
      </c>
      <c r="I13" s="29"/>
      <c r="J13" s="30">
        <f t="shared" si="0"/>
        <v>0</v>
      </c>
      <c r="K13" s="10"/>
      <c r="L13" s="16"/>
    </row>
    <row r="14" spans="2:15" s="20" customFormat="1" ht="22.8" x14ac:dyDescent="0.2">
      <c r="B14" s="19"/>
      <c r="C14" s="5" t="s">
        <v>703</v>
      </c>
      <c r="D14" s="5" t="s">
        <v>696</v>
      </c>
      <c r="E14" s="6" t="s">
        <v>4078</v>
      </c>
      <c r="F14" s="7" t="s">
        <v>4079</v>
      </c>
      <c r="G14" s="8" t="s">
        <v>699</v>
      </c>
      <c r="H14" s="9">
        <v>5495.89</v>
      </c>
      <c r="I14" s="29"/>
      <c r="J14" s="30">
        <f t="shared" si="0"/>
        <v>0</v>
      </c>
      <c r="K14" s="10"/>
      <c r="L14" s="36"/>
    </row>
    <row r="15" spans="2:15" s="1" customFormat="1" ht="19.2" x14ac:dyDescent="0.2">
      <c r="B15" s="14"/>
      <c r="D15" s="24" t="s">
        <v>1539</v>
      </c>
      <c r="F15" s="25" t="s">
        <v>4080</v>
      </c>
      <c r="I15" s="45"/>
      <c r="K15" s="45"/>
      <c r="L15" s="16"/>
    </row>
    <row r="16" spans="2:15" s="1" customFormat="1" ht="22.8" x14ac:dyDescent="0.2">
      <c r="B16" s="14"/>
      <c r="C16" s="39" t="s">
        <v>706</v>
      </c>
      <c r="D16" s="39" t="s">
        <v>691</v>
      </c>
      <c r="E16" s="40" t="s">
        <v>4081</v>
      </c>
      <c r="F16" s="41" t="s">
        <v>4082</v>
      </c>
      <c r="G16" s="42" t="s">
        <v>733</v>
      </c>
      <c r="H16" s="43">
        <v>9234</v>
      </c>
      <c r="I16" s="29"/>
      <c r="J16" s="30">
        <f>ROUND(I16*H16,2)</f>
        <v>0</v>
      </c>
      <c r="K16" s="10"/>
      <c r="L16" s="16"/>
    </row>
    <row r="17" spans="2:12" s="1" customFormat="1" ht="11.4" x14ac:dyDescent="0.2">
      <c r="B17" s="14"/>
      <c r="C17" s="5" t="s">
        <v>709</v>
      </c>
      <c r="D17" s="5" t="s">
        <v>696</v>
      </c>
      <c r="E17" s="6" t="s">
        <v>4083</v>
      </c>
      <c r="F17" s="7" t="s">
        <v>4084</v>
      </c>
      <c r="G17" s="8" t="s">
        <v>1175</v>
      </c>
      <c r="H17" s="9">
        <v>3319.518</v>
      </c>
      <c r="I17" s="29"/>
      <c r="J17" s="30">
        <f t="shared" ref="J17:J42" si="1">ROUND(I17*H17,2)</f>
        <v>0</v>
      </c>
      <c r="K17" s="10"/>
      <c r="L17" s="16"/>
    </row>
    <row r="18" spans="2:12" s="1" customFormat="1" ht="11.4" x14ac:dyDescent="0.2">
      <c r="B18" s="14"/>
      <c r="C18" s="5" t="s">
        <v>712</v>
      </c>
      <c r="D18" s="5" t="s">
        <v>696</v>
      </c>
      <c r="E18" s="6" t="s">
        <v>4085</v>
      </c>
      <c r="F18" s="7" t="s">
        <v>4086</v>
      </c>
      <c r="G18" s="8" t="s">
        <v>1175</v>
      </c>
      <c r="H18" s="9">
        <v>3319.518</v>
      </c>
      <c r="I18" s="29"/>
      <c r="J18" s="30">
        <f t="shared" si="1"/>
        <v>0</v>
      </c>
      <c r="K18" s="10"/>
      <c r="L18" s="16"/>
    </row>
    <row r="19" spans="2:12" s="1" customFormat="1" ht="22.8" x14ac:dyDescent="0.2">
      <c r="B19" s="14"/>
      <c r="C19" s="5" t="s">
        <v>715</v>
      </c>
      <c r="D19" s="5" t="s">
        <v>696</v>
      </c>
      <c r="E19" s="6" t="s">
        <v>4087</v>
      </c>
      <c r="F19" s="7" t="s">
        <v>4088</v>
      </c>
      <c r="G19" s="8" t="s">
        <v>699</v>
      </c>
      <c r="H19" s="9">
        <v>5495.89</v>
      </c>
      <c r="I19" s="29"/>
      <c r="J19" s="30">
        <f t="shared" si="1"/>
        <v>0</v>
      </c>
      <c r="K19" s="10"/>
      <c r="L19" s="16"/>
    </row>
    <row r="20" spans="2:12" s="1" customFormat="1" ht="11.4" x14ac:dyDescent="0.2">
      <c r="B20" s="14"/>
      <c r="C20" s="5" t="s">
        <v>718</v>
      </c>
      <c r="D20" s="5" t="s">
        <v>696</v>
      </c>
      <c r="E20" s="6" t="s">
        <v>4089</v>
      </c>
      <c r="F20" s="7" t="s">
        <v>4090</v>
      </c>
      <c r="G20" s="8" t="s">
        <v>699</v>
      </c>
      <c r="H20" s="9">
        <v>10991.78</v>
      </c>
      <c r="I20" s="29"/>
      <c r="J20" s="30">
        <f t="shared" si="1"/>
        <v>0</v>
      </c>
      <c r="K20" s="10"/>
      <c r="L20" s="16"/>
    </row>
    <row r="21" spans="2:12" s="1" customFormat="1" ht="22.8" x14ac:dyDescent="0.2">
      <c r="B21" s="14"/>
      <c r="C21" s="39" t="s">
        <v>721</v>
      </c>
      <c r="D21" s="39" t="s">
        <v>691</v>
      </c>
      <c r="E21" s="40" t="s">
        <v>4091</v>
      </c>
      <c r="F21" s="41" t="s">
        <v>4092</v>
      </c>
      <c r="G21" s="42" t="s">
        <v>1175</v>
      </c>
      <c r="H21" s="43">
        <v>663.24400000000003</v>
      </c>
      <c r="I21" s="29"/>
      <c r="J21" s="30">
        <f t="shared" si="1"/>
        <v>0</v>
      </c>
      <c r="K21" s="10"/>
      <c r="L21" s="16"/>
    </row>
    <row r="22" spans="2:12" s="1" customFormat="1" ht="11.4" x14ac:dyDescent="0.2">
      <c r="B22" s="14"/>
      <c r="C22" s="5" t="s">
        <v>724</v>
      </c>
      <c r="D22" s="5" t="s">
        <v>696</v>
      </c>
      <c r="E22" s="6" t="s">
        <v>4093</v>
      </c>
      <c r="F22" s="7" t="s">
        <v>4094</v>
      </c>
      <c r="G22" s="8" t="s">
        <v>699</v>
      </c>
      <c r="H22" s="9">
        <v>10991.78</v>
      </c>
      <c r="I22" s="29"/>
      <c r="J22" s="30">
        <f t="shared" si="1"/>
        <v>0</v>
      </c>
      <c r="K22" s="10"/>
      <c r="L22" s="16"/>
    </row>
    <row r="23" spans="2:12" s="1" customFormat="1" ht="11.4" x14ac:dyDescent="0.2">
      <c r="B23" s="14"/>
      <c r="C23" s="5" t="s">
        <v>727</v>
      </c>
      <c r="D23" s="5" t="s">
        <v>696</v>
      </c>
      <c r="E23" s="6" t="s">
        <v>4101</v>
      </c>
      <c r="F23" s="7" t="s">
        <v>4102</v>
      </c>
      <c r="G23" s="8" t="s">
        <v>699</v>
      </c>
      <c r="H23" s="9">
        <v>5495.89</v>
      </c>
      <c r="I23" s="29"/>
      <c r="J23" s="30">
        <f t="shared" si="1"/>
        <v>0</v>
      </c>
      <c r="K23" s="10"/>
      <c r="L23" s="16"/>
    </row>
    <row r="24" spans="2:12" s="1" customFormat="1" ht="11.4" x14ac:dyDescent="0.2">
      <c r="B24" s="14"/>
      <c r="C24" s="5" t="s">
        <v>730</v>
      </c>
      <c r="D24" s="5" t="s">
        <v>696</v>
      </c>
      <c r="E24" s="6" t="s">
        <v>4103</v>
      </c>
      <c r="F24" s="7" t="s">
        <v>4104</v>
      </c>
      <c r="G24" s="8" t="s">
        <v>699</v>
      </c>
      <c r="H24" s="9">
        <v>16487.669999999998</v>
      </c>
      <c r="I24" s="29"/>
      <c r="J24" s="30">
        <f t="shared" si="1"/>
        <v>0</v>
      </c>
      <c r="K24" s="10"/>
      <c r="L24" s="16"/>
    </row>
    <row r="25" spans="2:12" s="1" customFormat="1" ht="19.2" x14ac:dyDescent="0.2">
      <c r="B25" s="14"/>
      <c r="D25" s="24" t="s">
        <v>1539</v>
      </c>
      <c r="F25" s="25" t="s">
        <v>4105</v>
      </c>
      <c r="I25" s="45"/>
      <c r="K25" s="45"/>
      <c r="L25" s="16"/>
    </row>
    <row r="26" spans="2:12" s="1" customFormat="1" ht="22.8" x14ac:dyDescent="0.2">
      <c r="B26" s="14"/>
      <c r="C26" s="5" t="s">
        <v>734</v>
      </c>
      <c r="D26" s="5" t="s">
        <v>696</v>
      </c>
      <c r="E26" s="6" t="s">
        <v>4106</v>
      </c>
      <c r="F26" s="7" t="s">
        <v>4107</v>
      </c>
      <c r="G26" s="8" t="s">
        <v>699</v>
      </c>
      <c r="H26" s="9">
        <v>16487.669999999998</v>
      </c>
      <c r="I26" s="29"/>
      <c r="J26" s="30">
        <f t="shared" si="1"/>
        <v>0</v>
      </c>
      <c r="K26" s="10"/>
      <c r="L26" s="16"/>
    </row>
    <row r="27" spans="2:12" s="1" customFormat="1" ht="11.4" x14ac:dyDescent="0.2">
      <c r="B27" s="14"/>
      <c r="C27" s="5" t="s">
        <v>737</v>
      </c>
      <c r="D27" s="5" t="s">
        <v>696</v>
      </c>
      <c r="E27" s="6" t="s">
        <v>4110</v>
      </c>
      <c r="F27" s="7" t="s">
        <v>4111</v>
      </c>
      <c r="G27" s="8" t="s">
        <v>699</v>
      </c>
      <c r="H27" s="9">
        <v>5495.89</v>
      </c>
      <c r="I27" s="29"/>
      <c r="J27" s="30">
        <f t="shared" si="1"/>
        <v>0</v>
      </c>
      <c r="K27" s="10"/>
      <c r="L27" s="16"/>
    </row>
    <row r="28" spans="2:12" s="1" customFormat="1" ht="11.4" x14ac:dyDescent="0.2">
      <c r="B28" s="14"/>
      <c r="C28" s="5" t="s">
        <v>740</v>
      </c>
      <c r="D28" s="5" t="s">
        <v>696</v>
      </c>
      <c r="E28" s="6" t="s">
        <v>4108</v>
      </c>
      <c r="F28" s="7" t="s">
        <v>4109</v>
      </c>
      <c r="G28" s="8" t="s">
        <v>699</v>
      </c>
      <c r="H28" s="9">
        <v>5495.89</v>
      </c>
      <c r="I28" s="29"/>
      <c r="J28" s="30">
        <f t="shared" si="1"/>
        <v>0</v>
      </c>
      <c r="K28" s="10"/>
      <c r="L28" s="16"/>
    </row>
    <row r="29" spans="2:12" s="1" customFormat="1" ht="11.4" x14ac:dyDescent="0.2">
      <c r="B29" s="14"/>
      <c r="C29" s="5" t="s">
        <v>743</v>
      </c>
      <c r="D29" s="5" t="s">
        <v>696</v>
      </c>
      <c r="E29" s="6" t="s">
        <v>4114</v>
      </c>
      <c r="F29" s="7" t="s">
        <v>4115</v>
      </c>
      <c r="G29" s="8" t="s">
        <v>733</v>
      </c>
      <c r="H29" s="9">
        <v>96</v>
      </c>
      <c r="I29" s="29"/>
      <c r="J29" s="30">
        <f t="shared" si="1"/>
        <v>0</v>
      </c>
      <c r="K29" s="10"/>
      <c r="L29" s="16"/>
    </row>
    <row r="30" spans="2:12" s="1" customFormat="1" ht="19.2" x14ac:dyDescent="0.2">
      <c r="B30" s="14"/>
      <c r="D30" s="24" t="s">
        <v>1539</v>
      </c>
      <c r="F30" s="25" t="s">
        <v>4116</v>
      </c>
      <c r="I30" s="45"/>
      <c r="K30" s="45"/>
      <c r="L30" s="16"/>
    </row>
    <row r="31" spans="2:12" s="1" customFormat="1" ht="11.4" x14ac:dyDescent="0.2">
      <c r="B31" s="14"/>
      <c r="C31" s="5" t="s">
        <v>746</v>
      </c>
      <c r="D31" s="5" t="s">
        <v>696</v>
      </c>
      <c r="E31" s="6" t="s">
        <v>4117</v>
      </c>
      <c r="F31" s="7" t="s">
        <v>4118</v>
      </c>
      <c r="G31" s="8" t="s">
        <v>699</v>
      </c>
      <c r="H31" s="9">
        <v>5495.89</v>
      </c>
      <c r="I31" s="29"/>
      <c r="J31" s="30">
        <f t="shared" si="1"/>
        <v>0</v>
      </c>
      <c r="K31" s="10"/>
      <c r="L31" s="16"/>
    </row>
    <row r="32" spans="2:12" s="20" customFormat="1" ht="25.95" customHeight="1" x14ac:dyDescent="0.25">
      <c r="B32" s="19"/>
      <c r="D32" s="21" t="s">
        <v>690</v>
      </c>
      <c r="E32" s="22" t="s">
        <v>721</v>
      </c>
      <c r="F32" s="22" t="s">
        <v>1172</v>
      </c>
      <c r="I32" s="44"/>
      <c r="J32" s="23"/>
      <c r="K32" s="44"/>
      <c r="L32" s="36"/>
    </row>
    <row r="33" spans="2:12" s="1" customFormat="1" ht="11.4" x14ac:dyDescent="0.2">
      <c r="B33" s="14"/>
      <c r="C33" s="5" t="s">
        <v>749</v>
      </c>
      <c r="D33" s="5" t="s">
        <v>696</v>
      </c>
      <c r="E33" s="6" t="s">
        <v>4129</v>
      </c>
      <c r="F33" s="7" t="s">
        <v>4130</v>
      </c>
      <c r="G33" s="8" t="s">
        <v>1426</v>
      </c>
      <c r="H33" s="9">
        <v>808</v>
      </c>
      <c r="I33" s="29"/>
      <c r="J33" s="30">
        <f t="shared" si="1"/>
        <v>0</v>
      </c>
      <c r="K33" s="10"/>
      <c r="L33" s="16"/>
    </row>
    <row r="34" spans="2:12" s="1" customFormat="1" ht="11.4" x14ac:dyDescent="0.2">
      <c r="B34" s="14"/>
      <c r="C34" s="5" t="s">
        <v>752</v>
      </c>
      <c r="D34" s="5" t="s">
        <v>696</v>
      </c>
      <c r="E34" s="6" t="s">
        <v>4131</v>
      </c>
      <c r="F34" s="7" t="s">
        <v>4132</v>
      </c>
      <c r="G34" s="8" t="s">
        <v>733</v>
      </c>
      <c r="H34" s="9">
        <v>94</v>
      </c>
      <c r="I34" s="29"/>
      <c r="J34" s="30">
        <f t="shared" si="1"/>
        <v>0</v>
      </c>
      <c r="K34" s="10"/>
      <c r="L34" s="16"/>
    </row>
    <row r="35" spans="2:12" s="1" customFormat="1" ht="11.4" x14ac:dyDescent="0.2">
      <c r="B35" s="14"/>
      <c r="C35" s="5" t="s">
        <v>755</v>
      </c>
      <c r="D35" s="5" t="s">
        <v>696</v>
      </c>
      <c r="E35" s="6" t="s">
        <v>4133</v>
      </c>
      <c r="F35" s="7" t="s">
        <v>4134</v>
      </c>
      <c r="G35" s="8" t="s">
        <v>733</v>
      </c>
      <c r="H35" s="9">
        <v>68</v>
      </c>
      <c r="I35" s="29"/>
      <c r="J35" s="30">
        <f t="shared" si="1"/>
        <v>0</v>
      </c>
      <c r="K35" s="10"/>
      <c r="L35" s="16"/>
    </row>
    <row r="36" spans="2:12" s="1" customFormat="1" ht="19.2" x14ac:dyDescent="0.2">
      <c r="B36" s="14"/>
      <c r="D36" s="24" t="s">
        <v>1539</v>
      </c>
      <c r="F36" s="25" t="s">
        <v>4135</v>
      </c>
      <c r="I36" s="45"/>
      <c r="K36" s="45"/>
      <c r="L36" s="16"/>
    </row>
    <row r="37" spans="2:12" s="1" customFormat="1" ht="11.4" x14ac:dyDescent="0.2">
      <c r="B37" s="14"/>
      <c r="C37" s="5" t="s">
        <v>758</v>
      </c>
      <c r="D37" s="5" t="s">
        <v>696</v>
      </c>
      <c r="E37" s="6" t="s">
        <v>4136</v>
      </c>
      <c r="F37" s="7" t="s">
        <v>4137</v>
      </c>
      <c r="G37" s="8" t="s">
        <v>733</v>
      </c>
      <c r="H37" s="9">
        <v>2</v>
      </c>
      <c r="I37" s="29"/>
      <c r="J37" s="30">
        <f t="shared" si="1"/>
        <v>0</v>
      </c>
      <c r="K37" s="10"/>
      <c r="L37" s="16"/>
    </row>
    <row r="38" spans="2:12" s="1" customFormat="1" ht="11.4" x14ac:dyDescent="0.2">
      <c r="B38" s="14"/>
      <c r="C38" s="5" t="s">
        <v>761</v>
      </c>
      <c r="D38" s="5" t="s">
        <v>696</v>
      </c>
      <c r="E38" s="6" t="s">
        <v>4138</v>
      </c>
      <c r="F38" s="7" t="s">
        <v>4139</v>
      </c>
      <c r="G38" s="8" t="s">
        <v>733</v>
      </c>
      <c r="H38" s="9">
        <v>1</v>
      </c>
      <c r="I38" s="29"/>
      <c r="J38" s="30">
        <f t="shared" si="1"/>
        <v>0</v>
      </c>
      <c r="K38" s="10"/>
      <c r="L38" s="16"/>
    </row>
    <row r="39" spans="2:12" s="1" customFormat="1" ht="11.4" x14ac:dyDescent="0.2">
      <c r="B39" s="14"/>
      <c r="C39" s="5" t="s">
        <v>764</v>
      </c>
      <c r="D39" s="5" t="s">
        <v>696</v>
      </c>
      <c r="E39" s="6" t="s">
        <v>4140</v>
      </c>
      <c r="F39" s="7" t="s">
        <v>4141</v>
      </c>
      <c r="G39" s="8" t="s">
        <v>733</v>
      </c>
      <c r="H39" s="9">
        <v>2</v>
      </c>
      <c r="I39" s="29"/>
      <c r="J39" s="30">
        <f t="shared" si="1"/>
        <v>0</v>
      </c>
      <c r="K39" s="10"/>
      <c r="L39" s="16"/>
    </row>
    <row r="40" spans="2:12" s="1" customFormat="1" ht="11.4" x14ac:dyDescent="0.2">
      <c r="B40" s="14"/>
      <c r="C40" s="5" t="s">
        <v>767</v>
      </c>
      <c r="D40" s="5" t="s">
        <v>696</v>
      </c>
      <c r="E40" s="6" t="s">
        <v>4142</v>
      </c>
      <c r="F40" s="7" t="s">
        <v>4143</v>
      </c>
      <c r="G40" s="8" t="s">
        <v>733</v>
      </c>
      <c r="H40" s="9">
        <v>2</v>
      </c>
      <c r="I40" s="29"/>
      <c r="J40" s="30">
        <f t="shared" si="1"/>
        <v>0</v>
      </c>
      <c r="K40" s="10"/>
      <c r="L40" s="16"/>
    </row>
    <row r="41" spans="2:12" s="20" customFormat="1" ht="25.95" customHeight="1" x14ac:dyDescent="0.25">
      <c r="B41" s="19"/>
      <c r="D41" s="21" t="s">
        <v>690</v>
      </c>
      <c r="E41" s="22" t="s">
        <v>994</v>
      </c>
      <c r="F41" s="22" t="s">
        <v>3496</v>
      </c>
      <c r="I41" s="44"/>
      <c r="J41" s="23"/>
      <c r="K41" s="44"/>
      <c r="L41" s="36"/>
    </row>
    <row r="42" spans="2:12" s="1" customFormat="1" ht="11.4" x14ac:dyDescent="0.2">
      <c r="B42" s="14"/>
      <c r="C42" s="5" t="s">
        <v>770</v>
      </c>
      <c r="D42" s="5" t="s">
        <v>696</v>
      </c>
      <c r="E42" s="6" t="s">
        <v>4150</v>
      </c>
      <c r="F42" s="7" t="s">
        <v>4151</v>
      </c>
      <c r="G42" s="8" t="s">
        <v>1175</v>
      </c>
      <c r="H42" s="9">
        <v>32510.486000000001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codeName="Hárok104">
    <tabColor theme="8" tint="0.39997558519241921"/>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4409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4074</v>
      </c>
      <c r="F12" s="7" t="s">
        <v>4075</v>
      </c>
      <c r="G12" s="8" t="s">
        <v>981</v>
      </c>
      <c r="H12" s="9">
        <v>4144.38</v>
      </c>
      <c r="I12" s="29"/>
      <c r="J12" s="30">
        <f t="shared" ref="J12:J15" si="0">ROUND(I12*H12,2)</f>
        <v>0</v>
      </c>
      <c r="K12" s="10"/>
      <c r="L12" s="16"/>
    </row>
    <row r="13" spans="2:15" s="1" customFormat="1" ht="11.4" x14ac:dyDescent="0.2">
      <c r="B13" s="14"/>
      <c r="C13" s="5" t="s">
        <v>700</v>
      </c>
      <c r="D13" s="5" t="s">
        <v>696</v>
      </c>
      <c r="E13" s="6" t="s">
        <v>4076</v>
      </c>
      <c r="F13" s="7" t="s">
        <v>4077</v>
      </c>
      <c r="G13" s="8" t="s">
        <v>981</v>
      </c>
      <c r="H13" s="9">
        <v>4144.38</v>
      </c>
      <c r="I13" s="29"/>
      <c r="J13" s="30">
        <f t="shared" si="0"/>
        <v>0</v>
      </c>
      <c r="K13" s="10"/>
      <c r="L13" s="16"/>
    </row>
    <row r="14" spans="2:15" s="20" customFormat="1" ht="22.8" x14ac:dyDescent="0.2">
      <c r="B14" s="19"/>
      <c r="C14" s="5" t="s">
        <v>703</v>
      </c>
      <c r="D14" s="5" t="s">
        <v>696</v>
      </c>
      <c r="E14" s="6" t="s">
        <v>4410</v>
      </c>
      <c r="F14" s="7" t="s">
        <v>4411</v>
      </c>
      <c r="G14" s="8" t="s">
        <v>699</v>
      </c>
      <c r="H14" s="9">
        <v>1786.37</v>
      </c>
      <c r="I14" s="29"/>
      <c r="J14" s="30">
        <f t="shared" si="0"/>
        <v>0</v>
      </c>
      <c r="K14" s="10"/>
      <c r="L14" s="36"/>
    </row>
    <row r="15" spans="2:15" s="1" customFormat="1" ht="22.8" x14ac:dyDescent="0.2">
      <c r="B15" s="14"/>
      <c r="C15" s="39" t="s">
        <v>706</v>
      </c>
      <c r="D15" s="39" t="s">
        <v>691</v>
      </c>
      <c r="E15" s="40" t="s">
        <v>4412</v>
      </c>
      <c r="F15" s="41" t="s">
        <v>4413</v>
      </c>
      <c r="G15" s="42" t="s">
        <v>733</v>
      </c>
      <c r="H15" s="43">
        <v>3002</v>
      </c>
      <c r="I15" s="29"/>
      <c r="J15" s="30">
        <f t="shared" si="0"/>
        <v>0</v>
      </c>
      <c r="K15" s="10"/>
      <c r="L15" s="16"/>
    </row>
    <row r="16" spans="2:15" s="1" customFormat="1" ht="11.4" x14ac:dyDescent="0.2">
      <c r="B16" s="14"/>
      <c r="C16" s="5" t="s">
        <v>709</v>
      </c>
      <c r="D16" s="5" t="s">
        <v>696</v>
      </c>
      <c r="E16" s="6" t="s">
        <v>4083</v>
      </c>
      <c r="F16" s="7" t="s">
        <v>4084</v>
      </c>
      <c r="G16" s="8" t="s">
        <v>1175</v>
      </c>
      <c r="H16" s="9">
        <v>1078.9670000000001</v>
      </c>
      <c r="I16" s="29"/>
      <c r="J16" s="30">
        <f>ROUND(I16*H16,2)</f>
        <v>0</v>
      </c>
      <c r="K16" s="10"/>
      <c r="L16" s="16"/>
    </row>
    <row r="17" spans="2:12" s="1" customFormat="1" ht="11.4" x14ac:dyDescent="0.2">
      <c r="B17" s="14"/>
      <c r="C17" s="5" t="s">
        <v>712</v>
      </c>
      <c r="D17" s="5" t="s">
        <v>696</v>
      </c>
      <c r="E17" s="6" t="s">
        <v>4085</v>
      </c>
      <c r="F17" s="7" t="s">
        <v>4086</v>
      </c>
      <c r="G17" s="8" t="s">
        <v>1175</v>
      </c>
      <c r="H17" s="9">
        <v>1078.9670000000001</v>
      </c>
      <c r="I17" s="29"/>
      <c r="J17" s="30">
        <f t="shared" ref="J17:J39" si="1">ROUND(I17*H17,2)</f>
        <v>0</v>
      </c>
      <c r="K17" s="10"/>
      <c r="L17" s="16"/>
    </row>
    <row r="18" spans="2:12" s="1" customFormat="1" ht="22.8" x14ac:dyDescent="0.2">
      <c r="B18" s="14"/>
      <c r="C18" s="5" t="s">
        <v>715</v>
      </c>
      <c r="D18" s="5" t="s">
        <v>696</v>
      </c>
      <c r="E18" s="6" t="s">
        <v>4414</v>
      </c>
      <c r="F18" s="7" t="s">
        <v>4415</v>
      </c>
      <c r="G18" s="8" t="s">
        <v>699</v>
      </c>
      <c r="H18" s="9">
        <v>1786.37</v>
      </c>
      <c r="I18" s="29"/>
      <c r="J18" s="30">
        <f t="shared" si="1"/>
        <v>0</v>
      </c>
      <c r="K18" s="10"/>
      <c r="L18" s="16"/>
    </row>
    <row r="19" spans="2:12" s="1" customFormat="1" ht="11.4" x14ac:dyDescent="0.2">
      <c r="B19" s="14"/>
      <c r="C19" s="5" t="s">
        <v>718</v>
      </c>
      <c r="D19" s="5" t="s">
        <v>696</v>
      </c>
      <c r="E19" s="6" t="s">
        <v>4416</v>
      </c>
      <c r="F19" s="7" t="s">
        <v>4417</v>
      </c>
      <c r="G19" s="8" t="s">
        <v>699</v>
      </c>
      <c r="H19" s="9">
        <v>3572.74</v>
      </c>
      <c r="I19" s="29"/>
      <c r="J19" s="30">
        <f t="shared" si="1"/>
        <v>0</v>
      </c>
      <c r="K19" s="10"/>
      <c r="L19" s="16"/>
    </row>
    <row r="20" spans="2:12" s="1" customFormat="1" ht="22.8" x14ac:dyDescent="0.2">
      <c r="B20" s="14"/>
      <c r="C20" s="39" t="s">
        <v>721</v>
      </c>
      <c r="D20" s="39" t="s">
        <v>691</v>
      </c>
      <c r="E20" s="40" t="s">
        <v>4418</v>
      </c>
      <c r="F20" s="41" t="s">
        <v>4419</v>
      </c>
      <c r="G20" s="42" t="s">
        <v>1175</v>
      </c>
      <c r="H20" s="43">
        <v>176.601</v>
      </c>
      <c r="I20" s="29"/>
      <c r="J20" s="30">
        <f t="shared" si="1"/>
        <v>0</v>
      </c>
      <c r="K20" s="10"/>
      <c r="L20" s="16"/>
    </row>
    <row r="21" spans="2:12" s="1" customFormat="1" ht="11.4" x14ac:dyDescent="0.2">
      <c r="B21" s="14"/>
      <c r="C21" s="5" t="s">
        <v>724</v>
      </c>
      <c r="D21" s="5" t="s">
        <v>696</v>
      </c>
      <c r="E21" s="6" t="s">
        <v>4420</v>
      </c>
      <c r="F21" s="7" t="s">
        <v>4421</v>
      </c>
      <c r="G21" s="8" t="s">
        <v>699</v>
      </c>
      <c r="H21" s="9">
        <v>3572.74</v>
      </c>
      <c r="I21" s="29"/>
      <c r="J21" s="30">
        <f t="shared" si="1"/>
        <v>0</v>
      </c>
      <c r="K21" s="10"/>
      <c r="L21" s="16"/>
    </row>
    <row r="22" spans="2:12" s="1" customFormat="1" ht="11.4" x14ac:dyDescent="0.2">
      <c r="B22" s="14"/>
      <c r="C22" s="5" t="s">
        <v>727</v>
      </c>
      <c r="D22" s="5" t="s">
        <v>696</v>
      </c>
      <c r="E22" s="6" t="s">
        <v>4101</v>
      </c>
      <c r="F22" s="7" t="s">
        <v>4102</v>
      </c>
      <c r="G22" s="8" t="s">
        <v>699</v>
      </c>
      <c r="H22" s="9">
        <v>1786.37</v>
      </c>
      <c r="I22" s="29"/>
      <c r="J22" s="30">
        <f t="shared" si="1"/>
        <v>0</v>
      </c>
      <c r="K22" s="10"/>
      <c r="L22" s="16"/>
    </row>
    <row r="23" spans="2:12" s="1" customFormat="1" ht="11.4" x14ac:dyDescent="0.2">
      <c r="B23" s="14"/>
      <c r="C23" s="5" t="s">
        <v>730</v>
      </c>
      <c r="D23" s="5" t="s">
        <v>696</v>
      </c>
      <c r="E23" s="6" t="s">
        <v>4103</v>
      </c>
      <c r="F23" s="7" t="s">
        <v>4104</v>
      </c>
      <c r="G23" s="8" t="s">
        <v>699</v>
      </c>
      <c r="H23" s="9">
        <v>5760</v>
      </c>
      <c r="I23" s="29"/>
      <c r="J23" s="30">
        <f t="shared" si="1"/>
        <v>0</v>
      </c>
      <c r="K23" s="10"/>
      <c r="L23" s="16"/>
    </row>
    <row r="24" spans="2:12" s="1" customFormat="1" ht="19.2" x14ac:dyDescent="0.2">
      <c r="B24" s="14"/>
      <c r="D24" s="24" t="s">
        <v>1539</v>
      </c>
      <c r="F24" s="25" t="s">
        <v>4105</v>
      </c>
      <c r="I24" s="45"/>
      <c r="K24" s="45"/>
      <c r="L24" s="16"/>
    </row>
    <row r="25" spans="2:12" s="1" customFormat="1" ht="22.8" x14ac:dyDescent="0.2">
      <c r="B25" s="14"/>
      <c r="C25" s="5" t="s">
        <v>734</v>
      </c>
      <c r="D25" s="5" t="s">
        <v>696</v>
      </c>
      <c r="E25" s="6" t="s">
        <v>4106</v>
      </c>
      <c r="F25" s="7" t="s">
        <v>4107</v>
      </c>
      <c r="G25" s="8" t="s">
        <v>699</v>
      </c>
      <c r="H25" s="9">
        <v>5760</v>
      </c>
      <c r="I25" s="29"/>
      <c r="J25" s="30">
        <f t="shared" si="1"/>
        <v>0</v>
      </c>
      <c r="K25" s="10"/>
      <c r="L25" s="16"/>
    </row>
    <row r="26" spans="2:12" s="1" customFormat="1" ht="11.4" x14ac:dyDescent="0.2">
      <c r="B26" s="14"/>
      <c r="C26" s="5" t="s">
        <v>737</v>
      </c>
      <c r="D26" s="5" t="s">
        <v>696</v>
      </c>
      <c r="E26" s="6" t="s">
        <v>4110</v>
      </c>
      <c r="F26" s="7" t="s">
        <v>4111</v>
      </c>
      <c r="G26" s="8" t="s">
        <v>699</v>
      </c>
      <c r="H26" s="9">
        <v>1920</v>
      </c>
      <c r="I26" s="29"/>
      <c r="J26" s="30">
        <f t="shared" si="1"/>
        <v>0</v>
      </c>
      <c r="K26" s="10"/>
      <c r="L26" s="16"/>
    </row>
    <row r="27" spans="2:12" s="1" customFormat="1" ht="11.4" x14ac:dyDescent="0.2">
      <c r="B27" s="14"/>
      <c r="C27" s="5" t="s">
        <v>740</v>
      </c>
      <c r="D27" s="5" t="s">
        <v>696</v>
      </c>
      <c r="E27" s="6" t="s">
        <v>4108</v>
      </c>
      <c r="F27" s="7" t="s">
        <v>4109</v>
      </c>
      <c r="G27" s="8" t="s">
        <v>699</v>
      </c>
      <c r="H27" s="9">
        <v>1920</v>
      </c>
      <c r="I27" s="29"/>
      <c r="J27" s="30">
        <f t="shared" si="1"/>
        <v>0</v>
      </c>
      <c r="K27" s="10"/>
      <c r="L27" s="16"/>
    </row>
    <row r="28" spans="2:12" s="1" customFormat="1" ht="11.4" x14ac:dyDescent="0.2">
      <c r="B28" s="14"/>
      <c r="C28" s="5" t="s">
        <v>743</v>
      </c>
      <c r="D28" s="5" t="s">
        <v>696</v>
      </c>
      <c r="E28" s="6" t="s">
        <v>4422</v>
      </c>
      <c r="F28" s="7" t="s">
        <v>4423</v>
      </c>
      <c r="G28" s="8" t="s">
        <v>733</v>
      </c>
      <c r="H28" s="9">
        <v>32</v>
      </c>
      <c r="I28" s="29"/>
      <c r="J28" s="30">
        <f t="shared" si="1"/>
        <v>0</v>
      </c>
      <c r="K28" s="10"/>
      <c r="L28" s="16"/>
    </row>
    <row r="29" spans="2:12" s="1" customFormat="1" ht="19.2" x14ac:dyDescent="0.2">
      <c r="B29" s="14"/>
      <c r="D29" s="24" t="s">
        <v>1539</v>
      </c>
      <c r="F29" s="25" t="s">
        <v>4116</v>
      </c>
      <c r="I29" s="45"/>
      <c r="K29" s="45"/>
      <c r="L29" s="16"/>
    </row>
    <row r="30" spans="2:12" s="1" customFormat="1" ht="11.4" x14ac:dyDescent="0.2">
      <c r="B30" s="14"/>
      <c r="C30" s="5" t="s">
        <v>746</v>
      </c>
      <c r="D30" s="5" t="s">
        <v>696</v>
      </c>
      <c r="E30" s="6" t="s">
        <v>4117</v>
      </c>
      <c r="F30" s="7" t="s">
        <v>4118</v>
      </c>
      <c r="G30" s="8" t="s">
        <v>699</v>
      </c>
      <c r="H30" s="9">
        <v>1786.37</v>
      </c>
      <c r="I30" s="29"/>
      <c r="J30" s="30">
        <f t="shared" si="1"/>
        <v>0</v>
      </c>
      <c r="K30" s="10"/>
      <c r="L30" s="16"/>
    </row>
    <row r="31" spans="2:12" s="20" customFormat="1" ht="25.95" customHeight="1" x14ac:dyDescent="0.25">
      <c r="B31" s="19"/>
      <c r="D31" s="21" t="s">
        <v>690</v>
      </c>
      <c r="E31" s="22" t="s">
        <v>721</v>
      </c>
      <c r="F31" s="22" t="s">
        <v>1172</v>
      </c>
      <c r="J31" s="23"/>
      <c r="L31" s="36"/>
    </row>
    <row r="32" spans="2:12" s="1" customFormat="1" ht="11.4" x14ac:dyDescent="0.2">
      <c r="B32" s="14"/>
      <c r="C32" s="5" t="s">
        <v>749</v>
      </c>
      <c r="D32" s="5" t="s">
        <v>696</v>
      </c>
      <c r="E32" s="6" t="s">
        <v>4129</v>
      </c>
      <c r="F32" s="7" t="s">
        <v>4130</v>
      </c>
      <c r="G32" s="8" t="s">
        <v>1426</v>
      </c>
      <c r="H32" s="9">
        <v>357</v>
      </c>
      <c r="I32" s="29"/>
      <c r="J32" s="30">
        <f t="shared" si="1"/>
        <v>0</v>
      </c>
      <c r="K32" s="10"/>
      <c r="L32" s="16"/>
    </row>
    <row r="33" spans="2:12" s="1" customFormat="1" ht="11.4" x14ac:dyDescent="0.2">
      <c r="B33" s="14"/>
      <c r="C33" s="5" t="s">
        <v>752</v>
      </c>
      <c r="D33" s="5" t="s">
        <v>696</v>
      </c>
      <c r="E33" s="6" t="s">
        <v>4131</v>
      </c>
      <c r="F33" s="7" t="s">
        <v>4132</v>
      </c>
      <c r="G33" s="8" t="s">
        <v>733</v>
      </c>
      <c r="H33" s="9">
        <v>36</v>
      </c>
      <c r="I33" s="29"/>
      <c r="J33" s="30">
        <f t="shared" si="1"/>
        <v>0</v>
      </c>
      <c r="K33" s="10"/>
      <c r="L33" s="16"/>
    </row>
    <row r="34" spans="2:12" s="1" customFormat="1" ht="11.4" x14ac:dyDescent="0.2">
      <c r="B34" s="14"/>
      <c r="C34" s="5" t="s">
        <v>755</v>
      </c>
      <c r="D34" s="5" t="s">
        <v>696</v>
      </c>
      <c r="E34" s="6" t="s">
        <v>4133</v>
      </c>
      <c r="F34" s="7" t="s">
        <v>4134</v>
      </c>
      <c r="G34" s="8" t="s">
        <v>733</v>
      </c>
      <c r="H34" s="9">
        <v>31</v>
      </c>
      <c r="I34" s="29"/>
      <c r="J34" s="30">
        <f t="shared" si="1"/>
        <v>0</v>
      </c>
      <c r="K34" s="10"/>
      <c r="L34" s="16"/>
    </row>
    <row r="35" spans="2:12" s="1" customFormat="1" ht="19.2" x14ac:dyDescent="0.2">
      <c r="B35" s="14"/>
      <c r="D35" s="24" t="s">
        <v>1539</v>
      </c>
      <c r="F35" s="25" t="s">
        <v>4135</v>
      </c>
      <c r="I35" s="45"/>
      <c r="K35" s="45"/>
      <c r="L35" s="16"/>
    </row>
    <row r="36" spans="2:12" s="1" customFormat="1" ht="11.4" x14ac:dyDescent="0.2">
      <c r="B36" s="14"/>
      <c r="C36" s="5" t="s">
        <v>758</v>
      </c>
      <c r="D36" s="5" t="s">
        <v>696</v>
      </c>
      <c r="E36" s="6" t="s">
        <v>4136</v>
      </c>
      <c r="F36" s="7" t="s">
        <v>4137</v>
      </c>
      <c r="G36" s="8" t="s">
        <v>733</v>
      </c>
      <c r="H36" s="9">
        <v>4</v>
      </c>
      <c r="I36" s="29"/>
      <c r="J36" s="30">
        <f t="shared" si="1"/>
        <v>0</v>
      </c>
      <c r="K36" s="10"/>
      <c r="L36" s="16"/>
    </row>
    <row r="37" spans="2:12" s="1" customFormat="1" ht="11.4" x14ac:dyDescent="0.2">
      <c r="B37" s="14"/>
      <c r="C37" s="5" t="s">
        <v>761</v>
      </c>
      <c r="D37" s="5" t="s">
        <v>696</v>
      </c>
      <c r="E37" s="6" t="s">
        <v>4138</v>
      </c>
      <c r="F37" s="7" t="s">
        <v>4139</v>
      </c>
      <c r="G37" s="8" t="s">
        <v>733</v>
      </c>
      <c r="H37" s="9">
        <v>2</v>
      </c>
      <c r="I37" s="29"/>
      <c r="J37" s="30">
        <f t="shared" si="1"/>
        <v>0</v>
      </c>
      <c r="K37" s="10"/>
      <c r="L37" s="16"/>
    </row>
    <row r="38" spans="2:12" s="20" customFormat="1" ht="25.95" customHeight="1" x14ac:dyDescent="0.25">
      <c r="B38" s="19"/>
      <c r="D38" s="21" t="s">
        <v>690</v>
      </c>
      <c r="E38" s="22" t="s">
        <v>994</v>
      </c>
      <c r="F38" s="22" t="s">
        <v>3496</v>
      </c>
      <c r="J38" s="23"/>
      <c r="L38" s="36"/>
    </row>
    <row r="39" spans="2:12" s="1" customFormat="1" ht="11.4" x14ac:dyDescent="0.2">
      <c r="B39" s="14"/>
      <c r="C39" s="5" t="s">
        <v>764</v>
      </c>
      <c r="D39" s="5" t="s">
        <v>696</v>
      </c>
      <c r="E39" s="6" t="s">
        <v>4150</v>
      </c>
      <c r="F39" s="7" t="s">
        <v>4151</v>
      </c>
      <c r="G39" s="8" t="s">
        <v>1175</v>
      </c>
      <c r="H39" s="9">
        <v>9574.2000000000007</v>
      </c>
      <c r="I39" s="29"/>
      <c r="J39" s="30">
        <f t="shared" si="1"/>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XOQF6f1tlar0c6NBwEH1J/YZYxy9qkkqUKfDIdmK0UMczbNuljl/BU4mmzBlnwAmpvcMQ7rkOH0JIUB5Go7qw==" saltValue="840tZ14FJmsknkc11HiT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codeName="Hárok105">
    <tabColor theme="8" tint="0.39997558519241921"/>
    <pageSetUpPr fitToPage="1"/>
  </sheetPr>
  <dimension ref="B1:O6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4424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3917</v>
      </c>
      <c r="F12" s="7" t="s">
        <v>3918</v>
      </c>
      <c r="G12" s="8" t="s">
        <v>981</v>
      </c>
      <c r="H12" s="9">
        <v>2983.16</v>
      </c>
      <c r="I12" s="29"/>
      <c r="J12" s="30">
        <f t="shared" ref="J12:J15" si="0">ROUND(I12*H12,2)</f>
        <v>0</v>
      </c>
      <c r="K12" s="10"/>
      <c r="L12" s="16"/>
    </row>
    <row r="13" spans="2:15" s="1" customFormat="1" ht="22.8" x14ac:dyDescent="0.2">
      <c r="B13" s="14"/>
      <c r="C13" s="5" t="s">
        <v>700</v>
      </c>
      <c r="D13" s="5" t="s">
        <v>696</v>
      </c>
      <c r="E13" s="6" t="s">
        <v>3921</v>
      </c>
      <c r="F13" s="7" t="s">
        <v>3922</v>
      </c>
      <c r="G13" s="8" t="s">
        <v>981</v>
      </c>
      <c r="H13" s="9">
        <v>2983.16</v>
      </c>
      <c r="I13" s="29"/>
      <c r="J13" s="30">
        <f t="shared" si="0"/>
        <v>0</v>
      </c>
      <c r="K13" s="10"/>
      <c r="L13" s="16"/>
    </row>
    <row r="14" spans="2:15" s="20" customFormat="1" ht="11.4" x14ac:dyDescent="0.2">
      <c r="B14" s="19"/>
      <c r="C14" s="5" t="s">
        <v>703</v>
      </c>
      <c r="D14" s="5" t="s">
        <v>696</v>
      </c>
      <c r="E14" s="6" t="s">
        <v>3932</v>
      </c>
      <c r="F14" s="7" t="s">
        <v>3933</v>
      </c>
      <c r="G14" s="8" t="s">
        <v>981</v>
      </c>
      <c r="H14" s="9">
        <v>2983.16</v>
      </c>
      <c r="I14" s="29"/>
      <c r="J14" s="30">
        <f t="shared" si="0"/>
        <v>0</v>
      </c>
      <c r="K14" s="10"/>
      <c r="L14" s="36"/>
    </row>
    <row r="15" spans="2:15" s="1" customFormat="1" ht="11.4" x14ac:dyDescent="0.2">
      <c r="B15" s="14"/>
      <c r="C15" s="5" t="s">
        <v>706</v>
      </c>
      <c r="D15" s="5" t="s">
        <v>696</v>
      </c>
      <c r="E15" s="6" t="s">
        <v>3457</v>
      </c>
      <c r="F15" s="7" t="s">
        <v>3458</v>
      </c>
      <c r="G15" s="8" t="s">
        <v>1426</v>
      </c>
      <c r="H15" s="9">
        <v>2696.4</v>
      </c>
      <c r="I15" s="29"/>
      <c r="J15" s="30">
        <f t="shared" si="0"/>
        <v>0</v>
      </c>
      <c r="K15" s="10"/>
      <c r="L15" s="16"/>
    </row>
    <row r="16" spans="2:15" s="20" customFormat="1" ht="25.95" customHeight="1" x14ac:dyDescent="0.25">
      <c r="B16" s="19"/>
      <c r="D16" s="21" t="s">
        <v>690</v>
      </c>
      <c r="E16" s="22" t="s">
        <v>700</v>
      </c>
      <c r="F16" s="22" t="s">
        <v>2610</v>
      </c>
      <c r="I16" s="44"/>
      <c r="J16" s="23"/>
      <c r="K16" s="44"/>
      <c r="L16" s="36"/>
    </row>
    <row r="17" spans="2:12" s="1" customFormat="1" ht="11.4" x14ac:dyDescent="0.2">
      <c r="B17" s="14"/>
      <c r="C17" s="5" t="s">
        <v>709</v>
      </c>
      <c r="D17" s="5" t="s">
        <v>696</v>
      </c>
      <c r="E17" s="6" t="s">
        <v>4153</v>
      </c>
      <c r="F17" s="7" t="s">
        <v>4154</v>
      </c>
      <c r="G17" s="8" t="s">
        <v>981</v>
      </c>
      <c r="H17" s="9">
        <v>269.64</v>
      </c>
      <c r="I17" s="29"/>
      <c r="J17" s="30">
        <f t="shared" ref="J17:J48" si="1">ROUND(I17*H17,2)</f>
        <v>0</v>
      </c>
      <c r="K17" s="10"/>
      <c r="L17" s="16"/>
    </row>
    <row r="18" spans="2:12" s="1" customFormat="1" ht="11.4" x14ac:dyDescent="0.2">
      <c r="B18" s="14"/>
      <c r="C18" s="5" t="s">
        <v>712</v>
      </c>
      <c r="D18" s="5" t="s">
        <v>696</v>
      </c>
      <c r="E18" s="6" t="s">
        <v>3954</v>
      </c>
      <c r="F18" s="7" t="s">
        <v>3955</v>
      </c>
      <c r="G18" s="8" t="s">
        <v>1426</v>
      </c>
      <c r="H18" s="9">
        <v>599.20000000000005</v>
      </c>
      <c r="I18" s="29"/>
      <c r="J18" s="30">
        <f t="shared" si="1"/>
        <v>0</v>
      </c>
      <c r="K18" s="10"/>
      <c r="L18" s="16"/>
    </row>
    <row r="19" spans="2:12" s="1" customFormat="1" ht="11.4" x14ac:dyDescent="0.2">
      <c r="B19" s="14"/>
      <c r="C19" s="5" t="s">
        <v>715</v>
      </c>
      <c r="D19" s="5" t="s">
        <v>696</v>
      </c>
      <c r="E19" s="6" t="s">
        <v>3956</v>
      </c>
      <c r="F19" s="7" t="s">
        <v>3957</v>
      </c>
      <c r="G19" s="8" t="s">
        <v>1426</v>
      </c>
      <c r="H19" s="9">
        <v>599.20000000000005</v>
      </c>
      <c r="I19" s="29"/>
      <c r="J19" s="30">
        <f t="shared" si="1"/>
        <v>0</v>
      </c>
      <c r="K19" s="10"/>
      <c r="L19" s="16"/>
    </row>
    <row r="20" spans="2:12" s="1" customFormat="1" ht="11.4" x14ac:dyDescent="0.2">
      <c r="B20" s="14"/>
      <c r="C20" s="5" t="s">
        <v>718</v>
      </c>
      <c r="D20" s="5" t="s">
        <v>696</v>
      </c>
      <c r="E20" s="6" t="s">
        <v>4155</v>
      </c>
      <c r="F20" s="7" t="s">
        <v>4156</v>
      </c>
      <c r="G20" s="8" t="s">
        <v>1175</v>
      </c>
      <c r="H20" s="9">
        <v>3.2509999999999999</v>
      </c>
      <c r="I20" s="29"/>
      <c r="J20" s="30">
        <f t="shared" si="1"/>
        <v>0</v>
      </c>
      <c r="K20" s="10"/>
      <c r="L20" s="16"/>
    </row>
    <row r="21" spans="2:12" s="1" customFormat="1" ht="11.4" x14ac:dyDescent="0.2">
      <c r="B21" s="14"/>
      <c r="C21" s="5" t="s">
        <v>721</v>
      </c>
      <c r="D21" s="5" t="s">
        <v>696</v>
      </c>
      <c r="E21" s="6" t="s">
        <v>4157</v>
      </c>
      <c r="F21" s="7" t="s">
        <v>4158</v>
      </c>
      <c r="G21" s="8" t="s">
        <v>1426</v>
      </c>
      <c r="H21" s="9">
        <v>385.2</v>
      </c>
      <c r="I21" s="29"/>
      <c r="J21" s="30">
        <f t="shared" si="1"/>
        <v>0</v>
      </c>
      <c r="K21" s="10"/>
      <c r="L21" s="16"/>
    </row>
    <row r="22" spans="2:12" s="1" customFormat="1" ht="11.4" x14ac:dyDescent="0.2">
      <c r="B22" s="14"/>
      <c r="C22" s="5" t="s">
        <v>724</v>
      </c>
      <c r="D22" s="5" t="s">
        <v>696</v>
      </c>
      <c r="E22" s="6" t="s">
        <v>4159</v>
      </c>
      <c r="F22" s="7" t="s">
        <v>4160</v>
      </c>
      <c r="G22" s="8" t="s">
        <v>1426</v>
      </c>
      <c r="H22" s="9">
        <v>23.94</v>
      </c>
      <c r="I22" s="29"/>
      <c r="J22" s="30">
        <f t="shared" si="1"/>
        <v>0</v>
      </c>
      <c r="K22" s="10"/>
      <c r="L22" s="16"/>
    </row>
    <row r="23" spans="2:12" s="1" customFormat="1" ht="11.4" x14ac:dyDescent="0.2">
      <c r="B23" s="14"/>
      <c r="C23" s="5" t="s">
        <v>727</v>
      </c>
      <c r="D23" s="5" t="s">
        <v>696</v>
      </c>
      <c r="E23" s="6" t="s">
        <v>3958</v>
      </c>
      <c r="F23" s="7" t="s">
        <v>3959</v>
      </c>
      <c r="G23" s="8" t="s">
        <v>1426</v>
      </c>
      <c r="H23" s="9">
        <v>3424</v>
      </c>
      <c r="I23" s="29"/>
      <c r="J23" s="30">
        <f t="shared" si="1"/>
        <v>0</v>
      </c>
      <c r="K23" s="10"/>
      <c r="L23" s="16"/>
    </row>
    <row r="24" spans="2:12" s="1" customFormat="1" ht="11.4" x14ac:dyDescent="0.2">
      <c r="B24" s="14"/>
      <c r="C24" s="39" t="s">
        <v>730</v>
      </c>
      <c r="D24" s="39" t="s">
        <v>691</v>
      </c>
      <c r="E24" s="40" t="s">
        <v>3960</v>
      </c>
      <c r="F24" s="41" t="s">
        <v>3961</v>
      </c>
      <c r="G24" s="42" t="s">
        <v>1426</v>
      </c>
      <c r="H24" s="43">
        <v>3492.48</v>
      </c>
      <c r="I24" s="29"/>
      <c r="J24" s="30">
        <f t="shared" si="1"/>
        <v>0</v>
      </c>
      <c r="K24" s="10"/>
      <c r="L24" s="16"/>
    </row>
    <row r="25" spans="2:12" s="1" customFormat="1" ht="11.4" x14ac:dyDescent="0.2">
      <c r="B25" s="14"/>
      <c r="C25" s="5" t="s">
        <v>734</v>
      </c>
      <c r="D25" s="5" t="s">
        <v>696</v>
      </c>
      <c r="E25" s="6" t="s">
        <v>4425</v>
      </c>
      <c r="F25" s="7" t="s">
        <v>4426</v>
      </c>
      <c r="G25" s="8" t="s">
        <v>981</v>
      </c>
      <c r="H25" s="81">
        <v>10</v>
      </c>
      <c r="I25" s="29"/>
      <c r="J25" s="30">
        <f t="shared" si="1"/>
        <v>0</v>
      </c>
      <c r="K25" s="10"/>
      <c r="L25" s="16"/>
    </row>
    <row r="26" spans="2:12" s="20" customFormat="1" ht="25.95" customHeight="1" x14ac:dyDescent="0.25">
      <c r="B26" s="19"/>
      <c r="D26" s="21" t="s">
        <v>690</v>
      </c>
      <c r="E26" s="22" t="s">
        <v>703</v>
      </c>
      <c r="F26" s="22" t="s">
        <v>1393</v>
      </c>
      <c r="I26" s="44"/>
      <c r="J26" s="23"/>
      <c r="K26" s="44"/>
      <c r="L26" s="36"/>
    </row>
    <row r="27" spans="2:12" s="1" customFormat="1" ht="11.4" x14ac:dyDescent="0.2">
      <c r="B27" s="14"/>
      <c r="C27" s="5" t="s">
        <v>737</v>
      </c>
      <c r="D27" s="5" t="s">
        <v>696</v>
      </c>
      <c r="E27" s="6" t="s">
        <v>4163</v>
      </c>
      <c r="F27" s="7" t="s">
        <v>4164</v>
      </c>
      <c r="G27" s="8" t="s">
        <v>699</v>
      </c>
      <c r="H27" s="81">
        <v>209.92</v>
      </c>
      <c r="I27" s="29"/>
      <c r="J27" s="30">
        <f t="shared" si="1"/>
        <v>0</v>
      </c>
      <c r="K27" s="10"/>
      <c r="L27" s="16"/>
    </row>
    <row r="28" spans="2:12" s="1" customFormat="1" ht="38.4" x14ac:dyDescent="0.2">
      <c r="B28" s="14"/>
      <c r="D28" s="24" t="s">
        <v>1539</v>
      </c>
      <c r="F28" s="25" t="s">
        <v>4165</v>
      </c>
      <c r="I28" s="45"/>
      <c r="K28" s="45"/>
      <c r="L28" s="16"/>
    </row>
    <row r="29" spans="2:12" s="20" customFormat="1" ht="25.95" customHeight="1" x14ac:dyDescent="0.25">
      <c r="B29" s="19"/>
      <c r="D29" s="21" t="s">
        <v>690</v>
      </c>
      <c r="E29" s="22" t="s">
        <v>709</v>
      </c>
      <c r="F29" s="22" t="s">
        <v>3219</v>
      </c>
      <c r="I29" s="44"/>
      <c r="J29" s="23"/>
      <c r="K29" s="44"/>
      <c r="L29" s="36"/>
    </row>
    <row r="30" spans="2:12" s="1" customFormat="1" ht="11.4" x14ac:dyDescent="0.2">
      <c r="B30" s="14"/>
      <c r="C30" s="5" t="s">
        <v>740</v>
      </c>
      <c r="D30" s="5" t="s">
        <v>696</v>
      </c>
      <c r="E30" s="6" t="s">
        <v>4166</v>
      </c>
      <c r="F30" s="7" t="s">
        <v>4167</v>
      </c>
      <c r="G30" s="8" t="s">
        <v>1426</v>
      </c>
      <c r="H30" s="9">
        <v>1284.8</v>
      </c>
      <c r="I30" s="29"/>
      <c r="J30" s="30">
        <f t="shared" si="1"/>
        <v>0</v>
      </c>
      <c r="K30" s="10"/>
      <c r="L30" s="16"/>
    </row>
    <row r="31" spans="2:12" s="1" customFormat="1" ht="22.8" x14ac:dyDescent="0.2">
      <c r="B31" s="14"/>
      <c r="C31" s="5" t="s">
        <v>743</v>
      </c>
      <c r="D31" s="5" t="s">
        <v>696</v>
      </c>
      <c r="E31" s="6" t="s">
        <v>4168</v>
      </c>
      <c r="F31" s="7" t="s">
        <v>4169</v>
      </c>
      <c r="G31" s="8" t="s">
        <v>1426</v>
      </c>
      <c r="H31" s="9">
        <v>1284.8</v>
      </c>
      <c r="I31" s="29"/>
      <c r="J31" s="30">
        <f t="shared" si="1"/>
        <v>0</v>
      </c>
      <c r="K31" s="10"/>
      <c r="L31" s="16"/>
    </row>
    <row r="32" spans="2:12" s="1" customFormat="1" ht="11.4" x14ac:dyDescent="0.2">
      <c r="B32" s="14"/>
      <c r="C32" s="39" t="s">
        <v>746</v>
      </c>
      <c r="D32" s="39" t="s">
        <v>691</v>
      </c>
      <c r="E32" s="40" t="s">
        <v>4170</v>
      </c>
      <c r="F32" s="41" t="s">
        <v>4171</v>
      </c>
      <c r="G32" s="42" t="s">
        <v>1426</v>
      </c>
      <c r="H32" s="43">
        <v>980.01599999999996</v>
      </c>
      <c r="I32" s="29"/>
      <c r="J32" s="30">
        <f t="shared" si="1"/>
        <v>0</v>
      </c>
      <c r="K32" s="10"/>
      <c r="L32" s="16"/>
    </row>
    <row r="33" spans="2:12" s="1" customFormat="1" ht="11.4" x14ac:dyDescent="0.2">
      <c r="B33" s="14"/>
      <c r="C33" s="39" t="s">
        <v>749</v>
      </c>
      <c r="D33" s="39" t="s">
        <v>691</v>
      </c>
      <c r="E33" s="40" t="s">
        <v>4172</v>
      </c>
      <c r="F33" s="41" t="s">
        <v>4173</v>
      </c>
      <c r="G33" s="42" t="s">
        <v>1426</v>
      </c>
      <c r="H33" s="43">
        <v>83.64</v>
      </c>
      <c r="I33" s="29"/>
      <c r="J33" s="30">
        <f t="shared" si="1"/>
        <v>0</v>
      </c>
      <c r="K33" s="10"/>
      <c r="L33" s="16"/>
    </row>
    <row r="34" spans="2:12" s="1" customFormat="1" ht="11.4" x14ac:dyDescent="0.2">
      <c r="B34" s="14"/>
      <c r="C34" s="39" t="s">
        <v>752</v>
      </c>
      <c r="D34" s="39" t="s">
        <v>691</v>
      </c>
      <c r="E34" s="40" t="s">
        <v>4174</v>
      </c>
      <c r="F34" s="41" t="s">
        <v>4175</v>
      </c>
      <c r="G34" s="42" t="s">
        <v>1426</v>
      </c>
      <c r="H34" s="43">
        <v>163.19999999999999</v>
      </c>
      <c r="I34" s="29"/>
      <c r="J34" s="30">
        <f t="shared" si="1"/>
        <v>0</v>
      </c>
      <c r="K34" s="10"/>
      <c r="L34" s="16"/>
    </row>
    <row r="35" spans="2:12" s="1" customFormat="1" ht="11.4" x14ac:dyDescent="0.2">
      <c r="B35" s="14"/>
      <c r="C35" s="39" t="s">
        <v>755</v>
      </c>
      <c r="D35" s="39" t="s">
        <v>691</v>
      </c>
      <c r="E35" s="40" t="s">
        <v>4176</v>
      </c>
      <c r="F35" s="41" t="s">
        <v>4177</v>
      </c>
      <c r="G35" s="42" t="s">
        <v>1426</v>
      </c>
      <c r="H35" s="43">
        <v>83.64</v>
      </c>
      <c r="I35" s="29"/>
      <c r="J35" s="30">
        <f t="shared" si="1"/>
        <v>0</v>
      </c>
      <c r="K35" s="10"/>
      <c r="L35" s="16"/>
    </row>
    <row r="36" spans="2:12" s="20" customFormat="1" ht="25.95" customHeight="1" x14ac:dyDescent="0.25">
      <c r="B36" s="19"/>
      <c r="D36" s="21" t="s">
        <v>690</v>
      </c>
      <c r="E36" s="22" t="s">
        <v>721</v>
      </c>
      <c r="F36" s="22" t="s">
        <v>1172</v>
      </c>
      <c r="I36" s="44"/>
      <c r="J36" s="23"/>
      <c r="K36" s="44"/>
      <c r="L36" s="36"/>
    </row>
    <row r="37" spans="2:12" s="1" customFormat="1" ht="22.8" x14ac:dyDescent="0.2">
      <c r="B37" s="14"/>
      <c r="C37" s="5" t="s">
        <v>758</v>
      </c>
      <c r="D37" s="5" t="s">
        <v>696</v>
      </c>
      <c r="E37" s="6" t="s">
        <v>4184</v>
      </c>
      <c r="F37" s="7" t="s">
        <v>4185</v>
      </c>
      <c r="G37" s="8" t="s">
        <v>699</v>
      </c>
      <c r="H37" s="9">
        <v>441.7</v>
      </c>
      <c r="I37" s="29"/>
      <c r="J37" s="30">
        <f t="shared" si="1"/>
        <v>0</v>
      </c>
      <c r="K37" s="10"/>
      <c r="L37" s="16"/>
    </row>
    <row r="38" spans="2:12" s="1" customFormat="1" ht="11.4" x14ac:dyDescent="0.2">
      <c r="B38" s="14"/>
      <c r="C38" s="39" t="s">
        <v>761</v>
      </c>
      <c r="D38" s="39" t="s">
        <v>691</v>
      </c>
      <c r="E38" s="40" t="s">
        <v>4186</v>
      </c>
      <c r="F38" s="41" t="s">
        <v>4187</v>
      </c>
      <c r="G38" s="42" t="s">
        <v>733</v>
      </c>
      <c r="H38" s="43">
        <v>442</v>
      </c>
      <c r="I38" s="29"/>
      <c r="J38" s="30">
        <f t="shared" si="1"/>
        <v>0</v>
      </c>
      <c r="K38" s="10"/>
      <c r="L38" s="16"/>
    </row>
    <row r="39" spans="2:12" s="1" customFormat="1" ht="11.4" x14ac:dyDescent="0.2">
      <c r="B39" s="14"/>
      <c r="C39" s="5" t="s">
        <v>764</v>
      </c>
      <c r="D39" s="5" t="s">
        <v>696</v>
      </c>
      <c r="E39" s="6" t="s">
        <v>4190</v>
      </c>
      <c r="F39" s="7" t="s">
        <v>4191</v>
      </c>
      <c r="G39" s="8" t="s">
        <v>699</v>
      </c>
      <c r="H39" s="9">
        <v>400</v>
      </c>
      <c r="I39" s="29"/>
      <c r="J39" s="30">
        <f t="shared" si="1"/>
        <v>0</v>
      </c>
      <c r="K39" s="10"/>
      <c r="L39" s="16"/>
    </row>
    <row r="40" spans="2:12" s="1" customFormat="1" ht="11.4" x14ac:dyDescent="0.2">
      <c r="B40" s="14"/>
      <c r="C40" s="5" t="s">
        <v>767</v>
      </c>
      <c r="D40" s="5" t="s">
        <v>696</v>
      </c>
      <c r="E40" s="6" t="s">
        <v>4192</v>
      </c>
      <c r="F40" s="7" t="s">
        <v>4193</v>
      </c>
      <c r="G40" s="8" t="s">
        <v>733</v>
      </c>
      <c r="H40" s="9">
        <v>28</v>
      </c>
      <c r="I40" s="29"/>
      <c r="J40" s="30">
        <f t="shared" si="1"/>
        <v>0</v>
      </c>
      <c r="K40" s="10"/>
      <c r="L40" s="16"/>
    </row>
    <row r="41" spans="2:12" s="1" customFormat="1" ht="11.4" x14ac:dyDescent="0.2">
      <c r="B41" s="14"/>
      <c r="C41" s="39" t="s">
        <v>770</v>
      </c>
      <c r="D41" s="39" t="s">
        <v>691</v>
      </c>
      <c r="E41" s="40" t="s">
        <v>4194</v>
      </c>
      <c r="F41" s="41" t="s">
        <v>4195</v>
      </c>
      <c r="G41" s="42" t="s">
        <v>733</v>
      </c>
      <c r="H41" s="43">
        <v>28</v>
      </c>
      <c r="I41" s="29"/>
      <c r="J41" s="30">
        <f t="shared" si="1"/>
        <v>0</v>
      </c>
      <c r="K41" s="10"/>
      <c r="L41" s="16"/>
    </row>
    <row r="42" spans="2:12" s="1" customFormat="1" ht="22.8" x14ac:dyDescent="0.2">
      <c r="B42" s="14"/>
      <c r="C42" s="5" t="s">
        <v>773</v>
      </c>
      <c r="D42" s="5" t="s">
        <v>696</v>
      </c>
      <c r="E42" s="6" t="s">
        <v>4196</v>
      </c>
      <c r="F42" s="7" t="s">
        <v>4197</v>
      </c>
      <c r="G42" s="8" t="s">
        <v>699</v>
      </c>
      <c r="H42" s="9">
        <v>20</v>
      </c>
      <c r="I42" s="29"/>
      <c r="J42" s="30">
        <f t="shared" si="1"/>
        <v>0</v>
      </c>
      <c r="K42" s="10"/>
      <c r="L42" s="16"/>
    </row>
    <row r="43" spans="2:12" s="1" customFormat="1" ht="22.8" x14ac:dyDescent="0.2">
      <c r="B43" s="14"/>
      <c r="C43" s="39" t="s">
        <v>776</v>
      </c>
      <c r="D43" s="39" t="s">
        <v>691</v>
      </c>
      <c r="E43" s="40" t="s">
        <v>4198</v>
      </c>
      <c r="F43" s="41" t="s">
        <v>4199</v>
      </c>
      <c r="G43" s="42" t="s">
        <v>733</v>
      </c>
      <c r="H43" s="43">
        <v>20</v>
      </c>
      <c r="I43" s="29"/>
      <c r="J43" s="30">
        <f t="shared" si="1"/>
        <v>0</v>
      </c>
      <c r="K43" s="10"/>
      <c r="L43" s="16"/>
    </row>
    <row r="44" spans="2:12" s="1" customFormat="1" ht="22.8" x14ac:dyDescent="0.2">
      <c r="B44" s="14"/>
      <c r="C44" s="39" t="s">
        <v>779</v>
      </c>
      <c r="D44" s="39" t="s">
        <v>691</v>
      </c>
      <c r="E44" s="40" t="s">
        <v>4200</v>
      </c>
      <c r="F44" s="41" t="s">
        <v>4201</v>
      </c>
      <c r="G44" s="42" t="s">
        <v>733</v>
      </c>
      <c r="H44" s="43">
        <v>40</v>
      </c>
      <c r="I44" s="29"/>
      <c r="J44" s="30">
        <f t="shared" si="1"/>
        <v>0</v>
      </c>
      <c r="K44" s="10"/>
      <c r="L44" s="16"/>
    </row>
    <row r="45" spans="2:12" s="1" customFormat="1" ht="11.4" x14ac:dyDescent="0.2">
      <c r="B45" s="14"/>
      <c r="C45" s="5" t="s">
        <v>782</v>
      </c>
      <c r="D45" s="5" t="s">
        <v>696</v>
      </c>
      <c r="E45" s="6" t="s">
        <v>4208</v>
      </c>
      <c r="F45" s="7" t="s">
        <v>4209</v>
      </c>
      <c r="G45" s="8" t="s">
        <v>2813</v>
      </c>
      <c r="H45" s="9">
        <v>1</v>
      </c>
      <c r="I45" s="29"/>
      <c r="J45" s="30">
        <f t="shared" si="1"/>
        <v>0</v>
      </c>
      <c r="K45" s="10"/>
      <c r="L45" s="16"/>
    </row>
    <row r="46" spans="2:12" s="1" customFormat="1" ht="11.4" x14ac:dyDescent="0.2">
      <c r="B46" s="14"/>
      <c r="C46" s="5" t="s">
        <v>785</v>
      </c>
      <c r="D46" s="5" t="s">
        <v>696</v>
      </c>
      <c r="E46" s="6" t="s">
        <v>4210</v>
      </c>
      <c r="F46" s="7" t="s">
        <v>4211</v>
      </c>
      <c r="G46" s="8" t="s">
        <v>733</v>
      </c>
      <c r="H46" s="81">
        <v>12</v>
      </c>
      <c r="I46" s="29"/>
      <c r="J46" s="30">
        <f>ROUND(I46*H46,2)</f>
        <v>0</v>
      </c>
      <c r="K46" s="10"/>
      <c r="L46" s="16"/>
    </row>
    <row r="47" spans="2:12" s="1" customFormat="1" ht="11.4" x14ac:dyDescent="0.2">
      <c r="B47" s="14"/>
      <c r="C47" s="82" t="s">
        <v>788</v>
      </c>
      <c r="D47" s="82" t="s">
        <v>691</v>
      </c>
      <c r="E47" s="83" t="s">
        <v>13534</v>
      </c>
      <c r="F47" s="84" t="s">
        <v>13535</v>
      </c>
      <c r="G47" s="85" t="s">
        <v>733</v>
      </c>
      <c r="H47" s="86">
        <v>12</v>
      </c>
      <c r="I47" s="29"/>
      <c r="J47" s="30">
        <f t="shared" si="1"/>
        <v>0</v>
      </c>
      <c r="K47" s="10"/>
      <c r="L47" s="16"/>
    </row>
    <row r="48" spans="2:12" s="1" customFormat="1" ht="11.4" x14ac:dyDescent="0.2">
      <c r="B48" s="14"/>
      <c r="C48" s="5" t="s">
        <v>791</v>
      </c>
      <c r="D48" s="5" t="s">
        <v>696</v>
      </c>
      <c r="E48" s="6" t="s">
        <v>4212</v>
      </c>
      <c r="F48" s="7" t="s">
        <v>4213</v>
      </c>
      <c r="G48" s="8" t="s">
        <v>733</v>
      </c>
      <c r="H48" s="81">
        <v>10</v>
      </c>
      <c r="I48" s="29"/>
      <c r="J48" s="30">
        <f t="shared" si="1"/>
        <v>0</v>
      </c>
      <c r="K48" s="10"/>
      <c r="L48" s="16"/>
    </row>
    <row r="49" spans="2:12" s="1" customFormat="1" ht="11.4" x14ac:dyDescent="0.2">
      <c r="B49" s="14"/>
      <c r="C49" s="82" t="s">
        <v>794</v>
      </c>
      <c r="D49" s="82" t="s">
        <v>691</v>
      </c>
      <c r="E49" s="83" t="s">
        <v>13536</v>
      </c>
      <c r="F49" s="84" t="s">
        <v>13537</v>
      </c>
      <c r="G49" s="85" t="s">
        <v>733</v>
      </c>
      <c r="H49" s="86">
        <v>10</v>
      </c>
      <c r="I49" s="29"/>
      <c r="J49" s="30">
        <f t="shared" ref="J49:J59" si="2">ROUND(I49*H49,2)</f>
        <v>0</v>
      </c>
      <c r="K49" s="10"/>
      <c r="L49" s="16"/>
    </row>
    <row r="50" spans="2:12" s="20" customFormat="1" ht="25.95" customHeight="1" x14ac:dyDescent="0.25">
      <c r="B50" s="19"/>
      <c r="D50" s="21" t="s">
        <v>690</v>
      </c>
      <c r="E50" s="22" t="s">
        <v>994</v>
      </c>
      <c r="F50" s="22" t="s">
        <v>3496</v>
      </c>
      <c r="I50" s="44"/>
      <c r="J50" s="23"/>
      <c r="K50" s="44"/>
      <c r="L50" s="36"/>
    </row>
    <row r="51" spans="2:12" s="1" customFormat="1" ht="11.4" x14ac:dyDescent="0.2">
      <c r="B51" s="14"/>
      <c r="C51" s="5" t="s">
        <v>797</v>
      </c>
      <c r="D51" s="5" t="s">
        <v>696</v>
      </c>
      <c r="E51" s="6" t="s">
        <v>4214</v>
      </c>
      <c r="F51" s="7" t="s">
        <v>4215</v>
      </c>
      <c r="G51" s="8" t="s">
        <v>1175</v>
      </c>
      <c r="H51" s="81">
        <v>2069.7669999999998</v>
      </c>
      <c r="I51" s="29"/>
      <c r="J51" s="30">
        <f t="shared" si="2"/>
        <v>0</v>
      </c>
      <c r="K51" s="10"/>
      <c r="L51" s="16"/>
    </row>
    <row r="52" spans="2:12" s="20" customFormat="1" ht="25.95" customHeight="1" x14ac:dyDescent="0.25">
      <c r="B52" s="19"/>
      <c r="D52" s="21" t="s">
        <v>690</v>
      </c>
      <c r="E52" s="22" t="s">
        <v>2896</v>
      </c>
      <c r="F52" s="22" t="s">
        <v>2897</v>
      </c>
      <c r="I52" s="44"/>
      <c r="J52" s="23"/>
      <c r="K52" s="44"/>
      <c r="L52" s="36"/>
    </row>
    <row r="53" spans="2:12" s="20" customFormat="1" ht="25.95" customHeight="1" x14ac:dyDescent="0.25">
      <c r="B53" s="19"/>
      <c r="D53" s="21" t="s">
        <v>690</v>
      </c>
      <c r="E53" s="22" t="s">
        <v>3563</v>
      </c>
      <c r="F53" s="22" t="s">
        <v>3564</v>
      </c>
      <c r="I53" s="44"/>
      <c r="J53" s="23"/>
      <c r="K53" s="44"/>
      <c r="L53" s="36"/>
    </row>
    <row r="54" spans="2:12" s="1" customFormat="1" ht="11.4" x14ac:dyDescent="0.2">
      <c r="B54" s="14"/>
      <c r="C54" s="5" t="s">
        <v>800</v>
      </c>
      <c r="D54" s="5" t="s">
        <v>696</v>
      </c>
      <c r="E54" s="6" t="s">
        <v>4216</v>
      </c>
      <c r="F54" s="7" t="s">
        <v>4217</v>
      </c>
      <c r="G54" s="8" t="s">
        <v>912</v>
      </c>
      <c r="H54" s="9">
        <v>10</v>
      </c>
      <c r="I54" s="29"/>
      <c r="J54" s="30">
        <f t="shared" si="2"/>
        <v>0</v>
      </c>
      <c r="K54" s="10"/>
      <c r="L54" s="16"/>
    </row>
    <row r="55" spans="2:12" s="1" customFormat="1" ht="11.4" x14ac:dyDescent="0.2">
      <c r="B55" s="14"/>
      <c r="C55" s="5" t="s">
        <v>803</v>
      </c>
      <c r="D55" s="5" t="s">
        <v>696</v>
      </c>
      <c r="E55" s="6" t="s">
        <v>4218</v>
      </c>
      <c r="F55" s="7" t="s">
        <v>4219</v>
      </c>
      <c r="G55" s="8" t="s">
        <v>733</v>
      </c>
      <c r="H55" s="9">
        <v>18</v>
      </c>
      <c r="I55" s="29"/>
      <c r="J55" s="30">
        <f t="shared" si="2"/>
        <v>0</v>
      </c>
      <c r="K55" s="10"/>
      <c r="L55" s="16"/>
    </row>
    <row r="56" spans="2:12" s="1" customFormat="1" ht="11.4" x14ac:dyDescent="0.2">
      <c r="B56" s="14"/>
      <c r="C56" s="5"/>
      <c r="D56" s="87" t="s">
        <v>696</v>
      </c>
      <c r="E56" s="88" t="s">
        <v>13688</v>
      </c>
      <c r="F56" s="89" t="s">
        <v>13687</v>
      </c>
      <c r="G56" s="90" t="s">
        <v>733</v>
      </c>
      <c r="H56" s="91">
        <v>4</v>
      </c>
      <c r="I56" s="29"/>
      <c r="J56" s="30">
        <f t="shared" si="2"/>
        <v>0</v>
      </c>
      <c r="K56" s="10"/>
      <c r="L56" s="16"/>
    </row>
    <row r="57" spans="2:12" s="1" customFormat="1" ht="11.4" x14ac:dyDescent="0.2">
      <c r="B57" s="14"/>
      <c r="C57" s="5" t="s">
        <v>806</v>
      </c>
      <c r="D57" s="5" t="s">
        <v>696</v>
      </c>
      <c r="E57" s="6" t="s">
        <v>3583</v>
      </c>
      <c r="F57" s="7" t="s">
        <v>3584</v>
      </c>
      <c r="G57" s="8" t="s">
        <v>1175</v>
      </c>
      <c r="H57" s="81">
        <v>1.248</v>
      </c>
      <c r="I57" s="29"/>
      <c r="J57" s="30">
        <f t="shared" si="2"/>
        <v>0</v>
      </c>
      <c r="K57" s="10"/>
      <c r="L57" s="16"/>
    </row>
    <row r="58" spans="2:12" s="20" customFormat="1" ht="25.95" customHeight="1" x14ac:dyDescent="0.25">
      <c r="B58" s="19"/>
      <c r="D58" s="21" t="s">
        <v>690</v>
      </c>
      <c r="E58" s="22" t="s">
        <v>3593</v>
      </c>
      <c r="F58" s="22" t="s">
        <v>4220</v>
      </c>
      <c r="I58" s="44"/>
      <c r="J58" s="23"/>
      <c r="K58" s="44"/>
      <c r="L58" s="36"/>
    </row>
    <row r="59" spans="2:12" s="1" customFormat="1" ht="11.4" x14ac:dyDescent="0.2">
      <c r="B59" s="14"/>
      <c r="C59" s="5" t="s">
        <v>809</v>
      </c>
      <c r="D59" s="5" t="s">
        <v>696</v>
      </c>
      <c r="E59" s="6" t="s">
        <v>4221</v>
      </c>
      <c r="F59" s="7" t="s">
        <v>4222</v>
      </c>
      <c r="G59" s="8" t="s">
        <v>1426</v>
      </c>
      <c r="H59" s="9">
        <v>62.1</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UKX54bB+ov1+TzC0hLhpB/YB/1Ypm6j+qXYjORho9TdIfa8cxI/qE3PVjc+rxsTVgbVm5MJmM8KCgVQQ6Y+eXg==" saltValue="vzs304GcZ0B8h5Y0QcJaX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0"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codeName="Hárok106">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8.28515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4427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3958</v>
      </c>
      <c r="F12" s="7" t="s">
        <v>3959</v>
      </c>
      <c r="G12" s="8" t="s">
        <v>1426</v>
      </c>
      <c r="H12" s="9">
        <v>2367.73</v>
      </c>
      <c r="I12" s="29"/>
      <c r="J12" s="30">
        <f t="shared" ref="J12:J15" si="0">ROUND(I12*H12,2)</f>
        <v>0</v>
      </c>
      <c r="K12" s="10"/>
      <c r="L12" s="16"/>
    </row>
    <row r="13" spans="2:15" s="1" customFormat="1" ht="11.4" x14ac:dyDescent="0.2">
      <c r="B13" s="14"/>
      <c r="C13" s="39" t="s">
        <v>700</v>
      </c>
      <c r="D13" s="39" t="s">
        <v>691</v>
      </c>
      <c r="E13" s="40" t="s">
        <v>3960</v>
      </c>
      <c r="F13" s="41" t="s">
        <v>3961</v>
      </c>
      <c r="G13" s="42" t="s">
        <v>1426</v>
      </c>
      <c r="H13" s="43">
        <v>2415.085</v>
      </c>
      <c r="I13" s="29"/>
      <c r="J13" s="30">
        <f t="shared" si="0"/>
        <v>0</v>
      </c>
      <c r="K13" s="10"/>
      <c r="L13" s="16"/>
    </row>
    <row r="14" spans="2:15" s="20" customFormat="1" ht="25.95" customHeight="1" x14ac:dyDescent="0.25">
      <c r="B14" s="19"/>
      <c r="D14" s="21" t="s">
        <v>690</v>
      </c>
      <c r="E14" s="22" t="s">
        <v>703</v>
      </c>
      <c r="F14" s="22" t="s">
        <v>1393</v>
      </c>
      <c r="I14" s="44"/>
      <c r="J14" s="23"/>
      <c r="K14" s="44"/>
      <c r="L14" s="36"/>
    </row>
    <row r="15" spans="2:15" s="1" customFormat="1" ht="11.4" x14ac:dyDescent="0.2">
      <c r="B15" s="14"/>
      <c r="C15" s="5" t="s">
        <v>703</v>
      </c>
      <c r="D15" s="5" t="s">
        <v>696</v>
      </c>
      <c r="E15" s="6" t="s">
        <v>4224</v>
      </c>
      <c r="F15" s="7" t="s">
        <v>4225</v>
      </c>
      <c r="G15" s="8" t="s">
        <v>699</v>
      </c>
      <c r="H15" s="9">
        <v>230</v>
      </c>
      <c r="I15" s="29"/>
      <c r="J15" s="30">
        <f t="shared" si="0"/>
        <v>0</v>
      </c>
      <c r="K15" s="10"/>
      <c r="L15" s="16"/>
    </row>
    <row r="16" spans="2:15" s="1" customFormat="1" ht="11.4" x14ac:dyDescent="0.2">
      <c r="B16" s="14"/>
      <c r="C16" s="5" t="s">
        <v>706</v>
      </c>
      <c r="D16" s="5" t="s">
        <v>696</v>
      </c>
      <c r="E16" s="6" t="s">
        <v>4226</v>
      </c>
      <c r="F16" s="7" t="s">
        <v>4227</v>
      </c>
      <c r="G16" s="8" t="s">
        <v>699</v>
      </c>
      <c r="H16" s="9">
        <v>3334.82</v>
      </c>
      <c r="I16" s="29"/>
      <c r="J16" s="30">
        <f>ROUND(I16*H16,2)</f>
        <v>0</v>
      </c>
      <c r="K16" s="10"/>
      <c r="L16" s="16"/>
    </row>
    <row r="17" spans="2:12" s="1" customFormat="1" ht="22.8" x14ac:dyDescent="0.2">
      <c r="B17" s="14"/>
      <c r="C17" s="39" t="s">
        <v>709</v>
      </c>
      <c r="D17" s="39" t="s">
        <v>691</v>
      </c>
      <c r="E17" s="40" t="s">
        <v>4228</v>
      </c>
      <c r="F17" s="41" t="s">
        <v>4229</v>
      </c>
      <c r="G17" s="42" t="s">
        <v>733</v>
      </c>
      <c r="H17" s="43">
        <v>3335</v>
      </c>
      <c r="I17" s="29"/>
      <c r="J17" s="30">
        <f t="shared" ref="J17:J23" si="1">ROUND(I17*H17,2)</f>
        <v>0</v>
      </c>
      <c r="K17" s="10"/>
      <c r="L17" s="16"/>
    </row>
    <row r="18" spans="2:12" s="1" customFormat="1" ht="11.4" x14ac:dyDescent="0.2">
      <c r="B18" s="14"/>
      <c r="C18" s="39" t="s">
        <v>712</v>
      </c>
      <c r="D18" s="39" t="s">
        <v>691</v>
      </c>
      <c r="E18" s="40" t="s">
        <v>4230</v>
      </c>
      <c r="F18" s="41" t="s">
        <v>4231</v>
      </c>
      <c r="G18" s="42" t="s">
        <v>733</v>
      </c>
      <c r="H18" s="43">
        <v>6670</v>
      </c>
      <c r="I18" s="29"/>
      <c r="J18" s="30">
        <f t="shared" si="1"/>
        <v>0</v>
      </c>
      <c r="K18" s="10"/>
      <c r="L18" s="16"/>
    </row>
    <row r="19" spans="2:12" s="1" customFormat="1" ht="11.4" x14ac:dyDescent="0.2">
      <c r="B19" s="14"/>
      <c r="C19" s="39" t="s">
        <v>715</v>
      </c>
      <c r="D19" s="39" t="s">
        <v>691</v>
      </c>
      <c r="E19" s="40" t="s">
        <v>4232</v>
      </c>
      <c r="F19" s="41" t="s">
        <v>4233</v>
      </c>
      <c r="G19" s="42" t="s">
        <v>733</v>
      </c>
      <c r="H19" s="43">
        <v>6670</v>
      </c>
      <c r="I19" s="29"/>
      <c r="J19" s="30">
        <f t="shared" si="1"/>
        <v>0</v>
      </c>
      <c r="K19" s="10"/>
      <c r="L19" s="16"/>
    </row>
    <row r="20" spans="2:12" s="20" customFormat="1" ht="25.95" customHeight="1" x14ac:dyDescent="0.25">
      <c r="B20" s="19"/>
      <c r="D20" s="21" t="s">
        <v>690</v>
      </c>
      <c r="E20" s="22" t="s">
        <v>718</v>
      </c>
      <c r="F20" s="22" t="s">
        <v>3992</v>
      </c>
      <c r="I20" s="44"/>
      <c r="J20" s="23"/>
      <c r="K20" s="44"/>
      <c r="L20" s="36"/>
    </row>
    <row r="21" spans="2:12" s="1" customFormat="1" ht="11.4" x14ac:dyDescent="0.2">
      <c r="B21" s="14"/>
      <c r="C21" s="5" t="s">
        <v>718</v>
      </c>
      <c r="D21" s="5" t="s">
        <v>696</v>
      </c>
      <c r="E21" s="6" t="s">
        <v>4234</v>
      </c>
      <c r="F21" s="7" t="s">
        <v>4235</v>
      </c>
      <c r="G21" s="8" t="s">
        <v>733</v>
      </c>
      <c r="H21" s="9">
        <v>14</v>
      </c>
      <c r="I21" s="29"/>
      <c r="J21" s="30">
        <f t="shared" si="1"/>
        <v>0</v>
      </c>
      <c r="K21" s="10"/>
      <c r="L21" s="16"/>
    </row>
    <row r="22" spans="2:12" s="20" customFormat="1" ht="25.95" customHeight="1" x14ac:dyDescent="0.25">
      <c r="B22" s="19"/>
      <c r="D22" s="21" t="s">
        <v>690</v>
      </c>
      <c r="E22" s="22" t="s">
        <v>994</v>
      </c>
      <c r="F22" s="22" t="s">
        <v>3496</v>
      </c>
      <c r="I22" s="44"/>
      <c r="J22" s="23"/>
      <c r="K22" s="44"/>
      <c r="L22" s="36"/>
    </row>
    <row r="23" spans="2:12" s="1" customFormat="1" ht="11.4" x14ac:dyDescent="0.2">
      <c r="B23" s="14"/>
      <c r="C23" s="5" t="s">
        <v>721</v>
      </c>
      <c r="D23" s="5" t="s">
        <v>696</v>
      </c>
      <c r="E23" s="6" t="s">
        <v>4236</v>
      </c>
      <c r="F23" s="7" t="s">
        <v>4237</v>
      </c>
      <c r="G23" s="8" t="s">
        <v>1175</v>
      </c>
      <c r="H23" s="9">
        <v>800.13599999999997</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codeName="Hárok107">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4428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3903</v>
      </c>
      <c r="F12" s="7" t="s">
        <v>3904</v>
      </c>
      <c r="G12" s="8" t="s">
        <v>981</v>
      </c>
      <c r="H12" s="9">
        <v>59908.98</v>
      </c>
      <c r="I12" s="29"/>
      <c r="J12" s="30">
        <f t="shared" ref="J12" si="0">ROUND(I12*H12,2)</f>
        <v>0</v>
      </c>
      <c r="K12" s="10"/>
      <c r="L12" s="16"/>
    </row>
    <row r="13" spans="2:15" s="1" customFormat="1" ht="11.4" x14ac:dyDescent="0.2">
      <c r="B13" s="14"/>
      <c r="C13" s="5" t="s">
        <v>700</v>
      </c>
      <c r="D13" s="5" t="s">
        <v>696</v>
      </c>
      <c r="E13" s="6" t="s">
        <v>3905</v>
      </c>
      <c r="F13" s="7" t="s">
        <v>3906</v>
      </c>
      <c r="G13" s="8" t="s">
        <v>981</v>
      </c>
      <c r="H13" s="9">
        <v>17972.694</v>
      </c>
      <c r="I13" s="29"/>
      <c r="J13" s="30">
        <f t="shared" ref="J13:J26" si="1">ROUND(I13*H13,2)</f>
        <v>0</v>
      </c>
      <c r="K13" s="10"/>
      <c r="L13" s="16"/>
    </row>
    <row r="14" spans="2:15" s="1" customFormat="1" ht="22.8" x14ac:dyDescent="0.2">
      <c r="B14" s="14"/>
      <c r="C14" s="5" t="s">
        <v>703</v>
      </c>
      <c r="D14" s="5" t="s">
        <v>696</v>
      </c>
      <c r="E14" s="6" t="s">
        <v>3899</v>
      </c>
      <c r="F14" s="7" t="s">
        <v>3900</v>
      </c>
      <c r="G14" s="8" t="s">
        <v>981</v>
      </c>
      <c r="H14" s="9">
        <v>59908.98</v>
      </c>
      <c r="I14" s="29"/>
      <c r="J14" s="30">
        <f t="shared" si="1"/>
        <v>0</v>
      </c>
      <c r="K14" s="10"/>
      <c r="L14" s="16"/>
    </row>
    <row r="15" spans="2:15" s="1" customFormat="1" ht="22.8" x14ac:dyDescent="0.2">
      <c r="B15" s="14"/>
      <c r="C15" s="5" t="s">
        <v>706</v>
      </c>
      <c r="D15" s="5" t="s">
        <v>696</v>
      </c>
      <c r="E15" s="6" t="s">
        <v>3915</v>
      </c>
      <c r="F15" s="7" t="s">
        <v>3916</v>
      </c>
      <c r="G15" s="8" t="s">
        <v>981</v>
      </c>
      <c r="H15" s="9">
        <v>1617542.46</v>
      </c>
      <c r="I15" s="29"/>
      <c r="J15" s="30">
        <f t="shared" si="1"/>
        <v>0</v>
      </c>
      <c r="K15" s="10"/>
      <c r="L15" s="16"/>
    </row>
    <row r="16" spans="2:15" s="1" customFormat="1" ht="11.4" x14ac:dyDescent="0.2">
      <c r="B16" s="14"/>
      <c r="C16" s="5" t="s">
        <v>709</v>
      </c>
      <c r="D16" s="5" t="s">
        <v>696</v>
      </c>
      <c r="E16" s="6" t="s">
        <v>3806</v>
      </c>
      <c r="F16" s="7" t="s">
        <v>3807</v>
      </c>
      <c r="G16" s="8" t="s">
        <v>1175</v>
      </c>
      <c r="H16" s="9">
        <v>113227.97199999999</v>
      </c>
      <c r="I16" s="29"/>
      <c r="J16" s="30">
        <f t="shared" si="1"/>
        <v>0</v>
      </c>
      <c r="K16" s="10"/>
      <c r="L16" s="16"/>
    </row>
    <row r="17" spans="2:12" s="1" customFormat="1" ht="22.8" x14ac:dyDescent="0.2">
      <c r="B17" s="14"/>
      <c r="C17" s="5" t="s">
        <v>712</v>
      </c>
      <c r="D17" s="5" t="s">
        <v>696</v>
      </c>
      <c r="E17" s="6" t="s">
        <v>3926</v>
      </c>
      <c r="F17" s="7" t="s">
        <v>3927</v>
      </c>
      <c r="G17" s="8" t="s">
        <v>1426</v>
      </c>
      <c r="H17" s="9">
        <v>200</v>
      </c>
      <c r="I17" s="29"/>
      <c r="J17" s="30">
        <f t="shared" si="1"/>
        <v>0</v>
      </c>
      <c r="K17" s="10"/>
      <c r="L17" s="16"/>
    </row>
    <row r="18" spans="2:12" s="1" customFormat="1" ht="11.4" x14ac:dyDescent="0.2">
      <c r="B18" s="14"/>
      <c r="C18" s="5" t="s">
        <v>715</v>
      </c>
      <c r="D18" s="5" t="s">
        <v>696</v>
      </c>
      <c r="E18" s="6" t="s">
        <v>3932</v>
      </c>
      <c r="F18" s="7" t="s">
        <v>3933</v>
      </c>
      <c r="G18" s="8" t="s">
        <v>981</v>
      </c>
      <c r="H18" s="9">
        <v>1088.2750000000001</v>
      </c>
      <c r="I18" s="29"/>
      <c r="J18" s="30">
        <f t="shared" si="1"/>
        <v>0</v>
      </c>
      <c r="K18" s="10"/>
      <c r="L18" s="16"/>
    </row>
    <row r="19" spans="2:12" s="1" customFormat="1" ht="22.8" x14ac:dyDescent="0.2">
      <c r="B19" s="14"/>
      <c r="C19" s="39" t="s">
        <v>718</v>
      </c>
      <c r="D19" s="39" t="s">
        <v>691</v>
      </c>
      <c r="E19" s="40" t="s">
        <v>3934</v>
      </c>
      <c r="F19" s="41" t="s">
        <v>3935</v>
      </c>
      <c r="G19" s="42" t="s">
        <v>1175</v>
      </c>
      <c r="H19" s="43">
        <v>2056.84</v>
      </c>
      <c r="I19" s="29"/>
      <c r="J19" s="30">
        <f t="shared" si="1"/>
        <v>0</v>
      </c>
      <c r="K19" s="10"/>
      <c r="L19" s="16"/>
    </row>
    <row r="20" spans="2:12" s="1" customFormat="1" ht="11.4" x14ac:dyDescent="0.2">
      <c r="B20" s="14"/>
      <c r="C20" s="5" t="s">
        <v>721</v>
      </c>
      <c r="D20" s="5" t="s">
        <v>696</v>
      </c>
      <c r="E20" s="6" t="s">
        <v>4429</v>
      </c>
      <c r="F20" s="7" t="s">
        <v>4430</v>
      </c>
      <c r="G20" s="8" t="s">
        <v>1426</v>
      </c>
      <c r="H20" s="9">
        <v>437.95</v>
      </c>
      <c r="I20" s="29"/>
      <c r="J20" s="30">
        <f t="shared" si="1"/>
        <v>0</v>
      </c>
      <c r="K20" s="10"/>
      <c r="L20" s="16"/>
    </row>
    <row r="21" spans="2:12" s="1" customFormat="1" ht="11.4" x14ac:dyDescent="0.2">
      <c r="B21" s="14"/>
      <c r="C21" s="5" t="s">
        <v>724</v>
      </c>
      <c r="D21" s="5" t="s">
        <v>696</v>
      </c>
      <c r="E21" s="6" t="s">
        <v>3936</v>
      </c>
      <c r="F21" s="7" t="s">
        <v>3937</v>
      </c>
      <c r="G21" s="8" t="s">
        <v>1426</v>
      </c>
      <c r="H21" s="9">
        <v>62114.574000000001</v>
      </c>
      <c r="I21" s="29"/>
      <c r="J21" s="30">
        <f t="shared" si="1"/>
        <v>0</v>
      </c>
      <c r="K21" s="10"/>
      <c r="L21" s="16"/>
    </row>
    <row r="22" spans="2:12" s="1" customFormat="1" ht="11.4" x14ac:dyDescent="0.2">
      <c r="B22" s="14"/>
      <c r="C22" s="5" t="s">
        <v>727</v>
      </c>
      <c r="D22" s="5" t="s">
        <v>696</v>
      </c>
      <c r="E22" s="6" t="s">
        <v>4309</v>
      </c>
      <c r="F22" s="7" t="s">
        <v>4310</v>
      </c>
      <c r="G22" s="8" t="s">
        <v>981</v>
      </c>
      <c r="H22" s="9">
        <v>43.795000000000002</v>
      </c>
      <c r="I22" s="29"/>
      <c r="J22" s="30">
        <f t="shared" si="1"/>
        <v>0</v>
      </c>
      <c r="K22" s="10"/>
      <c r="L22" s="16"/>
    </row>
    <row r="23" spans="2:12" s="1" customFormat="1" ht="22.8" x14ac:dyDescent="0.2">
      <c r="B23" s="14"/>
      <c r="C23" s="5" t="s">
        <v>730</v>
      </c>
      <c r="D23" s="5" t="s">
        <v>696</v>
      </c>
      <c r="E23" s="6" t="s">
        <v>3802</v>
      </c>
      <c r="F23" s="7" t="s">
        <v>3803</v>
      </c>
      <c r="G23" s="8" t="s">
        <v>981</v>
      </c>
      <c r="H23" s="9">
        <v>43.795000000000002</v>
      </c>
      <c r="I23" s="29"/>
      <c r="J23" s="30">
        <f t="shared" si="1"/>
        <v>0</v>
      </c>
      <c r="K23" s="10"/>
      <c r="L23" s="16"/>
    </row>
    <row r="24" spans="2:12" s="1" customFormat="1" ht="11.4" x14ac:dyDescent="0.2">
      <c r="B24" s="14"/>
      <c r="C24" s="5" t="s">
        <v>734</v>
      </c>
      <c r="D24" s="5" t="s">
        <v>696</v>
      </c>
      <c r="E24" s="6" t="s">
        <v>4431</v>
      </c>
      <c r="F24" s="7" t="s">
        <v>4432</v>
      </c>
      <c r="G24" s="8" t="s">
        <v>1426</v>
      </c>
      <c r="H24" s="9">
        <v>437.95</v>
      </c>
      <c r="I24" s="29"/>
      <c r="J24" s="30">
        <f t="shared" si="1"/>
        <v>0</v>
      </c>
      <c r="K24" s="10"/>
      <c r="L24" s="16"/>
    </row>
    <row r="25" spans="2:12" s="1" customFormat="1" ht="11.4" x14ac:dyDescent="0.2">
      <c r="B25" s="14"/>
      <c r="C25" s="5" t="s">
        <v>737</v>
      </c>
      <c r="D25" s="5" t="s">
        <v>696</v>
      </c>
      <c r="E25" s="6" t="s">
        <v>3940</v>
      </c>
      <c r="F25" s="7" t="s">
        <v>3941</v>
      </c>
      <c r="G25" s="8" t="s">
        <v>1426</v>
      </c>
      <c r="H25" s="9">
        <v>437.95</v>
      </c>
      <c r="I25" s="29"/>
      <c r="J25" s="30">
        <f t="shared" si="1"/>
        <v>0</v>
      </c>
      <c r="K25" s="10"/>
      <c r="L25" s="16"/>
    </row>
    <row r="26" spans="2:12" s="1" customFormat="1" ht="22.8" x14ac:dyDescent="0.2">
      <c r="B26" s="14"/>
      <c r="C26" s="39" t="s">
        <v>740</v>
      </c>
      <c r="D26" s="39" t="s">
        <v>691</v>
      </c>
      <c r="E26" s="40" t="s">
        <v>3942</v>
      </c>
      <c r="F26" s="41" t="s">
        <v>3943</v>
      </c>
      <c r="G26" s="42" t="s">
        <v>828</v>
      </c>
      <c r="H26" s="43">
        <v>14.233000000000001</v>
      </c>
      <c r="I26" s="29"/>
      <c r="J26" s="30">
        <f t="shared" si="1"/>
        <v>0</v>
      </c>
      <c r="K26" s="10"/>
      <c r="L26" s="16"/>
    </row>
    <row r="27" spans="2:12" s="20" customFormat="1" ht="25.95" customHeight="1" x14ac:dyDescent="0.25">
      <c r="B27" s="19"/>
      <c r="D27" s="21" t="s">
        <v>690</v>
      </c>
      <c r="E27" s="22" t="s">
        <v>700</v>
      </c>
      <c r="F27" s="22" t="s">
        <v>2610</v>
      </c>
      <c r="I27" s="44"/>
      <c r="J27" s="23"/>
      <c r="K27" s="44"/>
      <c r="L27" s="36"/>
    </row>
    <row r="28" spans="2:12" s="1" customFormat="1" ht="11.4" x14ac:dyDescent="0.2">
      <c r="B28" s="14"/>
      <c r="C28" s="5" t="s">
        <v>743</v>
      </c>
      <c r="D28" s="5" t="s">
        <v>696</v>
      </c>
      <c r="E28" s="6" t="s">
        <v>3944</v>
      </c>
      <c r="F28" s="7" t="s">
        <v>3945</v>
      </c>
      <c r="G28" s="8" t="s">
        <v>981</v>
      </c>
      <c r="H28" s="9">
        <v>3191.43</v>
      </c>
      <c r="I28" s="29"/>
      <c r="J28" s="30">
        <f t="shared" ref="J28:J43" si="2">ROUND(I28*H28,2)</f>
        <v>0</v>
      </c>
      <c r="K28" s="10"/>
      <c r="L28" s="16"/>
    </row>
    <row r="29" spans="2:12" s="1" customFormat="1" ht="11.4" x14ac:dyDescent="0.2">
      <c r="B29" s="14"/>
      <c r="C29" s="5" t="s">
        <v>746</v>
      </c>
      <c r="D29" s="5" t="s">
        <v>696</v>
      </c>
      <c r="E29" s="6" t="s">
        <v>3946</v>
      </c>
      <c r="F29" s="7" t="s">
        <v>3947</v>
      </c>
      <c r="G29" s="8" t="s">
        <v>981</v>
      </c>
      <c r="H29" s="9">
        <v>217.90100000000001</v>
      </c>
      <c r="I29" s="29"/>
      <c r="J29" s="30">
        <f t="shared" si="2"/>
        <v>0</v>
      </c>
      <c r="K29" s="10"/>
      <c r="L29" s="16"/>
    </row>
    <row r="30" spans="2:12" s="1" customFormat="1" ht="11.4" x14ac:dyDescent="0.2">
      <c r="B30" s="14"/>
      <c r="C30" s="5" t="s">
        <v>749</v>
      </c>
      <c r="D30" s="5" t="s">
        <v>696</v>
      </c>
      <c r="E30" s="6" t="s">
        <v>4433</v>
      </c>
      <c r="F30" s="7" t="s">
        <v>4434</v>
      </c>
      <c r="G30" s="8" t="s">
        <v>699</v>
      </c>
      <c r="H30" s="9">
        <v>35.72</v>
      </c>
      <c r="I30" s="29"/>
      <c r="J30" s="30">
        <f t="shared" si="2"/>
        <v>0</v>
      </c>
      <c r="K30" s="10"/>
      <c r="L30" s="16"/>
    </row>
    <row r="31" spans="2:12" s="1" customFormat="1" ht="22.8" x14ac:dyDescent="0.2">
      <c r="B31" s="14"/>
      <c r="C31" s="39" t="s">
        <v>752</v>
      </c>
      <c r="D31" s="39" t="s">
        <v>691</v>
      </c>
      <c r="E31" s="40" t="s">
        <v>4435</v>
      </c>
      <c r="F31" s="41" t="s">
        <v>4436</v>
      </c>
      <c r="G31" s="42" t="s">
        <v>699</v>
      </c>
      <c r="H31" s="43">
        <v>35.72</v>
      </c>
      <c r="I31" s="29"/>
      <c r="J31" s="30">
        <f t="shared" si="2"/>
        <v>0</v>
      </c>
      <c r="K31" s="10"/>
      <c r="L31" s="16"/>
    </row>
    <row r="32" spans="2:12" s="1" customFormat="1" ht="11.4" x14ac:dyDescent="0.2">
      <c r="B32" s="14"/>
      <c r="C32" s="5" t="s">
        <v>755</v>
      </c>
      <c r="D32" s="5" t="s">
        <v>696</v>
      </c>
      <c r="E32" s="6" t="s">
        <v>4437</v>
      </c>
      <c r="F32" s="7" t="s">
        <v>4438</v>
      </c>
      <c r="G32" s="8" t="s">
        <v>699</v>
      </c>
      <c r="H32" s="9">
        <v>205.01</v>
      </c>
      <c r="I32" s="29"/>
      <c r="J32" s="30">
        <f t="shared" si="2"/>
        <v>0</v>
      </c>
      <c r="K32" s="10"/>
      <c r="L32" s="16"/>
    </row>
    <row r="33" spans="2:12" s="1" customFormat="1" ht="22.8" x14ac:dyDescent="0.2">
      <c r="B33" s="14"/>
      <c r="C33" s="39" t="s">
        <v>758</v>
      </c>
      <c r="D33" s="39" t="s">
        <v>691</v>
      </c>
      <c r="E33" s="40" t="s">
        <v>4439</v>
      </c>
      <c r="F33" s="41" t="s">
        <v>4440</v>
      </c>
      <c r="G33" s="42" t="s">
        <v>699</v>
      </c>
      <c r="H33" s="43">
        <v>205.01</v>
      </c>
      <c r="I33" s="29"/>
      <c r="J33" s="30">
        <f t="shared" si="2"/>
        <v>0</v>
      </c>
      <c r="K33" s="10"/>
      <c r="L33" s="16"/>
    </row>
    <row r="34" spans="2:12" s="1" customFormat="1" ht="11.4" x14ac:dyDescent="0.2">
      <c r="B34" s="14"/>
      <c r="C34" s="5" t="s">
        <v>761</v>
      </c>
      <c r="D34" s="5" t="s">
        <v>696</v>
      </c>
      <c r="E34" s="6" t="s">
        <v>4441</v>
      </c>
      <c r="F34" s="7" t="s">
        <v>4442</v>
      </c>
      <c r="G34" s="8" t="s">
        <v>699</v>
      </c>
      <c r="H34" s="9">
        <v>2011.37</v>
      </c>
      <c r="I34" s="29"/>
      <c r="J34" s="30">
        <f t="shared" si="2"/>
        <v>0</v>
      </c>
      <c r="K34" s="10"/>
      <c r="L34" s="16"/>
    </row>
    <row r="35" spans="2:12" s="1" customFormat="1" ht="22.8" x14ac:dyDescent="0.2">
      <c r="B35" s="14"/>
      <c r="C35" s="39" t="s">
        <v>764</v>
      </c>
      <c r="D35" s="39" t="s">
        <v>691</v>
      </c>
      <c r="E35" s="40" t="s">
        <v>4443</v>
      </c>
      <c r="F35" s="41" t="s">
        <v>4444</v>
      </c>
      <c r="G35" s="42" t="s">
        <v>699</v>
      </c>
      <c r="H35" s="43">
        <v>2011.37</v>
      </c>
      <c r="I35" s="29"/>
      <c r="J35" s="30">
        <f t="shared" si="2"/>
        <v>0</v>
      </c>
      <c r="K35" s="10"/>
      <c r="L35" s="16"/>
    </row>
    <row r="36" spans="2:12" s="1" customFormat="1" ht="11.4" x14ac:dyDescent="0.2">
      <c r="B36" s="14"/>
      <c r="C36" s="5" t="s">
        <v>767</v>
      </c>
      <c r="D36" s="5" t="s">
        <v>696</v>
      </c>
      <c r="E36" s="6" t="s">
        <v>4445</v>
      </c>
      <c r="F36" s="7" t="s">
        <v>4446</v>
      </c>
      <c r="G36" s="8" t="s">
        <v>699</v>
      </c>
      <c r="H36" s="9">
        <v>1937.03</v>
      </c>
      <c r="I36" s="29"/>
      <c r="J36" s="30">
        <f t="shared" si="2"/>
        <v>0</v>
      </c>
      <c r="K36" s="10"/>
      <c r="L36" s="16"/>
    </row>
    <row r="37" spans="2:12" s="1" customFormat="1" ht="22.8" x14ac:dyDescent="0.2">
      <c r="B37" s="14"/>
      <c r="C37" s="39" t="s">
        <v>770</v>
      </c>
      <c r="D37" s="39" t="s">
        <v>691</v>
      </c>
      <c r="E37" s="40" t="s">
        <v>4447</v>
      </c>
      <c r="F37" s="41" t="s">
        <v>4448</v>
      </c>
      <c r="G37" s="42" t="s">
        <v>699</v>
      </c>
      <c r="H37" s="43">
        <v>1937.03</v>
      </c>
      <c r="I37" s="29"/>
      <c r="J37" s="30">
        <f t="shared" si="2"/>
        <v>0</v>
      </c>
      <c r="K37" s="10"/>
      <c r="L37" s="16"/>
    </row>
    <row r="38" spans="2:12" s="1" customFormat="1" ht="11.4" x14ac:dyDescent="0.2">
      <c r="B38" s="14"/>
      <c r="C38" s="5" t="s">
        <v>773</v>
      </c>
      <c r="D38" s="5" t="s">
        <v>696</v>
      </c>
      <c r="E38" s="6" t="s">
        <v>4449</v>
      </c>
      <c r="F38" s="7" t="s">
        <v>4450</v>
      </c>
      <c r="G38" s="8" t="s">
        <v>699</v>
      </c>
      <c r="H38" s="9">
        <v>1904.71</v>
      </c>
      <c r="I38" s="29"/>
      <c r="J38" s="30">
        <f t="shared" si="2"/>
        <v>0</v>
      </c>
      <c r="K38" s="10"/>
      <c r="L38" s="16"/>
    </row>
    <row r="39" spans="2:12" s="1" customFormat="1" ht="22.8" x14ac:dyDescent="0.2">
      <c r="B39" s="14"/>
      <c r="C39" s="39" t="s">
        <v>776</v>
      </c>
      <c r="D39" s="39" t="s">
        <v>691</v>
      </c>
      <c r="E39" s="40" t="s">
        <v>4451</v>
      </c>
      <c r="F39" s="41" t="s">
        <v>4452</v>
      </c>
      <c r="G39" s="42" t="s">
        <v>699</v>
      </c>
      <c r="H39" s="43">
        <v>1904.71</v>
      </c>
      <c r="I39" s="29"/>
      <c r="J39" s="30">
        <f t="shared" si="2"/>
        <v>0</v>
      </c>
      <c r="K39" s="10"/>
      <c r="L39" s="16"/>
    </row>
    <row r="40" spans="2:12" s="1" customFormat="1" ht="11.4" x14ac:dyDescent="0.2">
      <c r="B40" s="14"/>
      <c r="C40" s="5" t="s">
        <v>779</v>
      </c>
      <c r="D40" s="5" t="s">
        <v>696</v>
      </c>
      <c r="E40" s="6" t="s">
        <v>4453</v>
      </c>
      <c r="F40" s="7" t="s">
        <v>4454</v>
      </c>
      <c r="G40" s="8" t="s">
        <v>699</v>
      </c>
      <c r="H40" s="9">
        <v>615.55999999999995</v>
      </c>
      <c r="I40" s="29"/>
      <c r="J40" s="30">
        <f t="shared" si="2"/>
        <v>0</v>
      </c>
      <c r="K40" s="10"/>
      <c r="L40" s="16"/>
    </row>
    <row r="41" spans="2:12" s="1" customFormat="1" ht="22.8" x14ac:dyDescent="0.2">
      <c r="B41" s="14"/>
      <c r="C41" s="39" t="s">
        <v>782</v>
      </c>
      <c r="D41" s="39" t="s">
        <v>691</v>
      </c>
      <c r="E41" s="40" t="s">
        <v>4455</v>
      </c>
      <c r="F41" s="41" t="s">
        <v>4456</v>
      </c>
      <c r="G41" s="42" t="s">
        <v>699</v>
      </c>
      <c r="H41" s="43">
        <v>615.55999999999995</v>
      </c>
      <c r="I41" s="29"/>
      <c r="J41" s="30">
        <f t="shared" si="2"/>
        <v>0</v>
      </c>
      <c r="K41" s="10"/>
      <c r="L41" s="16"/>
    </row>
    <row r="42" spans="2:12" s="1" customFormat="1" ht="11.4" x14ac:dyDescent="0.2">
      <c r="B42" s="14"/>
      <c r="C42" s="5" t="s">
        <v>785</v>
      </c>
      <c r="D42" s="5" t="s">
        <v>696</v>
      </c>
      <c r="E42" s="6" t="s">
        <v>3958</v>
      </c>
      <c r="F42" s="7" t="s">
        <v>3959</v>
      </c>
      <c r="G42" s="8" t="s">
        <v>1426</v>
      </c>
      <c r="H42" s="9">
        <v>78778.23</v>
      </c>
      <c r="I42" s="29"/>
      <c r="J42" s="30">
        <f t="shared" si="2"/>
        <v>0</v>
      </c>
      <c r="K42" s="10"/>
      <c r="L42" s="16"/>
    </row>
    <row r="43" spans="2:12" s="1" customFormat="1" ht="22.8" x14ac:dyDescent="0.2">
      <c r="B43" s="14"/>
      <c r="C43" s="39" t="s">
        <v>788</v>
      </c>
      <c r="D43" s="39" t="s">
        <v>691</v>
      </c>
      <c r="E43" s="40" t="s">
        <v>3960</v>
      </c>
      <c r="F43" s="41" t="s">
        <v>3961</v>
      </c>
      <c r="G43" s="42" t="s">
        <v>1426</v>
      </c>
      <c r="H43" s="43">
        <v>80353.794999999998</v>
      </c>
      <c r="I43" s="29"/>
      <c r="J43" s="30">
        <f t="shared" si="2"/>
        <v>0</v>
      </c>
      <c r="K43" s="10"/>
      <c r="L43" s="16"/>
    </row>
    <row r="44" spans="2:12" s="1" customFormat="1" ht="11.4" x14ac:dyDescent="0.2">
      <c r="B44" s="14"/>
      <c r="C44" s="5" t="s">
        <v>791</v>
      </c>
      <c r="D44" s="5" t="s">
        <v>696</v>
      </c>
      <c r="E44" s="6" t="s">
        <v>3962</v>
      </c>
      <c r="F44" s="7" t="s">
        <v>3963</v>
      </c>
      <c r="G44" s="8" t="s">
        <v>1426</v>
      </c>
      <c r="H44" s="9">
        <v>52792.02</v>
      </c>
      <c r="I44" s="29"/>
      <c r="J44" s="30">
        <f>ROUND(I44*H44,2)</f>
        <v>0</v>
      </c>
      <c r="K44" s="10"/>
      <c r="L44" s="16"/>
    </row>
    <row r="45" spans="2:12" s="20" customFormat="1" ht="25.95" customHeight="1" x14ac:dyDescent="0.25">
      <c r="B45" s="19"/>
      <c r="D45" s="21" t="s">
        <v>690</v>
      </c>
      <c r="E45" s="22" t="s">
        <v>709</v>
      </c>
      <c r="F45" s="22" t="s">
        <v>3219</v>
      </c>
      <c r="I45" s="44"/>
      <c r="J45" s="23"/>
      <c r="K45" s="44"/>
      <c r="L45" s="36"/>
    </row>
    <row r="46" spans="2:12" s="1" customFormat="1" ht="11.4" x14ac:dyDescent="0.2">
      <c r="B46" s="14"/>
      <c r="C46" s="5" t="s">
        <v>794</v>
      </c>
      <c r="D46" s="5" t="s">
        <v>696</v>
      </c>
      <c r="E46" s="6" t="s">
        <v>3984</v>
      </c>
      <c r="F46" s="7" t="s">
        <v>3985</v>
      </c>
      <c r="G46" s="8" t="s">
        <v>981</v>
      </c>
      <c r="H46" s="9">
        <v>23444.14</v>
      </c>
      <c r="I46" s="29"/>
      <c r="J46" s="30">
        <f t="shared" ref="J46:J68" si="3">ROUND(I46*H46,2)</f>
        <v>0</v>
      </c>
      <c r="K46" s="10"/>
      <c r="L46" s="16"/>
    </row>
    <row r="47" spans="2:12" s="1" customFormat="1" ht="11.4" x14ac:dyDescent="0.2">
      <c r="B47" s="14"/>
      <c r="C47" s="5" t="s">
        <v>797</v>
      </c>
      <c r="D47" s="5" t="s">
        <v>696</v>
      </c>
      <c r="E47" s="6" t="s">
        <v>3986</v>
      </c>
      <c r="F47" s="7" t="s">
        <v>3987</v>
      </c>
      <c r="G47" s="8" t="s">
        <v>981</v>
      </c>
      <c r="H47" s="9">
        <v>23444.14</v>
      </c>
      <c r="I47" s="29"/>
      <c r="J47" s="30">
        <f t="shared" si="3"/>
        <v>0</v>
      </c>
      <c r="K47" s="10"/>
      <c r="L47" s="16"/>
    </row>
    <row r="48" spans="2:12" s="20" customFormat="1" ht="25.95" customHeight="1" x14ac:dyDescent="0.25">
      <c r="B48" s="19"/>
      <c r="D48" s="21" t="s">
        <v>690</v>
      </c>
      <c r="E48" s="22" t="s">
        <v>718</v>
      </c>
      <c r="F48" s="22" t="s">
        <v>3992</v>
      </c>
      <c r="I48" s="44"/>
      <c r="J48" s="23"/>
      <c r="K48" s="44"/>
      <c r="L48" s="36"/>
    </row>
    <row r="49" spans="2:12" s="1" customFormat="1" ht="11.4" x14ac:dyDescent="0.2">
      <c r="B49" s="14"/>
      <c r="C49" s="5" t="s">
        <v>800</v>
      </c>
      <c r="D49" s="5" t="s">
        <v>696</v>
      </c>
      <c r="E49" s="6" t="s">
        <v>4457</v>
      </c>
      <c r="F49" s="7" t="s">
        <v>4458</v>
      </c>
      <c r="G49" s="8" t="s">
        <v>699</v>
      </c>
      <c r="H49" s="9">
        <v>97.84</v>
      </c>
      <c r="I49" s="29"/>
      <c r="J49" s="30">
        <f t="shared" si="3"/>
        <v>0</v>
      </c>
      <c r="K49" s="10"/>
      <c r="L49" s="16"/>
    </row>
    <row r="50" spans="2:12" s="1" customFormat="1" ht="11.4" x14ac:dyDescent="0.2">
      <c r="B50" s="14"/>
      <c r="C50" s="5" t="s">
        <v>803</v>
      </c>
      <c r="D50" s="5" t="s">
        <v>696</v>
      </c>
      <c r="E50" s="6" t="s">
        <v>4459</v>
      </c>
      <c r="F50" s="7" t="s">
        <v>4460</v>
      </c>
      <c r="G50" s="8" t="s">
        <v>699</v>
      </c>
      <c r="H50" s="9">
        <v>61.41</v>
      </c>
      <c r="I50" s="29"/>
      <c r="J50" s="30">
        <f t="shared" si="3"/>
        <v>0</v>
      </c>
      <c r="K50" s="10"/>
      <c r="L50" s="16"/>
    </row>
    <row r="51" spans="2:12" s="1" customFormat="1" ht="11.4" x14ac:dyDescent="0.2">
      <c r="B51" s="14"/>
      <c r="C51" s="5" t="s">
        <v>806</v>
      </c>
      <c r="D51" s="5" t="s">
        <v>696</v>
      </c>
      <c r="E51" s="6" t="s">
        <v>4461</v>
      </c>
      <c r="F51" s="7" t="s">
        <v>4462</v>
      </c>
      <c r="G51" s="8" t="s">
        <v>699</v>
      </c>
      <c r="H51" s="9">
        <v>178.17</v>
      </c>
      <c r="I51" s="29"/>
      <c r="J51" s="30">
        <f t="shared" si="3"/>
        <v>0</v>
      </c>
      <c r="K51" s="10"/>
      <c r="L51" s="16"/>
    </row>
    <row r="52" spans="2:12" s="1" customFormat="1" ht="11.4" x14ac:dyDescent="0.2">
      <c r="B52" s="14"/>
      <c r="C52" s="5" t="s">
        <v>809</v>
      </c>
      <c r="D52" s="5" t="s">
        <v>696</v>
      </c>
      <c r="E52" s="6" t="s">
        <v>3995</v>
      </c>
      <c r="F52" s="7" t="s">
        <v>3996</v>
      </c>
      <c r="G52" s="8" t="s">
        <v>733</v>
      </c>
      <c r="H52" s="9">
        <v>2</v>
      </c>
      <c r="I52" s="29"/>
      <c r="J52" s="30">
        <f t="shared" si="3"/>
        <v>0</v>
      </c>
      <c r="K52" s="10"/>
      <c r="L52" s="16"/>
    </row>
    <row r="53" spans="2:12" s="1" customFormat="1" ht="11.4" x14ac:dyDescent="0.2">
      <c r="B53" s="14"/>
      <c r="C53" s="5" t="s">
        <v>812</v>
      </c>
      <c r="D53" s="5" t="s">
        <v>696</v>
      </c>
      <c r="E53" s="6" t="s">
        <v>4284</v>
      </c>
      <c r="F53" s="7" t="s">
        <v>4285</v>
      </c>
      <c r="G53" s="8" t="s">
        <v>733</v>
      </c>
      <c r="H53" s="9">
        <v>143</v>
      </c>
      <c r="I53" s="29"/>
      <c r="J53" s="30">
        <f t="shared" si="3"/>
        <v>0</v>
      </c>
      <c r="K53" s="10"/>
      <c r="L53" s="16"/>
    </row>
    <row r="54" spans="2:12" s="1" customFormat="1" ht="11.4" x14ac:dyDescent="0.2">
      <c r="B54" s="14"/>
      <c r="C54" s="39" t="s">
        <v>815</v>
      </c>
      <c r="D54" s="39" t="s">
        <v>691</v>
      </c>
      <c r="E54" s="40" t="s">
        <v>4286</v>
      </c>
      <c r="F54" s="41" t="s">
        <v>4287</v>
      </c>
      <c r="G54" s="42" t="s">
        <v>733</v>
      </c>
      <c r="H54" s="43">
        <v>143</v>
      </c>
      <c r="I54" s="29"/>
      <c r="J54" s="30">
        <f t="shared" si="3"/>
        <v>0</v>
      </c>
      <c r="K54" s="10"/>
      <c r="L54" s="16"/>
    </row>
    <row r="55" spans="2:12" s="1" customFormat="1" ht="11.4" x14ac:dyDescent="0.2">
      <c r="B55" s="14"/>
      <c r="C55" s="5" t="s">
        <v>818</v>
      </c>
      <c r="D55" s="5" t="s">
        <v>696</v>
      </c>
      <c r="E55" s="6" t="s">
        <v>4463</v>
      </c>
      <c r="F55" s="7" t="s">
        <v>4464</v>
      </c>
      <c r="G55" s="8" t="s">
        <v>733</v>
      </c>
      <c r="H55" s="9">
        <v>22</v>
      </c>
      <c r="I55" s="29"/>
      <c r="J55" s="30">
        <f t="shared" si="3"/>
        <v>0</v>
      </c>
      <c r="K55" s="10"/>
      <c r="L55" s="16"/>
    </row>
    <row r="56" spans="2:12" s="1" customFormat="1" ht="11.4" x14ac:dyDescent="0.2">
      <c r="B56" s="14"/>
      <c r="C56" s="39" t="s">
        <v>822</v>
      </c>
      <c r="D56" s="39" t="s">
        <v>691</v>
      </c>
      <c r="E56" s="40" t="s">
        <v>4465</v>
      </c>
      <c r="F56" s="41" t="s">
        <v>4466</v>
      </c>
      <c r="G56" s="42" t="s">
        <v>733</v>
      </c>
      <c r="H56" s="43">
        <v>22</v>
      </c>
      <c r="I56" s="29"/>
      <c r="J56" s="30">
        <f t="shared" si="3"/>
        <v>0</v>
      </c>
      <c r="K56" s="10"/>
      <c r="L56" s="16"/>
    </row>
    <row r="57" spans="2:12" s="1" customFormat="1" ht="11.4" x14ac:dyDescent="0.2">
      <c r="B57" s="14"/>
      <c r="C57" s="5" t="s">
        <v>825</v>
      </c>
      <c r="D57" s="5" t="s">
        <v>696</v>
      </c>
      <c r="E57" s="6" t="s">
        <v>4467</v>
      </c>
      <c r="F57" s="7" t="s">
        <v>4468</v>
      </c>
      <c r="G57" s="8" t="s">
        <v>733</v>
      </c>
      <c r="H57" s="9">
        <v>26</v>
      </c>
      <c r="I57" s="29"/>
      <c r="J57" s="30">
        <f t="shared" si="3"/>
        <v>0</v>
      </c>
      <c r="K57" s="10"/>
      <c r="L57" s="16"/>
    </row>
    <row r="58" spans="2:12" s="1" customFormat="1" ht="11.4" x14ac:dyDescent="0.2">
      <c r="B58" s="14"/>
      <c r="C58" s="39" t="s">
        <v>829</v>
      </c>
      <c r="D58" s="39" t="s">
        <v>691</v>
      </c>
      <c r="E58" s="40" t="s">
        <v>4469</v>
      </c>
      <c r="F58" s="41" t="s">
        <v>4470</v>
      </c>
      <c r="G58" s="42" t="s">
        <v>733</v>
      </c>
      <c r="H58" s="43">
        <v>26</v>
      </c>
      <c r="I58" s="29"/>
      <c r="J58" s="30">
        <f t="shared" si="3"/>
        <v>0</v>
      </c>
      <c r="K58" s="10"/>
      <c r="L58" s="16"/>
    </row>
    <row r="59" spans="2:12" s="1" customFormat="1" ht="11.4" x14ac:dyDescent="0.2">
      <c r="B59" s="14"/>
      <c r="C59" s="5" t="s">
        <v>832</v>
      </c>
      <c r="D59" s="5" t="s">
        <v>696</v>
      </c>
      <c r="E59" s="6" t="s">
        <v>4471</v>
      </c>
      <c r="F59" s="7" t="s">
        <v>4472</v>
      </c>
      <c r="G59" s="8" t="s">
        <v>733</v>
      </c>
      <c r="H59" s="9">
        <v>2</v>
      </c>
      <c r="I59" s="29"/>
      <c r="J59" s="30">
        <f t="shared" si="3"/>
        <v>0</v>
      </c>
      <c r="K59" s="10"/>
      <c r="L59" s="16"/>
    </row>
    <row r="60" spans="2:12" s="20" customFormat="1" ht="25.95" customHeight="1" x14ac:dyDescent="0.25">
      <c r="B60" s="19"/>
      <c r="D60" s="21" t="s">
        <v>690</v>
      </c>
      <c r="E60" s="22" t="s">
        <v>721</v>
      </c>
      <c r="F60" s="22" t="s">
        <v>1172</v>
      </c>
      <c r="I60" s="44"/>
      <c r="J60" s="23"/>
      <c r="K60" s="44"/>
      <c r="L60" s="36"/>
    </row>
    <row r="61" spans="2:12" s="1" customFormat="1" ht="11.4" x14ac:dyDescent="0.2">
      <c r="B61" s="14"/>
      <c r="C61" s="5" t="s">
        <v>835</v>
      </c>
      <c r="D61" s="5" t="s">
        <v>696</v>
      </c>
      <c r="E61" s="6" t="s">
        <v>4188</v>
      </c>
      <c r="F61" s="7" t="s">
        <v>4189</v>
      </c>
      <c r="G61" s="8" t="s">
        <v>699</v>
      </c>
      <c r="H61" s="9">
        <v>235</v>
      </c>
      <c r="I61" s="29"/>
      <c r="J61" s="30">
        <f t="shared" si="3"/>
        <v>0</v>
      </c>
      <c r="K61" s="10"/>
      <c r="L61" s="16"/>
    </row>
    <row r="62" spans="2:12" s="1" customFormat="1" ht="22.8" x14ac:dyDescent="0.2">
      <c r="B62" s="14"/>
      <c r="C62" s="39" t="s">
        <v>838</v>
      </c>
      <c r="D62" s="39" t="s">
        <v>691</v>
      </c>
      <c r="E62" s="40" t="s">
        <v>4003</v>
      </c>
      <c r="F62" s="41" t="s">
        <v>4004</v>
      </c>
      <c r="G62" s="42" t="s">
        <v>733</v>
      </c>
      <c r="H62" s="43">
        <v>784</v>
      </c>
      <c r="I62" s="29"/>
      <c r="J62" s="30">
        <f t="shared" si="3"/>
        <v>0</v>
      </c>
      <c r="K62" s="10"/>
      <c r="L62" s="16"/>
    </row>
    <row r="63" spans="2:12" s="1" customFormat="1" ht="22.8" x14ac:dyDescent="0.2">
      <c r="B63" s="14"/>
      <c r="C63" s="5" t="s">
        <v>841</v>
      </c>
      <c r="D63" s="5" t="s">
        <v>696</v>
      </c>
      <c r="E63" s="6" t="s">
        <v>3814</v>
      </c>
      <c r="F63" s="7" t="s">
        <v>3815</v>
      </c>
      <c r="G63" s="8" t="s">
        <v>981</v>
      </c>
      <c r="H63" s="9">
        <v>11.36</v>
      </c>
      <c r="I63" s="29"/>
      <c r="J63" s="30">
        <f t="shared" si="3"/>
        <v>0</v>
      </c>
      <c r="K63" s="10"/>
      <c r="L63" s="16"/>
    </row>
    <row r="64" spans="2:12" s="1" customFormat="1" ht="11.4" x14ac:dyDescent="0.2">
      <c r="B64" s="14"/>
      <c r="C64" s="5" t="s">
        <v>844</v>
      </c>
      <c r="D64" s="5" t="s">
        <v>696</v>
      </c>
      <c r="E64" s="6" t="s">
        <v>1173</v>
      </c>
      <c r="F64" s="7" t="s">
        <v>1174</v>
      </c>
      <c r="G64" s="8" t="s">
        <v>1175</v>
      </c>
      <c r="H64" s="9">
        <v>24.992000000000001</v>
      </c>
      <c r="I64" s="29"/>
      <c r="J64" s="30">
        <f t="shared" si="3"/>
        <v>0</v>
      </c>
      <c r="K64" s="10"/>
      <c r="L64" s="16"/>
    </row>
    <row r="65" spans="2:12" s="1" customFormat="1" ht="11.4" x14ac:dyDescent="0.2">
      <c r="B65" s="14"/>
      <c r="C65" s="5" t="s">
        <v>847</v>
      </c>
      <c r="D65" s="5" t="s">
        <v>696</v>
      </c>
      <c r="E65" s="6" t="s">
        <v>1176</v>
      </c>
      <c r="F65" s="7" t="s">
        <v>1177</v>
      </c>
      <c r="G65" s="8" t="s">
        <v>1175</v>
      </c>
      <c r="H65" s="9">
        <v>349.88799999999998</v>
      </c>
      <c r="I65" s="29"/>
      <c r="J65" s="30">
        <f t="shared" si="3"/>
        <v>0</v>
      </c>
      <c r="K65" s="10"/>
      <c r="L65" s="16"/>
    </row>
    <row r="66" spans="2:12" s="1" customFormat="1" ht="11.4" x14ac:dyDescent="0.2">
      <c r="B66" s="14"/>
      <c r="C66" s="5" t="s">
        <v>850</v>
      </c>
      <c r="D66" s="5" t="s">
        <v>696</v>
      </c>
      <c r="E66" s="6" t="s">
        <v>4061</v>
      </c>
      <c r="F66" s="7" t="s">
        <v>4062</v>
      </c>
      <c r="G66" s="8" t="s">
        <v>1175</v>
      </c>
      <c r="H66" s="9">
        <v>24.992000000000001</v>
      </c>
      <c r="I66" s="29"/>
      <c r="J66" s="30">
        <f t="shared" si="3"/>
        <v>0</v>
      </c>
      <c r="K66" s="10"/>
      <c r="L66" s="16"/>
    </row>
    <row r="67" spans="2:12" s="20" customFormat="1" ht="25.95" customHeight="1" x14ac:dyDescent="0.25">
      <c r="B67" s="19"/>
      <c r="D67" s="21" t="s">
        <v>690</v>
      </c>
      <c r="E67" s="22" t="s">
        <v>994</v>
      </c>
      <c r="F67" s="22" t="s">
        <v>3496</v>
      </c>
      <c r="I67" s="44"/>
      <c r="J67" s="23"/>
      <c r="K67" s="44"/>
      <c r="L67" s="36"/>
    </row>
    <row r="68" spans="2:12" s="1" customFormat="1" ht="11.4" x14ac:dyDescent="0.2">
      <c r="B68" s="14"/>
      <c r="C68" s="5" t="s">
        <v>853</v>
      </c>
      <c r="D68" s="5" t="s">
        <v>696</v>
      </c>
      <c r="E68" s="6" t="s">
        <v>4039</v>
      </c>
      <c r="F68" s="7" t="s">
        <v>4040</v>
      </c>
      <c r="G68" s="8" t="s">
        <v>1175</v>
      </c>
      <c r="H68" s="9">
        <v>61794.769</v>
      </c>
      <c r="I68" s="29"/>
      <c r="J68" s="30">
        <f t="shared" si="3"/>
        <v>0</v>
      </c>
      <c r="K68" s="10"/>
      <c r="L68" s="16"/>
    </row>
    <row r="69" spans="2:12" s="1" customFormat="1" ht="15.6"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codeName="Hárok108">
    <tabColor theme="8" tint="0.39997558519241921"/>
    <pageSetUpPr fitToPage="1"/>
  </sheetPr>
  <dimension ref="B1:O3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4473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4067</v>
      </c>
      <c r="F12" s="7" t="s">
        <v>4068</v>
      </c>
      <c r="G12" s="8" t="s">
        <v>981</v>
      </c>
      <c r="H12" s="81">
        <v>754</v>
      </c>
      <c r="I12" s="29"/>
      <c r="J12" s="30">
        <f t="shared" ref="J12" si="0">ROUND(I12*H12,2)</f>
        <v>0</v>
      </c>
      <c r="K12" s="10"/>
      <c r="L12" s="16"/>
    </row>
    <row r="13" spans="2:15" s="1" customFormat="1" ht="11.4" x14ac:dyDescent="0.2">
      <c r="B13" s="14"/>
      <c r="C13" s="5" t="s">
        <v>700</v>
      </c>
      <c r="D13" s="5" t="s">
        <v>696</v>
      </c>
      <c r="E13" s="6" t="s">
        <v>3905</v>
      </c>
      <c r="F13" s="7" t="s">
        <v>3906</v>
      </c>
      <c r="G13" s="8" t="s">
        <v>981</v>
      </c>
      <c r="H13" s="81">
        <v>226.2</v>
      </c>
      <c r="I13" s="29"/>
      <c r="J13" s="30">
        <f>ROUND(I13*H13,2)</f>
        <v>0</v>
      </c>
      <c r="K13" s="10"/>
      <c r="L13" s="16"/>
    </row>
    <row r="14" spans="2:15" s="20" customFormat="1" ht="22.8" x14ac:dyDescent="0.2">
      <c r="B14" s="19"/>
      <c r="C14" s="5" t="s">
        <v>703</v>
      </c>
      <c r="D14" s="5" t="s">
        <v>696</v>
      </c>
      <c r="E14" s="6" t="s">
        <v>4010</v>
      </c>
      <c r="F14" s="7" t="s">
        <v>4011</v>
      </c>
      <c r="G14" s="8" t="s">
        <v>981</v>
      </c>
      <c r="H14" s="81">
        <v>754</v>
      </c>
      <c r="I14" s="29"/>
      <c r="J14" s="30">
        <f>ROUND(I14*H14,2)</f>
        <v>0</v>
      </c>
      <c r="K14" s="10"/>
      <c r="L14" s="36"/>
    </row>
    <row r="15" spans="2:15" s="1" customFormat="1" ht="22.8" x14ac:dyDescent="0.2">
      <c r="B15" s="14"/>
      <c r="C15" s="5" t="s">
        <v>706</v>
      </c>
      <c r="D15" s="5" t="s">
        <v>696</v>
      </c>
      <c r="E15" s="6" t="s">
        <v>4012</v>
      </c>
      <c r="F15" s="7" t="s">
        <v>4013</v>
      </c>
      <c r="G15" s="8" t="s">
        <v>981</v>
      </c>
      <c r="H15" s="81">
        <v>20358</v>
      </c>
      <c r="I15" s="29"/>
      <c r="J15" s="30">
        <f>ROUND(I15*H15,2)</f>
        <v>0</v>
      </c>
      <c r="K15" s="10"/>
      <c r="L15" s="16"/>
    </row>
    <row r="16" spans="2:15" s="1" customFormat="1" ht="11.4" x14ac:dyDescent="0.2">
      <c r="B16" s="14"/>
      <c r="C16" s="5" t="s">
        <v>709</v>
      </c>
      <c r="D16" s="5" t="s">
        <v>696</v>
      </c>
      <c r="E16" s="6" t="s">
        <v>3806</v>
      </c>
      <c r="F16" s="7" t="s">
        <v>3807</v>
      </c>
      <c r="G16" s="8" t="s">
        <v>1175</v>
      </c>
      <c r="H16" s="81">
        <v>1545.6999999999998</v>
      </c>
      <c r="I16" s="29"/>
      <c r="J16" s="30">
        <f>ROUND(I16*H16,2)</f>
        <v>0</v>
      </c>
      <c r="K16" s="10"/>
      <c r="L16" s="16"/>
    </row>
    <row r="17" spans="2:12" s="20" customFormat="1" ht="11.4" x14ac:dyDescent="0.2">
      <c r="B17" s="19"/>
      <c r="C17" s="5" t="s">
        <v>712</v>
      </c>
      <c r="D17" s="5" t="s">
        <v>696</v>
      </c>
      <c r="E17" s="6" t="s">
        <v>3936</v>
      </c>
      <c r="F17" s="7" t="s">
        <v>3937</v>
      </c>
      <c r="G17" s="8" t="s">
        <v>1426</v>
      </c>
      <c r="H17" s="9">
        <v>1096</v>
      </c>
      <c r="I17" s="29"/>
      <c r="J17" s="30">
        <f>ROUND(I17*H17,2)</f>
        <v>0</v>
      </c>
      <c r="K17" s="10"/>
      <c r="L17" s="36"/>
    </row>
    <row r="18" spans="2:12" s="20" customFormat="1" ht="15" x14ac:dyDescent="0.25">
      <c r="B18" s="19"/>
      <c r="D18" s="21" t="s">
        <v>690</v>
      </c>
      <c r="E18" s="22" t="s">
        <v>700</v>
      </c>
      <c r="F18" s="22" t="s">
        <v>2610</v>
      </c>
      <c r="I18" s="44"/>
      <c r="J18" s="23"/>
      <c r="K18" s="44"/>
      <c r="L18" s="36"/>
    </row>
    <row r="19" spans="2:12" s="1" customFormat="1" ht="11.4" x14ac:dyDescent="0.2">
      <c r="B19" s="14"/>
      <c r="C19" s="5" t="s">
        <v>715</v>
      </c>
      <c r="D19" s="5" t="s">
        <v>696</v>
      </c>
      <c r="E19" s="6" t="s">
        <v>3958</v>
      </c>
      <c r="F19" s="7" t="s">
        <v>3959</v>
      </c>
      <c r="G19" s="8" t="s">
        <v>1426</v>
      </c>
      <c r="H19" s="9">
        <v>1054.9000000000001</v>
      </c>
      <c r="I19" s="29"/>
      <c r="J19" s="30">
        <f>ROUND(I19*H19,2)</f>
        <v>0</v>
      </c>
      <c r="K19" s="10"/>
      <c r="L19" s="16"/>
    </row>
    <row r="20" spans="2:12" s="1" customFormat="1" ht="22.8" x14ac:dyDescent="0.2">
      <c r="B20" s="14"/>
      <c r="C20" s="39" t="s">
        <v>718</v>
      </c>
      <c r="D20" s="39" t="s">
        <v>691</v>
      </c>
      <c r="E20" s="40" t="s">
        <v>3960</v>
      </c>
      <c r="F20" s="41" t="s">
        <v>3961</v>
      </c>
      <c r="G20" s="42" t="s">
        <v>1426</v>
      </c>
      <c r="H20" s="43">
        <v>1075.998</v>
      </c>
      <c r="I20" s="29"/>
      <c r="J20" s="30">
        <f>ROUND(I20*H20,2)</f>
        <v>0</v>
      </c>
      <c r="K20" s="10"/>
      <c r="L20" s="16"/>
    </row>
    <row r="21" spans="2:12" s="1" customFormat="1" ht="11.4" x14ac:dyDescent="0.2">
      <c r="B21" s="14"/>
      <c r="C21" s="5" t="s">
        <v>721</v>
      </c>
      <c r="D21" s="5" t="s">
        <v>696</v>
      </c>
      <c r="E21" s="6" t="s">
        <v>3962</v>
      </c>
      <c r="F21" s="7" t="s">
        <v>3963</v>
      </c>
      <c r="G21" s="8" t="s">
        <v>1426</v>
      </c>
      <c r="H21" s="9">
        <v>602.79999999999995</v>
      </c>
      <c r="I21" s="29"/>
      <c r="J21" s="30">
        <f>ROUND(I21*H21,2)</f>
        <v>0</v>
      </c>
      <c r="K21" s="10"/>
      <c r="L21" s="16"/>
    </row>
    <row r="22" spans="2:12" s="20" customFormat="1" ht="15" x14ac:dyDescent="0.25">
      <c r="B22" s="19"/>
      <c r="D22" s="21" t="s">
        <v>690</v>
      </c>
      <c r="E22" s="22" t="s">
        <v>709</v>
      </c>
      <c r="F22" s="22" t="s">
        <v>3219</v>
      </c>
      <c r="I22" s="44"/>
      <c r="J22" s="23"/>
      <c r="K22" s="44"/>
      <c r="L22" s="36"/>
    </row>
    <row r="23" spans="2:12" s="20" customFormat="1" ht="11.4" x14ac:dyDescent="0.2">
      <c r="B23" s="19"/>
      <c r="C23" s="5" t="s">
        <v>724</v>
      </c>
      <c r="D23" s="5" t="s">
        <v>696</v>
      </c>
      <c r="E23" s="6" t="s">
        <v>3984</v>
      </c>
      <c r="F23" s="7" t="s">
        <v>3985</v>
      </c>
      <c r="G23" s="8" t="s">
        <v>981</v>
      </c>
      <c r="H23" s="9">
        <v>548</v>
      </c>
      <c r="I23" s="29"/>
      <c r="J23" s="30">
        <f>ROUND(I23*H23,2)</f>
        <v>0</v>
      </c>
      <c r="K23" s="10"/>
      <c r="L23" s="36"/>
    </row>
    <row r="24" spans="2:12" s="1" customFormat="1" ht="11.4" x14ac:dyDescent="0.2">
      <c r="B24" s="14"/>
      <c r="C24" s="5" t="s">
        <v>727</v>
      </c>
      <c r="D24" s="5" t="s">
        <v>696</v>
      </c>
      <c r="E24" s="6" t="s">
        <v>3986</v>
      </c>
      <c r="F24" s="7" t="s">
        <v>3987</v>
      </c>
      <c r="G24" s="8" t="s">
        <v>981</v>
      </c>
      <c r="H24" s="9">
        <v>548</v>
      </c>
      <c r="I24" s="29"/>
      <c r="J24" s="30">
        <f>ROUND(I24*H24,2)</f>
        <v>0</v>
      </c>
      <c r="K24" s="10"/>
      <c r="L24" s="16"/>
    </row>
    <row r="25" spans="2:12" s="20" customFormat="1" ht="15" x14ac:dyDescent="0.25">
      <c r="B25" s="19"/>
      <c r="D25" s="21" t="s">
        <v>690</v>
      </c>
      <c r="E25" s="22" t="s">
        <v>994</v>
      </c>
      <c r="F25" s="22" t="s">
        <v>3496</v>
      </c>
      <c r="I25" s="44"/>
      <c r="J25" s="23"/>
      <c r="K25" s="44"/>
      <c r="L25" s="36"/>
    </row>
    <row r="26" spans="2:12" s="20" customFormat="1" ht="11.4" x14ac:dyDescent="0.2">
      <c r="B26" s="19"/>
      <c r="C26" s="5" t="s">
        <v>730</v>
      </c>
      <c r="D26" s="5" t="s">
        <v>696</v>
      </c>
      <c r="E26" s="6" t="s">
        <v>4039</v>
      </c>
      <c r="F26" s="7" t="s">
        <v>4040</v>
      </c>
      <c r="G26" s="8" t="s">
        <v>1175</v>
      </c>
      <c r="H26" s="9">
        <v>1235.665</v>
      </c>
      <c r="I26" s="29"/>
      <c r="J26" s="30">
        <f>ROUND(I26*H26,2)</f>
        <v>0</v>
      </c>
      <c r="K26" s="10"/>
      <c r="L26" s="3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FeaQsC+2vYmXrsL/cod0GqQ9mwvvsuFwawIGGpYPj+YFh5X56rsciqdc0mpcmcSroMv005p8O/7voaSauu5uiA==" saltValue="abhTf8BucUbtsIV6844o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codeName="Hárok109">
    <tabColor theme="8" tint="0.39997558519241921"/>
    <pageSetUpPr fitToPage="1"/>
  </sheetPr>
  <dimension ref="B1:O3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c r="D12" s="87" t="s">
        <v>696</v>
      </c>
      <c r="E12" s="88" t="s">
        <v>4264</v>
      </c>
      <c r="F12" s="89" t="s">
        <v>4265</v>
      </c>
      <c r="G12" s="90" t="s">
        <v>981</v>
      </c>
      <c r="H12" s="91">
        <v>1315</v>
      </c>
      <c r="I12" s="29"/>
      <c r="J12" s="30">
        <f t="shared" ref="J12:J32" si="0">ROUND(I12*H12,2)</f>
        <v>0</v>
      </c>
      <c r="K12" s="10"/>
      <c r="L12" s="16"/>
    </row>
    <row r="13" spans="2:15" s="1" customFormat="1" ht="11.4" x14ac:dyDescent="0.2">
      <c r="B13" s="14"/>
      <c r="C13" s="5" t="s">
        <v>700</v>
      </c>
      <c r="D13" s="5" t="s">
        <v>696</v>
      </c>
      <c r="E13" s="6" t="s">
        <v>3905</v>
      </c>
      <c r="F13" s="7" t="s">
        <v>3906</v>
      </c>
      <c r="G13" s="8" t="s">
        <v>981</v>
      </c>
      <c r="H13" s="81">
        <v>394.5</v>
      </c>
      <c r="I13" s="29"/>
      <c r="J13" s="30">
        <f t="shared" si="0"/>
        <v>0</v>
      </c>
      <c r="K13" s="10"/>
      <c r="L13" s="16"/>
    </row>
    <row r="14" spans="2:15" s="1" customFormat="1" ht="22.8" x14ac:dyDescent="0.2">
      <c r="B14" s="14"/>
      <c r="C14" s="5"/>
      <c r="D14" s="87" t="s">
        <v>696</v>
      </c>
      <c r="E14" s="88" t="s">
        <v>3921</v>
      </c>
      <c r="F14" s="89" t="s">
        <v>3922</v>
      </c>
      <c r="G14" s="90" t="s">
        <v>981</v>
      </c>
      <c r="H14" s="91">
        <v>1315</v>
      </c>
      <c r="I14" s="29"/>
      <c r="J14" s="30">
        <f t="shared" ref="J14:J23" si="1">ROUND(I14*H14,2)</f>
        <v>0</v>
      </c>
      <c r="K14" s="10"/>
      <c r="L14" s="16"/>
    </row>
    <row r="15" spans="2:15" s="1" customFormat="1" ht="22.8" x14ac:dyDescent="0.2">
      <c r="B15" s="14"/>
      <c r="C15" s="5"/>
      <c r="D15" s="87" t="s">
        <v>696</v>
      </c>
      <c r="E15" s="88" t="s">
        <v>4266</v>
      </c>
      <c r="F15" s="89" t="s">
        <v>4267</v>
      </c>
      <c r="G15" s="90" t="s">
        <v>981</v>
      </c>
      <c r="H15" s="91">
        <v>35505</v>
      </c>
      <c r="I15" s="29"/>
      <c r="J15" s="30">
        <f t="shared" si="1"/>
        <v>0</v>
      </c>
      <c r="K15" s="10"/>
      <c r="L15" s="16"/>
    </row>
    <row r="16" spans="2:15" s="1" customFormat="1" ht="11.4" x14ac:dyDescent="0.2">
      <c r="B16" s="14"/>
      <c r="C16" s="5" t="s">
        <v>709</v>
      </c>
      <c r="D16" s="5" t="s">
        <v>696</v>
      </c>
      <c r="E16" s="6" t="s">
        <v>3806</v>
      </c>
      <c r="F16" s="7" t="s">
        <v>3807</v>
      </c>
      <c r="G16" s="8" t="s">
        <v>1175</v>
      </c>
      <c r="H16" s="81">
        <v>2695.7499999999995</v>
      </c>
      <c r="I16" s="29"/>
      <c r="J16" s="30">
        <f t="shared" si="1"/>
        <v>0</v>
      </c>
      <c r="K16" s="10"/>
      <c r="L16" s="16"/>
    </row>
    <row r="17" spans="2:12" s="1" customFormat="1" ht="11.4" x14ac:dyDescent="0.2">
      <c r="B17" s="14"/>
      <c r="C17" s="5" t="s">
        <v>712</v>
      </c>
      <c r="D17" s="5" t="s">
        <v>696</v>
      </c>
      <c r="E17" s="6" t="s">
        <v>3936</v>
      </c>
      <c r="F17" s="7" t="s">
        <v>3937</v>
      </c>
      <c r="G17" s="8" t="s">
        <v>1426</v>
      </c>
      <c r="H17" s="9">
        <v>1162.4000000000001</v>
      </c>
      <c r="I17" s="29"/>
      <c r="J17" s="30">
        <f t="shared" si="1"/>
        <v>0</v>
      </c>
      <c r="K17" s="10"/>
      <c r="L17" s="16"/>
    </row>
    <row r="18" spans="2:12" s="1" customFormat="1" ht="11.4" x14ac:dyDescent="0.2">
      <c r="B18" s="14"/>
      <c r="C18" s="5" t="s">
        <v>715</v>
      </c>
      <c r="D18" s="5" t="s">
        <v>696</v>
      </c>
      <c r="E18" s="6" t="s">
        <v>4429</v>
      </c>
      <c r="F18" s="7" t="s">
        <v>4430</v>
      </c>
      <c r="G18" s="8" t="s">
        <v>1426</v>
      </c>
      <c r="H18" s="9">
        <v>479.49</v>
      </c>
      <c r="I18" s="29"/>
      <c r="J18" s="30">
        <f t="shared" si="1"/>
        <v>0</v>
      </c>
      <c r="K18" s="10"/>
      <c r="L18" s="16"/>
    </row>
    <row r="19" spans="2:12" s="1" customFormat="1" ht="11.4" x14ac:dyDescent="0.2">
      <c r="B19" s="14"/>
      <c r="C19" s="5" t="s">
        <v>718</v>
      </c>
      <c r="D19" s="5" t="s">
        <v>696</v>
      </c>
      <c r="E19" s="6" t="s">
        <v>4309</v>
      </c>
      <c r="F19" s="7" t="s">
        <v>4310</v>
      </c>
      <c r="G19" s="8" t="s">
        <v>981</v>
      </c>
      <c r="H19" s="9">
        <v>47.948999999999998</v>
      </c>
      <c r="I19" s="29"/>
      <c r="J19" s="30">
        <f t="shared" si="1"/>
        <v>0</v>
      </c>
      <c r="K19" s="10"/>
      <c r="L19" s="16"/>
    </row>
    <row r="20" spans="2:12" s="20" customFormat="1" ht="22.8" x14ac:dyDescent="0.2">
      <c r="B20" s="19"/>
      <c r="C20" s="5" t="s">
        <v>721</v>
      </c>
      <c r="D20" s="5" t="s">
        <v>696</v>
      </c>
      <c r="E20" s="6" t="s">
        <v>3802</v>
      </c>
      <c r="F20" s="7" t="s">
        <v>3803</v>
      </c>
      <c r="G20" s="8" t="s">
        <v>981</v>
      </c>
      <c r="H20" s="9">
        <v>47.948999999999998</v>
      </c>
      <c r="I20" s="29"/>
      <c r="J20" s="30">
        <f t="shared" si="1"/>
        <v>0</v>
      </c>
      <c r="K20" s="10"/>
      <c r="L20" s="36"/>
    </row>
    <row r="21" spans="2:12" s="1" customFormat="1" ht="11.4" x14ac:dyDescent="0.2">
      <c r="B21" s="14"/>
      <c r="C21" s="5" t="s">
        <v>724</v>
      </c>
      <c r="D21" s="5" t="s">
        <v>696</v>
      </c>
      <c r="E21" s="6" t="s">
        <v>4431</v>
      </c>
      <c r="F21" s="7" t="s">
        <v>4432</v>
      </c>
      <c r="G21" s="8" t="s">
        <v>1426</v>
      </c>
      <c r="H21" s="9">
        <v>479.49</v>
      </c>
      <c r="I21" s="29"/>
      <c r="J21" s="30">
        <f t="shared" si="1"/>
        <v>0</v>
      </c>
      <c r="K21" s="10"/>
      <c r="L21" s="16"/>
    </row>
    <row r="22" spans="2:12" s="1" customFormat="1" ht="11.4" x14ac:dyDescent="0.2">
      <c r="B22" s="14"/>
      <c r="C22" s="5" t="s">
        <v>727</v>
      </c>
      <c r="D22" s="5" t="s">
        <v>696</v>
      </c>
      <c r="E22" s="6" t="s">
        <v>3940</v>
      </c>
      <c r="F22" s="7" t="s">
        <v>3941</v>
      </c>
      <c r="G22" s="8" t="s">
        <v>1426</v>
      </c>
      <c r="H22" s="9">
        <v>479.49</v>
      </c>
      <c r="I22" s="29"/>
      <c r="J22" s="30">
        <f t="shared" si="1"/>
        <v>0</v>
      </c>
      <c r="K22" s="10"/>
      <c r="L22" s="16"/>
    </row>
    <row r="23" spans="2:12" s="1" customFormat="1" ht="22.8" x14ac:dyDescent="0.2">
      <c r="B23" s="14"/>
      <c r="C23" s="39" t="s">
        <v>730</v>
      </c>
      <c r="D23" s="39" t="s">
        <v>691</v>
      </c>
      <c r="E23" s="40" t="s">
        <v>3942</v>
      </c>
      <c r="F23" s="41" t="s">
        <v>3943</v>
      </c>
      <c r="G23" s="42" t="s">
        <v>828</v>
      </c>
      <c r="H23" s="43">
        <v>15.583</v>
      </c>
      <c r="I23" s="29"/>
      <c r="J23" s="30">
        <f t="shared" si="1"/>
        <v>0</v>
      </c>
      <c r="K23" s="10"/>
      <c r="L23" s="16"/>
    </row>
    <row r="24" spans="2:12" s="20" customFormat="1" ht="15" x14ac:dyDescent="0.25">
      <c r="B24" s="19"/>
      <c r="D24" s="21" t="s">
        <v>690</v>
      </c>
      <c r="E24" s="22" t="s">
        <v>700</v>
      </c>
      <c r="F24" s="22" t="s">
        <v>2610</v>
      </c>
      <c r="I24" s="44"/>
      <c r="J24" s="23"/>
      <c r="K24" s="44"/>
      <c r="L24" s="36"/>
    </row>
    <row r="25" spans="2:12" s="1" customFormat="1" ht="11.4" x14ac:dyDescent="0.2">
      <c r="B25" s="14"/>
      <c r="C25" s="5" t="s">
        <v>734</v>
      </c>
      <c r="D25" s="5" t="s">
        <v>696</v>
      </c>
      <c r="E25" s="6" t="s">
        <v>3958</v>
      </c>
      <c r="F25" s="7" t="s">
        <v>3959</v>
      </c>
      <c r="G25" s="8" t="s">
        <v>1426</v>
      </c>
      <c r="H25" s="9">
        <v>1134.7929999999999</v>
      </c>
      <c r="I25" s="29"/>
      <c r="J25" s="30">
        <f>ROUND(I25*H25,2)</f>
        <v>0</v>
      </c>
      <c r="K25" s="10"/>
      <c r="L25" s="16"/>
    </row>
    <row r="26" spans="2:12" s="1" customFormat="1" ht="22.8" x14ac:dyDescent="0.2">
      <c r="B26" s="14"/>
      <c r="C26" s="39" t="s">
        <v>737</v>
      </c>
      <c r="D26" s="39" t="s">
        <v>691</v>
      </c>
      <c r="E26" s="40" t="s">
        <v>3960</v>
      </c>
      <c r="F26" s="41" t="s">
        <v>3961</v>
      </c>
      <c r="G26" s="42" t="s">
        <v>1426</v>
      </c>
      <c r="H26" s="43">
        <v>1157.489</v>
      </c>
      <c r="I26" s="29"/>
      <c r="J26" s="30">
        <f>ROUND(I26*H26,2)</f>
        <v>0</v>
      </c>
      <c r="K26" s="10"/>
      <c r="L26" s="16"/>
    </row>
    <row r="27" spans="2:12" s="1" customFormat="1" ht="11.4" x14ac:dyDescent="0.2">
      <c r="B27" s="14"/>
      <c r="C27" s="5" t="s">
        <v>740</v>
      </c>
      <c r="D27" s="5" t="s">
        <v>696</v>
      </c>
      <c r="E27" s="6" t="s">
        <v>3962</v>
      </c>
      <c r="F27" s="7" t="s">
        <v>3963</v>
      </c>
      <c r="G27" s="8" t="s">
        <v>1426</v>
      </c>
      <c r="H27" s="9">
        <v>639.32000000000005</v>
      </c>
      <c r="I27" s="29"/>
      <c r="J27" s="30">
        <f>ROUND(I27*H27,2)</f>
        <v>0</v>
      </c>
      <c r="K27" s="10"/>
      <c r="L27" s="16"/>
    </row>
    <row r="28" spans="2:12" s="20" customFormat="1" ht="15" x14ac:dyDescent="0.25">
      <c r="B28" s="19"/>
      <c r="D28" s="21" t="s">
        <v>690</v>
      </c>
      <c r="E28" s="22" t="s">
        <v>709</v>
      </c>
      <c r="F28" s="22" t="s">
        <v>3219</v>
      </c>
      <c r="I28" s="44"/>
      <c r="J28" s="23"/>
      <c r="K28" s="44"/>
      <c r="L28" s="36"/>
    </row>
    <row r="29" spans="2:12" s="1" customFormat="1" ht="11.4" x14ac:dyDescent="0.2">
      <c r="B29" s="14"/>
      <c r="C29" s="5" t="s">
        <v>743</v>
      </c>
      <c r="D29" s="5" t="s">
        <v>696</v>
      </c>
      <c r="E29" s="6" t="s">
        <v>3984</v>
      </c>
      <c r="F29" s="7" t="s">
        <v>3985</v>
      </c>
      <c r="G29" s="8" t="s">
        <v>981</v>
      </c>
      <c r="H29" s="9">
        <v>363.25</v>
      </c>
      <c r="I29" s="29"/>
      <c r="J29" s="30">
        <f>ROUND(I29*H29,2)</f>
        <v>0</v>
      </c>
      <c r="K29" s="10"/>
      <c r="L29" s="16"/>
    </row>
    <row r="30" spans="2:12" s="1" customFormat="1" ht="11.4" x14ac:dyDescent="0.2">
      <c r="B30" s="14"/>
      <c r="C30" s="5" t="s">
        <v>746</v>
      </c>
      <c r="D30" s="5" t="s">
        <v>696</v>
      </c>
      <c r="E30" s="6" t="s">
        <v>3986</v>
      </c>
      <c r="F30" s="7" t="s">
        <v>3987</v>
      </c>
      <c r="G30" s="8" t="s">
        <v>981</v>
      </c>
      <c r="H30" s="9">
        <v>363.25</v>
      </c>
      <c r="I30" s="29"/>
      <c r="J30" s="30">
        <f>ROUND(I30*H30,2)</f>
        <v>0</v>
      </c>
      <c r="K30" s="10"/>
      <c r="L30" s="16"/>
    </row>
    <row r="31" spans="2:12" s="20" customFormat="1" ht="15" x14ac:dyDescent="0.25">
      <c r="B31" s="19"/>
      <c r="D31" s="21" t="s">
        <v>690</v>
      </c>
      <c r="E31" s="22" t="s">
        <v>994</v>
      </c>
      <c r="F31" s="22" t="s">
        <v>3496</v>
      </c>
      <c r="I31" s="44"/>
      <c r="J31" s="23"/>
      <c r="K31" s="44"/>
      <c r="L31" s="36"/>
    </row>
    <row r="32" spans="2:12" s="20" customFormat="1" ht="11.4" x14ac:dyDescent="0.2">
      <c r="B32" s="19"/>
      <c r="C32" s="5" t="s">
        <v>749</v>
      </c>
      <c r="D32" s="5" t="s">
        <v>696</v>
      </c>
      <c r="E32" s="6" t="s">
        <v>4039</v>
      </c>
      <c r="F32" s="7" t="s">
        <v>4040</v>
      </c>
      <c r="G32" s="8" t="s">
        <v>1175</v>
      </c>
      <c r="H32" s="9">
        <v>820.02800000000002</v>
      </c>
      <c r="I32" s="29"/>
      <c r="J32" s="30">
        <f t="shared" si="0"/>
        <v>0</v>
      </c>
      <c r="K32" s="10"/>
      <c r="L32" s="36"/>
    </row>
    <row r="33" spans="2:12" s="1" customFormat="1" ht="22.95" customHeight="1" x14ac:dyDescent="0.3">
      <c r="B33" s="14"/>
      <c r="C33" s="18" t="s">
        <v>677</v>
      </c>
      <c r="J33" s="31">
        <f>SUM(J12:J32)</f>
        <v>0</v>
      </c>
      <c r="L33" s="16"/>
    </row>
    <row r="34" spans="2:12" s="1" customFormat="1" ht="6.9"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e3qR7Q9/9yGmJyfTdtMWK/qJw4gTmzZQori+0EgEhX7vzMcATbsHk86m1qXEgy3XdZuRv3Lm1c9inygO/nefw==" saltValue="QoMBc/99EHHktrLg2TmYZ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3"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codeName="Hárok110">
    <tabColor theme="8" tint="0.39997558519241921"/>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4475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3958</v>
      </c>
      <c r="F12" s="7" t="s">
        <v>3959</v>
      </c>
      <c r="G12" s="8" t="s">
        <v>1426</v>
      </c>
      <c r="H12" s="9">
        <v>2069.5500000000002</v>
      </c>
      <c r="I12" s="29"/>
      <c r="J12" s="30">
        <f t="shared" ref="J12" si="0">ROUND(I12*H12,2)</f>
        <v>0</v>
      </c>
      <c r="K12" s="10"/>
      <c r="L12" s="16"/>
    </row>
    <row r="13" spans="2:15" s="1" customFormat="1" ht="22.8" x14ac:dyDescent="0.2">
      <c r="B13" s="14"/>
      <c r="C13" s="39" t="s">
        <v>700</v>
      </c>
      <c r="D13" s="39" t="s">
        <v>691</v>
      </c>
      <c r="E13" s="40" t="s">
        <v>3960</v>
      </c>
      <c r="F13" s="41" t="s">
        <v>3961</v>
      </c>
      <c r="G13" s="42" t="s">
        <v>1426</v>
      </c>
      <c r="H13" s="43">
        <v>2110.9409999999998</v>
      </c>
      <c r="I13" s="29"/>
      <c r="J13" s="30">
        <f>ROUND(I13*H13,2)</f>
        <v>0</v>
      </c>
      <c r="K13" s="10"/>
      <c r="L13" s="16"/>
    </row>
    <row r="14" spans="2:15" s="20" customFormat="1" ht="25.95" customHeight="1" x14ac:dyDescent="0.25">
      <c r="B14" s="19"/>
      <c r="D14" s="21" t="s">
        <v>690</v>
      </c>
      <c r="E14" s="22" t="s">
        <v>709</v>
      </c>
      <c r="F14" s="22" t="s">
        <v>3219</v>
      </c>
      <c r="I14" s="44"/>
      <c r="J14" s="23"/>
      <c r="K14" s="44"/>
      <c r="L14" s="36"/>
    </row>
    <row r="15" spans="2:15" s="1" customFormat="1" ht="11.4" x14ac:dyDescent="0.2">
      <c r="B15" s="14"/>
      <c r="C15" s="5" t="s">
        <v>703</v>
      </c>
      <c r="D15" s="5" t="s">
        <v>696</v>
      </c>
      <c r="E15" s="6" t="s">
        <v>4074</v>
      </c>
      <c r="F15" s="7" t="s">
        <v>4075</v>
      </c>
      <c r="G15" s="8" t="s">
        <v>981</v>
      </c>
      <c r="H15" s="9">
        <v>26439.66</v>
      </c>
      <c r="I15" s="29"/>
      <c r="J15" s="30">
        <f>ROUND(I15*H15,2)</f>
        <v>0</v>
      </c>
      <c r="K15" s="10"/>
      <c r="L15" s="16"/>
    </row>
    <row r="16" spans="2:15" s="1" customFormat="1" ht="11.4" x14ac:dyDescent="0.2">
      <c r="B16" s="14"/>
      <c r="C16" s="5" t="s">
        <v>706</v>
      </c>
      <c r="D16" s="5" t="s">
        <v>696</v>
      </c>
      <c r="E16" s="6" t="s">
        <v>4076</v>
      </c>
      <c r="F16" s="7" t="s">
        <v>4077</v>
      </c>
      <c r="G16" s="8" t="s">
        <v>981</v>
      </c>
      <c r="H16" s="9">
        <v>26439.66</v>
      </c>
      <c r="I16" s="29"/>
      <c r="J16" s="30">
        <f>ROUND(I16*H16,2)</f>
        <v>0</v>
      </c>
      <c r="K16" s="10"/>
      <c r="L16" s="16"/>
    </row>
    <row r="17" spans="2:12" s="1" customFormat="1" ht="22.8" x14ac:dyDescent="0.2">
      <c r="B17" s="14"/>
      <c r="C17" s="5" t="s">
        <v>709</v>
      </c>
      <c r="D17" s="5" t="s">
        <v>696</v>
      </c>
      <c r="E17" s="6" t="s">
        <v>4078</v>
      </c>
      <c r="F17" s="7" t="s">
        <v>4079</v>
      </c>
      <c r="G17" s="8" t="s">
        <v>699</v>
      </c>
      <c r="H17" s="9">
        <v>8271.61</v>
      </c>
      <c r="I17" s="29"/>
      <c r="J17" s="30">
        <f t="shared" ref="J17:J29" si="1">ROUND(I17*H17,2)</f>
        <v>0</v>
      </c>
      <c r="K17" s="10"/>
      <c r="L17" s="16"/>
    </row>
    <row r="18" spans="2:12" s="1" customFormat="1" ht="19.2" x14ac:dyDescent="0.2">
      <c r="B18" s="14"/>
      <c r="D18" s="24" t="s">
        <v>1539</v>
      </c>
      <c r="F18" s="25" t="s">
        <v>4080</v>
      </c>
      <c r="I18" s="45"/>
      <c r="K18" s="45"/>
      <c r="L18" s="16"/>
    </row>
    <row r="19" spans="2:12" s="1" customFormat="1" ht="22.8" x14ac:dyDescent="0.2">
      <c r="B19" s="14"/>
      <c r="C19" s="39" t="s">
        <v>712</v>
      </c>
      <c r="D19" s="39" t="s">
        <v>691</v>
      </c>
      <c r="E19" s="40" t="s">
        <v>4081</v>
      </c>
      <c r="F19" s="41" t="s">
        <v>4082</v>
      </c>
      <c r="G19" s="42" t="s">
        <v>733</v>
      </c>
      <c r="H19" s="43">
        <v>13897</v>
      </c>
      <c r="I19" s="29"/>
      <c r="J19" s="30">
        <f t="shared" si="1"/>
        <v>0</v>
      </c>
      <c r="K19" s="10"/>
      <c r="L19" s="16"/>
    </row>
    <row r="20" spans="2:12" s="1" customFormat="1" ht="22.8" x14ac:dyDescent="0.2">
      <c r="B20" s="14"/>
      <c r="C20" s="5" t="s">
        <v>715</v>
      </c>
      <c r="D20" s="5" t="s">
        <v>696</v>
      </c>
      <c r="E20" s="6" t="s">
        <v>4476</v>
      </c>
      <c r="F20" s="7" t="s">
        <v>4477</v>
      </c>
      <c r="G20" s="8" t="s">
        <v>699</v>
      </c>
      <c r="H20" s="9">
        <v>1105.8900000000001</v>
      </c>
      <c r="I20" s="29"/>
      <c r="J20" s="30">
        <f t="shared" si="1"/>
        <v>0</v>
      </c>
      <c r="K20" s="10"/>
      <c r="L20" s="16"/>
    </row>
    <row r="21" spans="2:12" s="1" customFormat="1" ht="22.8" x14ac:dyDescent="0.2">
      <c r="B21" s="14"/>
      <c r="C21" s="39" t="s">
        <v>718</v>
      </c>
      <c r="D21" s="39" t="s">
        <v>691</v>
      </c>
      <c r="E21" s="40" t="s">
        <v>4478</v>
      </c>
      <c r="F21" s="41" t="s">
        <v>4479</v>
      </c>
      <c r="G21" s="42" t="s">
        <v>733</v>
      </c>
      <c r="H21" s="43">
        <v>1858</v>
      </c>
      <c r="I21" s="29"/>
      <c r="J21" s="30">
        <f t="shared" si="1"/>
        <v>0</v>
      </c>
      <c r="K21" s="10"/>
      <c r="L21" s="16"/>
    </row>
    <row r="22" spans="2:12" s="1" customFormat="1" ht="22.8" x14ac:dyDescent="0.2">
      <c r="B22" s="14"/>
      <c r="C22" s="39" t="s">
        <v>721</v>
      </c>
      <c r="D22" s="39" t="s">
        <v>691</v>
      </c>
      <c r="E22" s="40" t="s">
        <v>4418</v>
      </c>
      <c r="F22" s="41" t="s">
        <v>4419</v>
      </c>
      <c r="G22" s="42" t="s">
        <v>1175</v>
      </c>
      <c r="H22" s="43">
        <v>109.328</v>
      </c>
      <c r="I22" s="29"/>
      <c r="J22" s="30">
        <f t="shared" si="1"/>
        <v>0</v>
      </c>
      <c r="K22" s="10"/>
      <c r="L22" s="16"/>
    </row>
    <row r="23" spans="2:12" s="1" customFormat="1" ht="11.4" x14ac:dyDescent="0.2">
      <c r="B23" s="14"/>
      <c r="C23" s="5" t="s">
        <v>724</v>
      </c>
      <c r="D23" s="5" t="s">
        <v>696</v>
      </c>
      <c r="E23" s="6" t="s">
        <v>4083</v>
      </c>
      <c r="F23" s="7" t="s">
        <v>4084</v>
      </c>
      <c r="G23" s="8" t="s">
        <v>1175</v>
      </c>
      <c r="H23" s="9">
        <v>5914.0119999999997</v>
      </c>
      <c r="I23" s="29"/>
      <c r="J23" s="30">
        <f t="shared" si="1"/>
        <v>0</v>
      </c>
      <c r="K23" s="10"/>
      <c r="L23" s="16"/>
    </row>
    <row r="24" spans="2:12" s="1" customFormat="1" ht="11.4" x14ac:dyDescent="0.2">
      <c r="B24" s="14"/>
      <c r="C24" s="5" t="s">
        <v>727</v>
      </c>
      <c r="D24" s="5" t="s">
        <v>696</v>
      </c>
      <c r="E24" s="6" t="s">
        <v>4085</v>
      </c>
      <c r="F24" s="7" t="s">
        <v>4086</v>
      </c>
      <c r="G24" s="8" t="s">
        <v>1175</v>
      </c>
      <c r="H24" s="9">
        <v>5914.0119999999997</v>
      </c>
      <c r="I24" s="29"/>
      <c r="J24" s="30">
        <f t="shared" si="1"/>
        <v>0</v>
      </c>
      <c r="K24" s="10"/>
      <c r="L24" s="16"/>
    </row>
    <row r="25" spans="2:12" s="1" customFormat="1" ht="22.8" x14ac:dyDescent="0.2">
      <c r="B25" s="14"/>
      <c r="C25" s="5" t="s">
        <v>730</v>
      </c>
      <c r="D25" s="5" t="s">
        <v>696</v>
      </c>
      <c r="E25" s="6" t="s">
        <v>4087</v>
      </c>
      <c r="F25" s="7" t="s">
        <v>4088</v>
      </c>
      <c r="G25" s="8" t="s">
        <v>699</v>
      </c>
      <c r="H25" s="9">
        <v>8685.52</v>
      </c>
      <c r="I25" s="29"/>
      <c r="J25" s="30">
        <f t="shared" si="1"/>
        <v>0</v>
      </c>
      <c r="K25" s="10"/>
      <c r="L25" s="16"/>
    </row>
    <row r="26" spans="2:12" s="1" customFormat="1" ht="22.8" x14ac:dyDescent="0.2">
      <c r="B26" s="14"/>
      <c r="C26" s="5" t="s">
        <v>734</v>
      </c>
      <c r="D26" s="5" t="s">
        <v>696</v>
      </c>
      <c r="E26" s="6" t="s">
        <v>4414</v>
      </c>
      <c r="F26" s="7" t="s">
        <v>4415</v>
      </c>
      <c r="G26" s="8" t="s">
        <v>699</v>
      </c>
      <c r="H26" s="9">
        <v>1105.8900000000001</v>
      </c>
      <c r="I26" s="29"/>
      <c r="J26" s="30">
        <f t="shared" si="1"/>
        <v>0</v>
      </c>
      <c r="K26" s="10"/>
      <c r="L26" s="16"/>
    </row>
    <row r="27" spans="2:12" s="1" customFormat="1" ht="11.4" x14ac:dyDescent="0.2">
      <c r="B27" s="14"/>
      <c r="C27" s="5" t="s">
        <v>737</v>
      </c>
      <c r="D27" s="5" t="s">
        <v>696</v>
      </c>
      <c r="E27" s="6" t="s">
        <v>4089</v>
      </c>
      <c r="F27" s="7" t="s">
        <v>4090</v>
      </c>
      <c r="G27" s="8" t="s">
        <v>699</v>
      </c>
      <c r="H27" s="9">
        <v>16543.22</v>
      </c>
      <c r="I27" s="29"/>
      <c r="J27" s="30">
        <f t="shared" si="1"/>
        <v>0</v>
      </c>
      <c r="K27" s="10"/>
      <c r="L27" s="16"/>
    </row>
    <row r="28" spans="2:12" s="1" customFormat="1" ht="22.8" x14ac:dyDescent="0.2">
      <c r="B28" s="14"/>
      <c r="C28" s="39" t="s">
        <v>740</v>
      </c>
      <c r="D28" s="39" t="s">
        <v>691</v>
      </c>
      <c r="E28" s="40" t="s">
        <v>4091</v>
      </c>
      <c r="F28" s="41" t="s">
        <v>4092</v>
      </c>
      <c r="G28" s="42" t="s">
        <v>1175</v>
      </c>
      <c r="H28" s="43">
        <v>998.21799999999996</v>
      </c>
      <c r="I28" s="29"/>
      <c r="J28" s="30">
        <f t="shared" si="1"/>
        <v>0</v>
      </c>
      <c r="K28" s="10"/>
      <c r="L28" s="16"/>
    </row>
    <row r="29" spans="2:12" s="1" customFormat="1" ht="11.4" x14ac:dyDescent="0.2">
      <c r="B29" s="14"/>
      <c r="C29" s="5" t="s">
        <v>743</v>
      </c>
      <c r="D29" s="5" t="s">
        <v>696</v>
      </c>
      <c r="E29" s="6" t="s">
        <v>4093</v>
      </c>
      <c r="F29" s="7" t="s">
        <v>4094</v>
      </c>
      <c r="G29" s="8" t="s">
        <v>699</v>
      </c>
      <c r="H29" s="9">
        <v>16543.22</v>
      </c>
      <c r="I29" s="29"/>
      <c r="J29" s="30">
        <f t="shared" si="1"/>
        <v>0</v>
      </c>
      <c r="K29" s="10"/>
      <c r="L29" s="16"/>
    </row>
    <row r="30" spans="2:12" s="20" customFormat="1" ht="11.4" x14ac:dyDescent="0.2">
      <c r="B30" s="19"/>
      <c r="C30" s="5" t="s">
        <v>746</v>
      </c>
      <c r="D30" s="5" t="s">
        <v>696</v>
      </c>
      <c r="E30" s="6" t="s">
        <v>4101</v>
      </c>
      <c r="F30" s="7" t="s">
        <v>4102</v>
      </c>
      <c r="G30" s="8" t="s">
        <v>699</v>
      </c>
      <c r="H30" s="9">
        <v>9791.41</v>
      </c>
      <c r="I30" s="29"/>
      <c r="J30" s="30">
        <f t="shared" ref="J30:J35" si="2">ROUND(I30*H30,2)</f>
        <v>0</v>
      </c>
      <c r="K30" s="10"/>
      <c r="L30" s="36"/>
    </row>
    <row r="31" spans="2:12" s="1" customFormat="1" ht="11.4" x14ac:dyDescent="0.2">
      <c r="B31" s="14"/>
      <c r="C31" s="5" t="s">
        <v>749</v>
      </c>
      <c r="D31" s="5" t="s">
        <v>696</v>
      </c>
      <c r="E31" s="6" t="s">
        <v>4103</v>
      </c>
      <c r="F31" s="7" t="s">
        <v>4104</v>
      </c>
      <c r="G31" s="8" t="s">
        <v>699</v>
      </c>
      <c r="H31" s="9">
        <v>29374.23</v>
      </c>
      <c r="I31" s="29"/>
      <c r="J31" s="30">
        <f t="shared" si="2"/>
        <v>0</v>
      </c>
      <c r="K31" s="10"/>
      <c r="L31" s="16"/>
    </row>
    <row r="32" spans="2:12" s="1" customFormat="1" ht="19.2" x14ac:dyDescent="0.2">
      <c r="B32" s="14"/>
      <c r="D32" s="24" t="s">
        <v>1539</v>
      </c>
      <c r="F32" s="25" t="s">
        <v>4105</v>
      </c>
      <c r="I32" s="45"/>
      <c r="K32" s="45"/>
      <c r="L32" s="16"/>
    </row>
    <row r="33" spans="2:12" s="1" customFormat="1" ht="22.8" x14ac:dyDescent="0.2">
      <c r="B33" s="14"/>
      <c r="C33" s="5" t="s">
        <v>752</v>
      </c>
      <c r="D33" s="5" t="s">
        <v>696</v>
      </c>
      <c r="E33" s="6" t="s">
        <v>4106</v>
      </c>
      <c r="F33" s="7" t="s">
        <v>4107</v>
      </c>
      <c r="G33" s="8" t="s">
        <v>699</v>
      </c>
      <c r="H33" s="9">
        <v>29374.23</v>
      </c>
      <c r="I33" s="29"/>
      <c r="J33" s="30">
        <f t="shared" si="2"/>
        <v>0</v>
      </c>
      <c r="K33" s="10"/>
      <c r="L33" s="16"/>
    </row>
    <row r="34" spans="2:12" s="1" customFormat="1" ht="11.4" x14ac:dyDescent="0.2">
      <c r="B34" s="14"/>
      <c r="C34" s="5" t="s">
        <v>755</v>
      </c>
      <c r="D34" s="5" t="s">
        <v>696</v>
      </c>
      <c r="E34" s="6" t="s">
        <v>4108</v>
      </c>
      <c r="F34" s="7" t="s">
        <v>4109</v>
      </c>
      <c r="G34" s="8" t="s">
        <v>699</v>
      </c>
      <c r="H34" s="9">
        <v>9791.41</v>
      </c>
      <c r="I34" s="29"/>
      <c r="J34" s="30">
        <f t="shared" si="2"/>
        <v>0</v>
      </c>
      <c r="K34" s="10"/>
      <c r="L34" s="16"/>
    </row>
    <row r="35" spans="2:12" s="1" customFormat="1" ht="11.4" x14ac:dyDescent="0.2">
      <c r="B35" s="14"/>
      <c r="C35" s="5" t="s">
        <v>758</v>
      </c>
      <c r="D35" s="5" t="s">
        <v>696</v>
      </c>
      <c r="E35" s="6" t="s">
        <v>4110</v>
      </c>
      <c r="F35" s="7" t="s">
        <v>4111</v>
      </c>
      <c r="G35" s="8" t="s">
        <v>699</v>
      </c>
      <c r="H35" s="9">
        <v>9377.5</v>
      </c>
      <c r="I35" s="29"/>
      <c r="J35" s="30">
        <f t="shared" si="2"/>
        <v>0</v>
      </c>
      <c r="K35" s="10"/>
      <c r="L35" s="16"/>
    </row>
    <row r="36" spans="2:12" s="1" customFormat="1" ht="11.4" x14ac:dyDescent="0.2">
      <c r="B36" s="14"/>
      <c r="C36" s="5" t="s">
        <v>761</v>
      </c>
      <c r="D36" s="5" t="s">
        <v>696</v>
      </c>
      <c r="E36" s="6" t="s">
        <v>4112</v>
      </c>
      <c r="F36" s="7" t="s">
        <v>4113</v>
      </c>
      <c r="G36" s="8" t="s">
        <v>699</v>
      </c>
      <c r="H36" s="9">
        <v>71.245999999999995</v>
      </c>
      <c r="I36" s="29"/>
      <c r="J36" s="30">
        <f>ROUND(I36*H36,2)</f>
        <v>0</v>
      </c>
      <c r="K36" s="10"/>
      <c r="L36" s="16"/>
    </row>
    <row r="37" spans="2:12" s="1" customFormat="1" ht="11.4" x14ac:dyDescent="0.2">
      <c r="B37" s="14"/>
      <c r="C37" s="5" t="s">
        <v>764</v>
      </c>
      <c r="D37" s="5" t="s">
        <v>696</v>
      </c>
      <c r="E37" s="6" t="s">
        <v>4480</v>
      </c>
      <c r="F37" s="7" t="s">
        <v>4481</v>
      </c>
      <c r="G37" s="8" t="s">
        <v>699</v>
      </c>
      <c r="H37" s="9">
        <v>194.005</v>
      </c>
      <c r="I37" s="29"/>
      <c r="J37" s="30">
        <f t="shared" ref="J37:J47" si="3">ROUND(I37*H37,2)</f>
        <v>0</v>
      </c>
      <c r="K37" s="10"/>
      <c r="L37" s="16"/>
    </row>
    <row r="38" spans="2:12" s="1" customFormat="1" ht="11.4" x14ac:dyDescent="0.2">
      <c r="B38" s="14"/>
      <c r="C38" s="5" t="s">
        <v>767</v>
      </c>
      <c r="D38" s="5" t="s">
        <v>696</v>
      </c>
      <c r="E38" s="6" t="s">
        <v>4114</v>
      </c>
      <c r="F38" s="7" t="s">
        <v>4115</v>
      </c>
      <c r="G38" s="8" t="s">
        <v>733</v>
      </c>
      <c r="H38" s="9">
        <v>260</v>
      </c>
      <c r="I38" s="29"/>
      <c r="J38" s="30">
        <f t="shared" si="3"/>
        <v>0</v>
      </c>
      <c r="K38" s="10"/>
      <c r="L38" s="16"/>
    </row>
    <row r="39" spans="2:12" s="1" customFormat="1" ht="19.2" x14ac:dyDescent="0.2">
      <c r="B39" s="14"/>
      <c r="D39" s="24" t="s">
        <v>1539</v>
      </c>
      <c r="F39" s="25" t="s">
        <v>4116</v>
      </c>
      <c r="I39" s="45"/>
      <c r="K39" s="45"/>
      <c r="L39" s="16"/>
    </row>
    <row r="40" spans="2:12" s="1" customFormat="1" ht="11.4" x14ac:dyDescent="0.2">
      <c r="B40" s="14"/>
      <c r="C40" s="5" t="s">
        <v>770</v>
      </c>
      <c r="D40" s="5" t="s">
        <v>696</v>
      </c>
      <c r="E40" s="6" t="s">
        <v>4422</v>
      </c>
      <c r="F40" s="7" t="s">
        <v>4423</v>
      </c>
      <c r="G40" s="8" t="s">
        <v>733</v>
      </c>
      <c r="H40" s="9">
        <v>92</v>
      </c>
      <c r="I40" s="29"/>
      <c r="J40" s="30">
        <f t="shared" si="3"/>
        <v>0</v>
      </c>
      <c r="K40" s="10"/>
      <c r="L40" s="16"/>
    </row>
    <row r="41" spans="2:12" s="1" customFormat="1" ht="19.2" x14ac:dyDescent="0.2">
      <c r="B41" s="14"/>
      <c r="D41" s="24" t="s">
        <v>1539</v>
      </c>
      <c r="F41" s="25" t="s">
        <v>4116</v>
      </c>
      <c r="I41" s="45"/>
      <c r="K41" s="45"/>
      <c r="L41" s="16"/>
    </row>
    <row r="42" spans="2:12" s="1" customFormat="1" ht="11.4" x14ac:dyDescent="0.2">
      <c r="B42" s="14"/>
      <c r="C42" s="5" t="s">
        <v>773</v>
      </c>
      <c r="D42" s="5" t="s">
        <v>696</v>
      </c>
      <c r="E42" s="6" t="s">
        <v>4482</v>
      </c>
      <c r="F42" s="7" t="s">
        <v>4483</v>
      </c>
      <c r="G42" s="8" t="s">
        <v>733</v>
      </c>
      <c r="H42" s="9">
        <v>26</v>
      </c>
      <c r="I42" s="29"/>
      <c r="J42" s="30">
        <f t="shared" si="3"/>
        <v>0</v>
      </c>
      <c r="K42" s="10"/>
      <c r="L42" s="16"/>
    </row>
    <row r="43" spans="2:12" s="1" customFormat="1" ht="11.4" x14ac:dyDescent="0.2">
      <c r="B43" s="14"/>
      <c r="C43" s="5" t="s">
        <v>776</v>
      </c>
      <c r="D43" s="5" t="s">
        <v>696</v>
      </c>
      <c r="E43" s="6" t="s">
        <v>4117</v>
      </c>
      <c r="F43" s="7" t="s">
        <v>4118</v>
      </c>
      <c r="G43" s="8" t="s">
        <v>699</v>
      </c>
      <c r="H43" s="9">
        <v>9791.41</v>
      </c>
      <c r="I43" s="29"/>
      <c r="J43" s="30">
        <f t="shared" si="3"/>
        <v>0</v>
      </c>
      <c r="K43" s="10"/>
      <c r="L43" s="16"/>
    </row>
    <row r="44" spans="2:12" s="1" customFormat="1" ht="11.4" x14ac:dyDescent="0.2">
      <c r="B44" s="14"/>
      <c r="C44" s="5" t="s">
        <v>779</v>
      </c>
      <c r="D44" s="5" t="s">
        <v>696</v>
      </c>
      <c r="E44" s="6" t="s">
        <v>4484</v>
      </c>
      <c r="F44" s="7" t="s">
        <v>4485</v>
      </c>
      <c r="G44" s="8" t="s">
        <v>699</v>
      </c>
      <c r="H44" s="9">
        <v>2928.96</v>
      </c>
      <c r="I44" s="29"/>
      <c r="J44" s="30">
        <f t="shared" si="3"/>
        <v>0</v>
      </c>
      <c r="K44" s="10"/>
      <c r="L44" s="16"/>
    </row>
    <row r="45" spans="2:12" s="1" customFormat="1" ht="11.4" x14ac:dyDescent="0.2">
      <c r="B45" s="14"/>
      <c r="C45" s="5" t="s">
        <v>782</v>
      </c>
      <c r="D45" s="5" t="s">
        <v>696</v>
      </c>
      <c r="E45" s="6" t="s">
        <v>4486</v>
      </c>
      <c r="F45" s="7" t="s">
        <v>4487</v>
      </c>
      <c r="G45" s="8" t="s">
        <v>699</v>
      </c>
      <c r="H45" s="9">
        <v>2928.96</v>
      </c>
      <c r="I45" s="29"/>
      <c r="J45" s="30">
        <f t="shared" si="3"/>
        <v>0</v>
      </c>
      <c r="K45" s="10"/>
      <c r="L45" s="16"/>
    </row>
    <row r="46" spans="2:12" s="1" customFormat="1" ht="11.4" x14ac:dyDescent="0.2">
      <c r="B46" s="14"/>
      <c r="C46" s="5" t="s">
        <v>785</v>
      </c>
      <c r="D46" s="5" t="s">
        <v>696</v>
      </c>
      <c r="E46" s="6" t="s">
        <v>4119</v>
      </c>
      <c r="F46" s="7" t="s">
        <v>4120</v>
      </c>
      <c r="G46" s="8" t="s">
        <v>733</v>
      </c>
      <c r="H46" s="9">
        <v>44</v>
      </c>
      <c r="I46" s="29"/>
      <c r="J46" s="30">
        <f t="shared" si="3"/>
        <v>0</v>
      </c>
      <c r="K46" s="10"/>
      <c r="L46" s="16"/>
    </row>
    <row r="47" spans="2:12" s="1" customFormat="1" ht="11.4" x14ac:dyDescent="0.2">
      <c r="B47" s="14"/>
      <c r="C47" s="5" t="s">
        <v>788</v>
      </c>
      <c r="D47" s="5" t="s">
        <v>696</v>
      </c>
      <c r="E47" s="6" t="s">
        <v>4121</v>
      </c>
      <c r="F47" s="7" t="s">
        <v>4122</v>
      </c>
      <c r="G47" s="8" t="s">
        <v>699</v>
      </c>
      <c r="H47" s="9">
        <v>413.91</v>
      </c>
      <c r="I47" s="29"/>
      <c r="J47" s="30">
        <f t="shared" si="3"/>
        <v>0</v>
      </c>
      <c r="K47" s="10"/>
      <c r="L47" s="16"/>
    </row>
    <row r="48" spans="2:12" s="1" customFormat="1" ht="11.4" x14ac:dyDescent="0.2">
      <c r="B48" s="14"/>
      <c r="C48" s="5" t="s">
        <v>791</v>
      </c>
      <c r="D48" s="5" t="s">
        <v>696</v>
      </c>
      <c r="E48" s="6" t="s">
        <v>4123</v>
      </c>
      <c r="F48" s="7" t="s">
        <v>4124</v>
      </c>
      <c r="G48" s="8" t="s">
        <v>699</v>
      </c>
      <c r="H48" s="9">
        <v>413.91</v>
      </c>
      <c r="I48" s="29"/>
      <c r="J48" s="30">
        <f>ROUND(I48*H48,2)</f>
        <v>0</v>
      </c>
      <c r="K48" s="10"/>
      <c r="L48" s="16"/>
    </row>
    <row r="49" spans="2:12" s="1" customFormat="1" ht="11.4" x14ac:dyDescent="0.2">
      <c r="B49" s="14"/>
      <c r="C49" s="5" t="s">
        <v>794</v>
      </c>
      <c r="D49" s="5" t="s">
        <v>696</v>
      </c>
      <c r="E49" s="6" t="s">
        <v>4083</v>
      </c>
      <c r="F49" s="7" t="s">
        <v>4084</v>
      </c>
      <c r="G49" s="8" t="s">
        <v>1175</v>
      </c>
      <c r="H49" s="9">
        <v>250.00200000000001</v>
      </c>
      <c r="I49" s="29"/>
      <c r="J49" s="30">
        <f>ROUND(I49*H49,2)</f>
        <v>0</v>
      </c>
      <c r="K49" s="10"/>
      <c r="L49" s="16"/>
    </row>
    <row r="50" spans="2:12" s="1" customFormat="1" ht="11.4" x14ac:dyDescent="0.2">
      <c r="B50" s="14"/>
      <c r="C50" s="5" t="s">
        <v>797</v>
      </c>
      <c r="D50" s="5" t="s">
        <v>696</v>
      </c>
      <c r="E50" s="6" t="s">
        <v>4085</v>
      </c>
      <c r="F50" s="7" t="s">
        <v>4086</v>
      </c>
      <c r="G50" s="8" t="s">
        <v>1175</v>
      </c>
      <c r="H50" s="9">
        <v>250.00200000000001</v>
      </c>
      <c r="I50" s="29"/>
      <c r="J50" s="30">
        <f>ROUND(I50*H50,2)</f>
        <v>0</v>
      </c>
      <c r="K50" s="10"/>
      <c r="L50" s="16"/>
    </row>
    <row r="51" spans="2:12" s="1" customFormat="1" ht="11.4" x14ac:dyDescent="0.2">
      <c r="B51" s="14"/>
      <c r="C51" s="5" t="s">
        <v>800</v>
      </c>
      <c r="D51" s="5" t="s">
        <v>696</v>
      </c>
      <c r="E51" s="6" t="s">
        <v>4125</v>
      </c>
      <c r="F51" s="7" t="s">
        <v>4126</v>
      </c>
      <c r="G51" s="8" t="s">
        <v>981</v>
      </c>
      <c r="H51" s="9">
        <v>783</v>
      </c>
      <c r="I51" s="29"/>
      <c r="J51" s="30">
        <f t="shared" ref="J51:J66" si="4">ROUND(I51*H51,2)</f>
        <v>0</v>
      </c>
      <c r="K51" s="10"/>
      <c r="L51" s="16"/>
    </row>
    <row r="52" spans="2:12" s="1" customFormat="1" ht="11.4" x14ac:dyDescent="0.2">
      <c r="B52" s="14"/>
      <c r="C52" s="5" t="s">
        <v>803</v>
      </c>
      <c r="D52" s="5" t="s">
        <v>696</v>
      </c>
      <c r="E52" s="6" t="s">
        <v>4127</v>
      </c>
      <c r="F52" s="7" t="s">
        <v>4128</v>
      </c>
      <c r="G52" s="8" t="s">
        <v>981</v>
      </c>
      <c r="H52" s="9">
        <v>783</v>
      </c>
      <c r="I52" s="29"/>
      <c r="J52" s="30">
        <f t="shared" si="4"/>
        <v>0</v>
      </c>
      <c r="K52" s="10"/>
      <c r="L52" s="16"/>
    </row>
    <row r="53" spans="2:12" s="20" customFormat="1" ht="25.95" customHeight="1" x14ac:dyDescent="0.25">
      <c r="B53" s="19"/>
      <c r="D53" s="21" t="s">
        <v>690</v>
      </c>
      <c r="E53" s="22" t="s">
        <v>721</v>
      </c>
      <c r="F53" s="22" t="s">
        <v>1172</v>
      </c>
      <c r="I53" s="44"/>
      <c r="J53" s="23"/>
      <c r="K53" s="44"/>
      <c r="L53" s="36"/>
    </row>
    <row r="54" spans="2:12" s="1" customFormat="1" ht="11.4" x14ac:dyDescent="0.2">
      <c r="B54" s="14"/>
      <c r="C54" s="5" t="s">
        <v>806</v>
      </c>
      <c r="D54" s="5" t="s">
        <v>696</v>
      </c>
      <c r="E54" s="6" t="s">
        <v>4129</v>
      </c>
      <c r="F54" s="7" t="s">
        <v>4130</v>
      </c>
      <c r="G54" s="8" t="s">
        <v>1426</v>
      </c>
      <c r="H54" s="9">
        <v>20220.743999999999</v>
      </c>
      <c r="I54" s="29"/>
      <c r="J54" s="30">
        <f t="shared" si="4"/>
        <v>0</v>
      </c>
      <c r="K54" s="10"/>
      <c r="L54" s="16"/>
    </row>
    <row r="55" spans="2:12" s="1" customFormat="1" ht="11.4" x14ac:dyDescent="0.2">
      <c r="B55" s="14"/>
      <c r="C55" s="5" t="s">
        <v>809</v>
      </c>
      <c r="D55" s="5" t="s">
        <v>696</v>
      </c>
      <c r="E55" s="6" t="s">
        <v>4131</v>
      </c>
      <c r="F55" s="7" t="s">
        <v>4132</v>
      </c>
      <c r="G55" s="8" t="s">
        <v>733</v>
      </c>
      <c r="H55" s="9">
        <v>151</v>
      </c>
      <c r="I55" s="29"/>
      <c r="J55" s="30">
        <f t="shared" si="4"/>
        <v>0</v>
      </c>
      <c r="K55" s="10"/>
      <c r="L55" s="16"/>
    </row>
    <row r="56" spans="2:12" s="1" customFormat="1" ht="11.4" x14ac:dyDescent="0.2">
      <c r="B56" s="14"/>
      <c r="C56" s="5" t="s">
        <v>812</v>
      </c>
      <c r="D56" s="5" t="s">
        <v>696</v>
      </c>
      <c r="E56" s="6" t="s">
        <v>4133</v>
      </c>
      <c r="F56" s="7" t="s">
        <v>4134</v>
      </c>
      <c r="G56" s="8" t="s">
        <v>733</v>
      </c>
      <c r="H56" s="9">
        <v>20</v>
      </c>
      <c r="I56" s="29"/>
      <c r="J56" s="30">
        <f t="shared" si="4"/>
        <v>0</v>
      </c>
      <c r="K56" s="10"/>
      <c r="L56" s="16"/>
    </row>
    <row r="57" spans="2:12" s="1" customFormat="1" ht="19.2" x14ac:dyDescent="0.2">
      <c r="B57" s="14"/>
      <c r="D57" s="24" t="s">
        <v>1539</v>
      </c>
      <c r="F57" s="25" t="s">
        <v>4135</v>
      </c>
      <c r="I57" s="45"/>
      <c r="K57" s="45"/>
      <c r="L57" s="16"/>
    </row>
    <row r="58" spans="2:12" s="1" customFormat="1" ht="11.4" x14ac:dyDescent="0.2">
      <c r="B58" s="14"/>
      <c r="C58" s="5"/>
      <c r="D58" s="87" t="s">
        <v>696</v>
      </c>
      <c r="E58" s="88" t="s">
        <v>13611</v>
      </c>
      <c r="F58" s="89" t="s">
        <v>13612</v>
      </c>
      <c r="G58" s="90" t="s">
        <v>733</v>
      </c>
      <c r="H58" s="91">
        <v>2</v>
      </c>
      <c r="I58" s="29"/>
      <c r="J58" s="30">
        <f t="shared" ref="J58" si="5">ROUND(I58*H58,2)</f>
        <v>0</v>
      </c>
      <c r="K58" s="10"/>
      <c r="L58" s="16"/>
    </row>
    <row r="59" spans="2:12" s="1" customFormat="1" ht="19.2" x14ac:dyDescent="0.2">
      <c r="B59" s="14"/>
      <c r="D59" s="97" t="s">
        <v>1539</v>
      </c>
      <c r="E59" s="98"/>
      <c r="F59" s="96" t="s">
        <v>13615</v>
      </c>
      <c r="G59" s="98"/>
      <c r="H59" s="98"/>
      <c r="I59" s="45"/>
      <c r="K59" s="45"/>
      <c r="L59" s="16"/>
    </row>
    <row r="60" spans="2:12" s="1" customFormat="1" ht="11.4" x14ac:dyDescent="0.2">
      <c r="B60" s="14"/>
      <c r="C60" s="5"/>
      <c r="D60" s="87" t="s">
        <v>696</v>
      </c>
      <c r="E60" s="88" t="s">
        <v>13613</v>
      </c>
      <c r="F60" s="89" t="s">
        <v>13614</v>
      </c>
      <c r="G60" s="90" t="s">
        <v>733</v>
      </c>
      <c r="H60" s="91">
        <v>1</v>
      </c>
      <c r="I60" s="29"/>
      <c r="J60" s="30">
        <f t="shared" ref="J60" si="6">ROUND(I60*H60,2)</f>
        <v>0</v>
      </c>
      <c r="K60" s="10"/>
      <c r="L60" s="16"/>
    </row>
    <row r="61" spans="2:12" s="20" customFormat="1" ht="11.4" x14ac:dyDescent="0.2">
      <c r="B61" s="19"/>
      <c r="C61" s="5" t="s">
        <v>815</v>
      </c>
      <c r="D61" s="5" t="s">
        <v>696</v>
      </c>
      <c r="E61" s="6" t="s">
        <v>4140</v>
      </c>
      <c r="F61" s="7" t="s">
        <v>4141</v>
      </c>
      <c r="G61" s="8" t="s">
        <v>733</v>
      </c>
      <c r="H61" s="9">
        <v>2</v>
      </c>
      <c r="I61" s="29"/>
      <c r="J61" s="30">
        <f t="shared" si="4"/>
        <v>0</v>
      </c>
      <c r="K61" s="10"/>
      <c r="L61" s="36"/>
    </row>
    <row r="62" spans="2:12" s="1" customFormat="1" ht="11.4" x14ac:dyDescent="0.2">
      <c r="B62" s="14"/>
      <c r="C62" s="5" t="s">
        <v>818</v>
      </c>
      <c r="D62" s="5" t="s">
        <v>696</v>
      </c>
      <c r="E62" s="6" t="s">
        <v>4142</v>
      </c>
      <c r="F62" s="7" t="s">
        <v>4143</v>
      </c>
      <c r="G62" s="8" t="s">
        <v>733</v>
      </c>
      <c r="H62" s="9">
        <v>2</v>
      </c>
      <c r="I62" s="29"/>
      <c r="J62" s="30">
        <f t="shared" si="4"/>
        <v>0</v>
      </c>
      <c r="K62" s="10"/>
      <c r="L62" s="16"/>
    </row>
    <row r="63" spans="2:12" s="1" customFormat="1" ht="11.4" x14ac:dyDescent="0.2">
      <c r="B63" s="14"/>
      <c r="C63" s="5" t="s">
        <v>822</v>
      </c>
      <c r="D63" s="5" t="s">
        <v>696</v>
      </c>
      <c r="E63" s="6" t="s">
        <v>4488</v>
      </c>
      <c r="F63" s="7" t="s">
        <v>4489</v>
      </c>
      <c r="G63" s="8" t="s">
        <v>1175</v>
      </c>
      <c r="H63" s="9">
        <v>2.46</v>
      </c>
      <c r="I63" s="29"/>
      <c r="J63" s="30">
        <f t="shared" si="4"/>
        <v>0</v>
      </c>
      <c r="K63" s="10"/>
      <c r="L63" s="16"/>
    </row>
    <row r="64" spans="2:12" s="1" customFormat="1" ht="11.4" x14ac:dyDescent="0.2">
      <c r="B64" s="14"/>
      <c r="C64" s="5" t="s">
        <v>825</v>
      </c>
      <c r="D64" s="5" t="s">
        <v>696</v>
      </c>
      <c r="E64" s="6" t="s">
        <v>4490</v>
      </c>
      <c r="F64" s="7" t="s">
        <v>4491</v>
      </c>
      <c r="G64" s="8" t="s">
        <v>1175</v>
      </c>
      <c r="H64" s="9">
        <v>56.58</v>
      </c>
      <c r="I64" s="29"/>
      <c r="J64" s="30">
        <f t="shared" si="4"/>
        <v>0</v>
      </c>
      <c r="K64" s="10"/>
      <c r="L64" s="16"/>
    </row>
    <row r="65" spans="2:12" s="1" customFormat="1" ht="22.8" x14ac:dyDescent="0.2">
      <c r="B65" s="14"/>
      <c r="C65" s="5" t="s">
        <v>829</v>
      </c>
      <c r="D65" s="5" t="s">
        <v>696</v>
      </c>
      <c r="E65" s="6" t="s">
        <v>4492</v>
      </c>
      <c r="F65" s="7" t="s">
        <v>4493</v>
      </c>
      <c r="G65" s="8" t="s">
        <v>1175</v>
      </c>
      <c r="H65" s="9">
        <v>2.46</v>
      </c>
      <c r="I65" s="29"/>
      <c r="J65" s="30">
        <f t="shared" si="4"/>
        <v>0</v>
      </c>
      <c r="K65" s="10"/>
      <c r="L65" s="16"/>
    </row>
    <row r="66" spans="2:12" s="1" customFormat="1" ht="11.4" x14ac:dyDescent="0.2">
      <c r="B66" s="14"/>
      <c r="C66" s="5" t="s">
        <v>832</v>
      </c>
      <c r="D66" s="5" t="s">
        <v>696</v>
      </c>
      <c r="E66" s="6" t="s">
        <v>3388</v>
      </c>
      <c r="F66" s="7" t="s">
        <v>3389</v>
      </c>
      <c r="G66" s="8" t="s">
        <v>1175</v>
      </c>
      <c r="H66" s="9">
        <v>2.46</v>
      </c>
      <c r="I66" s="29"/>
      <c r="J66" s="30">
        <f t="shared" si="4"/>
        <v>0</v>
      </c>
      <c r="K66" s="10"/>
      <c r="L66" s="16"/>
    </row>
    <row r="67" spans="2:12" s="1" customFormat="1" ht="11.4" x14ac:dyDescent="0.2">
      <c r="B67" s="14"/>
      <c r="C67" s="5" t="s">
        <v>835</v>
      </c>
      <c r="D67" s="5" t="s">
        <v>696</v>
      </c>
      <c r="E67" s="6" t="s">
        <v>4144</v>
      </c>
      <c r="F67" s="7" t="s">
        <v>4145</v>
      </c>
      <c r="G67" s="8" t="s">
        <v>1175</v>
      </c>
      <c r="H67" s="9">
        <v>1415.664</v>
      </c>
      <c r="I67" s="29"/>
      <c r="J67" s="30">
        <f>ROUND(I67*H67,2)</f>
        <v>0</v>
      </c>
      <c r="K67" s="10"/>
      <c r="L67" s="16"/>
    </row>
    <row r="68" spans="2:12" s="1" customFormat="1" ht="11.4" x14ac:dyDescent="0.2">
      <c r="B68" s="14"/>
      <c r="C68" s="5" t="s">
        <v>838</v>
      </c>
      <c r="D68" s="5" t="s">
        <v>696</v>
      </c>
      <c r="E68" s="6" t="s">
        <v>4146</v>
      </c>
      <c r="F68" s="7" t="s">
        <v>4147</v>
      </c>
      <c r="G68" s="8" t="s">
        <v>1175</v>
      </c>
      <c r="H68" s="9">
        <v>11325.312</v>
      </c>
      <c r="I68" s="29"/>
      <c r="J68" s="30">
        <f t="shared" ref="J68:J71" si="7">ROUND(I68*H68,2)</f>
        <v>0</v>
      </c>
      <c r="K68" s="10"/>
      <c r="L68" s="16"/>
    </row>
    <row r="69" spans="2:12" s="1" customFormat="1" ht="22.8" x14ac:dyDescent="0.2">
      <c r="B69" s="14"/>
      <c r="C69" s="5" t="s">
        <v>841</v>
      </c>
      <c r="D69" s="5" t="s">
        <v>696</v>
      </c>
      <c r="E69" s="6" t="s">
        <v>4148</v>
      </c>
      <c r="F69" s="7" t="s">
        <v>4149</v>
      </c>
      <c r="G69" s="8" t="s">
        <v>1175</v>
      </c>
      <c r="H69" s="9">
        <v>1415.664</v>
      </c>
      <c r="I69" s="29"/>
      <c r="J69" s="30">
        <f t="shared" si="7"/>
        <v>0</v>
      </c>
      <c r="K69" s="10"/>
      <c r="L69" s="16"/>
    </row>
    <row r="70" spans="2:12" s="20" customFormat="1" ht="25.95" customHeight="1" x14ac:dyDescent="0.25">
      <c r="B70" s="19"/>
      <c r="D70" s="21" t="s">
        <v>690</v>
      </c>
      <c r="E70" s="22" t="s">
        <v>994</v>
      </c>
      <c r="F70" s="22" t="s">
        <v>3496</v>
      </c>
      <c r="I70" s="44"/>
      <c r="J70" s="23"/>
      <c r="K70" s="44"/>
      <c r="L70" s="36"/>
    </row>
    <row r="71" spans="2:12" s="1" customFormat="1" ht="11.4" x14ac:dyDescent="0.2">
      <c r="B71" s="14"/>
      <c r="C71" s="5" t="s">
        <v>844</v>
      </c>
      <c r="D71" s="5" t="s">
        <v>696</v>
      </c>
      <c r="E71" s="6" t="s">
        <v>4494</v>
      </c>
      <c r="F71" s="7" t="s">
        <v>4495</v>
      </c>
      <c r="G71" s="8" t="s">
        <v>1175</v>
      </c>
      <c r="H71" s="81">
        <v>65770.482000000004</v>
      </c>
      <c r="I71" s="29"/>
      <c r="J71" s="30">
        <f t="shared" si="7"/>
        <v>0</v>
      </c>
      <c r="K71" s="10"/>
      <c r="L71" s="16"/>
    </row>
    <row r="72" spans="2:12" s="1" customFormat="1" ht="22.95" customHeight="1" x14ac:dyDescent="0.3">
      <c r="B72" s="14"/>
      <c r="C72" s="18" t="s">
        <v>677</v>
      </c>
      <c r="J72" s="31">
        <f>SUM(J12:J71)</f>
        <v>0</v>
      </c>
      <c r="L72" s="16"/>
    </row>
    <row r="73" spans="2:12" s="1" customFormat="1" ht="6.9" customHeight="1" x14ac:dyDescent="0.2">
      <c r="B73" s="26"/>
      <c r="C73" s="27"/>
      <c r="D73" s="27"/>
      <c r="E73" s="27"/>
      <c r="F73" s="27"/>
      <c r="G73" s="27"/>
      <c r="H73" s="27"/>
      <c r="I73" s="27"/>
      <c r="J73" s="27"/>
      <c r="K73" s="27"/>
      <c r="L73" s="28"/>
    </row>
    <row r="75" spans="2:12" x14ac:dyDescent="0.2">
      <c r="J75" s="37"/>
    </row>
    <row r="76" spans="2:12" x14ac:dyDescent="0.2">
      <c r="H76" s="38"/>
    </row>
  </sheetData>
  <sheetProtection algorithmName="SHA-512" hashValue="XkwHLZxb63HdcImcDsGZqVvdEcDyMldyoqXO4Pi1TyQJmFBek00ox8iIgT7NG3tiro/5mUZkuPlLu9VLKX+wcA==" saltValue="p9TvcxTK0xu9uGNl8SLaN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2"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codeName="Hárok111">
    <tabColor theme="8" tint="0.39997558519241921"/>
    <pageSetUpPr fitToPage="1"/>
  </sheetPr>
  <dimension ref="B1:O56"/>
  <sheetViews>
    <sheetView showGridLines="0" zoomScale="85" zoomScaleNormal="85"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4496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4119</v>
      </c>
      <c r="F12" s="7" t="s">
        <v>4120</v>
      </c>
      <c r="G12" s="8" t="s">
        <v>733</v>
      </c>
      <c r="H12" s="9">
        <v>26</v>
      </c>
      <c r="I12" s="29"/>
      <c r="J12" s="30">
        <f t="shared" ref="J12" si="0">ROUND(I12*H12,2)</f>
        <v>0</v>
      </c>
      <c r="K12" s="10"/>
      <c r="L12" s="16"/>
    </row>
    <row r="13" spans="2:15" s="1" customFormat="1" ht="11.4" x14ac:dyDescent="0.2">
      <c r="B13" s="14"/>
      <c r="C13" s="5" t="s">
        <v>700</v>
      </c>
      <c r="D13" s="5" t="s">
        <v>696</v>
      </c>
      <c r="E13" s="6" t="s">
        <v>4497</v>
      </c>
      <c r="F13" s="7" t="s">
        <v>4498</v>
      </c>
      <c r="G13" s="8" t="s">
        <v>699</v>
      </c>
      <c r="H13" s="9">
        <v>236.2</v>
      </c>
      <c r="I13" s="29"/>
      <c r="J13" s="30">
        <f t="shared" ref="J13:J30" si="1">ROUND(I13*H13,2)</f>
        <v>0</v>
      </c>
      <c r="K13" s="10"/>
      <c r="L13" s="16"/>
    </row>
    <row r="14" spans="2:15" s="20" customFormat="1" ht="11.4" x14ac:dyDescent="0.2">
      <c r="B14" s="19"/>
      <c r="C14" s="5" t="s">
        <v>703</v>
      </c>
      <c r="D14" s="5" t="s">
        <v>696</v>
      </c>
      <c r="E14" s="6" t="s">
        <v>4123</v>
      </c>
      <c r="F14" s="7" t="s">
        <v>4124</v>
      </c>
      <c r="G14" s="8" t="s">
        <v>699</v>
      </c>
      <c r="H14" s="9">
        <v>236.2</v>
      </c>
      <c r="I14" s="29"/>
      <c r="J14" s="30">
        <f t="shared" si="1"/>
        <v>0</v>
      </c>
      <c r="K14" s="10"/>
      <c r="L14" s="36"/>
    </row>
    <row r="15" spans="2:15" s="1" customFormat="1" ht="11.4" x14ac:dyDescent="0.2">
      <c r="B15" s="14"/>
      <c r="C15" s="5" t="s">
        <v>706</v>
      </c>
      <c r="D15" s="5" t="s">
        <v>696</v>
      </c>
      <c r="E15" s="6" t="s">
        <v>4083</v>
      </c>
      <c r="F15" s="7" t="s">
        <v>4084</v>
      </c>
      <c r="G15" s="8" t="s">
        <v>1175</v>
      </c>
      <c r="H15" s="9">
        <v>73.457999999999998</v>
      </c>
      <c r="I15" s="29"/>
      <c r="J15" s="30">
        <f t="shared" si="1"/>
        <v>0</v>
      </c>
      <c r="K15" s="10"/>
      <c r="L15" s="16"/>
    </row>
    <row r="16" spans="2:15" s="1" customFormat="1" ht="11.4" x14ac:dyDescent="0.2">
      <c r="B16" s="14"/>
      <c r="C16" s="5" t="s">
        <v>709</v>
      </c>
      <c r="D16" s="5" t="s">
        <v>696</v>
      </c>
      <c r="E16" s="6" t="s">
        <v>4085</v>
      </c>
      <c r="F16" s="7" t="s">
        <v>4086</v>
      </c>
      <c r="G16" s="8" t="s">
        <v>1175</v>
      </c>
      <c r="H16" s="9">
        <v>73.457999999999998</v>
      </c>
      <c r="I16" s="29"/>
      <c r="J16" s="30">
        <f t="shared" si="1"/>
        <v>0</v>
      </c>
      <c r="K16" s="10"/>
      <c r="L16" s="16"/>
    </row>
    <row r="17" spans="2:12" s="1" customFormat="1" ht="11.4" x14ac:dyDescent="0.2">
      <c r="B17" s="14"/>
      <c r="C17" s="5" t="s">
        <v>712</v>
      </c>
      <c r="D17" s="5" t="s">
        <v>696</v>
      </c>
      <c r="E17" s="6" t="s">
        <v>4499</v>
      </c>
      <c r="F17" s="7" t="s">
        <v>4500</v>
      </c>
      <c r="G17" s="8" t="s">
        <v>699</v>
      </c>
      <c r="H17" s="9">
        <v>236.2</v>
      </c>
      <c r="I17" s="29"/>
      <c r="J17" s="30">
        <f t="shared" si="1"/>
        <v>0</v>
      </c>
      <c r="K17" s="10"/>
      <c r="L17" s="16"/>
    </row>
    <row r="18" spans="2:12" s="1" customFormat="1" ht="22.8" x14ac:dyDescent="0.2">
      <c r="B18" s="14"/>
      <c r="C18" s="5" t="s">
        <v>715</v>
      </c>
      <c r="D18" s="5" t="s">
        <v>696</v>
      </c>
      <c r="E18" s="6" t="s">
        <v>4501</v>
      </c>
      <c r="F18" s="7" t="s">
        <v>4502</v>
      </c>
      <c r="G18" s="8" t="s">
        <v>699</v>
      </c>
      <c r="H18" s="9">
        <v>236.2</v>
      </c>
      <c r="I18" s="29"/>
      <c r="J18" s="30">
        <f t="shared" si="1"/>
        <v>0</v>
      </c>
      <c r="K18" s="10"/>
      <c r="L18" s="16"/>
    </row>
    <row r="19" spans="2:12" s="1" customFormat="1" ht="11.4" x14ac:dyDescent="0.2">
      <c r="B19" s="14"/>
      <c r="C19" s="5" t="s">
        <v>718</v>
      </c>
      <c r="D19" s="5" t="s">
        <v>696</v>
      </c>
      <c r="E19" s="6" t="s">
        <v>4125</v>
      </c>
      <c r="F19" s="7" t="s">
        <v>4126</v>
      </c>
      <c r="G19" s="8" t="s">
        <v>981</v>
      </c>
      <c r="H19" s="9">
        <v>519.64</v>
      </c>
      <c r="I19" s="29"/>
      <c r="J19" s="30">
        <f t="shared" si="1"/>
        <v>0</v>
      </c>
      <c r="K19" s="10"/>
      <c r="L19" s="16"/>
    </row>
    <row r="20" spans="2:12" s="1" customFormat="1" ht="22.8" x14ac:dyDescent="0.2">
      <c r="B20" s="14"/>
      <c r="C20" s="5" t="s">
        <v>721</v>
      </c>
      <c r="D20" s="5" t="s">
        <v>696</v>
      </c>
      <c r="E20" s="6" t="s">
        <v>4127</v>
      </c>
      <c r="F20" s="7" t="s">
        <v>4128</v>
      </c>
      <c r="G20" s="8" t="s">
        <v>981</v>
      </c>
      <c r="H20" s="9">
        <v>519.64</v>
      </c>
      <c r="I20" s="29"/>
      <c r="J20" s="30">
        <f t="shared" si="1"/>
        <v>0</v>
      </c>
      <c r="K20" s="10"/>
      <c r="L20" s="16"/>
    </row>
    <row r="21" spans="2:12" s="1" customFormat="1" ht="11.4" x14ac:dyDescent="0.2">
      <c r="B21" s="14"/>
      <c r="C21" s="5" t="s">
        <v>724</v>
      </c>
      <c r="D21" s="5" t="s">
        <v>696</v>
      </c>
      <c r="E21" s="6" t="s">
        <v>4074</v>
      </c>
      <c r="F21" s="7" t="s">
        <v>4075</v>
      </c>
      <c r="G21" s="8" t="s">
        <v>981</v>
      </c>
      <c r="H21" s="81">
        <v>339</v>
      </c>
      <c r="I21" s="29"/>
      <c r="J21" s="30">
        <f t="shared" si="1"/>
        <v>0</v>
      </c>
      <c r="K21" s="10"/>
      <c r="L21" s="16"/>
    </row>
    <row r="22" spans="2:12" s="1" customFormat="1" ht="11.4" x14ac:dyDescent="0.2">
      <c r="B22" s="14"/>
      <c r="C22" s="5" t="s">
        <v>727</v>
      </c>
      <c r="D22" s="5" t="s">
        <v>696</v>
      </c>
      <c r="E22" s="6" t="s">
        <v>4076</v>
      </c>
      <c r="F22" s="7" t="s">
        <v>4077</v>
      </c>
      <c r="G22" s="8" t="s">
        <v>981</v>
      </c>
      <c r="H22" s="81">
        <v>339</v>
      </c>
      <c r="I22" s="29"/>
      <c r="J22" s="30">
        <f t="shared" si="1"/>
        <v>0</v>
      </c>
      <c r="K22" s="10"/>
      <c r="L22" s="16"/>
    </row>
    <row r="23" spans="2:12" s="1" customFormat="1" ht="22.8" x14ac:dyDescent="0.2">
      <c r="B23" s="14"/>
      <c r="C23" s="82"/>
      <c r="D23" s="87" t="s">
        <v>696</v>
      </c>
      <c r="E23" s="88" t="s">
        <v>13538</v>
      </c>
      <c r="F23" s="89" t="s">
        <v>13539</v>
      </c>
      <c r="G23" s="90" t="s">
        <v>699</v>
      </c>
      <c r="H23" s="91">
        <v>131.1</v>
      </c>
      <c r="I23" s="29"/>
      <c r="J23" s="30">
        <f t="shared" si="1"/>
        <v>0</v>
      </c>
      <c r="K23" s="10"/>
      <c r="L23" s="16"/>
    </row>
    <row r="24" spans="2:12" s="1" customFormat="1" ht="22.8" x14ac:dyDescent="0.2">
      <c r="B24" s="14"/>
      <c r="C24" s="82"/>
      <c r="D24" s="82" t="s">
        <v>691</v>
      </c>
      <c r="E24" s="83" t="s">
        <v>13540</v>
      </c>
      <c r="F24" s="84" t="s">
        <v>13541</v>
      </c>
      <c r="G24" s="85" t="s">
        <v>733</v>
      </c>
      <c r="H24" s="86">
        <v>216</v>
      </c>
      <c r="I24" s="29"/>
      <c r="J24" s="30">
        <f t="shared" si="1"/>
        <v>0</v>
      </c>
      <c r="K24" s="10"/>
      <c r="L24" s="16"/>
    </row>
    <row r="25" spans="2:12" s="1" customFormat="1" ht="22.8" x14ac:dyDescent="0.2">
      <c r="B25" s="14"/>
      <c r="C25" s="39" t="s">
        <v>737</v>
      </c>
      <c r="D25" s="39" t="s">
        <v>691</v>
      </c>
      <c r="E25" s="40" t="s">
        <v>4091</v>
      </c>
      <c r="F25" s="41" t="s">
        <v>4092</v>
      </c>
      <c r="G25" s="42" t="s">
        <v>1175</v>
      </c>
      <c r="H25" s="92">
        <v>15.821</v>
      </c>
      <c r="I25" s="29"/>
      <c r="J25" s="30">
        <f t="shared" si="1"/>
        <v>0</v>
      </c>
      <c r="K25" s="10"/>
      <c r="L25" s="16"/>
    </row>
    <row r="26" spans="2:12" s="1" customFormat="1" ht="11.4" x14ac:dyDescent="0.2">
      <c r="B26" s="14"/>
      <c r="C26" s="5" t="s">
        <v>740</v>
      </c>
      <c r="D26" s="5" t="s">
        <v>696</v>
      </c>
      <c r="E26" s="6" t="s">
        <v>4083</v>
      </c>
      <c r="F26" s="7" t="s">
        <v>4084</v>
      </c>
      <c r="G26" s="8" t="s">
        <v>1175</v>
      </c>
      <c r="H26" s="81">
        <v>79.183999999999997</v>
      </c>
      <c r="I26" s="29"/>
      <c r="J26" s="30">
        <f t="shared" si="1"/>
        <v>0</v>
      </c>
      <c r="K26" s="10"/>
      <c r="L26" s="16"/>
    </row>
    <row r="27" spans="2:12" s="20" customFormat="1" ht="11.4" x14ac:dyDescent="0.2">
      <c r="B27" s="19"/>
      <c r="C27" s="5" t="s">
        <v>743</v>
      </c>
      <c r="D27" s="5" t="s">
        <v>696</v>
      </c>
      <c r="E27" s="6" t="s">
        <v>4085</v>
      </c>
      <c r="F27" s="7" t="s">
        <v>4086</v>
      </c>
      <c r="G27" s="8" t="s">
        <v>1175</v>
      </c>
      <c r="H27" s="81">
        <v>79.183999999999997</v>
      </c>
      <c r="I27" s="29"/>
      <c r="J27" s="30">
        <f t="shared" si="1"/>
        <v>0</v>
      </c>
      <c r="K27" s="10"/>
      <c r="L27" s="36"/>
    </row>
    <row r="28" spans="2:12" s="1" customFormat="1" ht="22.8" x14ac:dyDescent="0.2">
      <c r="B28" s="14"/>
      <c r="C28" s="5" t="s">
        <v>746</v>
      </c>
      <c r="D28" s="5" t="s">
        <v>696</v>
      </c>
      <c r="E28" s="6" t="s">
        <v>4087</v>
      </c>
      <c r="F28" s="7" t="s">
        <v>4088</v>
      </c>
      <c r="G28" s="8" t="s">
        <v>699</v>
      </c>
      <c r="H28" s="81">
        <v>131.1</v>
      </c>
      <c r="I28" s="29"/>
      <c r="J28" s="30">
        <f t="shared" si="1"/>
        <v>0</v>
      </c>
      <c r="K28" s="10"/>
      <c r="L28" s="16"/>
    </row>
    <row r="29" spans="2:12" s="1" customFormat="1" ht="11.4" x14ac:dyDescent="0.2">
      <c r="B29" s="14"/>
      <c r="C29" s="5" t="s">
        <v>749</v>
      </c>
      <c r="D29" s="5" t="s">
        <v>696</v>
      </c>
      <c r="E29" s="6" t="s">
        <v>4101</v>
      </c>
      <c r="F29" s="7" t="s">
        <v>4102</v>
      </c>
      <c r="G29" s="8" t="s">
        <v>699</v>
      </c>
      <c r="H29" s="81">
        <v>131.1</v>
      </c>
      <c r="I29" s="29"/>
      <c r="J29" s="30">
        <f t="shared" si="1"/>
        <v>0</v>
      </c>
      <c r="K29" s="10"/>
      <c r="L29" s="16"/>
    </row>
    <row r="30" spans="2:12" s="1" customFormat="1" ht="11.4" x14ac:dyDescent="0.2">
      <c r="B30" s="14"/>
      <c r="C30" s="5" t="s">
        <v>752</v>
      </c>
      <c r="D30" s="5" t="s">
        <v>696</v>
      </c>
      <c r="E30" s="6" t="s">
        <v>4103</v>
      </c>
      <c r="F30" s="7" t="s">
        <v>4104</v>
      </c>
      <c r="G30" s="8" t="s">
        <v>699</v>
      </c>
      <c r="H30" s="81">
        <v>393.3</v>
      </c>
      <c r="I30" s="29"/>
      <c r="J30" s="30">
        <f t="shared" si="1"/>
        <v>0</v>
      </c>
      <c r="K30" s="10"/>
      <c r="L30" s="16"/>
    </row>
    <row r="31" spans="2:12" s="1" customFormat="1" ht="19.2" x14ac:dyDescent="0.2">
      <c r="B31" s="14"/>
      <c r="D31" s="24" t="s">
        <v>1539</v>
      </c>
      <c r="F31" s="25" t="s">
        <v>4105</v>
      </c>
      <c r="I31" s="45"/>
      <c r="K31" s="45"/>
      <c r="L31" s="16"/>
    </row>
    <row r="32" spans="2:12" s="1" customFormat="1" ht="22.8" x14ac:dyDescent="0.2">
      <c r="B32" s="14"/>
      <c r="C32" s="5" t="s">
        <v>755</v>
      </c>
      <c r="D32" s="5" t="s">
        <v>696</v>
      </c>
      <c r="E32" s="6" t="s">
        <v>4106</v>
      </c>
      <c r="F32" s="7" t="s">
        <v>4107</v>
      </c>
      <c r="G32" s="8" t="s">
        <v>699</v>
      </c>
      <c r="H32" s="81">
        <v>393.3</v>
      </c>
      <c r="I32" s="29"/>
      <c r="J32" s="30">
        <f>ROUND(I32*H32,2)</f>
        <v>0</v>
      </c>
      <c r="K32" s="10"/>
      <c r="L32" s="16"/>
    </row>
    <row r="33" spans="2:12" s="1" customFormat="1" ht="11.4" x14ac:dyDescent="0.2">
      <c r="B33" s="14"/>
      <c r="C33" s="5" t="s">
        <v>758</v>
      </c>
      <c r="D33" s="5" t="s">
        <v>696</v>
      </c>
      <c r="E33" s="6" t="s">
        <v>4108</v>
      </c>
      <c r="F33" s="7" t="s">
        <v>4109</v>
      </c>
      <c r="G33" s="8" t="s">
        <v>699</v>
      </c>
      <c r="H33" s="81">
        <v>131.1</v>
      </c>
      <c r="I33" s="29"/>
      <c r="J33" s="30">
        <f>ROUND(I33*H33,2)</f>
        <v>0</v>
      </c>
      <c r="K33" s="10"/>
      <c r="L33" s="16"/>
    </row>
    <row r="34" spans="2:12" s="1" customFormat="1" ht="11.4" x14ac:dyDescent="0.2">
      <c r="B34" s="14"/>
      <c r="C34" s="5" t="s">
        <v>761</v>
      </c>
      <c r="D34" s="5" t="s">
        <v>696</v>
      </c>
      <c r="E34" s="6" t="s">
        <v>4110</v>
      </c>
      <c r="F34" s="7" t="s">
        <v>4111</v>
      </c>
      <c r="G34" s="8" t="s">
        <v>699</v>
      </c>
      <c r="H34" s="81">
        <v>131.1</v>
      </c>
      <c r="I34" s="29"/>
      <c r="J34" s="30">
        <f>ROUND(I34*H34,2)</f>
        <v>0</v>
      </c>
      <c r="K34" s="10"/>
      <c r="L34" s="16"/>
    </row>
    <row r="35" spans="2:12" s="1" customFormat="1" ht="11.4" x14ac:dyDescent="0.2">
      <c r="B35" s="14"/>
      <c r="C35" s="5" t="s">
        <v>764</v>
      </c>
      <c r="D35" s="5" t="s">
        <v>696</v>
      </c>
      <c r="E35" s="6" t="s">
        <v>4503</v>
      </c>
      <c r="F35" s="7" t="s">
        <v>4504</v>
      </c>
      <c r="G35" s="8" t="s">
        <v>699</v>
      </c>
      <c r="H35" s="9">
        <v>26</v>
      </c>
      <c r="I35" s="29"/>
      <c r="J35" s="30">
        <f>ROUND(I35*H35,2)</f>
        <v>0</v>
      </c>
      <c r="K35" s="10"/>
      <c r="L35" s="16"/>
    </row>
    <row r="36" spans="2:12" s="1" customFormat="1" ht="11.4" x14ac:dyDescent="0.2">
      <c r="B36" s="14"/>
      <c r="C36" s="5" t="s">
        <v>767</v>
      </c>
      <c r="D36" s="5" t="s">
        <v>696</v>
      </c>
      <c r="E36" s="6" t="s">
        <v>4114</v>
      </c>
      <c r="F36" s="7" t="s">
        <v>4115</v>
      </c>
      <c r="G36" s="8" t="s">
        <v>733</v>
      </c>
      <c r="H36" s="81">
        <v>14</v>
      </c>
      <c r="I36" s="29"/>
      <c r="J36" s="30">
        <f>ROUND(I36*H36,2)</f>
        <v>0</v>
      </c>
      <c r="K36" s="10"/>
      <c r="L36" s="16"/>
    </row>
    <row r="37" spans="2:12" s="1" customFormat="1" ht="19.2" x14ac:dyDescent="0.2">
      <c r="B37" s="14"/>
      <c r="D37" s="24" t="s">
        <v>1539</v>
      </c>
      <c r="F37" s="25" t="s">
        <v>4116</v>
      </c>
      <c r="I37" s="45"/>
      <c r="K37" s="45"/>
      <c r="L37" s="16"/>
    </row>
    <row r="38" spans="2:12" s="1" customFormat="1" ht="11.4" x14ac:dyDescent="0.2">
      <c r="B38" s="14"/>
      <c r="C38" s="5" t="s">
        <v>770</v>
      </c>
      <c r="D38" s="5" t="s">
        <v>696</v>
      </c>
      <c r="E38" s="6" t="s">
        <v>4117</v>
      </c>
      <c r="F38" s="7" t="s">
        <v>4118</v>
      </c>
      <c r="G38" s="8" t="s">
        <v>699</v>
      </c>
      <c r="H38" s="81">
        <v>131.1</v>
      </c>
      <c r="I38" s="29"/>
      <c r="J38" s="30">
        <f>ROUND(I38*H38,2)</f>
        <v>0</v>
      </c>
      <c r="K38" s="10"/>
      <c r="L38" s="16"/>
    </row>
    <row r="39" spans="2:12" s="20" customFormat="1" ht="15" x14ac:dyDescent="0.25">
      <c r="B39" s="19"/>
      <c r="D39" s="21" t="s">
        <v>690</v>
      </c>
      <c r="E39" s="22" t="s">
        <v>721</v>
      </c>
      <c r="F39" s="22" t="s">
        <v>1172</v>
      </c>
      <c r="I39" s="44"/>
      <c r="J39" s="23"/>
      <c r="K39" s="44"/>
      <c r="L39" s="36"/>
    </row>
    <row r="40" spans="2:12" s="20" customFormat="1" ht="11.4" x14ac:dyDescent="0.2">
      <c r="B40" s="19"/>
      <c r="C40" s="5" t="s">
        <v>773</v>
      </c>
      <c r="D40" s="5" t="s">
        <v>696</v>
      </c>
      <c r="E40" s="6" t="s">
        <v>4129</v>
      </c>
      <c r="F40" s="7" t="s">
        <v>4130</v>
      </c>
      <c r="G40" s="8" t="s">
        <v>1426</v>
      </c>
      <c r="H40" s="9">
        <v>754</v>
      </c>
      <c r="I40" s="29"/>
      <c r="J40" s="30">
        <f t="shared" ref="J40:J49" si="2">ROUND(I40*H40,2)</f>
        <v>0</v>
      </c>
      <c r="K40" s="10"/>
      <c r="L40" s="36"/>
    </row>
    <row r="41" spans="2:12" s="1" customFormat="1" ht="11.4" x14ac:dyDescent="0.2">
      <c r="B41" s="14"/>
      <c r="C41" s="5" t="s">
        <v>776</v>
      </c>
      <c r="D41" s="5" t="s">
        <v>696</v>
      </c>
      <c r="E41" s="6" t="s">
        <v>4488</v>
      </c>
      <c r="F41" s="7" t="s">
        <v>4489</v>
      </c>
      <c r="G41" s="8" t="s">
        <v>1175</v>
      </c>
      <c r="H41" s="9">
        <v>73.260999999999996</v>
      </c>
      <c r="I41" s="29"/>
      <c r="J41" s="30">
        <f t="shared" si="2"/>
        <v>0</v>
      </c>
      <c r="K41" s="10"/>
      <c r="L41" s="16"/>
    </row>
    <row r="42" spans="2:12" s="1" customFormat="1" ht="11.4" x14ac:dyDescent="0.2">
      <c r="B42" s="14"/>
      <c r="C42" s="5" t="s">
        <v>779</v>
      </c>
      <c r="D42" s="5" t="s">
        <v>696</v>
      </c>
      <c r="E42" s="6" t="s">
        <v>4490</v>
      </c>
      <c r="F42" s="7" t="s">
        <v>4491</v>
      </c>
      <c r="G42" s="8" t="s">
        <v>1175</v>
      </c>
      <c r="H42" s="9">
        <v>806.65599999999995</v>
      </c>
      <c r="I42" s="29"/>
      <c r="J42" s="30">
        <f t="shared" si="2"/>
        <v>0</v>
      </c>
      <c r="K42" s="10"/>
      <c r="L42" s="16"/>
    </row>
    <row r="43" spans="2:12" s="1" customFormat="1" ht="22.8" x14ac:dyDescent="0.2">
      <c r="B43" s="14"/>
      <c r="C43" s="5" t="s">
        <v>782</v>
      </c>
      <c r="D43" s="5" t="s">
        <v>696</v>
      </c>
      <c r="E43" s="6" t="s">
        <v>4492</v>
      </c>
      <c r="F43" s="7" t="s">
        <v>4493</v>
      </c>
      <c r="G43" s="8" t="s">
        <v>1175</v>
      </c>
      <c r="H43" s="9">
        <v>73.260999999999996</v>
      </c>
      <c r="I43" s="29"/>
      <c r="J43" s="30">
        <f t="shared" si="2"/>
        <v>0</v>
      </c>
      <c r="K43" s="10"/>
      <c r="L43" s="16"/>
    </row>
    <row r="44" spans="2:12" s="1" customFormat="1" ht="11.4" x14ac:dyDescent="0.2">
      <c r="B44" s="14"/>
      <c r="C44" s="5" t="s">
        <v>785</v>
      </c>
      <c r="D44" s="5" t="s">
        <v>696</v>
      </c>
      <c r="E44" s="6" t="s">
        <v>4505</v>
      </c>
      <c r="F44" s="7" t="s">
        <v>4506</v>
      </c>
      <c r="G44" s="8" t="s">
        <v>1175</v>
      </c>
      <c r="H44" s="9">
        <v>34.863</v>
      </c>
      <c r="I44" s="29"/>
      <c r="J44" s="30">
        <f t="shared" si="2"/>
        <v>0</v>
      </c>
      <c r="K44" s="10"/>
      <c r="L44" s="16"/>
    </row>
    <row r="45" spans="2:12" s="1" customFormat="1" ht="11.4" x14ac:dyDescent="0.2">
      <c r="B45" s="14"/>
      <c r="C45" s="5" t="s">
        <v>788</v>
      </c>
      <c r="D45" s="5" t="s">
        <v>696</v>
      </c>
      <c r="E45" s="6" t="s">
        <v>3388</v>
      </c>
      <c r="F45" s="7" t="s">
        <v>3389</v>
      </c>
      <c r="G45" s="8" t="s">
        <v>1175</v>
      </c>
      <c r="H45" s="9">
        <v>0.20899999999999999</v>
      </c>
      <c r="I45" s="29"/>
      <c r="J45" s="30">
        <f t="shared" si="2"/>
        <v>0</v>
      </c>
      <c r="K45" s="10"/>
      <c r="L45" s="16"/>
    </row>
    <row r="46" spans="2:12" s="1" customFormat="1" ht="11.4" x14ac:dyDescent="0.2">
      <c r="B46" s="14"/>
      <c r="C46" s="5" t="s">
        <v>791</v>
      </c>
      <c r="D46" s="5" t="s">
        <v>696</v>
      </c>
      <c r="E46" s="6" t="s">
        <v>4144</v>
      </c>
      <c r="F46" s="7" t="s">
        <v>4145</v>
      </c>
      <c r="G46" s="8" t="s">
        <v>1175</v>
      </c>
      <c r="H46" s="9">
        <v>939.50900000000001</v>
      </c>
      <c r="I46" s="29"/>
      <c r="J46" s="30">
        <f t="shared" si="2"/>
        <v>0</v>
      </c>
      <c r="K46" s="10"/>
      <c r="L46" s="16"/>
    </row>
    <row r="47" spans="2:12" s="1" customFormat="1" ht="11.4" x14ac:dyDescent="0.2">
      <c r="B47" s="14"/>
      <c r="C47" s="5" t="s">
        <v>794</v>
      </c>
      <c r="D47" s="5" t="s">
        <v>696</v>
      </c>
      <c r="E47" s="6" t="s">
        <v>4146</v>
      </c>
      <c r="F47" s="7" t="s">
        <v>4147</v>
      </c>
      <c r="G47" s="8" t="s">
        <v>1175</v>
      </c>
      <c r="H47" s="9">
        <v>14562.39</v>
      </c>
      <c r="I47" s="29"/>
      <c r="J47" s="30">
        <f t="shared" si="2"/>
        <v>0</v>
      </c>
      <c r="K47" s="10"/>
      <c r="L47" s="16"/>
    </row>
    <row r="48" spans="2:12" s="1" customFormat="1" ht="22.8" x14ac:dyDescent="0.2">
      <c r="B48" s="14"/>
      <c r="C48" s="5" t="s">
        <v>797</v>
      </c>
      <c r="D48" s="5" t="s">
        <v>696</v>
      </c>
      <c r="E48" s="6" t="s">
        <v>4148</v>
      </c>
      <c r="F48" s="7" t="s">
        <v>4149</v>
      </c>
      <c r="G48" s="8" t="s">
        <v>1175</v>
      </c>
      <c r="H48" s="9">
        <v>939.50900000000001</v>
      </c>
      <c r="I48" s="29"/>
      <c r="J48" s="30">
        <f t="shared" si="2"/>
        <v>0</v>
      </c>
      <c r="K48" s="10"/>
      <c r="L48" s="16"/>
    </row>
    <row r="49" spans="2:12" s="1" customFormat="1" ht="11.4" x14ac:dyDescent="0.2">
      <c r="B49" s="14"/>
      <c r="C49" s="5" t="s">
        <v>800</v>
      </c>
      <c r="D49" s="5" t="s">
        <v>696</v>
      </c>
      <c r="E49" s="6" t="s">
        <v>4507</v>
      </c>
      <c r="F49" s="7" t="s">
        <v>4508</v>
      </c>
      <c r="G49" s="8" t="s">
        <v>1175</v>
      </c>
      <c r="H49" s="9">
        <v>469.755</v>
      </c>
      <c r="I49" s="29"/>
      <c r="J49" s="30">
        <f t="shared" si="2"/>
        <v>0</v>
      </c>
      <c r="K49" s="10"/>
      <c r="L49" s="16"/>
    </row>
    <row r="50" spans="2:12" s="20" customFormat="1" ht="15" x14ac:dyDescent="0.25">
      <c r="B50" s="19"/>
      <c r="D50" s="21" t="s">
        <v>690</v>
      </c>
      <c r="E50" s="22" t="s">
        <v>994</v>
      </c>
      <c r="F50" s="22" t="s">
        <v>3496</v>
      </c>
      <c r="I50" s="44"/>
      <c r="J50" s="23"/>
      <c r="K50" s="44"/>
      <c r="L50" s="36"/>
    </row>
    <row r="51" spans="2:12" s="1" customFormat="1" ht="11.4" x14ac:dyDescent="0.2">
      <c r="B51" s="14"/>
      <c r="C51" s="5" t="s">
        <v>803</v>
      </c>
      <c r="D51" s="5" t="s">
        <v>696</v>
      </c>
      <c r="E51" s="6" t="s">
        <v>4494</v>
      </c>
      <c r="F51" s="7" t="s">
        <v>4495</v>
      </c>
      <c r="G51" s="8" t="s">
        <v>1175</v>
      </c>
      <c r="H51" s="81">
        <v>979.029</v>
      </c>
      <c r="I51" s="29"/>
      <c r="J51" s="30">
        <f>ROUND(I51*H51,2)</f>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h1Z4jftN+Les9rjWKrRq1rMjA0f003Cu6pKddynBhXaCX/DHiBg9PWxOnqbMR3PPlxy1F7KJGAh34WDyr1PtUQ==" saltValue="+/oBAl1ywdiCyvKzHgx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codeName="Hárok112">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4509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4119</v>
      </c>
      <c r="F12" s="7" t="s">
        <v>4120</v>
      </c>
      <c r="G12" s="8" t="s">
        <v>733</v>
      </c>
      <c r="H12" s="9">
        <v>30</v>
      </c>
      <c r="I12" s="29"/>
      <c r="J12" s="30">
        <f t="shared" ref="J12:J48" si="0">ROUND(I12*H12,2)</f>
        <v>0</v>
      </c>
      <c r="K12" s="10"/>
      <c r="L12" s="16"/>
    </row>
    <row r="13" spans="2:15" s="1" customFormat="1" ht="11.4" x14ac:dyDescent="0.2">
      <c r="B13" s="14"/>
      <c r="C13" s="5" t="s">
        <v>700</v>
      </c>
      <c r="D13" s="5" t="s">
        <v>696</v>
      </c>
      <c r="E13" s="6" t="s">
        <v>4497</v>
      </c>
      <c r="F13" s="7" t="s">
        <v>4498</v>
      </c>
      <c r="G13" s="8" t="s">
        <v>699</v>
      </c>
      <c r="H13" s="9">
        <v>205.3</v>
      </c>
      <c r="I13" s="29"/>
      <c r="J13" s="30">
        <f t="shared" ref="J13:J32" si="1">ROUND(I13*H13,2)</f>
        <v>0</v>
      </c>
      <c r="K13" s="10"/>
      <c r="L13" s="16"/>
    </row>
    <row r="14" spans="2:15" s="20" customFormat="1" ht="11.4" x14ac:dyDescent="0.2">
      <c r="B14" s="19"/>
      <c r="C14" s="5" t="s">
        <v>703</v>
      </c>
      <c r="D14" s="5" t="s">
        <v>696</v>
      </c>
      <c r="E14" s="6" t="s">
        <v>4123</v>
      </c>
      <c r="F14" s="7" t="s">
        <v>4124</v>
      </c>
      <c r="G14" s="8" t="s">
        <v>699</v>
      </c>
      <c r="H14" s="9">
        <v>205.3</v>
      </c>
      <c r="I14" s="29"/>
      <c r="J14" s="30">
        <f t="shared" si="1"/>
        <v>0</v>
      </c>
      <c r="K14" s="10"/>
      <c r="L14" s="36"/>
    </row>
    <row r="15" spans="2:15" s="1" customFormat="1" ht="11.4" x14ac:dyDescent="0.2">
      <c r="B15" s="14"/>
      <c r="C15" s="5" t="s">
        <v>706</v>
      </c>
      <c r="D15" s="5" t="s">
        <v>696</v>
      </c>
      <c r="E15" s="6" t="s">
        <v>4083</v>
      </c>
      <c r="F15" s="7" t="s">
        <v>4084</v>
      </c>
      <c r="G15" s="8" t="s">
        <v>1175</v>
      </c>
      <c r="H15" s="9">
        <v>69.748000000000005</v>
      </c>
      <c r="I15" s="29"/>
      <c r="J15" s="30">
        <f t="shared" si="1"/>
        <v>0</v>
      </c>
      <c r="K15" s="10"/>
      <c r="L15" s="16"/>
    </row>
    <row r="16" spans="2:15" s="1" customFormat="1" ht="11.4" x14ac:dyDescent="0.2">
      <c r="B16" s="14"/>
      <c r="C16" s="5" t="s">
        <v>709</v>
      </c>
      <c r="D16" s="5" t="s">
        <v>696</v>
      </c>
      <c r="E16" s="6" t="s">
        <v>4085</v>
      </c>
      <c r="F16" s="7" t="s">
        <v>4086</v>
      </c>
      <c r="G16" s="8" t="s">
        <v>1175</v>
      </c>
      <c r="H16" s="9">
        <v>69.748000000000005</v>
      </c>
      <c r="I16" s="29"/>
      <c r="J16" s="30">
        <f t="shared" si="1"/>
        <v>0</v>
      </c>
      <c r="K16" s="10"/>
      <c r="L16" s="16"/>
    </row>
    <row r="17" spans="2:12" s="1" customFormat="1" ht="11.4" x14ac:dyDescent="0.2">
      <c r="B17" s="14"/>
      <c r="C17" s="5" t="s">
        <v>712</v>
      </c>
      <c r="D17" s="5" t="s">
        <v>696</v>
      </c>
      <c r="E17" s="6" t="s">
        <v>4499</v>
      </c>
      <c r="F17" s="7" t="s">
        <v>4500</v>
      </c>
      <c r="G17" s="8" t="s">
        <v>699</v>
      </c>
      <c r="H17" s="9">
        <v>155.30000000000001</v>
      </c>
      <c r="I17" s="29"/>
      <c r="J17" s="30">
        <f t="shared" si="1"/>
        <v>0</v>
      </c>
      <c r="K17" s="10"/>
      <c r="L17" s="16"/>
    </row>
    <row r="18" spans="2:12" s="1" customFormat="1" ht="22.8" x14ac:dyDescent="0.2">
      <c r="B18" s="14"/>
      <c r="C18" s="5" t="s">
        <v>715</v>
      </c>
      <c r="D18" s="5" t="s">
        <v>696</v>
      </c>
      <c r="E18" s="6" t="s">
        <v>4501</v>
      </c>
      <c r="F18" s="7" t="s">
        <v>4502</v>
      </c>
      <c r="G18" s="8" t="s">
        <v>699</v>
      </c>
      <c r="H18" s="9">
        <v>155.30000000000001</v>
      </c>
      <c r="I18" s="29"/>
      <c r="J18" s="30">
        <f t="shared" si="1"/>
        <v>0</v>
      </c>
      <c r="K18" s="10"/>
      <c r="L18" s="16"/>
    </row>
    <row r="19" spans="2:12" s="1" customFormat="1" ht="11.4" x14ac:dyDescent="0.2">
      <c r="B19" s="14"/>
      <c r="C19" s="5" t="s">
        <v>718</v>
      </c>
      <c r="D19" s="5" t="s">
        <v>696</v>
      </c>
      <c r="E19" s="6" t="s">
        <v>4510</v>
      </c>
      <c r="F19" s="7" t="s">
        <v>4511</v>
      </c>
      <c r="G19" s="8" t="s">
        <v>699</v>
      </c>
      <c r="H19" s="9">
        <v>50</v>
      </c>
      <c r="I19" s="29"/>
      <c r="J19" s="30">
        <f t="shared" si="1"/>
        <v>0</v>
      </c>
      <c r="K19" s="10"/>
      <c r="L19" s="16"/>
    </row>
    <row r="20" spans="2:12" s="1" customFormat="1" ht="11.4" x14ac:dyDescent="0.2">
      <c r="B20" s="14"/>
      <c r="C20" s="5" t="s">
        <v>721</v>
      </c>
      <c r="D20" s="5" t="s">
        <v>696</v>
      </c>
      <c r="E20" s="6" t="s">
        <v>4512</v>
      </c>
      <c r="F20" s="7" t="s">
        <v>4513</v>
      </c>
      <c r="G20" s="8" t="s">
        <v>699</v>
      </c>
      <c r="H20" s="9">
        <v>50</v>
      </c>
      <c r="I20" s="29"/>
      <c r="J20" s="30">
        <f t="shared" si="1"/>
        <v>0</v>
      </c>
      <c r="K20" s="10"/>
      <c r="L20" s="16"/>
    </row>
    <row r="21" spans="2:12" s="1" customFormat="1" ht="11.4" x14ac:dyDescent="0.2">
      <c r="B21" s="14"/>
      <c r="C21" s="5" t="s">
        <v>724</v>
      </c>
      <c r="D21" s="5" t="s">
        <v>696</v>
      </c>
      <c r="E21" s="6" t="s">
        <v>4125</v>
      </c>
      <c r="F21" s="7" t="s">
        <v>4126</v>
      </c>
      <c r="G21" s="8" t="s">
        <v>981</v>
      </c>
      <c r="H21" s="9">
        <v>411.66</v>
      </c>
      <c r="I21" s="29"/>
      <c r="J21" s="30">
        <f t="shared" si="1"/>
        <v>0</v>
      </c>
      <c r="K21" s="10"/>
      <c r="L21" s="16"/>
    </row>
    <row r="22" spans="2:12" s="1" customFormat="1" ht="11.4" x14ac:dyDescent="0.2">
      <c r="B22" s="14"/>
      <c r="C22" s="5" t="s">
        <v>727</v>
      </c>
      <c r="D22" s="5" t="s">
        <v>696</v>
      </c>
      <c r="E22" s="6" t="s">
        <v>4127</v>
      </c>
      <c r="F22" s="7" t="s">
        <v>4128</v>
      </c>
      <c r="G22" s="8" t="s">
        <v>981</v>
      </c>
      <c r="H22" s="9">
        <v>411.66</v>
      </c>
      <c r="I22" s="29"/>
      <c r="J22" s="30">
        <f t="shared" si="1"/>
        <v>0</v>
      </c>
      <c r="K22" s="10"/>
      <c r="L22" s="16"/>
    </row>
    <row r="23" spans="2:12" s="1" customFormat="1" ht="11.4" x14ac:dyDescent="0.2">
      <c r="B23" s="14"/>
      <c r="C23" s="5" t="s">
        <v>730</v>
      </c>
      <c r="D23" s="5" t="s">
        <v>696</v>
      </c>
      <c r="E23" s="6" t="s">
        <v>4074</v>
      </c>
      <c r="F23" s="7" t="s">
        <v>4075</v>
      </c>
      <c r="G23" s="8" t="s">
        <v>981</v>
      </c>
      <c r="H23" s="9">
        <v>319.66000000000003</v>
      </c>
      <c r="I23" s="29"/>
      <c r="J23" s="30">
        <f t="shared" si="1"/>
        <v>0</v>
      </c>
      <c r="K23" s="10"/>
      <c r="L23" s="16"/>
    </row>
    <row r="24" spans="2:12" s="1" customFormat="1" ht="11.4" x14ac:dyDescent="0.2">
      <c r="B24" s="14"/>
      <c r="C24" s="5" t="s">
        <v>734</v>
      </c>
      <c r="D24" s="5" t="s">
        <v>696</v>
      </c>
      <c r="E24" s="6" t="s">
        <v>4076</v>
      </c>
      <c r="F24" s="7" t="s">
        <v>4077</v>
      </c>
      <c r="G24" s="8" t="s">
        <v>981</v>
      </c>
      <c r="H24" s="9">
        <v>319.66000000000003</v>
      </c>
      <c r="I24" s="29"/>
      <c r="J24" s="30">
        <f t="shared" si="1"/>
        <v>0</v>
      </c>
      <c r="K24" s="10"/>
      <c r="L24" s="16"/>
    </row>
    <row r="25" spans="2:12" s="20" customFormat="1" ht="22.8" x14ac:dyDescent="0.2">
      <c r="B25" s="19"/>
      <c r="C25" s="5" t="s">
        <v>737</v>
      </c>
      <c r="D25" s="5" t="s">
        <v>696</v>
      </c>
      <c r="E25" s="6" t="s">
        <v>4476</v>
      </c>
      <c r="F25" s="7" t="s">
        <v>4477</v>
      </c>
      <c r="G25" s="8" t="s">
        <v>699</v>
      </c>
      <c r="H25" s="9">
        <v>145.30000000000001</v>
      </c>
      <c r="I25" s="29"/>
      <c r="J25" s="30">
        <f t="shared" si="1"/>
        <v>0</v>
      </c>
      <c r="K25" s="10"/>
      <c r="L25" s="36"/>
    </row>
    <row r="26" spans="2:12" s="1" customFormat="1" ht="22.8" x14ac:dyDescent="0.2">
      <c r="B26" s="14"/>
      <c r="C26" s="39" t="s">
        <v>740</v>
      </c>
      <c r="D26" s="39" t="s">
        <v>691</v>
      </c>
      <c r="E26" s="40" t="s">
        <v>4478</v>
      </c>
      <c r="F26" s="41" t="s">
        <v>4479</v>
      </c>
      <c r="G26" s="42" t="s">
        <v>733</v>
      </c>
      <c r="H26" s="43">
        <v>245</v>
      </c>
      <c r="I26" s="29"/>
      <c r="J26" s="30">
        <f t="shared" si="1"/>
        <v>0</v>
      </c>
      <c r="K26" s="10"/>
      <c r="L26" s="16"/>
    </row>
    <row r="27" spans="2:12" s="1" customFormat="1" ht="22.8" x14ac:dyDescent="0.2">
      <c r="B27" s="14"/>
      <c r="C27" s="39" t="s">
        <v>743</v>
      </c>
      <c r="D27" s="39" t="s">
        <v>691</v>
      </c>
      <c r="E27" s="40" t="s">
        <v>4418</v>
      </c>
      <c r="F27" s="41" t="s">
        <v>4419</v>
      </c>
      <c r="G27" s="42" t="s">
        <v>1175</v>
      </c>
      <c r="H27" s="43">
        <v>14.364000000000001</v>
      </c>
      <c r="I27" s="29"/>
      <c r="J27" s="30">
        <f t="shared" si="1"/>
        <v>0</v>
      </c>
      <c r="K27" s="10"/>
      <c r="L27" s="16"/>
    </row>
    <row r="28" spans="2:12" s="1" customFormat="1" ht="11.4" x14ac:dyDescent="0.2">
      <c r="B28" s="14"/>
      <c r="C28" s="5" t="s">
        <v>746</v>
      </c>
      <c r="D28" s="5" t="s">
        <v>696</v>
      </c>
      <c r="E28" s="6" t="s">
        <v>4083</v>
      </c>
      <c r="F28" s="7" t="s">
        <v>4084</v>
      </c>
      <c r="G28" s="8" t="s">
        <v>1175</v>
      </c>
      <c r="H28" s="9">
        <v>87.760999999999996</v>
      </c>
      <c r="I28" s="29"/>
      <c r="J28" s="30">
        <f t="shared" si="1"/>
        <v>0</v>
      </c>
      <c r="K28" s="10"/>
      <c r="L28" s="16"/>
    </row>
    <row r="29" spans="2:12" s="1" customFormat="1" ht="11.4" x14ac:dyDescent="0.2">
      <c r="B29" s="14"/>
      <c r="C29" s="5" t="s">
        <v>749</v>
      </c>
      <c r="D29" s="5" t="s">
        <v>696</v>
      </c>
      <c r="E29" s="6" t="s">
        <v>4085</v>
      </c>
      <c r="F29" s="7" t="s">
        <v>4086</v>
      </c>
      <c r="G29" s="8" t="s">
        <v>1175</v>
      </c>
      <c r="H29" s="9">
        <v>87.760999999999996</v>
      </c>
      <c r="I29" s="29"/>
      <c r="J29" s="30">
        <f t="shared" si="1"/>
        <v>0</v>
      </c>
      <c r="K29" s="10"/>
      <c r="L29" s="16"/>
    </row>
    <row r="30" spans="2:12" s="1" customFormat="1" ht="22.8" x14ac:dyDescent="0.2">
      <c r="B30" s="14"/>
      <c r="C30" s="5" t="s">
        <v>752</v>
      </c>
      <c r="D30" s="5" t="s">
        <v>696</v>
      </c>
      <c r="E30" s="6" t="s">
        <v>4414</v>
      </c>
      <c r="F30" s="7" t="s">
        <v>4415</v>
      </c>
      <c r="G30" s="8" t="s">
        <v>699</v>
      </c>
      <c r="H30" s="9">
        <v>145.30000000000001</v>
      </c>
      <c r="I30" s="29"/>
      <c r="J30" s="30">
        <f t="shared" si="1"/>
        <v>0</v>
      </c>
      <c r="K30" s="10"/>
      <c r="L30" s="16"/>
    </row>
    <row r="31" spans="2:12" s="1" customFormat="1" ht="11.4" x14ac:dyDescent="0.2">
      <c r="B31" s="14"/>
      <c r="C31" s="5" t="s">
        <v>755</v>
      </c>
      <c r="D31" s="5" t="s">
        <v>696</v>
      </c>
      <c r="E31" s="6" t="s">
        <v>4101</v>
      </c>
      <c r="F31" s="7" t="s">
        <v>4102</v>
      </c>
      <c r="G31" s="8" t="s">
        <v>699</v>
      </c>
      <c r="H31" s="9">
        <v>145.30000000000001</v>
      </c>
      <c r="I31" s="29"/>
      <c r="J31" s="30">
        <f t="shared" si="1"/>
        <v>0</v>
      </c>
      <c r="K31" s="10"/>
      <c r="L31" s="16"/>
    </row>
    <row r="32" spans="2:12" s="1" customFormat="1" ht="11.4" x14ac:dyDescent="0.2">
      <c r="B32" s="14"/>
      <c r="C32" s="5" t="s">
        <v>758</v>
      </c>
      <c r="D32" s="5" t="s">
        <v>696</v>
      </c>
      <c r="E32" s="6" t="s">
        <v>4103</v>
      </c>
      <c r="F32" s="7" t="s">
        <v>4104</v>
      </c>
      <c r="G32" s="8" t="s">
        <v>699</v>
      </c>
      <c r="H32" s="9">
        <v>435.9</v>
      </c>
      <c r="I32" s="29"/>
      <c r="J32" s="30">
        <f t="shared" si="1"/>
        <v>0</v>
      </c>
      <c r="K32" s="10"/>
      <c r="L32" s="16"/>
    </row>
    <row r="33" spans="2:12" s="1" customFormat="1" ht="19.2" x14ac:dyDescent="0.2">
      <c r="B33" s="14"/>
      <c r="D33" s="24" t="s">
        <v>1539</v>
      </c>
      <c r="F33" s="25" t="s">
        <v>4105</v>
      </c>
      <c r="I33" s="45"/>
      <c r="K33" s="45"/>
      <c r="L33" s="16"/>
    </row>
    <row r="34" spans="2:12" s="1" customFormat="1" ht="22.8" x14ac:dyDescent="0.2">
      <c r="B34" s="14"/>
      <c r="C34" s="5" t="s">
        <v>761</v>
      </c>
      <c r="D34" s="5" t="s">
        <v>696</v>
      </c>
      <c r="E34" s="6" t="s">
        <v>4106</v>
      </c>
      <c r="F34" s="7" t="s">
        <v>4107</v>
      </c>
      <c r="G34" s="8" t="s">
        <v>699</v>
      </c>
      <c r="H34" s="9">
        <v>435.9</v>
      </c>
      <c r="I34" s="29"/>
      <c r="J34" s="30">
        <f>ROUND(I34*H34,2)</f>
        <v>0</v>
      </c>
      <c r="K34" s="10"/>
      <c r="L34" s="16"/>
    </row>
    <row r="35" spans="2:12" s="1" customFormat="1" ht="11.4" x14ac:dyDescent="0.2">
      <c r="B35" s="14"/>
      <c r="C35" s="5" t="s">
        <v>764</v>
      </c>
      <c r="D35" s="5" t="s">
        <v>696</v>
      </c>
      <c r="E35" s="6" t="s">
        <v>4108</v>
      </c>
      <c r="F35" s="7" t="s">
        <v>4109</v>
      </c>
      <c r="G35" s="8" t="s">
        <v>699</v>
      </c>
      <c r="H35" s="9">
        <v>145.30000000000001</v>
      </c>
      <c r="I35" s="29"/>
      <c r="J35" s="30">
        <f>ROUND(I35*H35,2)</f>
        <v>0</v>
      </c>
      <c r="K35" s="10"/>
      <c r="L35" s="16"/>
    </row>
    <row r="36" spans="2:12" s="20" customFormat="1" ht="11.4" x14ac:dyDescent="0.2">
      <c r="B36" s="19"/>
      <c r="C36" s="5" t="s">
        <v>767</v>
      </c>
      <c r="D36" s="5" t="s">
        <v>696</v>
      </c>
      <c r="E36" s="6" t="s">
        <v>4110</v>
      </c>
      <c r="F36" s="7" t="s">
        <v>4111</v>
      </c>
      <c r="G36" s="8" t="s">
        <v>699</v>
      </c>
      <c r="H36" s="9">
        <v>145.30000000000001</v>
      </c>
      <c r="I36" s="29"/>
      <c r="J36" s="30">
        <f>ROUND(I36*H36,2)</f>
        <v>0</v>
      </c>
      <c r="K36" s="10"/>
      <c r="L36" s="36"/>
    </row>
    <row r="37" spans="2:12" s="1" customFormat="1" ht="11.4" x14ac:dyDescent="0.2">
      <c r="B37" s="14"/>
      <c r="C37" s="5" t="s">
        <v>770</v>
      </c>
      <c r="D37" s="5" t="s">
        <v>696</v>
      </c>
      <c r="E37" s="6" t="s">
        <v>4422</v>
      </c>
      <c r="F37" s="7" t="s">
        <v>4423</v>
      </c>
      <c r="G37" s="8" t="s">
        <v>733</v>
      </c>
      <c r="H37" s="9">
        <v>14</v>
      </c>
      <c r="I37" s="29"/>
      <c r="J37" s="30">
        <f>ROUND(I37*H37,2)</f>
        <v>0</v>
      </c>
      <c r="K37" s="10"/>
      <c r="L37" s="16"/>
    </row>
    <row r="38" spans="2:12" s="1" customFormat="1" ht="19.2" x14ac:dyDescent="0.2">
      <c r="B38" s="14"/>
      <c r="D38" s="24" t="s">
        <v>1539</v>
      </c>
      <c r="F38" s="25" t="s">
        <v>4116</v>
      </c>
      <c r="I38" s="45"/>
      <c r="K38" s="45"/>
      <c r="L38" s="16"/>
    </row>
    <row r="39" spans="2:12" s="1" customFormat="1" ht="11.4" x14ac:dyDescent="0.2">
      <c r="B39" s="14"/>
      <c r="C39" s="5" t="s">
        <v>773</v>
      </c>
      <c r="D39" s="5" t="s">
        <v>696</v>
      </c>
      <c r="E39" s="6" t="s">
        <v>4117</v>
      </c>
      <c r="F39" s="7" t="s">
        <v>4118</v>
      </c>
      <c r="G39" s="8" t="s">
        <v>699</v>
      </c>
      <c r="H39" s="9">
        <v>145.30000000000001</v>
      </c>
      <c r="I39" s="29"/>
      <c r="J39" s="30">
        <f>ROUND(I39*H39,2)</f>
        <v>0</v>
      </c>
      <c r="K39" s="10"/>
      <c r="L39" s="16"/>
    </row>
    <row r="40" spans="2:12" s="20" customFormat="1" ht="15" x14ac:dyDescent="0.25">
      <c r="B40" s="19"/>
      <c r="D40" s="21" t="s">
        <v>690</v>
      </c>
      <c r="E40" s="22" t="s">
        <v>721</v>
      </c>
      <c r="F40" s="22" t="s">
        <v>1172</v>
      </c>
      <c r="I40" s="44"/>
      <c r="J40" s="23"/>
      <c r="K40" s="44"/>
      <c r="L40" s="36"/>
    </row>
    <row r="41" spans="2:12" s="1" customFormat="1" ht="11.4" x14ac:dyDescent="0.2">
      <c r="B41" s="14"/>
      <c r="C41" s="5" t="s">
        <v>776</v>
      </c>
      <c r="D41" s="5" t="s">
        <v>696</v>
      </c>
      <c r="E41" s="6" t="s">
        <v>4488</v>
      </c>
      <c r="F41" s="7" t="s">
        <v>4489</v>
      </c>
      <c r="G41" s="8" t="s">
        <v>1175</v>
      </c>
      <c r="H41" s="9">
        <v>66.23</v>
      </c>
      <c r="I41" s="29"/>
      <c r="J41" s="30">
        <f>ROUND(I41*H41,2)</f>
        <v>0</v>
      </c>
      <c r="K41" s="10"/>
      <c r="L41" s="16"/>
    </row>
    <row r="42" spans="2:12" s="1" customFormat="1" ht="11.4" x14ac:dyDescent="0.2">
      <c r="B42" s="14"/>
      <c r="C42" s="5" t="s">
        <v>779</v>
      </c>
      <c r="D42" s="5" t="s">
        <v>696</v>
      </c>
      <c r="E42" s="6" t="s">
        <v>4490</v>
      </c>
      <c r="F42" s="7" t="s">
        <v>4491</v>
      </c>
      <c r="G42" s="8" t="s">
        <v>1175</v>
      </c>
      <c r="H42" s="9">
        <v>668.38</v>
      </c>
      <c r="I42" s="29"/>
      <c r="J42" s="30">
        <f>ROUND(I42*H42,2)</f>
        <v>0</v>
      </c>
      <c r="K42" s="10"/>
      <c r="L42" s="16"/>
    </row>
    <row r="43" spans="2:12" s="1" customFormat="1" ht="22.8" x14ac:dyDescent="0.2">
      <c r="B43" s="14"/>
      <c r="C43" s="5" t="s">
        <v>782</v>
      </c>
      <c r="D43" s="5" t="s">
        <v>696</v>
      </c>
      <c r="E43" s="6" t="s">
        <v>4492</v>
      </c>
      <c r="F43" s="7" t="s">
        <v>4493</v>
      </c>
      <c r="G43" s="8" t="s">
        <v>1175</v>
      </c>
      <c r="H43" s="9">
        <v>66.23</v>
      </c>
      <c r="I43" s="29"/>
      <c r="J43" s="30">
        <f>ROUND(I43*H43,2)</f>
        <v>0</v>
      </c>
      <c r="K43" s="10"/>
      <c r="L43" s="16"/>
    </row>
    <row r="44" spans="2:12" s="1" customFormat="1" ht="11.4" x14ac:dyDescent="0.2">
      <c r="B44" s="14"/>
      <c r="C44" s="5" t="s">
        <v>785</v>
      </c>
      <c r="D44" s="5" t="s">
        <v>696</v>
      </c>
      <c r="E44" s="6" t="s">
        <v>4505</v>
      </c>
      <c r="F44" s="7" t="s">
        <v>4506</v>
      </c>
      <c r="G44" s="8" t="s">
        <v>1175</v>
      </c>
      <c r="H44" s="9">
        <v>28.922000000000001</v>
      </c>
      <c r="I44" s="29"/>
      <c r="J44" s="30">
        <f>ROUND(I44*H44,2)</f>
        <v>0</v>
      </c>
      <c r="K44" s="10"/>
      <c r="L44" s="16"/>
    </row>
    <row r="45" spans="2:12" s="1" customFormat="1" ht="11.4" x14ac:dyDescent="0.2">
      <c r="B45" s="14"/>
      <c r="C45" s="5" t="s">
        <v>788</v>
      </c>
      <c r="D45" s="5" t="s">
        <v>696</v>
      </c>
      <c r="E45" s="6" t="s">
        <v>3388</v>
      </c>
      <c r="F45" s="7" t="s">
        <v>3389</v>
      </c>
      <c r="G45" s="8" t="s">
        <v>1175</v>
      </c>
      <c r="H45" s="9">
        <v>0.13800000000000001</v>
      </c>
      <c r="I45" s="29"/>
      <c r="J45" s="30">
        <f>ROUND(I45*H45,2)</f>
        <v>0</v>
      </c>
      <c r="K45" s="10"/>
      <c r="L45" s="16"/>
    </row>
    <row r="46" spans="2:12" s="1" customFormat="1" ht="11.4" x14ac:dyDescent="0.2">
      <c r="B46" s="14"/>
      <c r="C46" s="5" t="s">
        <v>791</v>
      </c>
      <c r="D46" s="5" t="s">
        <v>696</v>
      </c>
      <c r="E46" s="6" t="s">
        <v>4144</v>
      </c>
      <c r="F46" s="7" t="s">
        <v>4145</v>
      </c>
      <c r="G46" s="8" t="s">
        <v>1175</v>
      </c>
      <c r="H46" s="9">
        <v>744.28099999999995</v>
      </c>
      <c r="I46" s="29"/>
      <c r="J46" s="30">
        <f t="shared" si="0"/>
        <v>0</v>
      </c>
      <c r="K46" s="10"/>
      <c r="L46" s="16"/>
    </row>
    <row r="47" spans="2:12" s="20" customFormat="1" ht="11.4" x14ac:dyDescent="0.2">
      <c r="B47" s="19"/>
      <c r="C47" s="5" t="s">
        <v>794</v>
      </c>
      <c r="D47" s="5" t="s">
        <v>696</v>
      </c>
      <c r="E47" s="6" t="s">
        <v>4146</v>
      </c>
      <c r="F47" s="7" t="s">
        <v>4147</v>
      </c>
      <c r="G47" s="8" t="s">
        <v>1175</v>
      </c>
      <c r="H47" s="9">
        <v>12485.56</v>
      </c>
      <c r="I47" s="29"/>
      <c r="J47" s="30">
        <f t="shared" si="0"/>
        <v>0</v>
      </c>
      <c r="K47" s="10"/>
      <c r="L47" s="36"/>
    </row>
    <row r="48" spans="2:12" s="1" customFormat="1" ht="22.8" x14ac:dyDescent="0.2">
      <c r="B48" s="14"/>
      <c r="C48" s="5" t="s">
        <v>797</v>
      </c>
      <c r="D48" s="5" t="s">
        <v>696</v>
      </c>
      <c r="E48" s="6" t="s">
        <v>4148</v>
      </c>
      <c r="F48" s="7" t="s">
        <v>4149</v>
      </c>
      <c r="G48" s="8" t="s">
        <v>1175</v>
      </c>
      <c r="H48" s="9">
        <v>744.28099999999995</v>
      </c>
      <c r="I48" s="29"/>
      <c r="J48" s="30">
        <f t="shared" si="0"/>
        <v>0</v>
      </c>
      <c r="K48" s="10"/>
      <c r="L48" s="16"/>
    </row>
    <row r="49" spans="2:12" s="1" customFormat="1" ht="11.4" x14ac:dyDescent="0.2">
      <c r="B49" s="14"/>
      <c r="C49" s="5" t="s">
        <v>800</v>
      </c>
      <c r="D49" s="5" t="s">
        <v>696</v>
      </c>
      <c r="E49" s="6" t="s">
        <v>4507</v>
      </c>
      <c r="F49" s="7" t="s">
        <v>4508</v>
      </c>
      <c r="G49" s="8" t="s">
        <v>1175</v>
      </c>
      <c r="H49" s="9">
        <v>308.86099999999999</v>
      </c>
      <c r="I49" s="29"/>
      <c r="J49" s="30">
        <f>ROUND(I49*H49,2)</f>
        <v>0</v>
      </c>
      <c r="K49" s="10"/>
      <c r="L49" s="16"/>
    </row>
    <row r="50" spans="2:12" s="1" customFormat="1" ht="11.4" x14ac:dyDescent="0.2">
      <c r="B50" s="14"/>
      <c r="C50" s="5" t="s">
        <v>803</v>
      </c>
      <c r="D50" s="5" t="s">
        <v>696</v>
      </c>
      <c r="E50" s="6" t="s">
        <v>4514</v>
      </c>
      <c r="F50" s="7" t="s">
        <v>4515</v>
      </c>
      <c r="G50" s="8" t="s">
        <v>1175</v>
      </c>
      <c r="H50" s="9">
        <v>126.56</v>
      </c>
      <c r="I50" s="29"/>
      <c r="J50" s="30">
        <f t="shared" ref="J50:J52" si="2">ROUND(I50*H50,2)</f>
        <v>0</v>
      </c>
      <c r="K50" s="10"/>
      <c r="L50" s="16"/>
    </row>
    <row r="51" spans="2:12" s="20" customFormat="1" ht="15" x14ac:dyDescent="0.25">
      <c r="B51" s="19"/>
      <c r="D51" s="21" t="s">
        <v>690</v>
      </c>
      <c r="E51" s="22" t="s">
        <v>994</v>
      </c>
      <c r="F51" s="22" t="s">
        <v>3496</v>
      </c>
      <c r="I51" s="44"/>
      <c r="J51" s="23"/>
      <c r="K51" s="44"/>
      <c r="L51" s="36"/>
    </row>
    <row r="52" spans="2:12" s="1" customFormat="1" ht="11.4" x14ac:dyDescent="0.2">
      <c r="B52" s="14"/>
      <c r="C52" s="5" t="s">
        <v>806</v>
      </c>
      <c r="D52" s="5" t="s">
        <v>696</v>
      </c>
      <c r="E52" s="6" t="s">
        <v>4494</v>
      </c>
      <c r="F52" s="7" t="s">
        <v>4495</v>
      </c>
      <c r="G52" s="8" t="s">
        <v>1175</v>
      </c>
      <c r="H52" s="9">
        <v>734.91</v>
      </c>
      <c r="I52" s="29"/>
      <c r="J52" s="30">
        <f t="shared" si="2"/>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codeName="Hárok113">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4516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4517</v>
      </c>
      <c r="F12" s="7" t="s">
        <v>4518</v>
      </c>
      <c r="G12" s="8" t="s">
        <v>1175</v>
      </c>
      <c r="H12" s="9">
        <v>1783.414</v>
      </c>
      <c r="I12" s="29"/>
      <c r="J12" s="30">
        <f t="shared" ref="J12" si="0">ROUND(I12*H12,2)</f>
        <v>0</v>
      </c>
      <c r="K12" s="10"/>
      <c r="L12" s="16"/>
    </row>
    <row r="13" spans="2:15" s="1" customFormat="1" ht="11.4" x14ac:dyDescent="0.2">
      <c r="B13" s="14"/>
      <c r="C13" s="5" t="s">
        <v>700</v>
      </c>
      <c r="D13" s="5" t="s">
        <v>696</v>
      </c>
      <c r="E13" s="6" t="s">
        <v>4519</v>
      </c>
      <c r="F13" s="7" t="s">
        <v>4520</v>
      </c>
      <c r="G13" s="8" t="s">
        <v>1175</v>
      </c>
      <c r="H13" s="9">
        <v>1783.414</v>
      </c>
      <c r="I13" s="29"/>
      <c r="J13" s="30">
        <f>ROUND(I13*H13,2)</f>
        <v>0</v>
      </c>
      <c r="K13" s="10"/>
      <c r="L13" s="16"/>
    </row>
    <row r="14" spans="2:15" s="20" customFormat="1" ht="11.4" x14ac:dyDescent="0.2">
      <c r="B14" s="19"/>
      <c r="C14" s="5" t="s">
        <v>703</v>
      </c>
      <c r="D14" s="5" t="s">
        <v>696</v>
      </c>
      <c r="E14" s="6" t="s">
        <v>4521</v>
      </c>
      <c r="F14" s="7" t="s">
        <v>4522</v>
      </c>
      <c r="G14" s="8" t="s">
        <v>1175</v>
      </c>
      <c r="H14" s="9">
        <v>1783.414</v>
      </c>
      <c r="I14" s="29"/>
      <c r="J14" s="30">
        <f>ROUND(I14*H14,2)</f>
        <v>0</v>
      </c>
      <c r="K14" s="10"/>
      <c r="L14" s="36"/>
    </row>
    <row r="15" spans="2:15" s="1" customFormat="1" ht="22.8" x14ac:dyDescent="0.2">
      <c r="B15" s="14"/>
      <c r="C15" s="39" t="s">
        <v>706</v>
      </c>
      <c r="D15" s="39" t="s">
        <v>691</v>
      </c>
      <c r="E15" s="40" t="s">
        <v>4523</v>
      </c>
      <c r="F15" s="41" t="s">
        <v>4524</v>
      </c>
      <c r="G15" s="42" t="s">
        <v>733</v>
      </c>
      <c r="H15" s="43">
        <v>4</v>
      </c>
      <c r="I15" s="29"/>
      <c r="J15" s="30">
        <f>ROUND(I15*H15,2)</f>
        <v>0</v>
      </c>
      <c r="K15" s="10"/>
      <c r="L15" s="16"/>
    </row>
    <row r="16" spans="2:15" s="1" customFormat="1" ht="28.8" x14ac:dyDescent="0.2">
      <c r="B16" s="14"/>
      <c r="D16" s="24" t="s">
        <v>1539</v>
      </c>
      <c r="F16" s="25" t="s">
        <v>4525</v>
      </c>
      <c r="I16" s="45"/>
      <c r="K16" s="45"/>
      <c r="L16" s="16"/>
    </row>
    <row r="17" spans="2:12" s="1" customFormat="1" ht="22.8" x14ac:dyDescent="0.2">
      <c r="B17" s="14"/>
      <c r="C17" s="39" t="s">
        <v>709</v>
      </c>
      <c r="D17" s="39" t="s">
        <v>691</v>
      </c>
      <c r="E17" s="40" t="s">
        <v>4526</v>
      </c>
      <c r="F17" s="41" t="s">
        <v>4527</v>
      </c>
      <c r="G17" s="42" t="s">
        <v>733</v>
      </c>
      <c r="H17" s="43">
        <v>5</v>
      </c>
      <c r="I17" s="29"/>
      <c r="J17" s="30">
        <f>ROUND(I17*H17,2)</f>
        <v>0</v>
      </c>
      <c r="K17" s="10"/>
      <c r="L17" s="16"/>
    </row>
    <row r="18" spans="2:12" s="1" customFormat="1" ht="28.8" x14ac:dyDescent="0.2">
      <c r="B18" s="14"/>
      <c r="D18" s="24" t="s">
        <v>1539</v>
      </c>
      <c r="F18" s="25" t="s">
        <v>4525</v>
      </c>
      <c r="I18" s="45"/>
      <c r="K18" s="45"/>
      <c r="L18" s="16"/>
    </row>
    <row r="19" spans="2:12" s="1" customFormat="1" ht="22.8" x14ac:dyDescent="0.2">
      <c r="B19" s="14"/>
      <c r="C19" s="39" t="s">
        <v>712</v>
      </c>
      <c r="D19" s="39" t="s">
        <v>691</v>
      </c>
      <c r="E19" s="40" t="s">
        <v>4528</v>
      </c>
      <c r="F19" s="41" t="s">
        <v>4529</v>
      </c>
      <c r="G19" s="42" t="s">
        <v>733</v>
      </c>
      <c r="H19" s="43">
        <v>12</v>
      </c>
      <c r="I19" s="29"/>
      <c r="J19" s="30">
        <f>ROUND(I19*H19,2)</f>
        <v>0</v>
      </c>
      <c r="K19" s="10"/>
      <c r="L19" s="16"/>
    </row>
    <row r="20" spans="2:12" s="1" customFormat="1" ht="28.8" x14ac:dyDescent="0.2">
      <c r="B20" s="14"/>
      <c r="D20" s="24" t="s">
        <v>1539</v>
      </c>
      <c r="F20" s="25" t="s">
        <v>4525</v>
      </c>
      <c r="I20" s="45"/>
      <c r="K20" s="45"/>
      <c r="L20" s="16"/>
    </row>
    <row r="21" spans="2:12" s="1" customFormat="1" ht="22.8" x14ac:dyDescent="0.2">
      <c r="B21" s="14"/>
      <c r="C21" s="39" t="s">
        <v>715</v>
      </c>
      <c r="D21" s="39" t="s">
        <v>691</v>
      </c>
      <c r="E21" s="40" t="s">
        <v>4530</v>
      </c>
      <c r="F21" s="41" t="s">
        <v>4531</v>
      </c>
      <c r="G21" s="42" t="s">
        <v>733</v>
      </c>
      <c r="H21" s="43">
        <v>1</v>
      </c>
      <c r="I21" s="29"/>
      <c r="J21" s="30">
        <f>ROUND(I21*H21,2)</f>
        <v>0</v>
      </c>
      <c r="K21" s="10"/>
      <c r="L21" s="16"/>
    </row>
    <row r="22" spans="2:12" s="1" customFormat="1" ht="28.8" x14ac:dyDescent="0.2">
      <c r="B22" s="14"/>
      <c r="D22" s="24" t="s">
        <v>1539</v>
      </c>
      <c r="F22" s="25" t="s">
        <v>4525</v>
      </c>
      <c r="I22" s="45"/>
      <c r="K22" s="45"/>
      <c r="L22" s="16"/>
    </row>
    <row r="23" spans="2:12" s="1" customFormat="1" ht="22.8" x14ac:dyDescent="0.2">
      <c r="B23" s="14"/>
      <c r="C23" s="39" t="s">
        <v>718</v>
      </c>
      <c r="D23" s="39" t="s">
        <v>691</v>
      </c>
      <c r="E23" s="40" t="s">
        <v>4532</v>
      </c>
      <c r="F23" s="41" t="s">
        <v>4533</v>
      </c>
      <c r="G23" s="42" t="s">
        <v>733</v>
      </c>
      <c r="H23" s="43">
        <v>12</v>
      </c>
      <c r="I23" s="29"/>
      <c r="J23" s="30">
        <f>ROUND(I23*H23,2)</f>
        <v>0</v>
      </c>
      <c r="K23" s="10"/>
      <c r="L23" s="16"/>
    </row>
    <row r="24" spans="2:12" s="1" customFormat="1" ht="28.8" x14ac:dyDescent="0.2">
      <c r="B24" s="14"/>
      <c r="D24" s="24" t="s">
        <v>1539</v>
      </c>
      <c r="F24" s="25" t="s">
        <v>4525</v>
      </c>
      <c r="I24" s="45"/>
      <c r="K24" s="45"/>
      <c r="L24" s="16"/>
    </row>
    <row r="25" spans="2:12" s="1" customFormat="1" ht="22.8" x14ac:dyDescent="0.2">
      <c r="B25" s="14"/>
      <c r="C25" s="39" t="s">
        <v>721</v>
      </c>
      <c r="D25" s="39" t="s">
        <v>691</v>
      </c>
      <c r="E25" s="40" t="s">
        <v>4534</v>
      </c>
      <c r="F25" s="41" t="s">
        <v>4535</v>
      </c>
      <c r="G25" s="42" t="s">
        <v>733</v>
      </c>
      <c r="H25" s="43">
        <v>1</v>
      </c>
      <c r="I25" s="29"/>
      <c r="J25" s="30">
        <f>ROUND(I25*H25,2)</f>
        <v>0</v>
      </c>
      <c r="K25" s="10"/>
      <c r="L25" s="16"/>
    </row>
    <row r="26" spans="2:12" s="1" customFormat="1" ht="28.8" x14ac:dyDescent="0.2">
      <c r="B26" s="14"/>
      <c r="D26" s="24" t="s">
        <v>1539</v>
      </c>
      <c r="F26" s="25" t="s">
        <v>4525</v>
      </c>
      <c r="I26" s="45"/>
      <c r="K26" s="45"/>
      <c r="L26" s="16"/>
    </row>
    <row r="27" spans="2:12" s="1" customFormat="1" ht="22.8" x14ac:dyDescent="0.2">
      <c r="B27" s="14"/>
      <c r="C27" s="39" t="s">
        <v>724</v>
      </c>
      <c r="D27" s="39" t="s">
        <v>691</v>
      </c>
      <c r="E27" s="40" t="s">
        <v>4536</v>
      </c>
      <c r="F27" s="41" t="s">
        <v>4537</v>
      </c>
      <c r="G27" s="42" t="s">
        <v>733</v>
      </c>
      <c r="H27" s="43">
        <v>1</v>
      </c>
      <c r="I27" s="29"/>
      <c r="J27" s="30">
        <f>ROUND(I27*H27,2)</f>
        <v>0</v>
      </c>
      <c r="K27" s="10"/>
      <c r="L27" s="16"/>
    </row>
    <row r="28" spans="2:12" s="1" customFormat="1" ht="28.8" x14ac:dyDescent="0.2">
      <c r="B28" s="14"/>
      <c r="D28" s="24" t="s">
        <v>1539</v>
      </c>
      <c r="F28" s="25" t="s">
        <v>4525</v>
      </c>
      <c r="I28" s="45"/>
      <c r="K28" s="45"/>
      <c r="L28" s="16"/>
    </row>
    <row r="29" spans="2:12" s="1" customFormat="1" ht="22.8" x14ac:dyDescent="0.2">
      <c r="B29" s="14"/>
      <c r="C29" s="39" t="s">
        <v>727</v>
      </c>
      <c r="D29" s="39" t="s">
        <v>691</v>
      </c>
      <c r="E29" s="40" t="s">
        <v>4538</v>
      </c>
      <c r="F29" s="41" t="s">
        <v>4539</v>
      </c>
      <c r="G29" s="42" t="s">
        <v>733</v>
      </c>
      <c r="H29" s="43">
        <v>2</v>
      </c>
      <c r="I29" s="29"/>
      <c r="J29" s="30">
        <f>ROUND(I29*H29,2)</f>
        <v>0</v>
      </c>
      <c r="K29" s="10"/>
      <c r="L29" s="16"/>
    </row>
    <row r="30" spans="2:12" s="1" customFormat="1" ht="28.8" x14ac:dyDescent="0.2">
      <c r="B30" s="14"/>
      <c r="D30" s="24" t="s">
        <v>1539</v>
      </c>
      <c r="F30" s="25" t="s">
        <v>4525</v>
      </c>
      <c r="I30" s="45"/>
      <c r="K30" s="45"/>
      <c r="L30" s="16"/>
    </row>
    <row r="31" spans="2:12" s="1" customFormat="1" ht="22.8" x14ac:dyDescent="0.2">
      <c r="B31" s="14"/>
      <c r="C31" s="39" t="s">
        <v>730</v>
      </c>
      <c r="D31" s="39" t="s">
        <v>691</v>
      </c>
      <c r="E31" s="40" t="s">
        <v>4540</v>
      </c>
      <c r="F31" s="41" t="s">
        <v>4541</v>
      </c>
      <c r="G31" s="42" t="s">
        <v>733</v>
      </c>
      <c r="H31" s="43">
        <v>1</v>
      </c>
      <c r="I31" s="29"/>
      <c r="J31" s="30">
        <f>ROUND(I31*H31,2)</f>
        <v>0</v>
      </c>
      <c r="K31" s="10"/>
      <c r="L31" s="16"/>
    </row>
    <row r="32" spans="2:12" s="1" customFormat="1" ht="28.8" x14ac:dyDescent="0.2">
      <c r="B32" s="14"/>
      <c r="D32" s="24" t="s">
        <v>1539</v>
      </c>
      <c r="F32" s="25" t="s">
        <v>4525</v>
      </c>
      <c r="I32" s="45"/>
      <c r="K32" s="45"/>
      <c r="L32" s="16"/>
    </row>
    <row r="33" spans="2:12" s="1" customFormat="1" ht="22.8" x14ac:dyDescent="0.2">
      <c r="B33" s="14"/>
      <c r="C33" s="5" t="s">
        <v>734</v>
      </c>
      <c r="D33" s="5" t="s">
        <v>696</v>
      </c>
      <c r="E33" s="6" t="s">
        <v>4542</v>
      </c>
      <c r="F33" s="7" t="s">
        <v>4543</v>
      </c>
      <c r="G33" s="8" t="s">
        <v>699</v>
      </c>
      <c r="H33" s="9">
        <v>2174.4549999999999</v>
      </c>
      <c r="I33" s="29"/>
      <c r="J33" s="30">
        <f>ROUND(I33*H33,2)</f>
        <v>0</v>
      </c>
      <c r="K33" s="10"/>
      <c r="L33" s="16"/>
    </row>
    <row r="34" spans="2:12" s="1" customFormat="1" ht="11.4" x14ac:dyDescent="0.2">
      <c r="B34" s="14"/>
      <c r="C34" s="5" t="s">
        <v>737</v>
      </c>
      <c r="D34" s="5" t="s">
        <v>696</v>
      </c>
      <c r="E34" s="6" t="s">
        <v>4544</v>
      </c>
      <c r="F34" s="7" t="s">
        <v>4545</v>
      </c>
      <c r="G34" s="8" t="s">
        <v>699</v>
      </c>
      <c r="H34" s="9">
        <v>124.749</v>
      </c>
      <c r="I34" s="29"/>
      <c r="J34" s="30">
        <f>ROUND(I34*H34,2)</f>
        <v>0</v>
      </c>
      <c r="K34" s="10"/>
      <c r="L34" s="16"/>
    </row>
    <row r="35" spans="2:12" s="1" customFormat="1" ht="11.4" x14ac:dyDescent="0.2">
      <c r="B35" s="14"/>
      <c r="C35" s="5" t="s">
        <v>740</v>
      </c>
      <c r="D35" s="5" t="s">
        <v>696</v>
      </c>
      <c r="E35" s="6" t="s">
        <v>4101</v>
      </c>
      <c r="F35" s="7" t="s">
        <v>4102</v>
      </c>
      <c r="G35" s="8" t="s">
        <v>699</v>
      </c>
      <c r="H35" s="9">
        <v>2299.2040000000002</v>
      </c>
      <c r="I35" s="29"/>
      <c r="J35" s="30">
        <f>ROUND(I35*H35,2)</f>
        <v>0</v>
      </c>
      <c r="K35" s="10"/>
      <c r="L35" s="16"/>
    </row>
    <row r="36" spans="2:12" s="1" customFormat="1" ht="11.4" x14ac:dyDescent="0.2">
      <c r="B36" s="14"/>
      <c r="C36" s="5" t="s">
        <v>743</v>
      </c>
      <c r="D36" s="5" t="s">
        <v>696</v>
      </c>
      <c r="E36" s="6" t="s">
        <v>4546</v>
      </c>
      <c r="F36" s="7" t="s">
        <v>4547</v>
      </c>
      <c r="G36" s="8" t="s">
        <v>699</v>
      </c>
      <c r="H36" s="9">
        <v>6897.6120000000001</v>
      </c>
      <c r="I36" s="29"/>
      <c r="J36" s="30">
        <f>ROUND(I36*H36,2)</f>
        <v>0</v>
      </c>
      <c r="K36" s="10"/>
      <c r="L36" s="16"/>
    </row>
    <row r="37" spans="2:12" s="1" customFormat="1" ht="19.2" x14ac:dyDescent="0.2">
      <c r="B37" s="14"/>
      <c r="D37" s="24" t="s">
        <v>1539</v>
      </c>
      <c r="F37" s="25" t="s">
        <v>4105</v>
      </c>
      <c r="I37" s="45"/>
      <c r="K37" s="45"/>
      <c r="L37" s="16"/>
    </row>
    <row r="38" spans="2:12" s="1" customFormat="1" ht="11.4" x14ac:dyDescent="0.2">
      <c r="B38" s="14"/>
      <c r="C38" s="5" t="s">
        <v>746</v>
      </c>
      <c r="D38" s="5" t="s">
        <v>696</v>
      </c>
      <c r="E38" s="6" t="s">
        <v>4548</v>
      </c>
      <c r="F38" s="7" t="s">
        <v>4549</v>
      </c>
      <c r="G38" s="8" t="s">
        <v>699</v>
      </c>
      <c r="H38" s="9">
        <v>6897.6120000000001</v>
      </c>
      <c r="I38" s="29"/>
      <c r="J38" s="30">
        <f>ROUND(I38*H38,2)</f>
        <v>0</v>
      </c>
      <c r="K38" s="10"/>
      <c r="L38" s="16"/>
    </row>
    <row r="39" spans="2:12" s="1" customFormat="1" ht="11.4" x14ac:dyDescent="0.2">
      <c r="B39" s="14"/>
      <c r="C39" s="5" t="s">
        <v>749</v>
      </c>
      <c r="D39" s="5" t="s">
        <v>696</v>
      </c>
      <c r="E39" s="6" t="s">
        <v>4110</v>
      </c>
      <c r="F39" s="7" t="s">
        <v>4111</v>
      </c>
      <c r="G39" s="8" t="s">
        <v>699</v>
      </c>
      <c r="H39" s="9">
        <v>2299.2040000000002</v>
      </c>
      <c r="I39" s="29"/>
      <c r="J39" s="30">
        <f>ROUND(I39*H39,2)</f>
        <v>0</v>
      </c>
      <c r="K39" s="10"/>
      <c r="L39" s="16"/>
    </row>
    <row r="40" spans="2:12" s="1" customFormat="1" ht="11.4" x14ac:dyDescent="0.2">
      <c r="B40" s="14"/>
      <c r="C40" s="5" t="s">
        <v>752</v>
      </c>
      <c r="D40" s="5" t="s">
        <v>696</v>
      </c>
      <c r="E40" s="6" t="s">
        <v>4108</v>
      </c>
      <c r="F40" s="7" t="s">
        <v>4109</v>
      </c>
      <c r="G40" s="8" t="s">
        <v>699</v>
      </c>
      <c r="H40" s="9">
        <v>2299.2040000000002</v>
      </c>
      <c r="I40" s="29"/>
      <c r="J40" s="30">
        <f>ROUND(I40*H40,2)</f>
        <v>0</v>
      </c>
      <c r="K40" s="10"/>
      <c r="L40" s="16"/>
    </row>
    <row r="41" spans="2:12" s="1" customFormat="1" ht="11.4" x14ac:dyDescent="0.2">
      <c r="B41" s="14"/>
      <c r="C41" s="5" t="s">
        <v>755</v>
      </c>
      <c r="D41" s="5" t="s">
        <v>696</v>
      </c>
      <c r="E41" s="6" t="s">
        <v>4114</v>
      </c>
      <c r="F41" s="7" t="s">
        <v>4115</v>
      </c>
      <c r="G41" s="8" t="s">
        <v>733</v>
      </c>
      <c r="H41" s="9">
        <v>504</v>
      </c>
      <c r="I41" s="29"/>
      <c r="J41" s="30">
        <f>ROUND(I41*H41,2)</f>
        <v>0</v>
      </c>
      <c r="K41" s="10"/>
      <c r="L41" s="16"/>
    </row>
    <row r="42" spans="2:12" s="1" customFormat="1" ht="19.2" x14ac:dyDescent="0.2">
      <c r="B42" s="14"/>
      <c r="D42" s="24" t="s">
        <v>1539</v>
      </c>
      <c r="F42" s="25" t="s">
        <v>4116</v>
      </c>
      <c r="I42" s="45"/>
      <c r="K42" s="45"/>
      <c r="L42" s="16"/>
    </row>
    <row r="43" spans="2:12" s="1" customFormat="1" ht="11.4" x14ac:dyDescent="0.2">
      <c r="B43" s="14"/>
      <c r="C43" s="5" t="s">
        <v>758</v>
      </c>
      <c r="D43" s="5" t="s">
        <v>696</v>
      </c>
      <c r="E43" s="6" t="s">
        <v>4422</v>
      </c>
      <c r="F43" s="7" t="s">
        <v>4423</v>
      </c>
      <c r="G43" s="8" t="s">
        <v>733</v>
      </c>
      <c r="H43" s="9">
        <v>42</v>
      </c>
      <c r="I43" s="29"/>
      <c r="J43" s="30">
        <f>ROUND(I43*H43,2)</f>
        <v>0</v>
      </c>
      <c r="K43" s="10"/>
      <c r="L43" s="16"/>
    </row>
    <row r="44" spans="2:12" s="1" customFormat="1" ht="19.2" x14ac:dyDescent="0.2">
      <c r="B44" s="14"/>
      <c r="D44" s="24" t="s">
        <v>1539</v>
      </c>
      <c r="F44" s="25" t="s">
        <v>4116</v>
      </c>
      <c r="I44" s="45"/>
      <c r="K44" s="45"/>
      <c r="L44" s="16"/>
    </row>
    <row r="45" spans="2:12" s="1" customFormat="1" ht="11.4" x14ac:dyDescent="0.2">
      <c r="B45" s="14"/>
      <c r="C45" s="5" t="s">
        <v>761</v>
      </c>
      <c r="D45" s="5" t="s">
        <v>696</v>
      </c>
      <c r="E45" s="6" t="s">
        <v>4117</v>
      </c>
      <c r="F45" s="7" t="s">
        <v>4118</v>
      </c>
      <c r="G45" s="8" t="s">
        <v>699</v>
      </c>
      <c r="H45" s="9">
        <v>2299.2040000000002</v>
      </c>
      <c r="I45" s="29"/>
      <c r="J45" s="30">
        <f>ROUND(I45*H45,2)</f>
        <v>0</v>
      </c>
      <c r="K45" s="10"/>
      <c r="L45" s="16"/>
    </row>
    <row r="46" spans="2:12" s="20" customFormat="1" ht="15" x14ac:dyDescent="0.25">
      <c r="B46" s="19"/>
      <c r="D46" s="21" t="s">
        <v>690</v>
      </c>
      <c r="E46" s="22" t="s">
        <v>721</v>
      </c>
      <c r="F46" s="22" t="s">
        <v>1172</v>
      </c>
      <c r="I46" s="44"/>
      <c r="J46" s="23"/>
      <c r="K46" s="44"/>
      <c r="L46" s="36"/>
    </row>
    <row r="47" spans="2:12" s="1" customFormat="1" ht="11.4" x14ac:dyDescent="0.2">
      <c r="B47" s="14"/>
      <c r="C47" s="5" t="s">
        <v>764</v>
      </c>
      <c r="D47" s="5" t="s">
        <v>696</v>
      </c>
      <c r="E47" s="6" t="s">
        <v>4550</v>
      </c>
      <c r="F47" s="7" t="s">
        <v>4551</v>
      </c>
      <c r="G47" s="8" t="s">
        <v>733</v>
      </c>
      <c r="H47" s="9">
        <v>39</v>
      </c>
      <c r="I47" s="29"/>
      <c r="J47" s="30">
        <f>ROUND(I47*H47,2)</f>
        <v>0</v>
      </c>
      <c r="K47" s="10"/>
      <c r="L47" s="16"/>
    </row>
    <row r="48" spans="2:12" s="20" customFormat="1" ht="15" x14ac:dyDescent="0.25">
      <c r="B48" s="19"/>
      <c r="D48" s="21" t="s">
        <v>690</v>
      </c>
      <c r="E48" s="22" t="s">
        <v>994</v>
      </c>
      <c r="F48" s="22" t="s">
        <v>3496</v>
      </c>
      <c r="I48" s="44"/>
      <c r="J48" s="23"/>
      <c r="K48" s="44"/>
      <c r="L48" s="36"/>
    </row>
    <row r="49" spans="2:12" s="1" customFormat="1" ht="11.4" x14ac:dyDescent="0.2">
      <c r="B49" s="14"/>
      <c r="C49" s="5" t="s">
        <v>767</v>
      </c>
      <c r="D49" s="5" t="s">
        <v>696</v>
      </c>
      <c r="E49" s="6" t="s">
        <v>4494</v>
      </c>
      <c r="F49" s="7" t="s">
        <v>4495</v>
      </c>
      <c r="G49" s="8" t="s">
        <v>1175</v>
      </c>
      <c r="H49" s="9">
        <v>1824.11</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codeName="Hárok114">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4552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4119</v>
      </c>
      <c r="F12" s="7" t="s">
        <v>4120</v>
      </c>
      <c r="G12" s="8" t="s">
        <v>733</v>
      </c>
      <c r="H12" s="9">
        <v>24</v>
      </c>
      <c r="I12" s="29"/>
      <c r="J12" s="30">
        <f t="shared" ref="J12" si="0">ROUND(I12*H12,2)</f>
        <v>0</v>
      </c>
      <c r="K12" s="10"/>
      <c r="L12" s="16"/>
    </row>
    <row r="13" spans="2:15" s="1" customFormat="1" ht="11.4" x14ac:dyDescent="0.2">
      <c r="B13" s="14"/>
      <c r="C13" s="5" t="s">
        <v>700</v>
      </c>
      <c r="D13" s="5" t="s">
        <v>696</v>
      </c>
      <c r="E13" s="6" t="s">
        <v>4497</v>
      </c>
      <c r="F13" s="7" t="s">
        <v>4498</v>
      </c>
      <c r="G13" s="8" t="s">
        <v>699</v>
      </c>
      <c r="H13" s="9">
        <v>99.691999999999993</v>
      </c>
      <c r="I13" s="29"/>
      <c r="J13" s="30">
        <f t="shared" ref="J13:J25" si="1">ROUND(I13*H13,2)</f>
        <v>0</v>
      </c>
      <c r="K13" s="10"/>
      <c r="L13" s="16"/>
    </row>
    <row r="14" spans="2:15" s="20" customFormat="1" ht="11.4" x14ac:dyDescent="0.2">
      <c r="B14" s="19"/>
      <c r="C14" s="5" t="s">
        <v>703</v>
      </c>
      <c r="D14" s="5" t="s">
        <v>696</v>
      </c>
      <c r="E14" s="6" t="s">
        <v>4123</v>
      </c>
      <c r="F14" s="7" t="s">
        <v>4124</v>
      </c>
      <c r="G14" s="8" t="s">
        <v>699</v>
      </c>
      <c r="H14" s="9">
        <v>99.691999999999993</v>
      </c>
      <c r="I14" s="29"/>
      <c r="J14" s="30">
        <f t="shared" si="1"/>
        <v>0</v>
      </c>
      <c r="K14" s="10"/>
      <c r="L14" s="36"/>
    </row>
    <row r="15" spans="2:15" s="1" customFormat="1" ht="11.4" x14ac:dyDescent="0.2">
      <c r="B15" s="14"/>
      <c r="C15" s="5" t="s">
        <v>706</v>
      </c>
      <c r="D15" s="5" t="s">
        <v>696</v>
      </c>
      <c r="E15" s="6" t="s">
        <v>4553</v>
      </c>
      <c r="F15" s="7" t="s">
        <v>4554</v>
      </c>
      <c r="G15" s="8" t="s">
        <v>1175</v>
      </c>
      <c r="H15" s="9">
        <v>35.457999999999998</v>
      </c>
      <c r="I15" s="29"/>
      <c r="J15" s="30">
        <f t="shared" si="1"/>
        <v>0</v>
      </c>
      <c r="K15" s="10"/>
      <c r="L15" s="16"/>
    </row>
    <row r="16" spans="2:15" s="1" customFormat="1" ht="11.4" x14ac:dyDescent="0.2">
      <c r="B16" s="14"/>
      <c r="C16" s="5" t="s">
        <v>709</v>
      </c>
      <c r="D16" s="5" t="s">
        <v>696</v>
      </c>
      <c r="E16" s="6" t="s">
        <v>4555</v>
      </c>
      <c r="F16" s="7" t="s">
        <v>4556</v>
      </c>
      <c r="G16" s="8" t="s">
        <v>1175</v>
      </c>
      <c r="H16" s="9">
        <v>35.457999999999998</v>
      </c>
      <c r="I16" s="29"/>
      <c r="J16" s="30">
        <f t="shared" si="1"/>
        <v>0</v>
      </c>
      <c r="K16" s="10"/>
      <c r="L16" s="16"/>
    </row>
    <row r="17" spans="2:12" s="1" customFormat="1" ht="11.4" x14ac:dyDescent="0.2">
      <c r="B17" s="14"/>
      <c r="C17" s="5" t="s">
        <v>712</v>
      </c>
      <c r="D17" s="5" t="s">
        <v>696</v>
      </c>
      <c r="E17" s="6" t="s">
        <v>4510</v>
      </c>
      <c r="F17" s="7" t="s">
        <v>4511</v>
      </c>
      <c r="G17" s="8" t="s">
        <v>699</v>
      </c>
      <c r="H17" s="9">
        <v>49.845999999999997</v>
      </c>
      <c r="I17" s="29"/>
      <c r="J17" s="30">
        <f t="shared" si="1"/>
        <v>0</v>
      </c>
      <c r="K17" s="10"/>
      <c r="L17" s="16"/>
    </row>
    <row r="18" spans="2:12" s="1" customFormat="1" ht="11.4" x14ac:dyDescent="0.2">
      <c r="B18" s="14"/>
      <c r="C18" s="5" t="s">
        <v>715</v>
      </c>
      <c r="D18" s="5" t="s">
        <v>696</v>
      </c>
      <c r="E18" s="6" t="s">
        <v>4512</v>
      </c>
      <c r="F18" s="7" t="s">
        <v>4513</v>
      </c>
      <c r="G18" s="8" t="s">
        <v>699</v>
      </c>
      <c r="H18" s="9">
        <v>49.845999999999997</v>
      </c>
      <c r="I18" s="29"/>
      <c r="J18" s="30">
        <f t="shared" si="1"/>
        <v>0</v>
      </c>
      <c r="K18" s="10"/>
      <c r="L18" s="16"/>
    </row>
    <row r="19" spans="2:12" s="1" customFormat="1" ht="11.4" x14ac:dyDescent="0.2">
      <c r="B19" s="14"/>
      <c r="C19" s="5" t="s">
        <v>718</v>
      </c>
      <c r="D19" s="5" t="s">
        <v>696</v>
      </c>
      <c r="E19" s="6" t="s">
        <v>4125</v>
      </c>
      <c r="F19" s="7" t="s">
        <v>4126</v>
      </c>
      <c r="G19" s="8" t="s">
        <v>981</v>
      </c>
      <c r="H19" s="9">
        <v>140</v>
      </c>
      <c r="I19" s="29"/>
      <c r="J19" s="30">
        <f t="shared" si="1"/>
        <v>0</v>
      </c>
      <c r="K19" s="10"/>
      <c r="L19" s="16"/>
    </row>
    <row r="20" spans="2:12" s="1" customFormat="1" ht="11.4" x14ac:dyDescent="0.2">
      <c r="B20" s="14"/>
      <c r="C20" s="5" t="s">
        <v>721</v>
      </c>
      <c r="D20" s="5" t="s">
        <v>696</v>
      </c>
      <c r="E20" s="6" t="s">
        <v>4127</v>
      </c>
      <c r="F20" s="7" t="s">
        <v>4128</v>
      </c>
      <c r="G20" s="8" t="s">
        <v>981</v>
      </c>
      <c r="H20" s="9">
        <v>140</v>
      </c>
      <c r="I20" s="29"/>
      <c r="J20" s="30">
        <f t="shared" si="1"/>
        <v>0</v>
      </c>
      <c r="K20" s="10"/>
      <c r="L20" s="16"/>
    </row>
    <row r="21" spans="2:12" s="1" customFormat="1" ht="11.4" x14ac:dyDescent="0.2">
      <c r="B21" s="14"/>
      <c r="C21" s="5" t="s">
        <v>724</v>
      </c>
      <c r="D21" s="5" t="s">
        <v>696</v>
      </c>
      <c r="E21" s="6" t="s">
        <v>4074</v>
      </c>
      <c r="F21" s="7" t="s">
        <v>4075</v>
      </c>
      <c r="G21" s="8" t="s">
        <v>981</v>
      </c>
      <c r="H21" s="9">
        <v>70</v>
      </c>
      <c r="I21" s="29"/>
      <c r="J21" s="30">
        <f t="shared" si="1"/>
        <v>0</v>
      </c>
      <c r="K21" s="10"/>
      <c r="L21" s="16"/>
    </row>
    <row r="22" spans="2:12" s="1" customFormat="1" ht="11.4" x14ac:dyDescent="0.2">
      <c r="B22" s="14"/>
      <c r="C22" s="5" t="s">
        <v>727</v>
      </c>
      <c r="D22" s="5" t="s">
        <v>696</v>
      </c>
      <c r="E22" s="6" t="s">
        <v>4076</v>
      </c>
      <c r="F22" s="7" t="s">
        <v>4077</v>
      </c>
      <c r="G22" s="8" t="s">
        <v>981</v>
      </c>
      <c r="H22" s="9">
        <v>70</v>
      </c>
      <c r="I22" s="29"/>
      <c r="J22" s="30">
        <f t="shared" si="1"/>
        <v>0</v>
      </c>
      <c r="K22" s="10"/>
      <c r="L22" s="16"/>
    </row>
    <row r="23" spans="2:12" s="1" customFormat="1" ht="11.4" x14ac:dyDescent="0.2">
      <c r="B23" s="14"/>
      <c r="C23" s="5" t="s">
        <v>730</v>
      </c>
      <c r="D23" s="5" t="s">
        <v>696</v>
      </c>
      <c r="E23" s="6" t="s">
        <v>4557</v>
      </c>
      <c r="F23" s="7" t="s">
        <v>4558</v>
      </c>
      <c r="G23" s="8" t="s">
        <v>1175</v>
      </c>
      <c r="H23" s="9">
        <v>17.728999999999999</v>
      </c>
      <c r="I23" s="29"/>
      <c r="J23" s="30">
        <f t="shared" si="1"/>
        <v>0</v>
      </c>
      <c r="K23" s="10"/>
      <c r="L23" s="16"/>
    </row>
    <row r="24" spans="2:12" s="1" customFormat="1" ht="11.4" x14ac:dyDescent="0.2">
      <c r="B24" s="14"/>
      <c r="C24" s="5" t="s">
        <v>734</v>
      </c>
      <c r="D24" s="5" t="s">
        <v>696</v>
      </c>
      <c r="E24" s="6" t="s">
        <v>4559</v>
      </c>
      <c r="F24" s="7" t="s">
        <v>4560</v>
      </c>
      <c r="G24" s="8" t="s">
        <v>1175</v>
      </c>
      <c r="H24" s="9">
        <v>17.728999999999999</v>
      </c>
      <c r="I24" s="29"/>
      <c r="J24" s="30">
        <f t="shared" si="1"/>
        <v>0</v>
      </c>
      <c r="K24" s="10"/>
      <c r="L24" s="16"/>
    </row>
    <row r="25" spans="2:12" s="1" customFormat="1" ht="11.4" x14ac:dyDescent="0.2">
      <c r="B25" s="14"/>
      <c r="C25" s="5" t="s">
        <v>737</v>
      </c>
      <c r="D25" s="5" t="s">
        <v>696</v>
      </c>
      <c r="E25" s="6" t="s">
        <v>4561</v>
      </c>
      <c r="F25" s="7" t="s">
        <v>4562</v>
      </c>
      <c r="G25" s="8" t="s">
        <v>1175</v>
      </c>
      <c r="H25" s="9">
        <v>17.728999999999999</v>
      </c>
      <c r="I25" s="29"/>
      <c r="J25" s="30">
        <f t="shared" si="1"/>
        <v>0</v>
      </c>
      <c r="K25" s="10"/>
      <c r="L25" s="16"/>
    </row>
    <row r="26" spans="2:12" s="1" customFormat="1" ht="19.2" x14ac:dyDescent="0.2">
      <c r="B26" s="14"/>
      <c r="D26" s="24" t="s">
        <v>1539</v>
      </c>
      <c r="F26" s="25" t="s">
        <v>4563</v>
      </c>
      <c r="I26" s="45"/>
      <c r="K26" s="45"/>
      <c r="L26" s="16"/>
    </row>
    <row r="27" spans="2:12" s="1" customFormat="1" ht="11.4" x14ac:dyDescent="0.2">
      <c r="B27" s="14"/>
      <c r="C27" s="5" t="s">
        <v>740</v>
      </c>
      <c r="D27" s="5" t="s">
        <v>696</v>
      </c>
      <c r="E27" s="6" t="s">
        <v>4564</v>
      </c>
      <c r="F27" s="7" t="s">
        <v>4565</v>
      </c>
      <c r="G27" s="8" t="s">
        <v>699</v>
      </c>
      <c r="H27" s="9">
        <v>49.845999999999997</v>
      </c>
      <c r="I27" s="29"/>
      <c r="J27" s="30">
        <f t="shared" ref="J27:J34" si="2">ROUND(I27*H27,2)</f>
        <v>0</v>
      </c>
      <c r="K27" s="10"/>
      <c r="L27" s="16"/>
    </row>
    <row r="28" spans="2:12" s="1" customFormat="1" ht="11.4" x14ac:dyDescent="0.2">
      <c r="B28" s="14"/>
      <c r="C28" s="5" t="s">
        <v>743</v>
      </c>
      <c r="D28" s="5" t="s">
        <v>696</v>
      </c>
      <c r="E28" s="6" t="s">
        <v>4566</v>
      </c>
      <c r="F28" s="7" t="s">
        <v>4567</v>
      </c>
      <c r="G28" s="8" t="s">
        <v>699</v>
      </c>
      <c r="H28" s="9">
        <v>49.845999999999997</v>
      </c>
      <c r="I28" s="29"/>
      <c r="J28" s="30">
        <f t="shared" si="2"/>
        <v>0</v>
      </c>
      <c r="K28" s="10"/>
      <c r="L28" s="16"/>
    </row>
    <row r="29" spans="2:12" s="1" customFormat="1" ht="11.4" x14ac:dyDescent="0.2">
      <c r="B29" s="14"/>
      <c r="C29" s="5" t="s">
        <v>746</v>
      </c>
      <c r="D29" s="5" t="s">
        <v>696</v>
      </c>
      <c r="E29" s="6" t="s">
        <v>4568</v>
      </c>
      <c r="F29" s="7" t="s">
        <v>4569</v>
      </c>
      <c r="G29" s="8" t="s">
        <v>699</v>
      </c>
      <c r="H29" s="9">
        <v>149.53800000000001</v>
      </c>
      <c r="I29" s="29"/>
      <c r="J29" s="30">
        <f t="shared" si="2"/>
        <v>0</v>
      </c>
      <c r="K29" s="10"/>
      <c r="L29" s="16"/>
    </row>
    <row r="30" spans="2:12" s="1" customFormat="1" ht="11.4" x14ac:dyDescent="0.2">
      <c r="B30" s="14"/>
      <c r="C30" s="5" t="s">
        <v>749</v>
      </c>
      <c r="D30" s="5" t="s">
        <v>696</v>
      </c>
      <c r="E30" s="6" t="s">
        <v>4548</v>
      </c>
      <c r="F30" s="7" t="s">
        <v>4549</v>
      </c>
      <c r="G30" s="8" t="s">
        <v>699</v>
      </c>
      <c r="H30" s="9">
        <v>149.53800000000001</v>
      </c>
      <c r="I30" s="29"/>
      <c r="J30" s="30">
        <f t="shared" si="2"/>
        <v>0</v>
      </c>
      <c r="K30" s="10"/>
      <c r="L30" s="16"/>
    </row>
    <row r="31" spans="2:12" s="1" customFormat="1" ht="11.4" x14ac:dyDescent="0.2">
      <c r="B31" s="14"/>
      <c r="C31" s="5" t="s">
        <v>752</v>
      </c>
      <c r="D31" s="5" t="s">
        <v>696</v>
      </c>
      <c r="E31" s="6" t="s">
        <v>4110</v>
      </c>
      <c r="F31" s="7" t="s">
        <v>4111</v>
      </c>
      <c r="G31" s="8" t="s">
        <v>699</v>
      </c>
      <c r="H31" s="9">
        <v>48.845999999999997</v>
      </c>
      <c r="I31" s="29"/>
      <c r="J31" s="30">
        <f t="shared" si="2"/>
        <v>0</v>
      </c>
      <c r="K31" s="10"/>
      <c r="L31" s="16"/>
    </row>
    <row r="32" spans="2:12" s="1" customFormat="1" ht="11.4" x14ac:dyDescent="0.2">
      <c r="B32" s="14"/>
      <c r="C32" s="5" t="s">
        <v>755</v>
      </c>
      <c r="D32" s="5" t="s">
        <v>696</v>
      </c>
      <c r="E32" s="6" t="s">
        <v>4108</v>
      </c>
      <c r="F32" s="7" t="s">
        <v>4109</v>
      </c>
      <c r="G32" s="8" t="s">
        <v>699</v>
      </c>
      <c r="H32" s="9">
        <v>48.845999999999997</v>
      </c>
      <c r="I32" s="29"/>
      <c r="J32" s="30">
        <f t="shared" si="2"/>
        <v>0</v>
      </c>
      <c r="K32" s="10"/>
      <c r="L32" s="16"/>
    </row>
    <row r="33" spans="2:12" s="1" customFormat="1" ht="11.4" x14ac:dyDescent="0.2">
      <c r="B33" s="14"/>
      <c r="C33" s="5" t="s">
        <v>758</v>
      </c>
      <c r="D33" s="5" t="s">
        <v>696</v>
      </c>
      <c r="E33" s="6" t="s">
        <v>4503</v>
      </c>
      <c r="F33" s="7" t="s">
        <v>4504</v>
      </c>
      <c r="G33" s="8" t="s">
        <v>699</v>
      </c>
      <c r="H33" s="9">
        <v>100</v>
      </c>
      <c r="I33" s="29"/>
      <c r="J33" s="30">
        <f t="shared" si="2"/>
        <v>0</v>
      </c>
      <c r="K33" s="10"/>
      <c r="L33" s="16"/>
    </row>
    <row r="34" spans="2:12" s="1" customFormat="1" ht="11.4" x14ac:dyDescent="0.2">
      <c r="B34" s="14"/>
      <c r="C34" s="5" t="s">
        <v>761</v>
      </c>
      <c r="D34" s="5" t="s">
        <v>696</v>
      </c>
      <c r="E34" s="6" t="s">
        <v>4114</v>
      </c>
      <c r="F34" s="7" t="s">
        <v>4115</v>
      </c>
      <c r="G34" s="8" t="s">
        <v>733</v>
      </c>
      <c r="H34" s="9">
        <v>12</v>
      </c>
      <c r="I34" s="29"/>
      <c r="J34" s="30">
        <f t="shared" si="2"/>
        <v>0</v>
      </c>
      <c r="K34" s="10"/>
      <c r="L34" s="16"/>
    </row>
    <row r="35" spans="2:12" s="1" customFormat="1" ht="19.2" x14ac:dyDescent="0.2">
      <c r="B35" s="14"/>
      <c r="D35" s="24" t="s">
        <v>1539</v>
      </c>
      <c r="F35" s="25" t="s">
        <v>4116</v>
      </c>
      <c r="I35" s="45"/>
      <c r="K35" s="45"/>
      <c r="L35" s="16"/>
    </row>
    <row r="36" spans="2:12" s="1" customFormat="1" ht="11.4" x14ac:dyDescent="0.2">
      <c r="B36" s="14"/>
      <c r="C36" s="5" t="s">
        <v>764</v>
      </c>
      <c r="D36" s="5" t="s">
        <v>696</v>
      </c>
      <c r="E36" s="6" t="s">
        <v>4117</v>
      </c>
      <c r="F36" s="7" t="s">
        <v>4118</v>
      </c>
      <c r="G36" s="8" t="s">
        <v>699</v>
      </c>
      <c r="H36" s="9">
        <v>48.845999999999997</v>
      </c>
      <c r="I36" s="29"/>
      <c r="J36" s="30">
        <f>ROUND(I36*H36,2)</f>
        <v>0</v>
      </c>
      <c r="K36" s="10"/>
      <c r="L36" s="16"/>
    </row>
    <row r="37" spans="2:12" s="20" customFormat="1" ht="15" x14ac:dyDescent="0.25">
      <c r="B37" s="19"/>
      <c r="D37" s="21" t="s">
        <v>690</v>
      </c>
      <c r="E37" s="22" t="s">
        <v>721</v>
      </c>
      <c r="F37" s="22" t="s">
        <v>1172</v>
      </c>
      <c r="I37" s="44"/>
      <c r="J37" s="23"/>
      <c r="K37" s="44"/>
      <c r="L37" s="36"/>
    </row>
    <row r="38" spans="2:12" s="20" customFormat="1" ht="11.4" x14ac:dyDescent="0.2">
      <c r="B38" s="19"/>
      <c r="C38" s="5" t="s">
        <v>767</v>
      </c>
      <c r="D38" s="5" t="s">
        <v>696</v>
      </c>
      <c r="E38" s="6" t="s">
        <v>4129</v>
      </c>
      <c r="F38" s="7" t="s">
        <v>4130</v>
      </c>
      <c r="G38" s="8" t="s">
        <v>1426</v>
      </c>
      <c r="H38" s="9">
        <v>433.33300000000003</v>
      </c>
      <c r="I38" s="29"/>
      <c r="J38" s="30">
        <f t="shared" ref="J38:J47" si="3">ROUND(I38*H38,2)</f>
        <v>0</v>
      </c>
      <c r="K38" s="10"/>
      <c r="L38" s="36"/>
    </row>
    <row r="39" spans="2:12" s="1" customFormat="1" ht="11.4" x14ac:dyDescent="0.2">
      <c r="B39" s="14"/>
      <c r="C39" s="5" t="s">
        <v>770</v>
      </c>
      <c r="D39" s="5" t="s">
        <v>696</v>
      </c>
      <c r="E39" s="6" t="s">
        <v>4550</v>
      </c>
      <c r="F39" s="7" t="s">
        <v>4551</v>
      </c>
      <c r="G39" s="8" t="s">
        <v>733</v>
      </c>
      <c r="H39" s="9">
        <v>1</v>
      </c>
      <c r="I39" s="29"/>
      <c r="J39" s="30">
        <f t="shared" si="3"/>
        <v>0</v>
      </c>
      <c r="K39" s="10"/>
      <c r="L39" s="16"/>
    </row>
    <row r="40" spans="2:12" s="1" customFormat="1" ht="11.4" x14ac:dyDescent="0.2">
      <c r="B40" s="14"/>
      <c r="C40" s="5" t="s">
        <v>773</v>
      </c>
      <c r="D40" s="5" t="s">
        <v>696</v>
      </c>
      <c r="E40" s="6" t="s">
        <v>4488</v>
      </c>
      <c r="F40" s="7" t="s">
        <v>4489</v>
      </c>
      <c r="G40" s="8" t="s">
        <v>1175</v>
      </c>
      <c r="H40" s="9">
        <v>17.728999999999999</v>
      </c>
      <c r="I40" s="29"/>
      <c r="J40" s="30">
        <f t="shared" si="3"/>
        <v>0</v>
      </c>
      <c r="K40" s="10"/>
      <c r="L40" s="16"/>
    </row>
    <row r="41" spans="2:12" s="1" customFormat="1" ht="11.4" x14ac:dyDescent="0.2">
      <c r="B41" s="14"/>
      <c r="C41" s="5" t="s">
        <v>776</v>
      </c>
      <c r="D41" s="5" t="s">
        <v>696</v>
      </c>
      <c r="E41" s="6" t="s">
        <v>4490</v>
      </c>
      <c r="F41" s="7" t="s">
        <v>4491</v>
      </c>
      <c r="G41" s="8" t="s">
        <v>1175</v>
      </c>
      <c r="H41" s="9">
        <v>133.446</v>
      </c>
      <c r="I41" s="29"/>
      <c r="J41" s="30">
        <f t="shared" si="3"/>
        <v>0</v>
      </c>
      <c r="K41" s="10"/>
      <c r="L41" s="16"/>
    </row>
    <row r="42" spans="2:12" s="1" customFormat="1" ht="22.8" x14ac:dyDescent="0.2">
      <c r="B42" s="14"/>
      <c r="C42" s="5" t="s">
        <v>779</v>
      </c>
      <c r="D42" s="5" t="s">
        <v>696</v>
      </c>
      <c r="E42" s="6" t="s">
        <v>4492</v>
      </c>
      <c r="F42" s="7" t="s">
        <v>4493</v>
      </c>
      <c r="G42" s="8" t="s">
        <v>1175</v>
      </c>
      <c r="H42" s="9">
        <v>17.728999999999999</v>
      </c>
      <c r="I42" s="29"/>
      <c r="J42" s="30">
        <f t="shared" si="3"/>
        <v>0</v>
      </c>
      <c r="K42" s="10"/>
      <c r="L42" s="16"/>
    </row>
    <row r="43" spans="2:12" s="1" customFormat="1" ht="11.4" x14ac:dyDescent="0.2">
      <c r="B43" s="14"/>
      <c r="C43" s="5" t="s">
        <v>782</v>
      </c>
      <c r="D43" s="5" t="s">
        <v>696</v>
      </c>
      <c r="E43" s="6" t="s">
        <v>4144</v>
      </c>
      <c r="F43" s="7" t="s">
        <v>4145</v>
      </c>
      <c r="G43" s="8" t="s">
        <v>1175</v>
      </c>
      <c r="H43" s="9">
        <v>253.12</v>
      </c>
      <c r="I43" s="29"/>
      <c r="J43" s="30">
        <f t="shared" si="3"/>
        <v>0</v>
      </c>
      <c r="K43" s="10"/>
      <c r="L43" s="16"/>
    </row>
    <row r="44" spans="2:12" s="1" customFormat="1" ht="11.4" x14ac:dyDescent="0.2">
      <c r="B44" s="14"/>
      <c r="C44" s="5" t="s">
        <v>785</v>
      </c>
      <c r="D44" s="5" t="s">
        <v>696</v>
      </c>
      <c r="E44" s="6" t="s">
        <v>4146</v>
      </c>
      <c r="F44" s="7" t="s">
        <v>4147</v>
      </c>
      <c r="G44" s="8" t="s">
        <v>1175</v>
      </c>
      <c r="H44" s="9">
        <v>5821.76</v>
      </c>
      <c r="I44" s="29"/>
      <c r="J44" s="30">
        <f t="shared" si="3"/>
        <v>0</v>
      </c>
      <c r="K44" s="10"/>
      <c r="L44" s="16"/>
    </row>
    <row r="45" spans="2:12" s="1" customFormat="1" ht="22.8" x14ac:dyDescent="0.2">
      <c r="B45" s="14"/>
      <c r="C45" s="5" t="s">
        <v>788</v>
      </c>
      <c r="D45" s="5" t="s">
        <v>696</v>
      </c>
      <c r="E45" s="6" t="s">
        <v>4148</v>
      </c>
      <c r="F45" s="7" t="s">
        <v>4149</v>
      </c>
      <c r="G45" s="8" t="s">
        <v>1175</v>
      </c>
      <c r="H45" s="9">
        <v>253.12</v>
      </c>
      <c r="I45" s="29"/>
      <c r="J45" s="30">
        <f t="shared" si="3"/>
        <v>0</v>
      </c>
      <c r="K45" s="10"/>
      <c r="L45" s="16"/>
    </row>
    <row r="46" spans="2:12" s="1" customFormat="1" ht="11.4" x14ac:dyDescent="0.2">
      <c r="B46" s="14"/>
      <c r="C46" s="5" t="s">
        <v>791</v>
      </c>
      <c r="D46" s="5" t="s">
        <v>696</v>
      </c>
      <c r="E46" s="6" t="s">
        <v>4514</v>
      </c>
      <c r="F46" s="7" t="s">
        <v>4515</v>
      </c>
      <c r="G46" s="8" t="s">
        <v>1175</v>
      </c>
      <c r="H46" s="9">
        <v>253.12</v>
      </c>
      <c r="I46" s="29"/>
      <c r="J46" s="30">
        <f t="shared" si="3"/>
        <v>0</v>
      </c>
      <c r="K46" s="10"/>
      <c r="L46" s="16"/>
    </row>
    <row r="47" spans="2:12" s="1" customFormat="1" ht="11.4" x14ac:dyDescent="0.2">
      <c r="B47" s="14"/>
      <c r="C47" s="5" t="s">
        <v>794</v>
      </c>
      <c r="D47" s="5" t="s">
        <v>696</v>
      </c>
      <c r="E47" s="6" t="s">
        <v>4505</v>
      </c>
      <c r="F47" s="7" t="s">
        <v>4506</v>
      </c>
      <c r="G47" s="8" t="s">
        <v>1175</v>
      </c>
      <c r="H47" s="9">
        <v>5.8019999999999996</v>
      </c>
      <c r="I47" s="29"/>
      <c r="J47" s="30">
        <f t="shared" si="3"/>
        <v>0</v>
      </c>
      <c r="K47" s="10"/>
      <c r="L47" s="16"/>
    </row>
    <row r="48" spans="2:12" s="20" customFormat="1" ht="15" x14ac:dyDescent="0.25">
      <c r="B48" s="19"/>
      <c r="D48" s="21" t="s">
        <v>690</v>
      </c>
      <c r="E48" s="22" t="s">
        <v>994</v>
      </c>
      <c r="F48" s="22" t="s">
        <v>3496</v>
      </c>
      <c r="I48" s="44"/>
      <c r="J48" s="23"/>
      <c r="K48" s="44"/>
      <c r="L48" s="36"/>
    </row>
    <row r="49" spans="2:12" s="1" customFormat="1" ht="11.4" x14ac:dyDescent="0.2">
      <c r="B49" s="14"/>
      <c r="C49" s="5" t="s">
        <v>797</v>
      </c>
      <c r="D49" s="5" t="s">
        <v>696</v>
      </c>
      <c r="E49" s="6" t="s">
        <v>4494</v>
      </c>
      <c r="F49" s="7" t="s">
        <v>4495</v>
      </c>
      <c r="G49" s="8" t="s">
        <v>1175</v>
      </c>
      <c r="H49" s="9">
        <v>264.66899999999998</v>
      </c>
      <c r="I49" s="29"/>
      <c r="J49" s="30">
        <f>ROUND(I49*H49,2)</f>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codeName="Hárok115">
    <tabColor theme="8" tint="0.39997558519241921"/>
    <pageSetUpPr fitToPage="1"/>
  </sheetPr>
  <dimension ref="B1:O8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4570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4571</v>
      </c>
      <c r="F12" s="7" t="s">
        <v>4572</v>
      </c>
      <c r="G12" s="8" t="s">
        <v>981</v>
      </c>
      <c r="H12" s="81">
        <v>2950</v>
      </c>
      <c r="I12" s="29"/>
      <c r="J12" s="30">
        <f t="shared" ref="J12:J80" si="0">ROUND(I12*H12,2)</f>
        <v>0</v>
      </c>
      <c r="K12" s="10"/>
      <c r="L12" s="16"/>
    </row>
    <row r="13" spans="2:15" s="1" customFormat="1" ht="11.4" x14ac:dyDescent="0.2">
      <c r="B13" s="14"/>
      <c r="C13" s="5" t="s">
        <v>700</v>
      </c>
      <c r="D13" s="5" t="s">
        <v>696</v>
      </c>
      <c r="E13" s="6" t="s">
        <v>3800</v>
      </c>
      <c r="F13" s="7" t="s">
        <v>3801</v>
      </c>
      <c r="G13" s="8" t="s">
        <v>981</v>
      </c>
      <c r="H13" s="81">
        <v>885</v>
      </c>
      <c r="I13" s="29"/>
      <c r="J13" s="30">
        <f t="shared" ref="J13:J18" si="1">ROUND(I13*H13,2)</f>
        <v>0</v>
      </c>
      <c r="K13" s="10"/>
      <c r="L13" s="16"/>
    </row>
    <row r="14" spans="2:15" s="20" customFormat="1" ht="22.8" x14ac:dyDescent="0.2">
      <c r="B14" s="19"/>
      <c r="C14" s="5" t="s">
        <v>703</v>
      </c>
      <c r="D14" s="5" t="s">
        <v>696</v>
      </c>
      <c r="E14" s="6" t="s">
        <v>3921</v>
      </c>
      <c r="F14" s="7" t="s">
        <v>3922</v>
      </c>
      <c r="G14" s="8" t="s">
        <v>981</v>
      </c>
      <c r="H14" s="81">
        <v>2950</v>
      </c>
      <c r="I14" s="29"/>
      <c r="J14" s="30">
        <f t="shared" si="1"/>
        <v>0</v>
      </c>
      <c r="K14" s="10"/>
      <c r="L14" s="36"/>
    </row>
    <row r="15" spans="2:15" s="1" customFormat="1" ht="11.4" x14ac:dyDescent="0.2">
      <c r="B15" s="14"/>
      <c r="C15" s="5"/>
      <c r="D15" s="87" t="s">
        <v>696</v>
      </c>
      <c r="E15" s="88" t="s">
        <v>3919</v>
      </c>
      <c r="F15" s="89" t="s">
        <v>3920</v>
      </c>
      <c r="G15" s="90" t="s">
        <v>981</v>
      </c>
      <c r="H15" s="91">
        <v>7122</v>
      </c>
      <c r="I15" s="29"/>
      <c r="J15" s="30">
        <f t="shared" si="1"/>
        <v>0</v>
      </c>
      <c r="K15" s="10"/>
      <c r="L15" s="16"/>
    </row>
    <row r="16" spans="2:15" s="1" customFormat="1" ht="22.8" x14ac:dyDescent="0.2">
      <c r="B16" s="14"/>
      <c r="C16" s="5"/>
      <c r="D16" s="87" t="s">
        <v>696</v>
      </c>
      <c r="E16" s="88" t="s">
        <v>3911</v>
      </c>
      <c r="F16" s="89" t="s">
        <v>3912</v>
      </c>
      <c r="G16" s="90" t="s">
        <v>981</v>
      </c>
      <c r="H16" s="91">
        <v>7122</v>
      </c>
      <c r="I16" s="29"/>
      <c r="J16" s="30">
        <f t="shared" si="1"/>
        <v>0</v>
      </c>
      <c r="K16" s="10"/>
      <c r="L16" s="16"/>
    </row>
    <row r="17" spans="2:12" s="1" customFormat="1" ht="22.8" x14ac:dyDescent="0.2">
      <c r="B17" s="14"/>
      <c r="C17" s="5"/>
      <c r="D17" s="87" t="s">
        <v>696</v>
      </c>
      <c r="E17" s="88" t="s">
        <v>13546</v>
      </c>
      <c r="F17" s="89" t="s">
        <v>13547</v>
      </c>
      <c r="G17" s="90" t="s">
        <v>981</v>
      </c>
      <c r="H17" s="91">
        <v>85464</v>
      </c>
      <c r="I17" s="29"/>
      <c r="J17" s="30">
        <f t="shared" si="1"/>
        <v>0</v>
      </c>
      <c r="K17" s="10"/>
      <c r="L17" s="16"/>
    </row>
    <row r="18" spans="2:12" s="1" customFormat="1" ht="11.4" x14ac:dyDescent="0.2">
      <c r="B18" s="14"/>
      <c r="C18" s="5" t="s">
        <v>718</v>
      </c>
      <c r="D18" s="5" t="s">
        <v>696</v>
      </c>
      <c r="E18" s="6" t="s">
        <v>3932</v>
      </c>
      <c r="F18" s="7" t="s">
        <v>3933</v>
      </c>
      <c r="G18" s="8" t="s">
        <v>981</v>
      </c>
      <c r="H18" s="81">
        <v>7122</v>
      </c>
      <c r="I18" s="29"/>
      <c r="J18" s="30">
        <f t="shared" si="1"/>
        <v>0</v>
      </c>
      <c r="K18" s="10"/>
      <c r="L18" s="16"/>
    </row>
    <row r="19" spans="2:12" s="1" customFormat="1" ht="19.2" x14ac:dyDescent="0.2">
      <c r="B19" s="14"/>
      <c r="D19" s="24" t="s">
        <v>1539</v>
      </c>
      <c r="F19" s="25" t="s">
        <v>4573</v>
      </c>
      <c r="I19" s="45"/>
      <c r="K19" s="45"/>
      <c r="L19" s="16"/>
    </row>
    <row r="20" spans="2:12" s="1" customFormat="1" ht="11.4" x14ac:dyDescent="0.2">
      <c r="B20" s="14"/>
      <c r="C20" s="5" t="s">
        <v>721</v>
      </c>
      <c r="D20" s="5" t="s">
        <v>696</v>
      </c>
      <c r="E20" s="6" t="s">
        <v>3457</v>
      </c>
      <c r="F20" s="7" t="s">
        <v>3458</v>
      </c>
      <c r="G20" s="8" t="s">
        <v>1426</v>
      </c>
      <c r="H20" s="9">
        <v>4000</v>
      </c>
      <c r="I20" s="29"/>
      <c r="J20" s="30">
        <f>ROUND(I20*H20,2)</f>
        <v>0</v>
      </c>
      <c r="K20" s="10"/>
      <c r="L20" s="16"/>
    </row>
    <row r="21" spans="2:12" s="20" customFormat="1" ht="15" x14ac:dyDescent="0.25">
      <c r="B21" s="19"/>
      <c r="D21" s="21" t="s">
        <v>690</v>
      </c>
      <c r="E21" s="22" t="s">
        <v>700</v>
      </c>
      <c r="F21" s="22" t="s">
        <v>2610</v>
      </c>
      <c r="I21" s="44"/>
      <c r="J21" s="23"/>
      <c r="K21" s="44"/>
      <c r="L21" s="36"/>
    </row>
    <row r="22" spans="2:12" s="1" customFormat="1" ht="11.4" x14ac:dyDescent="0.2">
      <c r="B22" s="14"/>
      <c r="C22" s="5" t="s">
        <v>724</v>
      </c>
      <c r="D22" s="5" t="s">
        <v>696</v>
      </c>
      <c r="E22" s="6" t="s">
        <v>2883</v>
      </c>
      <c r="F22" s="7" t="s">
        <v>2884</v>
      </c>
      <c r="G22" s="8" t="s">
        <v>981</v>
      </c>
      <c r="H22" s="9">
        <v>6.3</v>
      </c>
      <c r="I22" s="29"/>
      <c r="J22" s="30">
        <f t="shared" ref="J22:J35" si="2">ROUND(I22*H22,2)</f>
        <v>0</v>
      </c>
      <c r="K22" s="10"/>
      <c r="L22" s="16"/>
    </row>
    <row r="23" spans="2:12" s="1" customFormat="1" ht="11.4" x14ac:dyDescent="0.2">
      <c r="B23" s="14"/>
      <c r="C23" s="5" t="s">
        <v>727</v>
      </c>
      <c r="D23" s="5" t="s">
        <v>696</v>
      </c>
      <c r="E23" s="6" t="s">
        <v>4574</v>
      </c>
      <c r="F23" s="7" t="s">
        <v>4575</v>
      </c>
      <c r="G23" s="8" t="s">
        <v>981</v>
      </c>
      <c r="H23" s="9">
        <v>240</v>
      </c>
      <c r="I23" s="29"/>
      <c r="J23" s="30">
        <f t="shared" si="2"/>
        <v>0</v>
      </c>
      <c r="K23" s="10"/>
      <c r="L23" s="16"/>
    </row>
    <row r="24" spans="2:12" s="20" customFormat="1" ht="11.4" x14ac:dyDescent="0.2">
      <c r="B24" s="19"/>
      <c r="C24" s="5" t="s">
        <v>730</v>
      </c>
      <c r="D24" s="5" t="s">
        <v>696</v>
      </c>
      <c r="E24" s="6" t="s">
        <v>4153</v>
      </c>
      <c r="F24" s="7" t="s">
        <v>4154</v>
      </c>
      <c r="G24" s="8" t="s">
        <v>981</v>
      </c>
      <c r="H24" s="9">
        <v>1183.5</v>
      </c>
      <c r="I24" s="29"/>
      <c r="J24" s="30">
        <f t="shared" si="2"/>
        <v>0</v>
      </c>
      <c r="K24" s="10"/>
      <c r="L24" s="36"/>
    </row>
    <row r="25" spans="2:12" s="1" customFormat="1" ht="11.4" x14ac:dyDescent="0.2">
      <c r="B25" s="14"/>
      <c r="C25" s="5" t="s">
        <v>734</v>
      </c>
      <c r="D25" s="5" t="s">
        <v>696</v>
      </c>
      <c r="E25" s="6" t="s">
        <v>3954</v>
      </c>
      <c r="F25" s="7" t="s">
        <v>3955</v>
      </c>
      <c r="G25" s="8" t="s">
        <v>1426</v>
      </c>
      <c r="H25" s="9">
        <v>2644</v>
      </c>
      <c r="I25" s="29"/>
      <c r="J25" s="30">
        <f t="shared" si="2"/>
        <v>0</v>
      </c>
      <c r="K25" s="10"/>
      <c r="L25" s="16"/>
    </row>
    <row r="26" spans="2:12" s="1" customFormat="1" ht="11.4" x14ac:dyDescent="0.2">
      <c r="B26" s="14"/>
      <c r="C26" s="5" t="s">
        <v>737</v>
      </c>
      <c r="D26" s="5" t="s">
        <v>696</v>
      </c>
      <c r="E26" s="6" t="s">
        <v>3956</v>
      </c>
      <c r="F26" s="7" t="s">
        <v>3957</v>
      </c>
      <c r="G26" s="8" t="s">
        <v>1426</v>
      </c>
      <c r="H26" s="9">
        <v>2644</v>
      </c>
      <c r="I26" s="29"/>
      <c r="J26" s="30">
        <f t="shared" si="2"/>
        <v>0</v>
      </c>
      <c r="K26" s="10"/>
      <c r="L26" s="16"/>
    </row>
    <row r="27" spans="2:12" s="1" customFormat="1" ht="11.4" x14ac:dyDescent="0.2">
      <c r="B27" s="14"/>
      <c r="C27" s="5" t="s">
        <v>740</v>
      </c>
      <c r="D27" s="5" t="s">
        <v>696</v>
      </c>
      <c r="E27" s="6" t="s">
        <v>4155</v>
      </c>
      <c r="F27" s="7" t="s">
        <v>4156</v>
      </c>
      <c r="G27" s="8" t="s">
        <v>1175</v>
      </c>
      <c r="H27" s="9">
        <v>12.579000000000001</v>
      </c>
      <c r="I27" s="29"/>
      <c r="J27" s="30">
        <f t="shared" si="2"/>
        <v>0</v>
      </c>
      <c r="K27" s="10"/>
      <c r="L27" s="16"/>
    </row>
    <row r="28" spans="2:12" s="1" customFormat="1" ht="11.4" x14ac:dyDescent="0.2">
      <c r="B28" s="14"/>
      <c r="C28" s="5" t="s">
        <v>743</v>
      </c>
      <c r="D28" s="5" t="s">
        <v>696</v>
      </c>
      <c r="E28" s="6" t="s">
        <v>4157</v>
      </c>
      <c r="F28" s="7" t="s">
        <v>4158</v>
      </c>
      <c r="G28" s="8" t="s">
        <v>1426</v>
      </c>
      <c r="H28" s="9">
        <v>1490.4</v>
      </c>
      <c r="I28" s="29"/>
      <c r="J28" s="30">
        <f t="shared" si="2"/>
        <v>0</v>
      </c>
      <c r="K28" s="10"/>
      <c r="L28" s="16"/>
    </row>
    <row r="29" spans="2:12" s="1" customFormat="1" ht="11.4" x14ac:dyDescent="0.2">
      <c r="B29" s="14"/>
      <c r="C29" s="5" t="s">
        <v>746</v>
      </c>
      <c r="D29" s="5" t="s">
        <v>696</v>
      </c>
      <c r="E29" s="6" t="s">
        <v>4159</v>
      </c>
      <c r="F29" s="7" t="s">
        <v>4160</v>
      </c>
      <c r="G29" s="8" t="s">
        <v>1426</v>
      </c>
      <c r="H29" s="9">
        <v>115.2</v>
      </c>
      <c r="I29" s="29"/>
      <c r="J29" s="30">
        <f t="shared" si="2"/>
        <v>0</v>
      </c>
      <c r="K29" s="10"/>
      <c r="L29" s="16"/>
    </row>
    <row r="30" spans="2:12" s="1" customFormat="1" ht="11.4" x14ac:dyDescent="0.2">
      <c r="B30" s="14"/>
      <c r="C30" s="5" t="s">
        <v>758</v>
      </c>
      <c r="D30" s="5" t="s">
        <v>696</v>
      </c>
      <c r="E30" s="6" t="s">
        <v>4582</v>
      </c>
      <c r="F30" s="7" t="s">
        <v>4583</v>
      </c>
      <c r="G30" s="8" t="s">
        <v>981</v>
      </c>
      <c r="H30" s="9">
        <v>5.56</v>
      </c>
      <c r="I30" s="29"/>
      <c r="J30" s="30">
        <f t="shared" si="2"/>
        <v>0</v>
      </c>
      <c r="K30" s="10"/>
      <c r="L30" s="16"/>
    </row>
    <row r="31" spans="2:12" s="1" customFormat="1" ht="11.4" x14ac:dyDescent="0.2">
      <c r="B31" s="14"/>
      <c r="C31" s="5" t="s">
        <v>761</v>
      </c>
      <c r="D31" s="5" t="s">
        <v>696</v>
      </c>
      <c r="E31" s="6" t="s">
        <v>4584</v>
      </c>
      <c r="F31" s="7" t="s">
        <v>4585</v>
      </c>
      <c r="G31" s="8" t="s">
        <v>1426</v>
      </c>
      <c r="H31" s="9">
        <v>45</v>
      </c>
      <c r="I31" s="29"/>
      <c r="J31" s="30">
        <f t="shared" si="2"/>
        <v>0</v>
      </c>
      <c r="K31" s="10"/>
      <c r="L31" s="16"/>
    </row>
    <row r="32" spans="2:12" s="1" customFormat="1" ht="11.4" x14ac:dyDescent="0.2">
      <c r="B32" s="14"/>
      <c r="C32" s="5" t="s">
        <v>764</v>
      </c>
      <c r="D32" s="5" t="s">
        <v>696</v>
      </c>
      <c r="E32" s="6" t="s">
        <v>4586</v>
      </c>
      <c r="F32" s="7" t="s">
        <v>4587</v>
      </c>
      <c r="G32" s="8" t="s">
        <v>1426</v>
      </c>
      <c r="H32" s="9">
        <v>45</v>
      </c>
      <c r="I32" s="29"/>
      <c r="J32" s="30">
        <f t="shared" si="2"/>
        <v>0</v>
      </c>
      <c r="K32" s="10"/>
      <c r="L32" s="16"/>
    </row>
    <row r="33" spans="2:12" s="20" customFormat="1" ht="11.4" x14ac:dyDescent="0.2">
      <c r="B33" s="19"/>
      <c r="C33" s="5" t="s">
        <v>767</v>
      </c>
      <c r="D33" s="5" t="s">
        <v>696</v>
      </c>
      <c r="E33" s="6" t="s">
        <v>4588</v>
      </c>
      <c r="F33" s="7" t="s">
        <v>4589</v>
      </c>
      <c r="G33" s="8" t="s">
        <v>1175</v>
      </c>
      <c r="H33" s="9">
        <v>0.55600000000000005</v>
      </c>
      <c r="I33" s="29"/>
      <c r="J33" s="30">
        <f t="shared" si="2"/>
        <v>0</v>
      </c>
      <c r="K33" s="10"/>
      <c r="L33" s="36"/>
    </row>
    <row r="34" spans="2:12" s="1" customFormat="1" ht="11.4" x14ac:dyDescent="0.2">
      <c r="B34" s="14"/>
      <c r="C34" s="5" t="s">
        <v>770</v>
      </c>
      <c r="D34" s="5" t="s">
        <v>696</v>
      </c>
      <c r="E34" s="6" t="s">
        <v>3958</v>
      </c>
      <c r="F34" s="7" t="s">
        <v>3959</v>
      </c>
      <c r="G34" s="8" t="s">
        <v>1426</v>
      </c>
      <c r="H34" s="9">
        <v>3154</v>
      </c>
      <c r="I34" s="29"/>
      <c r="J34" s="30">
        <f t="shared" si="2"/>
        <v>0</v>
      </c>
      <c r="K34" s="10"/>
      <c r="L34" s="16"/>
    </row>
    <row r="35" spans="2:12" s="1" customFormat="1" ht="11.4" x14ac:dyDescent="0.2">
      <c r="B35" s="14"/>
      <c r="C35" s="39" t="s">
        <v>773</v>
      </c>
      <c r="D35" s="39" t="s">
        <v>691</v>
      </c>
      <c r="E35" s="40" t="s">
        <v>3960</v>
      </c>
      <c r="F35" s="41" t="s">
        <v>3961</v>
      </c>
      <c r="G35" s="42" t="s">
        <v>1426</v>
      </c>
      <c r="H35" s="43">
        <v>3217.08</v>
      </c>
      <c r="I35" s="29"/>
      <c r="J35" s="30">
        <f t="shared" si="2"/>
        <v>0</v>
      </c>
      <c r="K35" s="10"/>
      <c r="L35" s="16"/>
    </row>
    <row r="36" spans="2:12" s="20" customFormat="1" ht="15" x14ac:dyDescent="0.25">
      <c r="B36" s="19"/>
      <c r="D36" s="21" t="s">
        <v>690</v>
      </c>
      <c r="E36" s="22" t="s">
        <v>703</v>
      </c>
      <c r="F36" s="22" t="s">
        <v>1393</v>
      </c>
      <c r="I36" s="44"/>
      <c r="J36" s="23"/>
      <c r="K36" s="44"/>
      <c r="L36" s="36"/>
    </row>
    <row r="37" spans="2:12" s="1" customFormat="1" ht="11.4" x14ac:dyDescent="0.2">
      <c r="B37" s="14"/>
      <c r="C37" s="5" t="s">
        <v>776</v>
      </c>
      <c r="D37" s="5" t="s">
        <v>696</v>
      </c>
      <c r="E37" s="6" t="s">
        <v>4163</v>
      </c>
      <c r="F37" s="7" t="s">
        <v>4164</v>
      </c>
      <c r="G37" s="8" t="s">
        <v>699</v>
      </c>
      <c r="H37" s="81">
        <v>67.92</v>
      </c>
      <c r="I37" s="29"/>
      <c r="J37" s="30">
        <f>ROUND(I37*H37,2)</f>
        <v>0</v>
      </c>
      <c r="K37" s="10"/>
      <c r="L37" s="16"/>
    </row>
    <row r="38" spans="2:12" s="1" customFormat="1" ht="38.4" x14ac:dyDescent="0.2">
      <c r="B38" s="14"/>
      <c r="D38" s="24" t="s">
        <v>1539</v>
      </c>
      <c r="F38" s="25" t="s">
        <v>4165</v>
      </c>
      <c r="I38" s="45"/>
      <c r="K38" s="45"/>
      <c r="L38" s="16"/>
    </row>
    <row r="39" spans="2:12" s="20" customFormat="1" ht="15" x14ac:dyDescent="0.25">
      <c r="B39" s="19"/>
      <c r="D39" s="21" t="s">
        <v>690</v>
      </c>
      <c r="E39" s="22" t="s">
        <v>709</v>
      </c>
      <c r="F39" s="22" t="s">
        <v>3219</v>
      </c>
      <c r="I39" s="44"/>
      <c r="J39" s="23"/>
      <c r="K39" s="44"/>
      <c r="L39" s="36"/>
    </row>
    <row r="40" spans="2:12" s="1" customFormat="1" ht="11.4" x14ac:dyDescent="0.2">
      <c r="B40" s="14"/>
      <c r="C40" s="5" t="s">
        <v>782</v>
      </c>
      <c r="D40" s="5" t="s">
        <v>696</v>
      </c>
      <c r="E40" s="6" t="s">
        <v>4282</v>
      </c>
      <c r="F40" s="7" t="s">
        <v>4283</v>
      </c>
      <c r="G40" s="8" t="s">
        <v>1426</v>
      </c>
      <c r="H40" s="9">
        <v>4000</v>
      </c>
      <c r="I40" s="29"/>
      <c r="J40" s="30">
        <f t="shared" ref="J40:J46" si="3">ROUND(I40*H40,2)</f>
        <v>0</v>
      </c>
      <c r="K40" s="10"/>
      <c r="L40" s="16"/>
    </row>
    <row r="41" spans="2:12" s="1" customFormat="1" ht="22.8" x14ac:dyDescent="0.2">
      <c r="B41" s="14"/>
      <c r="C41" s="5" t="s">
        <v>785</v>
      </c>
      <c r="D41" s="5" t="s">
        <v>696</v>
      </c>
      <c r="E41" s="6" t="s">
        <v>4590</v>
      </c>
      <c r="F41" s="7" t="s">
        <v>4591</v>
      </c>
      <c r="G41" s="8" t="s">
        <v>1426</v>
      </c>
      <c r="H41" s="9">
        <v>2940</v>
      </c>
      <c r="I41" s="29"/>
      <c r="J41" s="30">
        <f t="shared" si="3"/>
        <v>0</v>
      </c>
      <c r="K41" s="10"/>
      <c r="L41" s="16"/>
    </row>
    <row r="42" spans="2:12" s="1" customFormat="1" ht="11.4" x14ac:dyDescent="0.2">
      <c r="B42" s="14"/>
      <c r="C42" s="39" t="s">
        <v>788</v>
      </c>
      <c r="D42" s="39" t="s">
        <v>691</v>
      </c>
      <c r="E42" s="40" t="s">
        <v>4170</v>
      </c>
      <c r="F42" s="41" t="s">
        <v>4171</v>
      </c>
      <c r="G42" s="42" t="s">
        <v>1426</v>
      </c>
      <c r="H42" s="43">
        <v>2998.8</v>
      </c>
      <c r="I42" s="29"/>
      <c r="J42" s="30">
        <f t="shared" si="3"/>
        <v>0</v>
      </c>
      <c r="K42" s="10"/>
      <c r="L42" s="16"/>
    </row>
    <row r="43" spans="2:12" s="1" customFormat="1" ht="11.4" x14ac:dyDescent="0.2">
      <c r="B43" s="14"/>
      <c r="C43" s="5" t="s">
        <v>791</v>
      </c>
      <c r="D43" s="5" t="s">
        <v>696</v>
      </c>
      <c r="E43" s="6" t="s">
        <v>4592</v>
      </c>
      <c r="F43" s="7" t="s">
        <v>4593</v>
      </c>
      <c r="G43" s="8" t="s">
        <v>1426</v>
      </c>
      <c r="H43" s="9">
        <v>1060</v>
      </c>
      <c r="I43" s="29"/>
      <c r="J43" s="30">
        <f t="shared" si="3"/>
        <v>0</v>
      </c>
      <c r="K43" s="10"/>
      <c r="L43" s="16"/>
    </row>
    <row r="44" spans="2:12" s="1" customFormat="1" ht="11.4" x14ac:dyDescent="0.2">
      <c r="B44" s="14"/>
      <c r="C44" s="39" t="s">
        <v>794</v>
      </c>
      <c r="D44" s="39" t="s">
        <v>691</v>
      </c>
      <c r="E44" s="40" t="s">
        <v>4172</v>
      </c>
      <c r="F44" s="41" t="s">
        <v>4173</v>
      </c>
      <c r="G44" s="42" t="s">
        <v>1426</v>
      </c>
      <c r="H44" s="43">
        <v>328.44</v>
      </c>
      <c r="I44" s="29"/>
      <c r="J44" s="30">
        <f t="shared" si="3"/>
        <v>0</v>
      </c>
      <c r="K44" s="10"/>
      <c r="L44" s="16"/>
    </row>
    <row r="45" spans="2:12" s="1" customFormat="1" ht="11.4" x14ac:dyDescent="0.2">
      <c r="B45" s="14"/>
      <c r="C45" s="39" t="s">
        <v>797</v>
      </c>
      <c r="D45" s="39" t="s">
        <v>691</v>
      </c>
      <c r="E45" s="40" t="s">
        <v>4174</v>
      </c>
      <c r="F45" s="41" t="s">
        <v>4175</v>
      </c>
      <c r="G45" s="42" t="s">
        <v>1426</v>
      </c>
      <c r="H45" s="43">
        <v>423.3</v>
      </c>
      <c r="I45" s="29"/>
      <c r="J45" s="30">
        <f t="shared" si="3"/>
        <v>0</v>
      </c>
      <c r="K45" s="10"/>
      <c r="L45" s="16"/>
    </row>
    <row r="46" spans="2:12" s="1" customFormat="1" ht="11.4" x14ac:dyDescent="0.2">
      <c r="B46" s="14"/>
      <c r="C46" s="39" t="s">
        <v>800</v>
      </c>
      <c r="D46" s="39" t="s">
        <v>691</v>
      </c>
      <c r="E46" s="40" t="s">
        <v>4176</v>
      </c>
      <c r="F46" s="41" t="s">
        <v>4177</v>
      </c>
      <c r="G46" s="42" t="s">
        <v>1426</v>
      </c>
      <c r="H46" s="43">
        <v>329.46</v>
      </c>
      <c r="I46" s="29"/>
      <c r="J46" s="30">
        <f t="shared" si="3"/>
        <v>0</v>
      </c>
      <c r="K46" s="10"/>
      <c r="L46" s="16"/>
    </row>
    <row r="47" spans="2:12" s="20" customFormat="1" ht="15" x14ac:dyDescent="0.25">
      <c r="B47" s="19"/>
      <c r="D47" s="21" t="s">
        <v>690</v>
      </c>
      <c r="E47" s="22" t="s">
        <v>721</v>
      </c>
      <c r="F47" s="22" t="s">
        <v>1172</v>
      </c>
      <c r="I47" s="44"/>
      <c r="J47" s="23"/>
      <c r="K47" s="44"/>
      <c r="L47" s="36"/>
    </row>
    <row r="48" spans="2:12" s="1" customFormat="1" ht="22.8" x14ac:dyDescent="0.2">
      <c r="B48" s="14"/>
      <c r="C48" s="5" t="s">
        <v>803</v>
      </c>
      <c r="D48" s="5" t="s">
        <v>696</v>
      </c>
      <c r="E48" s="6" t="s">
        <v>4184</v>
      </c>
      <c r="F48" s="7" t="s">
        <v>4185</v>
      </c>
      <c r="G48" s="8" t="s">
        <v>699</v>
      </c>
      <c r="H48" s="9">
        <v>91</v>
      </c>
      <c r="I48" s="29"/>
      <c r="J48" s="30">
        <f t="shared" ref="J48:J64" si="4">ROUND(I48*H48,2)</f>
        <v>0</v>
      </c>
      <c r="K48" s="10"/>
      <c r="L48" s="16"/>
    </row>
    <row r="49" spans="2:12" s="1" customFormat="1" ht="11.4" x14ac:dyDescent="0.2">
      <c r="B49" s="14"/>
      <c r="C49" s="39" t="s">
        <v>806</v>
      </c>
      <c r="D49" s="39" t="s">
        <v>691</v>
      </c>
      <c r="E49" s="40" t="s">
        <v>4186</v>
      </c>
      <c r="F49" s="41" t="s">
        <v>4187</v>
      </c>
      <c r="G49" s="42" t="s">
        <v>733</v>
      </c>
      <c r="H49" s="43">
        <v>91</v>
      </c>
      <c r="I49" s="29"/>
      <c r="J49" s="30">
        <f t="shared" si="4"/>
        <v>0</v>
      </c>
      <c r="K49" s="10"/>
      <c r="L49" s="16"/>
    </row>
    <row r="50" spans="2:12" s="20" customFormat="1" ht="11.4" x14ac:dyDescent="0.2">
      <c r="B50" s="19"/>
      <c r="C50" s="5" t="s">
        <v>809</v>
      </c>
      <c r="D50" s="5" t="s">
        <v>696</v>
      </c>
      <c r="E50" s="6" t="s">
        <v>4594</v>
      </c>
      <c r="F50" s="7" t="s">
        <v>4595</v>
      </c>
      <c r="G50" s="8" t="s">
        <v>699</v>
      </c>
      <c r="H50" s="9">
        <v>8.1</v>
      </c>
      <c r="I50" s="29"/>
      <c r="J50" s="30">
        <f t="shared" si="4"/>
        <v>0</v>
      </c>
      <c r="K50" s="10"/>
      <c r="L50" s="36"/>
    </row>
    <row r="51" spans="2:12" s="1" customFormat="1" ht="11.4" x14ac:dyDescent="0.2">
      <c r="B51" s="14"/>
      <c r="C51" s="5" t="s">
        <v>812</v>
      </c>
      <c r="D51" s="5" t="s">
        <v>696</v>
      </c>
      <c r="E51" s="6" t="s">
        <v>4596</v>
      </c>
      <c r="F51" s="7" t="s">
        <v>4597</v>
      </c>
      <c r="G51" s="8" t="s">
        <v>699</v>
      </c>
      <c r="H51" s="9">
        <v>16</v>
      </c>
      <c r="I51" s="29"/>
      <c r="J51" s="30">
        <f t="shared" si="4"/>
        <v>0</v>
      </c>
      <c r="K51" s="10"/>
      <c r="L51" s="16"/>
    </row>
    <row r="52" spans="2:12" s="1" customFormat="1" ht="11.4" x14ac:dyDescent="0.2">
      <c r="B52" s="14"/>
      <c r="C52" s="5" t="s">
        <v>815</v>
      </c>
      <c r="D52" s="5" t="s">
        <v>696</v>
      </c>
      <c r="E52" s="6" t="s">
        <v>4598</v>
      </c>
      <c r="F52" s="7" t="s">
        <v>4599</v>
      </c>
      <c r="G52" s="8" t="s">
        <v>981</v>
      </c>
      <c r="H52" s="9">
        <v>315</v>
      </c>
      <c r="I52" s="29"/>
      <c r="J52" s="30">
        <f t="shared" si="4"/>
        <v>0</v>
      </c>
      <c r="K52" s="10"/>
      <c r="L52" s="16"/>
    </row>
    <row r="53" spans="2:12" s="1" customFormat="1" ht="11.4" x14ac:dyDescent="0.2">
      <c r="B53" s="14"/>
      <c r="C53" s="5" t="s">
        <v>818</v>
      </c>
      <c r="D53" s="5" t="s">
        <v>696</v>
      </c>
      <c r="E53" s="6" t="s">
        <v>4190</v>
      </c>
      <c r="F53" s="7" t="s">
        <v>4191</v>
      </c>
      <c r="G53" s="8" t="s">
        <v>699</v>
      </c>
      <c r="H53" s="9">
        <v>1600</v>
      </c>
      <c r="I53" s="29"/>
      <c r="J53" s="30">
        <f t="shared" si="4"/>
        <v>0</v>
      </c>
      <c r="K53" s="10"/>
      <c r="L53" s="16"/>
    </row>
    <row r="54" spans="2:12" s="1" customFormat="1" ht="11.4" x14ac:dyDescent="0.2">
      <c r="B54" s="14"/>
      <c r="C54" s="5" t="s">
        <v>822</v>
      </c>
      <c r="D54" s="5" t="s">
        <v>696</v>
      </c>
      <c r="E54" s="6" t="s">
        <v>4192</v>
      </c>
      <c r="F54" s="7" t="s">
        <v>4193</v>
      </c>
      <c r="G54" s="8" t="s">
        <v>733</v>
      </c>
      <c r="H54" s="9">
        <v>56</v>
      </c>
      <c r="I54" s="29"/>
      <c r="J54" s="30">
        <f t="shared" si="4"/>
        <v>0</v>
      </c>
      <c r="K54" s="10"/>
      <c r="L54" s="16"/>
    </row>
    <row r="55" spans="2:12" s="1" customFormat="1" ht="11.4" x14ac:dyDescent="0.2">
      <c r="B55" s="14"/>
      <c r="C55" s="39" t="s">
        <v>825</v>
      </c>
      <c r="D55" s="39" t="s">
        <v>691</v>
      </c>
      <c r="E55" s="40" t="s">
        <v>4194</v>
      </c>
      <c r="F55" s="41" t="s">
        <v>4195</v>
      </c>
      <c r="G55" s="42" t="s">
        <v>733</v>
      </c>
      <c r="H55" s="43">
        <v>56</v>
      </c>
      <c r="I55" s="29"/>
      <c r="J55" s="30">
        <f t="shared" si="4"/>
        <v>0</v>
      </c>
      <c r="K55" s="10"/>
      <c r="L55" s="16"/>
    </row>
    <row r="56" spans="2:12" s="20" customFormat="1" ht="11.4" x14ac:dyDescent="0.2">
      <c r="B56" s="19"/>
      <c r="C56" s="5" t="s">
        <v>844</v>
      </c>
      <c r="D56" s="5" t="s">
        <v>696</v>
      </c>
      <c r="E56" s="6" t="s">
        <v>4600</v>
      </c>
      <c r="F56" s="7" t="s">
        <v>4601</v>
      </c>
      <c r="G56" s="8" t="s">
        <v>699</v>
      </c>
      <c r="H56" s="9">
        <v>1874</v>
      </c>
      <c r="I56" s="29"/>
      <c r="J56" s="30">
        <f t="shared" si="4"/>
        <v>0</v>
      </c>
      <c r="K56" s="10"/>
      <c r="L56" s="36"/>
    </row>
    <row r="57" spans="2:12" s="1" customFormat="1" ht="22.8" x14ac:dyDescent="0.2">
      <c r="B57" s="14"/>
      <c r="C57" s="5" t="s">
        <v>847</v>
      </c>
      <c r="D57" s="5" t="s">
        <v>696</v>
      </c>
      <c r="E57" s="6" t="s">
        <v>3814</v>
      </c>
      <c r="F57" s="7" t="s">
        <v>3815</v>
      </c>
      <c r="G57" s="8" t="s">
        <v>981</v>
      </c>
      <c r="H57" s="9">
        <v>131.30000000000001</v>
      </c>
      <c r="I57" s="29"/>
      <c r="J57" s="30">
        <f t="shared" si="4"/>
        <v>0</v>
      </c>
      <c r="K57" s="10"/>
      <c r="L57" s="16"/>
    </row>
    <row r="58" spans="2:12" s="1" customFormat="1" ht="11.4" x14ac:dyDescent="0.2">
      <c r="B58" s="14"/>
      <c r="C58" s="5" t="s">
        <v>850</v>
      </c>
      <c r="D58" s="5" t="s">
        <v>696</v>
      </c>
      <c r="E58" s="6" t="s">
        <v>4488</v>
      </c>
      <c r="F58" s="7" t="s">
        <v>4489</v>
      </c>
      <c r="G58" s="8" t="s">
        <v>1175</v>
      </c>
      <c r="H58" s="9">
        <v>1654.742</v>
      </c>
      <c r="I58" s="29"/>
      <c r="J58" s="30">
        <f t="shared" si="4"/>
        <v>0</v>
      </c>
      <c r="K58" s="10"/>
      <c r="L58" s="16"/>
    </row>
    <row r="59" spans="2:12" s="1" customFormat="1" ht="11.4" x14ac:dyDescent="0.2">
      <c r="B59" s="14"/>
      <c r="C59" s="5" t="s">
        <v>853</v>
      </c>
      <c r="D59" s="5" t="s">
        <v>696</v>
      </c>
      <c r="E59" s="6" t="s">
        <v>4490</v>
      </c>
      <c r="F59" s="7" t="s">
        <v>4491</v>
      </c>
      <c r="G59" s="8" t="s">
        <v>1175</v>
      </c>
      <c r="H59" s="9">
        <v>9976.5759999999991</v>
      </c>
      <c r="I59" s="29"/>
      <c r="J59" s="30">
        <f t="shared" si="4"/>
        <v>0</v>
      </c>
      <c r="K59" s="10"/>
      <c r="L59" s="16"/>
    </row>
    <row r="60" spans="2:12" s="1" customFormat="1" ht="22.8" x14ac:dyDescent="0.2">
      <c r="B60" s="14"/>
      <c r="C60" s="5" t="s">
        <v>856</v>
      </c>
      <c r="D60" s="5" t="s">
        <v>696</v>
      </c>
      <c r="E60" s="6" t="s">
        <v>4492</v>
      </c>
      <c r="F60" s="7" t="s">
        <v>4493</v>
      </c>
      <c r="G60" s="8" t="s">
        <v>1175</v>
      </c>
      <c r="H60" s="9">
        <v>1654.742</v>
      </c>
      <c r="I60" s="29"/>
      <c r="J60" s="30">
        <f t="shared" si="4"/>
        <v>0</v>
      </c>
      <c r="K60" s="10"/>
      <c r="L60" s="16"/>
    </row>
    <row r="61" spans="2:12" s="1" customFormat="1" ht="11.4" x14ac:dyDescent="0.2">
      <c r="B61" s="14"/>
      <c r="C61" s="5" t="s">
        <v>859</v>
      </c>
      <c r="D61" s="5" t="s">
        <v>696</v>
      </c>
      <c r="E61" s="6" t="s">
        <v>4144</v>
      </c>
      <c r="F61" s="7" t="s">
        <v>4145</v>
      </c>
      <c r="G61" s="8" t="s">
        <v>1175</v>
      </c>
      <c r="H61" s="9">
        <v>288.86</v>
      </c>
      <c r="I61" s="29"/>
      <c r="J61" s="30">
        <f t="shared" si="4"/>
        <v>0</v>
      </c>
      <c r="K61" s="10"/>
      <c r="L61" s="16"/>
    </row>
    <row r="62" spans="2:12" s="1" customFormat="1" ht="11.4" x14ac:dyDescent="0.2">
      <c r="B62" s="14"/>
      <c r="C62" s="5" t="s">
        <v>862</v>
      </c>
      <c r="D62" s="5" t="s">
        <v>696</v>
      </c>
      <c r="E62" s="6" t="s">
        <v>4146</v>
      </c>
      <c r="F62" s="7" t="s">
        <v>4147</v>
      </c>
      <c r="G62" s="8" t="s">
        <v>1175</v>
      </c>
      <c r="H62" s="9">
        <v>2310.88</v>
      </c>
      <c r="I62" s="29"/>
      <c r="J62" s="30">
        <f t="shared" si="4"/>
        <v>0</v>
      </c>
      <c r="K62" s="10"/>
      <c r="L62" s="16"/>
    </row>
    <row r="63" spans="2:12" s="1" customFormat="1" ht="22.8" x14ac:dyDescent="0.2">
      <c r="B63" s="14"/>
      <c r="C63" s="5" t="s">
        <v>865</v>
      </c>
      <c r="D63" s="5" t="s">
        <v>696</v>
      </c>
      <c r="E63" s="6" t="s">
        <v>4148</v>
      </c>
      <c r="F63" s="7" t="s">
        <v>4149</v>
      </c>
      <c r="G63" s="8" t="s">
        <v>1175</v>
      </c>
      <c r="H63" s="9">
        <v>288.86</v>
      </c>
      <c r="I63" s="29"/>
      <c r="J63" s="30">
        <f t="shared" si="4"/>
        <v>0</v>
      </c>
      <c r="K63" s="10"/>
      <c r="L63" s="16"/>
    </row>
    <row r="64" spans="2:12" s="1" customFormat="1" ht="11.4" x14ac:dyDescent="0.2">
      <c r="B64" s="14"/>
      <c r="C64" s="5" t="s">
        <v>868</v>
      </c>
      <c r="D64" s="5" t="s">
        <v>696</v>
      </c>
      <c r="E64" s="6" t="s">
        <v>4061</v>
      </c>
      <c r="F64" s="7" t="s">
        <v>4062</v>
      </c>
      <c r="G64" s="8" t="s">
        <v>1175</v>
      </c>
      <c r="H64" s="9">
        <v>1535.932</v>
      </c>
      <c r="I64" s="29"/>
      <c r="J64" s="30">
        <f t="shared" si="4"/>
        <v>0</v>
      </c>
      <c r="K64" s="10"/>
      <c r="L64" s="16"/>
    </row>
    <row r="65" spans="2:12" s="20" customFormat="1" ht="15" x14ac:dyDescent="0.25">
      <c r="B65" s="19"/>
      <c r="D65" s="21" t="s">
        <v>690</v>
      </c>
      <c r="E65" s="22" t="s">
        <v>994</v>
      </c>
      <c r="F65" s="22" t="s">
        <v>3496</v>
      </c>
      <c r="I65" s="44"/>
      <c r="J65" s="23"/>
      <c r="K65" s="44"/>
      <c r="L65" s="36"/>
    </row>
    <row r="66" spans="2:12" s="1" customFormat="1" ht="11.4" x14ac:dyDescent="0.2">
      <c r="B66" s="14"/>
      <c r="C66" s="5" t="s">
        <v>871</v>
      </c>
      <c r="D66" s="5" t="s">
        <v>696</v>
      </c>
      <c r="E66" s="6" t="s">
        <v>4214</v>
      </c>
      <c r="F66" s="7" t="s">
        <v>4215</v>
      </c>
      <c r="G66" s="8" t="s">
        <v>1175</v>
      </c>
      <c r="H66" s="81">
        <v>8847.0210000000006</v>
      </c>
      <c r="I66" s="29"/>
      <c r="J66" s="30">
        <f>ROUND(I66*H66,2)</f>
        <v>0</v>
      </c>
      <c r="K66" s="10"/>
      <c r="L66" s="16"/>
    </row>
    <row r="67" spans="2:12" s="20" customFormat="1" ht="15" x14ac:dyDescent="0.25">
      <c r="B67" s="19"/>
      <c r="D67" s="21" t="s">
        <v>690</v>
      </c>
      <c r="E67" s="22" t="s">
        <v>2896</v>
      </c>
      <c r="F67" s="22" t="s">
        <v>2897</v>
      </c>
      <c r="I67" s="44"/>
      <c r="J67" s="23"/>
      <c r="K67" s="44"/>
      <c r="L67" s="36"/>
    </row>
    <row r="68" spans="2:12" s="20" customFormat="1" ht="15" x14ac:dyDescent="0.25">
      <c r="B68" s="19"/>
      <c r="D68" s="21" t="s">
        <v>690</v>
      </c>
      <c r="E68" s="22" t="s">
        <v>2902</v>
      </c>
      <c r="F68" s="22" t="s">
        <v>2903</v>
      </c>
      <c r="I68" s="44"/>
      <c r="J68" s="23"/>
      <c r="K68" s="44"/>
      <c r="L68" s="36"/>
    </row>
    <row r="69" spans="2:12" s="1" customFormat="1" ht="11.4" x14ac:dyDescent="0.2">
      <c r="B69" s="14"/>
      <c r="C69" s="5" t="s">
        <v>874</v>
      </c>
      <c r="D69" s="5" t="s">
        <v>696</v>
      </c>
      <c r="E69" s="6" t="s">
        <v>2904</v>
      </c>
      <c r="F69" s="7" t="s">
        <v>2905</v>
      </c>
      <c r="G69" s="8" t="s">
        <v>1426</v>
      </c>
      <c r="H69" s="9">
        <v>12</v>
      </c>
      <c r="I69" s="29"/>
      <c r="J69" s="30">
        <f>ROUND(I69*H69,2)</f>
        <v>0</v>
      </c>
      <c r="K69" s="10"/>
      <c r="L69" s="16"/>
    </row>
    <row r="70" spans="2:12" s="1" customFormat="1" ht="11.4" x14ac:dyDescent="0.2">
      <c r="B70" s="14"/>
      <c r="C70" s="39" t="s">
        <v>877</v>
      </c>
      <c r="D70" s="39" t="s">
        <v>691</v>
      </c>
      <c r="E70" s="40" t="s">
        <v>3501</v>
      </c>
      <c r="F70" s="41" t="s">
        <v>3502</v>
      </c>
      <c r="G70" s="42" t="s">
        <v>1175</v>
      </c>
      <c r="H70" s="43">
        <v>4.0000000000000001E-3</v>
      </c>
      <c r="I70" s="29"/>
      <c r="J70" s="30">
        <f>ROUND(I70*H70,2)</f>
        <v>0</v>
      </c>
      <c r="K70" s="10"/>
      <c r="L70" s="16"/>
    </row>
    <row r="71" spans="2:12" s="1" customFormat="1" ht="11.4" x14ac:dyDescent="0.2">
      <c r="B71" s="14"/>
      <c r="C71" s="5" t="s">
        <v>880</v>
      </c>
      <c r="D71" s="5" t="s">
        <v>696</v>
      </c>
      <c r="E71" s="6" t="s">
        <v>4602</v>
      </c>
      <c r="F71" s="7" t="s">
        <v>4603</v>
      </c>
      <c r="G71" s="8" t="s">
        <v>1426</v>
      </c>
      <c r="H71" s="9">
        <v>24</v>
      </c>
      <c r="I71" s="29"/>
      <c r="J71" s="30">
        <f>ROUND(I71*H71,2)</f>
        <v>0</v>
      </c>
      <c r="K71" s="10"/>
      <c r="L71" s="16"/>
    </row>
    <row r="72" spans="2:12" s="1" customFormat="1" ht="11.4" x14ac:dyDescent="0.2">
      <c r="B72" s="14"/>
      <c r="C72" s="39" t="s">
        <v>883</v>
      </c>
      <c r="D72" s="39" t="s">
        <v>691</v>
      </c>
      <c r="E72" s="40" t="s">
        <v>4604</v>
      </c>
      <c r="F72" s="41" t="s">
        <v>4605</v>
      </c>
      <c r="G72" s="42" t="s">
        <v>1175</v>
      </c>
      <c r="H72" s="43">
        <v>0.02</v>
      </c>
      <c r="I72" s="29"/>
      <c r="J72" s="30">
        <f>ROUND(I72*H72,2)</f>
        <v>0</v>
      </c>
      <c r="K72" s="10"/>
      <c r="L72" s="16"/>
    </row>
    <row r="73" spans="2:12" s="1" customFormat="1" ht="11.4" x14ac:dyDescent="0.2">
      <c r="B73" s="14"/>
      <c r="C73" s="5" t="s">
        <v>886</v>
      </c>
      <c r="D73" s="5" t="s">
        <v>696</v>
      </c>
      <c r="E73" s="6" t="s">
        <v>3517</v>
      </c>
      <c r="F73" s="7" t="s">
        <v>3518</v>
      </c>
      <c r="G73" s="8" t="s">
        <v>1175</v>
      </c>
      <c r="H73" s="9">
        <v>2.4E-2</v>
      </c>
      <c r="I73" s="29"/>
      <c r="J73" s="30">
        <f>ROUND(I73*H73,2)</f>
        <v>0</v>
      </c>
      <c r="K73" s="10"/>
      <c r="L73" s="16"/>
    </row>
    <row r="74" spans="2:12" s="20" customFormat="1" ht="15" x14ac:dyDescent="0.25">
      <c r="B74" s="19"/>
      <c r="D74" s="21" t="s">
        <v>690</v>
      </c>
      <c r="E74" s="22" t="s">
        <v>3563</v>
      </c>
      <c r="F74" s="22" t="s">
        <v>3564</v>
      </c>
      <c r="I74" s="44"/>
      <c r="J74" s="23"/>
      <c r="K74" s="44"/>
      <c r="L74" s="36"/>
    </row>
    <row r="75" spans="2:12" s="1" customFormat="1" ht="11.4" x14ac:dyDescent="0.2">
      <c r="B75" s="14"/>
      <c r="C75" s="5" t="s">
        <v>889</v>
      </c>
      <c r="D75" s="5" t="s">
        <v>696</v>
      </c>
      <c r="E75" s="6" t="s">
        <v>4216</v>
      </c>
      <c r="F75" s="7" t="s">
        <v>4217</v>
      </c>
      <c r="G75" s="8" t="s">
        <v>912</v>
      </c>
      <c r="H75" s="81">
        <v>34</v>
      </c>
      <c r="I75" s="29"/>
      <c r="J75" s="30">
        <f>ROUND(I75*H75,2)</f>
        <v>0</v>
      </c>
      <c r="K75" s="10"/>
      <c r="L75" s="16"/>
    </row>
    <row r="76" spans="2:12" s="1" customFormat="1" ht="11.4" x14ac:dyDescent="0.2">
      <c r="B76" s="14"/>
      <c r="C76" s="5" t="s">
        <v>892</v>
      </c>
      <c r="D76" s="5" t="s">
        <v>696</v>
      </c>
      <c r="E76" s="6" t="s">
        <v>4218</v>
      </c>
      <c r="F76" s="7" t="s">
        <v>4219</v>
      </c>
      <c r="G76" s="8" t="s">
        <v>733</v>
      </c>
      <c r="H76" s="81">
        <v>68</v>
      </c>
      <c r="I76" s="29"/>
      <c r="J76" s="30">
        <f>ROUND(I76*H76,2)</f>
        <v>0</v>
      </c>
      <c r="K76" s="10"/>
      <c r="L76" s="16"/>
    </row>
    <row r="77" spans="2:12" s="1" customFormat="1" ht="11.4" x14ac:dyDescent="0.2">
      <c r="B77" s="14"/>
      <c r="C77" s="5"/>
      <c r="D77" s="87" t="s">
        <v>696</v>
      </c>
      <c r="E77" s="88" t="s">
        <v>13688</v>
      </c>
      <c r="F77" s="89" t="s">
        <v>13687</v>
      </c>
      <c r="G77" s="90" t="s">
        <v>733</v>
      </c>
      <c r="H77" s="91">
        <v>4</v>
      </c>
      <c r="I77" s="29"/>
      <c r="J77" s="30">
        <f>ROUND(I77*H77,2)</f>
        <v>0</v>
      </c>
      <c r="K77" s="10"/>
      <c r="L77" s="16"/>
    </row>
    <row r="78" spans="2:12" s="1" customFormat="1" ht="11.4" x14ac:dyDescent="0.2">
      <c r="B78" s="14"/>
      <c r="C78" s="5" t="s">
        <v>895</v>
      </c>
      <c r="D78" s="5" t="s">
        <v>696</v>
      </c>
      <c r="E78" s="6" t="s">
        <v>3583</v>
      </c>
      <c r="F78" s="7" t="s">
        <v>3584</v>
      </c>
      <c r="G78" s="8" t="s">
        <v>1175</v>
      </c>
      <c r="H78" s="81">
        <v>4.282</v>
      </c>
      <c r="I78" s="29"/>
      <c r="J78" s="30">
        <f>ROUND(I78*H78,2)</f>
        <v>0</v>
      </c>
      <c r="K78" s="10"/>
      <c r="L78" s="16"/>
    </row>
    <row r="79" spans="2:12" s="20" customFormat="1" ht="15" x14ac:dyDescent="0.25">
      <c r="B79" s="19"/>
      <c r="D79" s="21" t="s">
        <v>690</v>
      </c>
      <c r="E79" s="22" t="s">
        <v>3593</v>
      </c>
      <c r="F79" s="22" t="s">
        <v>4220</v>
      </c>
      <c r="I79" s="44"/>
      <c r="J79" s="23"/>
      <c r="K79" s="44"/>
      <c r="L79" s="36"/>
    </row>
    <row r="80" spans="2:12" s="20" customFormat="1" ht="11.4" x14ac:dyDescent="0.2">
      <c r="B80" s="19"/>
      <c r="C80" s="5" t="s">
        <v>898</v>
      </c>
      <c r="D80" s="5" t="s">
        <v>696</v>
      </c>
      <c r="E80" s="6" t="s">
        <v>4221</v>
      </c>
      <c r="F80" s="7" t="s">
        <v>4222</v>
      </c>
      <c r="G80" s="8" t="s">
        <v>1426</v>
      </c>
      <c r="H80" s="9">
        <v>240</v>
      </c>
      <c r="I80" s="29"/>
      <c r="J80" s="30">
        <f t="shared" si="0"/>
        <v>0</v>
      </c>
      <c r="K80" s="10"/>
      <c r="L80" s="36"/>
    </row>
    <row r="81" spans="2:12" s="1" customFormat="1" ht="22.95" customHeight="1" x14ac:dyDescent="0.3">
      <c r="B81" s="14"/>
      <c r="C81" s="18" t="s">
        <v>677</v>
      </c>
      <c r="H81" s="94"/>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tefthg3hVVyNUukMwemjf/1buFjcAEAq3gdhPRaPNR8z1lvSo/zs/m1RnmUzZmkyg2iPGPdP2/AvSCaFhAcS+Q==" saltValue="WIOiqwPk1hoek7QNqw4t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codeName="Hárok116">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4606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25.95" customHeight="1" x14ac:dyDescent="0.2">
      <c r="B12" s="14"/>
      <c r="C12" s="5" t="s">
        <v>695</v>
      </c>
      <c r="D12" s="5" t="s">
        <v>696</v>
      </c>
      <c r="E12" s="6" t="s">
        <v>3958</v>
      </c>
      <c r="F12" s="7" t="s">
        <v>3959</v>
      </c>
      <c r="G12" s="8" t="s">
        <v>1426</v>
      </c>
      <c r="H12" s="9">
        <v>545.19000000000005</v>
      </c>
      <c r="I12" s="29"/>
      <c r="J12" s="30">
        <f>ROUND(I12*H12,2)</f>
        <v>0</v>
      </c>
      <c r="K12" s="10"/>
      <c r="L12" s="16"/>
    </row>
    <row r="13" spans="2:15" s="1" customFormat="1" ht="25.95" customHeight="1" x14ac:dyDescent="0.2">
      <c r="B13" s="14"/>
      <c r="C13" s="39" t="s">
        <v>700</v>
      </c>
      <c r="D13" s="39" t="s">
        <v>691</v>
      </c>
      <c r="E13" s="40" t="s">
        <v>3960</v>
      </c>
      <c r="F13" s="41" t="s">
        <v>3961</v>
      </c>
      <c r="G13" s="42" t="s">
        <v>1426</v>
      </c>
      <c r="H13" s="43">
        <v>556.09400000000005</v>
      </c>
      <c r="I13" s="29"/>
      <c r="J13" s="30">
        <f>ROUND(I13*H13,2)</f>
        <v>0</v>
      </c>
      <c r="K13" s="10"/>
      <c r="L13" s="16"/>
    </row>
    <row r="14" spans="2:15" s="20" customFormat="1" ht="25.95" customHeight="1" x14ac:dyDescent="0.25">
      <c r="B14" s="19"/>
      <c r="D14" s="21" t="s">
        <v>690</v>
      </c>
      <c r="E14" s="22" t="s">
        <v>703</v>
      </c>
      <c r="F14" s="22" t="s">
        <v>1393</v>
      </c>
      <c r="I14" s="44"/>
      <c r="J14" s="23"/>
      <c r="K14" s="44"/>
      <c r="L14" s="36"/>
    </row>
    <row r="15" spans="2:15" s="1" customFormat="1" ht="25.95" customHeight="1" x14ac:dyDescent="0.2">
      <c r="B15" s="14"/>
      <c r="C15" s="5" t="s">
        <v>703</v>
      </c>
      <c r="D15" s="5" t="s">
        <v>696</v>
      </c>
      <c r="E15" s="6" t="s">
        <v>4226</v>
      </c>
      <c r="F15" s="7" t="s">
        <v>4227</v>
      </c>
      <c r="G15" s="8" t="s">
        <v>699</v>
      </c>
      <c r="H15" s="9">
        <v>767.88</v>
      </c>
      <c r="I15" s="29"/>
      <c r="J15" s="30">
        <f>ROUND(I15*H15,2)</f>
        <v>0</v>
      </c>
      <c r="K15" s="10"/>
      <c r="L15" s="16"/>
    </row>
    <row r="16" spans="2:15" s="1" customFormat="1" ht="25.95" customHeight="1" x14ac:dyDescent="0.2">
      <c r="B16" s="14"/>
      <c r="C16" s="39" t="s">
        <v>706</v>
      </c>
      <c r="D16" s="39" t="s">
        <v>691</v>
      </c>
      <c r="E16" s="40" t="s">
        <v>4228</v>
      </c>
      <c r="F16" s="41" t="s">
        <v>4229</v>
      </c>
      <c r="G16" s="42" t="s">
        <v>733</v>
      </c>
      <c r="H16" s="43">
        <v>768</v>
      </c>
      <c r="I16" s="29"/>
      <c r="J16" s="30">
        <f>ROUND(I16*H16,2)</f>
        <v>0</v>
      </c>
      <c r="K16" s="10"/>
      <c r="L16" s="16"/>
    </row>
    <row r="17" spans="2:12" s="1" customFormat="1" ht="25.95" customHeight="1" x14ac:dyDescent="0.2">
      <c r="B17" s="14"/>
      <c r="C17" s="39" t="s">
        <v>709</v>
      </c>
      <c r="D17" s="39" t="s">
        <v>691</v>
      </c>
      <c r="E17" s="40" t="s">
        <v>4230</v>
      </c>
      <c r="F17" s="41" t="s">
        <v>4231</v>
      </c>
      <c r="G17" s="42" t="s">
        <v>733</v>
      </c>
      <c r="H17" s="43">
        <v>1536</v>
      </c>
      <c r="I17" s="29"/>
      <c r="J17" s="30">
        <f>ROUND(I17*H17,2)</f>
        <v>0</v>
      </c>
      <c r="K17" s="10"/>
      <c r="L17" s="16"/>
    </row>
    <row r="18" spans="2:12" s="1" customFormat="1" ht="25.95" customHeight="1" x14ac:dyDescent="0.2">
      <c r="B18" s="14"/>
      <c r="C18" s="39" t="s">
        <v>712</v>
      </c>
      <c r="D18" s="39" t="s">
        <v>691</v>
      </c>
      <c r="E18" s="40" t="s">
        <v>4232</v>
      </c>
      <c r="F18" s="41" t="s">
        <v>4233</v>
      </c>
      <c r="G18" s="42" t="s">
        <v>733</v>
      </c>
      <c r="H18" s="43">
        <v>1536</v>
      </c>
      <c r="I18" s="29"/>
      <c r="J18" s="30">
        <f>ROUND(I18*H18,2)</f>
        <v>0</v>
      </c>
      <c r="K18" s="10"/>
      <c r="L18" s="16"/>
    </row>
    <row r="19" spans="2:12" s="1" customFormat="1" ht="22.95" customHeight="1" x14ac:dyDescent="0.3">
      <c r="B19" s="14"/>
      <c r="C19" s="18" t="s">
        <v>677</v>
      </c>
      <c r="J19" s="31">
        <f>SUM(J12:J18)</f>
        <v>0</v>
      </c>
      <c r="L19" s="16"/>
    </row>
    <row r="20" spans="2:12" s="1" customFormat="1" ht="6.9"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codeName="Hárok117">
    <tabColor theme="8" tint="0.39997558519241921"/>
    <pageSetUpPr fitToPage="1"/>
  </sheetPr>
  <dimension ref="B1:O5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4607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709</v>
      </c>
      <c r="F11" s="22" t="s">
        <v>3219</v>
      </c>
      <c r="J11" s="23"/>
      <c r="L11" s="36"/>
    </row>
    <row r="12" spans="2:15" s="1" customFormat="1" ht="11.4" x14ac:dyDescent="0.2">
      <c r="B12" s="14"/>
      <c r="C12" s="5" t="s">
        <v>695</v>
      </c>
      <c r="D12" s="5" t="s">
        <v>696</v>
      </c>
      <c r="E12" s="6" t="s">
        <v>4119</v>
      </c>
      <c r="F12" s="7" t="s">
        <v>4120</v>
      </c>
      <c r="G12" s="8" t="s">
        <v>733</v>
      </c>
      <c r="H12" s="81">
        <v>3152</v>
      </c>
      <c r="I12" s="29"/>
      <c r="J12" s="30">
        <f t="shared" ref="J12:J15" si="0">ROUND(I12*H12,2)</f>
        <v>0</v>
      </c>
      <c r="K12" s="10"/>
      <c r="L12" s="16"/>
    </row>
    <row r="13" spans="2:15" s="1" customFormat="1" ht="11.4" x14ac:dyDescent="0.2">
      <c r="B13" s="14"/>
      <c r="C13" s="5" t="s">
        <v>700</v>
      </c>
      <c r="D13" s="5" t="s">
        <v>696</v>
      </c>
      <c r="E13" s="6" t="s">
        <v>4497</v>
      </c>
      <c r="F13" s="7" t="s">
        <v>4498</v>
      </c>
      <c r="G13" s="8" t="s">
        <v>699</v>
      </c>
      <c r="H13" s="81">
        <v>16825</v>
      </c>
      <c r="I13" s="29"/>
      <c r="J13" s="30">
        <f t="shared" si="0"/>
        <v>0</v>
      </c>
      <c r="K13" s="10"/>
      <c r="L13" s="16"/>
    </row>
    <row r="14" spans="2:15" s="20" customFormat="1" ht="11.4" x14ac:dyDescent="0.2">
      <c r="B14" s="19"/>
      <c r="C14" s="5" t="s">
        <v>703</v>
      </c>
      <c r="D14" s="5" t="s">
        <v>696</v>
      </c>
      <c r="E14" s="6" t="s">
        <v>4121</v>
      </c>
      <c r="F14" s="7" t="s">
        <v>4122</v>
      </c>
      <c r="G14" s="8" t="s">
        <v>699</v>
      </c>
      <c r="H14" s="81">
        <v>8068.2020000000002</v>
      </c>
      <c r="I14" s="29"/>
      <c r="J14" s="30">
        <f t="shared" si="0"/>
        <v>0</v>
      </c>
      <c r="K14" s="10"/>
      <c r="L14" s="36"/>
    </row>
    <row r="15" spans="2:15" s="1" customFormat="1" ht="11.4" x14ac:dyDescent="0.2">
      <c r="B15" s="14"/>
      <c r="C15" s="5" t="s">
        <v>706</v>
      </c>
      <c r="D15" s="5" t="s">
        <v>696</v>
      </c>
      <c r="E15" s="6" t="s">
        <v>4123</v>
      </c>
      <c r="F15" s="7" t="s">
        <v>4124</v>
      </c>
      <c r="G15" s="8" t="s">
        <v>699</v>
      </c>
      <c r="H15" s="81">
        <v>24893.202000000001</v>
      </c>
      <c r="I15" s="29"/>
      <c r="J15" s="30">
        <f t="shared" si="0"/>
        <v>0</v>
      </c>
      <c r="K15" s="10"/>
      <c r="L15" s="16"/>
    </row>
    <row r="16" spans="2:15" s="1" customFormat="1" ht="11.4" x14ac:dyDescent="0.2">
      <c r="B16" s="14"/>
      <c r="C16" s="5" t="s">
        <v>709</v>
      </c>
      <c r="D16" s="5" t="s">
        <v>696</v>
      </c>
      <c r="E16" s="6" t="s">
        <v>4083</v>
      </c>
      <c r="F16" s="7" t="s">
        <v>4084</v>
      </c>
      <c r="G16" s="8" t="s">
        <v>1175</v>
      </c>
      <c r="H16" s="81">
        <v>10105.769</v>
      </c>
      <c r="I16" s="29"/>
      <c r="J16" s="30">
        <f>ROUND(I16*H16,2)</f>
        <v>0</v>
      </c>
      <c r="K16" s="10"/>
      <c r="L16" s="16"/>
    </row>
    <row r="17" spans="2:12" s="1" customFormat="1" ht="11.4" x14ac:dyDescent="0.2">
      <c r="B17" s="14"/>
      <c r="C17" s="5" t="s">
        <v>712</v>
      </c>
      <c r="D17" s="5" t="s">
        <v>696</v>
      </c>
      <c r="E17" s="6" t="s">
        <v>4085</v>
      </c>
      <c r="F17" s="7" t="s">
        <v>4086</v>
      </c>
      <c r="G17" s="8" t="s">
        <v>1175</v>
      </c>
      <c r="H17" s="81">
        <v>10105.769</v>
      </c>
      <c r="I17" s="29"/>
      <c r="J17" s="30">
        <f t="shared" ref="J17:J48" si="1">ROUND(I17*H17,2)</f>
        <v>0</v>
      </c>
      <c r="K17" s="10"/>
      <c r="L17" s="16"/>
    </row>
    <row r="18" spans="2:12" s="1" customFormat="1" ht="11.4" x14ac:dyDescent="0.2">
      <c r="B18" s="14"/>
      <c r="C18" s="5" t="s">
        <v>715</v>
      </c>
      <c r="D18" s="5" t="s">
        <v>696</v>
      </c>
      <c r="E18" s="6" t="s">
        <v>4499</v>
      </c>
      <c r="F18" s="7" t="s">
        <v>4500</v>
      </c>
      <c r="G18" s="8" t="s">
        <v>699</v>
      </c>
      <c r="H18" s="81">
        <v>16825</v>
      </c>
      <c r="I18" s="29"/>
      <c r="J18" s="30">
        <f t="shared" si="1"/>
        <v>0</v>
      </c>
      <c r="K18" s="10"/>
      <c r="L18" s="16"/>
    </row>
    <row r="19" spans="2:12" s="1" customFormat="1" ht="11.4" x14ac:dyDescent="0.2">
      <c r="B19" s="14"/>
      <c r="C19" s="5" t="s">
        <v>718</v>
      </c>
      <c r="D19" s="5" t="s">
        <v>696</v>
      </c>
      <c r="E19" s="6" t="s">
        <v>4608</v>
      </c>
      <c r="F19" s="7" t="s">
        <v>4609</v>
      </c>
      <c r="G19" s="8" t="s">
        <v>699</v>
      </c>
      <c r="H19" s="81">
        <v>7468.2020000000002</v>
      </c>
      <c r="I19" s="29"/>
      <c r="J19" s="30">
        <f t="shared" si="1"/>
        <v>0</v>
      </c>
      <c r="K19" s="10"/>
      <c r="L19" s="16"/>
    </row>
    <row r="20" spans="2:12" s="1" customFormat="1" ht="19.2" x14ac:dyDescent="0.2">
      <c r="B20" s="14"/>
      <c r="D20" s="24" t="s">
        <v>1539</v>
      </c>
      <c r="F20" s="95" t="s">
        <v>13556</v>
      </c>
      <c r="I20" s="45"/>
      <c r="K20" s="45"/>
      <c r="L20" s="16"/>
    </row>
    <row r="21" spans="2:12" s="1" customFormat="1" ht="22.8" x14ac:dyDescent="0.2">
      <c r="B21" s="14"/>
      <c r="C21" s="5" t="s">
        <v>721</v>
      </c>
      <c r="D21" s="5" t="s">
        <v>696</v>
      </c>
      <c r="E21" s="6" t="s">
        <v>4501</v>
      </c>
      <c r="F21" s="7" t="s">
        <v>4502</v>
      </c>
      <c r="G21" s="8" t="s">
        <v>699</v>
      </c>
      <c r="H21" s="81">
        <v>24293.202000000001</v>
      </c>
      <c r="I21" s="29"/>
      <c r="J21" s="30">
        <f t="shared" si="1"/>
        <v>0</v>
      </c>
      <c r="K21" s="10"/>
      <c r="L21" s="16"/>
    </row>
    <row r="22" spans="2:12" s="1" customFormat="1" ht="11.4" x14ac:dyDescent="0.2">
      <c r="B22" s="14"/>
      <c r="C22" s="5" t="s">
        <v>724</v>
      </c>
      <c r="D22" s="5" t="s">
        <v>696</v>
      </c>
      <c r="E22" s="6" t="s">
        <v>4610</v>
      </c>
      <c r="F22" s="7" t="s">
        <v>4611</v>
      </c>
      <c r="G22" s="8" t="s">
        <v>699</v>
      </c>
      <c r="H22" s="81">
        <v>2685.11</v>
      </c>
      <c r="I22" s="29"/>
      <c r="J22" s="30">
        <f t="shared" si="1"/>
        <v>0</v>
      </c>
      <c r="K22" s="10"/>
      <c r="L22" s="16"/>
    </row>
    <row r="23" spans="2:12" s="1" customFormat="1" ht="19.2" x14ac:dyDescent="0.2">
      <c r="B23" s="14"/>
      <c r="D23" s="24" t="s">
        <v>1539</v>
      </c>
      <c r="F23" s="95" t="s">
        <v>13557</v>
      </c>
      <c r="I23" s="45"/>
      <c r="K23" s="45"/>
      <c r="L23" s="16"/>
    </row>
    <row r="24" spans="2:12" s="1" customFormat="1" ht="22.8" x14ac:dyDescent="0.2">
      <c r="B24" s="14"/>
      <c r="C24" s="5" t="s">
        <v>727</v>
      </c>
      <c r="D24" s="5" t="s">
        <v>696</v>
      </c>
      <c r="E24" s="6" t="s">
        <v>4612</v>
      </c>
      <c r="F24" s="7" t="s">
        <v>4613</v>
      </c>
      <c r="G24" s="8" t="s">
        <v>699</v>
      </c>
      <c r="H24" s="81">
        <v>2685.11</v>
      </c>
      <c r="I24" s="29"/>
      <c r="J24" s="30">
        <f t="shared" si="1"/>
        <v>0</v>
      </c>
      <c r="K24" s="10"/>
      <c r="L24" s="16"/>
    </row>
    <row r="25" spans="2:12" s="1" customFormat="1" ht="11.4" x14ac:dyDescent="0.2">
      <c r="B25" s="14"/>
      <c r="C25" s="5" t="s">
        <v>730</v>
      </c>
      <c r="D25" s="5" t="s">
        <v>696</v>
      </c>
      <c r="E25" s="6" t="s">
        <v>4614</v>
      </c>
      <c r="F25" s="7" t="s">
        <v>4615</v>
      </c>
      <c r="G25" s="8" t="s">
        <v>699</v>
      </c>
      <c r="H25" s="81">
        <v>2685.11</v>
      </c>
      <c r="I25" s="29"/>
      <c r="J25" s="30">
        <f t="shared" si="1"/>
        <v>0</v>
      </c>
      <c r="K25" s="10"/>
      <c r="L25" s="16"/>
    </row>
    <row r="26" spans="2:12" s="1" customFormat="1" ht="11.4" x14ac:dyDescent="0.2">
      <c r="B26" s="14"/>
      <c r="C26" s="5" t="s">
        <v>734</v>
      </c>
      <c r="D26" s="5" t="s">
        <v>696</v>
      </c>
      <c r="E26" s="6" t="s">
        <v>4512</v>
      </c>
      <c r="F26" s="7" t="s">
        <v>4513</v>
      </c>
      <c r="G26" s="8" t="s">
        <v>699</v>
      </c>
      <c r="H26" s="81">
        <v>2685.11</v>
      </c>
      <c r="I26" s="29"/>
      <c r="J26" s="30">
        <f t="shared" si="1"/>
        <v>0</v>
      </c>
      <c r="K26" s="10"/>
      <c r="L26" s="16"/>
    </row>
    <row r="27" spans="2:12" s="1" customFormat="1" ht="11.4" x14ac:dyDescent="0.2">
      <c r="B27" s="14"/>
      <c r="C27" s="5" t="s">
        <v>737</v>
      </c>
      <c r="D27" s="5" t="s">
        <v>696</v>
      </c>
      <c r="E27" s="6" t="s">
        <v>4519</v>
      </c>
      <c r="F27" s="7" t="s">
        <v>4520</v>
      </c>
      <c r="G27" s="8" t="s">
        <v>1175</v>
      </c>
      <c r="H27" s="81">
        <v>1611.066</v>
      </c>
      <c r="I27" s="29"/>
      <c r="J27" s="30">
        <f t="shared" si="1"/>
        <v>0</v>
      </c>
      <c r="K27" s="10"/>
      <c r="L27" s="16"/>
    </row>
    <row r="28" spans="2:12" s="1" customFormat="1" ht="11.4" x14ac:dyDescent="0.2">
      <c r="B28" s="14"/>
      <c r="C28" s="5" t="s">
        <v>740</v>
      </c>
      <c r="D28" s="5" t="s">
        <v>696</v>
      </c>
      <c r="E28" s="6" t="s">
        <v>4517</v>
      </c>
      <c r="F28" s="7" t="s">
        <v>4518</v>
      </c>
      <c r="G28" s="8" t="s">
        <v>1175</v>
      </c>
      <c r="H28" s="81">
        <v>1611.066</v>
      </c>
      <c r="I28" s="29"/>
      <c r="J28" s="30">
        <f t="shared" si="1"/>
        <v>0</v>
      </c>
      <c r="K28" s="10"/>
      <c r="L28" s="16"/>
    </row>
    <row r="29" spans="2:12" s="1" customFormat="1" ht="11.4" x14ac:dyDescent="0.2">
      <c r="B29" s="14"/>
      <c r="C29" s="5" t="s">
        <v>743</v>
      </c>
      <c r="D29" s="5" t="s">
        <v>696</v>
      </c>
      <c r="E29" s="6" t="s">
        <v>4125</v>
      </c>
      <c r="F29" s="7" t="s">
        <v>4126</v>
      </c>
      <c r="G29" s="8" t="s">
        <v>981</v>
      </c>
      <c r="H29" s="81">
        <v>54956.75</v>
      </c>
      <c r="I29" s="29"/>
      <c r="J29" s="30">
        <f t="shared" si="1"/>
        <v>0</v>
      </c>
      <c r="K29" s="10"/>
      <c r="L29" s="16"/>
    </row>
    <row r="30" spans="2:12" s="1" customFormat="1" ht="11.4" x14ac:dyDescent="0.2">
      <c r="B30" s="14"/>
      <c r="C30" s="5" t="s">
        <v>746</v>
      </c>
      <c r="D30" s="5" t="s">
        <v>696</v>
      </c>
      <c r="E30" s="6" t="s">
        <v>4127</v>
      </c>
      <c r="F30" s="7" t="s">
        <v>4128</v>
      </c>
      <c r="G30" s="8" t="s">
        <v>981</v>
      </c>
      <c r="H30" s="81">
        <v>54956.75</v>
      </c>
      <c r="I30" s="29"/>
      <c r="J30" s="30">
        <f t="shared" si="1"/>
        <v>0</v>
      </c>
      <c r="K30" s="10"/>
      <c r="L30" s="16"/>
    </row>
    <row r="31" spans="2:12" s="20" customFormat="1" ht="25.95" customHeight="1" x14ac:dyDescent="0.25">
      <c r="B31" s="19"/>
      <c r="D31" s="21" t="s">
        <v>690</v>
      </c>
      <c r="E31" s="22" t="s">
        <v>721</v>
      </c>
      <c r="F31" s="22" t="s">
        <v>1172</v>
      </c>
      <c r="I31" s="44"/>
      <c r="J31" s="23"/>
      <c r="K31" s="44"/>
      <c r="L31" s="36"/>
    </row>
    <row r="32" spans="2:12" s="1" customFormat="1" ht="11.4" x14ac:dyDescent="0.2">
      <c r="B32" s="14"/>
      <c r="C32" s="5" t="s">
        <v>749</v>
      </c>
      <c r="D32" s="5" t="s">
        <v>696</v>
      </c>
      <c r="E32" s="6" t="s">
        <v>4616</v>
      </c>
      <c r="F32" s="7" t="s">
        <v>4617</v>
      </c>
      <c r="G32" s="8" t="s">
        <v>699</v>
      </c>
      <c r="H32" s="9">
        <v>183</v>
      </c>
      <c r="I32" s="29"/>
      <c r="J32" s="30">
        <f t="shared" si="1"/>
        <v>0</v>
      </c>
      <c r="K32" s="10"/>
      <c r="L32" s="16"/>
    </row>
    <row r="33" spans="2:12" s="1" customFormat="1" ht="11.4" x14ac:dyDescent="0.2">
      <c r="B33" s="14"/>
      <c r="C33" s="5" t="s">
        <v>752</v>
      </c>
      <c r="D33" s="5" t="s">
        <v>696</v>
      </c>
      <c r="E33" s="6" t="s">
        <v>4618</v>
      </c>
      <c r="F33" s="7" t="s">
        <v>4619</v>
      </c>
      <c r="G33" s="8" t="s">
        <v>699</v>
      </c>
      <c r="H33" s="9">
        <v>17</v>
      </c>
      <c r="I33" s="29"/>
      <c r="J33" s="30">
        <f t="shared" si="1"/>
        <v>0</v>
      </c>
      <c r="K33" s="10"/>
      <c r="L33" s="16"/>
    </row>
    <row r="34" spans="2:12" s="1" customFormat="1" ht="19.2" x14ac:dyDescent="0.2">
      <c r="B34" s="14"/>
      <c r="D34" s="24" t="s">
        <v>1539</v>
      </c>
      <c r="F34" s="25" t="s">
        <v>4620</v>
      </c>
      <c r="I34" s="45"/>
      <c r="K34" s="45"/>
      <c r="L34" s="16"/>
    </row>
    <row r="35" spans="2:12" s="1" customFormat="1" ht="11.4" x14ac:dyDescent="0.2">
      <c r="B35" s="14"/>
      <c r="C35" s="5" t="s">
        <v>755</v>
      </c>
      <c r="D35" s="5" t="s">
        <v>696</v>
      </c>
      <c r="E35" s="6" t="s">
        <v>2827</v>
      </c>
      <c r="F35" s="7" t="s">
        <v>2828</v>
      </c>
      <c r="G35" s="8" t="s">
        <v>981</v>
      </c>
      <c r="H35" s="9">
        <v>12.5</v>
      </c>
      <c r="I35" s="29"/>
      <c r="J35" s="30">
        <f t="shared" si="1"/>
        <v>0</v>
      </c>
      <c r="K35" s="10"/>
      <c r="L35" s="16"/>
    </row>
    <row r="36" spans="2:12" s="1" customFormat="1" ht="11.4" x14ac:dyDescent="0.2">
      <c r="B36" s="14"/>
      <c r="C36" s="5" t="s">
        <v>758</v>
      </c>
      <c r="D36" s="5" t="s">
        <v>696</v>
      </c>
      <c r="E36" s="6" t="s">
        <v>4488</v>
      </c>
      <c r="F36" s="7" t="s">
        <v>4489</v>
      </c>
      <c r="G36" s="8" t="s">
        <v>1175</v>
      </c>
      <c r="H36" s="81">
        <v>11051.826999999999</v>
      </c>
      <c r="I36" s="29"/>
      <c r="J36" s="30">
        <f t="shared" si="1"/>
        <v>0</v>
      </c>
      <c r="K36" s="10"/>
      <c r="L36" s="16"/>
    </row>
    <row r="37" spans="2:12" s="1" customFormat="1" ht="11.4" x14ac:dyDescent="0.2">
      <c r="B37" s="14"/>
      <c r="C37" s="5" t="s">
        <v>761</v>
      </c>
      <c r="D37" s="5" t="s">
        <v>696</v>
      </c>
      <c r="E37" s="6" t="s">
        <v>4490</v>
      </c>
      <c r="F37" s="7" t="s">
        <v>4491</v>
      </c>
      <c r="G37" s="8" t="s">
        <v>1175</v>
      </c>
      <c r="H37" s="81">
        <v>118957.556</v>
      </c>
      <c r="I37" s="29"/>
      <c r="J37" s="30">
        <f t="shared" si="1"/>
        <v>0</v>
      </c>
      <c r="K37" s="10"/>
      <c r="L37" s="16"/>
    </row>
    <row r="38" spans="2:12" s="1" customFormat="1" ht="22.8" x14ac:dyDescent="0.2">
      <c r="B38" s="14"/>
      <c r="C38" s="5" t="s">
        <v>764</v>
      </c>
      <c r="D38" s="5" t="s">
        <v>696</v>
      </c>
      <c r="E38" s="6" t="s">
        <v>4492</v>
      </c>
      <c r="F38" s="7" t="s">
        <v>4493</v>
      </c>
      <c r="G38" s="8" t="s">
        <v>1175</v>
      </c>
      <c r="H38" s="81">
        <v>11051.826999999999</v>
      </c>
      <c r="I38" s="29"/>
      <c r="J38" s="30">
        <f t="shared" si="1"/>
        <v>0</v>
      </c>
      <c r="K38" s="10"/>
      <c r="L38" s="16"/>
    </row>
    <row r="39" spans="2:12" s="1" customFormat="1" ht="11.4" x14ac:dyDescent="0.2">
      <c r="B39" s="14"/>
      <c r="C39" s="5" t="s">
        <v>767</v>
      </c>
      <c r="D39" s="5" t="s">
        <v>696</v>
      </c>
      <c r="E39" s="6" t="s">
        <v>4144</v>
      </c>
      <c r="F39" s="7" t="s">
        <v>4145</v>
      </c>
      <c r="G39" s="8" t="s">
        <v>1175</v>
      </c>
      <c r="H39" s="81">
        <v>99391.804000000004</v>
      </c>
      <c r="I39" s="29"/>
      <c r="J39" s="30">
        <f t="shared" si="1"/>
        <v>0</v>
      </c>
      <c r="K39" s="10"/>
      <c r="L39" s="16"/>
    </row>
    <row r="40" spans="2:12" s="1" customFormat="1" ht="11.4" x14ac:dyDescent="0.2">
      <c r="B40" s="14"/>
      <c r="C40" s="5" t="s">
        <v>770</v>
      </c>
      <c r="D40" s="5" t="s">
        <v>696</v>
      </c>
      <c r="E40" s="6" t="s">
        <v>4146</v>
      </c>
      <c r="F40" s="7" t="s">
        <v>4147</v>
      </c>
      <c r="G40" s="8" t="s">
        <v>1175</v>
      </c>
      <c r="H40" s="81">
        <v>1322797.2320000001</v>
      </c>
      <c r="I40" s="29"/>
      <c r="J40" s="30">
        <f t="shared" si="1"/>
        <v>0</v>
      </c>
      <c r="K40" s="10"/>
      <c r="L40" s="16"/>
    </row>
    <row r="41" spans="2:12" s="1" customFormat="1" ht="22.8" x14ac:dyDescent="0.2">
      <c r="B41" s="14"/>
      <c r="C41" s="5" t="s">
        <v>773</v>
      </c>
      <c r="D41" s="5" t="s">
        <v>696</v>
      </c>
      <c r="E41" s="6" t="s">
        <v>4148</v>
      </c>
      <c r="F41" s="7" t="s">
        <v>4149</v>
      </c>
      <c r="G41" s="8" t="s">
        <v>1175</v>
      </c>
      <c r="H41" s="81">
        <v>99391.804000000004</v>
      </c>
      <c r="I41" s="29"/>
      <c r="J41" s="30">
        <f t="shared" si="1"/>
        <v>0</v>
      </c>
      <c r="K41" s="10"/>
      <c r="L41" s="16"/>
    </row>
    <row r="42" spans="2:12" s="1" customFormat="1" ht="11.4" x14ac:dyDescent="0.2">
      <c r="B42" s="14"/>
      <c r="C42" s="5" t="s">
        <v>776</v>
      </c>
      <c r="D42" s="5" t="s">
        <v>696</v>
      </c>
      <c r="E42" s="6" t="s">
        <v>4061</v>
      </c>
      <c r="F42" s="7" t="s">
        <v>4062</v>
      </c>
      <c r="G42" s="8" t="s">
        <v>1175</v>
      </c>
      <c r="H42" s="81">
        <v>467.495</v>
      </c>
      <c r="I42" s="29"/>
      <c r="J42" s="30">
        <f t="shared" si="1"/>
        <v>0</v>
      </c>
      <c r="K42" s="10"/>
      <c r="L42" s="16"/>
    </row>
    <row r="43" spans="2:12" s="1" customFormat="1" ht="11.4" x14ac:dyDescent="0.2">
      <c r="B43" s="14"/>
      <c r="C43" s="5" t="s">
        <v>779</v>
      </c>
      <c r="D43" s="5" t="s">
        <v>696</v>
      </c>
      <c r="E43" s="6" t="s">
        <v>4621</v>
      </c>
      <c r="F43" s="7" t="s">
        <v>4622</v>
      </c>
      <c r="G43" s="8" t="s">
        <v>1175</v>
      </c>
      <c r="H43" s="81">
        <v>64214.284</v>
      </c>
      <c r="I43" s="29"/>
      <c r="J43" s="30">
        <f t="shared" si="1"/>
        <v>0</v>
      </c>
      <c r="K43" s="10"/>
      <c r="L43" s="16"/>
    </row>
    <row r="44" spans="2:12" s="1" customFormat="1" ht="11.4" x14ac:dyDescent="0.2">
      <c r="B44" s="14"/>
      <c r="C44" s="5" t="s">
        <v>782</v>
      </c>
      <c r="D44" s="5" t="s">
        <v>696</v>
      </c>
      <c r="E44" s="6" t="s">
        <v>4623</v>
      </c>
      <c r="F44" s="7" t="s">
        <v>4624</v>
      </c>
      <c r="G44" s="8" t="s">
        <v>1175</v>
      </c>
      <c r="H44" s="81">
        <v>12842.857</v>
      </c>
      <c r="I44" s="29"/>
      <c r="J44" s="30">
        <f t="shared" si="1"/>
        <v>0</v>
      </c>
      <c r="K44" s="10"/>
      <c r="L44" s="16"/>
    </row>
    <row r="45" spans="2:12" s="1" customFormat="1" ht="11.4" x14ac:dyDescent="0.2">
      <c r="B45" s="14"/>
      <c r="C45" s="5"/>
      <c r="D45" s="87" t="s">
        <v>696</v>
      </c>
      <c r="E45" s="88" t="s">
        <v>13560</v>
      </c>
      <c r="F45" s="89" t="s">
        <v>13561</v>
      </c>
      <c r="G45" s="90" t="s">
        <v>1175</v>
      </c>
      <c r="H45" s="91">
        <v>51371.427000000003</v>
      </c>
      <c r="I45" s="29"/>
      <c r="J45" s="30">
        <f t="shared" si="1"/>
        <v>0</v>
      </c>
      <c r="K45" s="10"/>
      <c r="L45" s="16"/>
    </row>
    <row r="46" spans="2:12" s="1" customFormat="1" ht="11.4" x14ac:dyDescent="0.2">
      <c r="B46" s="14"/>
      <c r="C46" s="5"/>
      <c r="D46" s="87" t="s">
        <v>696</v>
      </c>
      <c r="E46" s="88" t="s">
        <v>3928</v>
      </c>
      <c r="F46" s="89" t="s">
        <v>3929</v>
      </c>
      <c r="G46" s="90" t="s">
        <v>1175</v>
      </c>
      <c r="H46" s="91">
        <v>51371.427000000003</v>
      </c>
      <c r="I46" s="29"/>
      <c r="J46" s="30">
        <f t="shared" si="1"/>
        <v>0</v>
      </c>
      <c r="K46" s="10"/>
      <c r="L46" s="16"/>
    </row>
    <row r="47" spans="2:12" s="1" customFormat="1" ht="11.4" x14ac:dyDescent="0.2">
      <c r="B47" s="14"/>
      <c r="C47" s="5"/>
      <c r="D47" s="87" t="s">
        <v>696</v>
      </c>
      <c r="E47" s="88" t="s">
        <v>3930</v>
      </c>
      <c r="F47" s="89" t="s">
        <v>3931</v>
      </c>
      <c r="G47" s="90" t="s">
        <v>1175</v>
      </c>
      <c r="H47" s="91">
        <v>1489771.389</v>
      </c>
      <c r="I47" s="29"/>
      <c r="J47" s="30">
        <f t="shared" si="1"/>
        <v>0</v>
      </c>
      <c r="K47" s="10"/>
      <c r="L47" s="16"/>
    </row>
    <row r="48" spans="2:12" s="1" customFormat="1" ht="11.4" x14ac:dyDescent="0.2">
      <c r="B48" s="14"/>
      <c r="C48" s="5" t="s">
        <v>785</v>
      </c>
      <c r="D48" s="5" t="s">
        <v>696</v>
      </c>
      <c r="E48" s="6" t="s">
        <v>3388</v>
      </c>
      <c r="F48" s="7" t="s">
        <v>3389</v>
      </c>
      <c r="G48" s="8" t="s">
        <v>1175</v>
      </c>
      <c r="H48" s="9">
        <v>23.03</v>
      </c>
      <c r="I48" s="29"/>
      <c r="J48" s="30">
        <f t="shared" si="1"/>
        <v>0</v>
      </c>
      <c r="K48" s="10"/>
      <c r="L48" s="16"/>
    </row>
    <row r="49" spans="2:12" s="1" customFormat="1" ht="11.4" x14ac:dyDescent="0.2">
      <c r="B49" s="14"/>
      <c r="C49" s="5" t="s">
        <v>788</v>
      </c>
      <c r="D49" s="5" t="s">
        <v>696</v>
      </c>
      <c r="E49" s="6" t="s">
        <v>4514</v>
      </c>
      <c r="F49" s="7" t="s">
        <v>4515</v>
      </c>
      <c r="G49" s="8" t="s">
        <v>1175</v>
      </c>
      <c r="H49" s="9">
        <v>35147.519999999997</v>
      </c>
      <c r="I49" s="29"/>
      <c r="J49" s="30">
        <f>ROUND(I49*H49,2)</f>
        <v>0</v>
      </c>
      <c r="K49" s="10"/>
      <c r="L49" s="16"/>
    </row>
    <row r="50" spans="2:12" s="1" customFormat="1" ht="11.4" x14ac:dyDescent="0.2">
      <c r="B50" s="14"/>
      <c r="C50" s="5"/>
      <c r="D50" s="87" t="s">
        <v>696</v>
      </c>
      <c r="E50" s="88" t="s">
        <v>4507</v>
      </c>
      <c r="F50" s="89" t="s">
        <v>13558</v>
      </c>
      <c r="G50" s="90" t="s">
        <v>1175</v>
      </c>
      <c r="H50" s="91">
        <v>51371.427000000003</v>
      </c>
      <c r="I50" s="29"/>
      <c r="J50" s="30">
        <f t="shared" ref="J50:J51" si="2">ROUND(I50*H50,2)</f>
        <v>0</v>
      </c>
      <c r="K50" s="10"/>
      <c r="L50" s="16"/>
    </row>
    <row r="51" spans="2:12" s="1" customFormat="1" ht="11.4" x14ac:dyDescent="0.2">
      <c r="B51" s="14"/>
      <c r="C51" s="5"/>
      <c r="D51" s="87" t="s">
        <v>696</v>
      </c>
      <c r="E51" s="88" t="s">
        <v>1202</v>
      </c>
      <c r="F51" s="89" t="s">
        <v>13559</v>
      </c>
      <c r="G51" s="90" t="s">
        <v>1175</v>
      </c>
      <c r="H51" s="91">
        <v>2093.4780000000001</v>
      </c>
      <c r="I51" s="29"/>
      <c r="J51" s="30">
        <f t="shared" si="2"/>
        <v>0</v>
      </c>
      <c r="K51" s="10"/>
      <c r="L51" s="16"/>
    </row>
    <row r="52" spans="2:12" s="1" customFormat="1" ht="11.4" x14ac:dyDescent="0.2">
      <c r="B52" s="14"/>
      <c r="C52" s="5" t="s">
        <v>791</v>
      </c>
      <c r="D52" s="5" t="s">
        <v>696</v>
      </c>
      <c r="E52" s="6" t="s">
        <v>4505</v>
      </c>
      <c r="F52" s="7" t="s">
        <v>4506</v>
      </c>
      <c r="G52" s="8" t="s">
        <v>1175</v>
      </c>
      <c r="H52" s="81">
        <v>2922.953</v>
      </c>
      <c r="I52" s="29"/>
      <c r="J52" s="30">
        <f t="shared" ref="J52" si="3">ROUND(I52*H52,2)</f>
        <v>0</v>
      </c>
      <c r="K52" s="10"/>
      <c r="L52" s="16"/>
    </row>
    <row r="53" spans="2:12" s="1" customFormat="1" ht="22.95" customHeight="1" x14ac:dyDescent="0.3">
      <c r="B53" s="14"/>
      <c r="C53" s="18" t="s">
        <v>677</v>
      </c>
      <c r="H53" s="94"/>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aW5O8prBbbgATIELRJlTRAR9umsBtfpy8ZslfWdUwMTEUVUkbhlundWdUQG0ysymYhum3u5P2mnkMA63ZEk+RQ==" saltValue="TiEBfugre6AGVLqiZMyE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codeName="Hárok118">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4625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4626</v>
      </c>
      <c r="F12" s="7" t="s">
        <v>4627</v>
      </c>
      <c r="G12" s="8" t="s">
        <v>699</v>
      </c>
      <c r="H12" s="9">
        <v>475</v>
      </c>
      <c r="I12" s="29"/>
      <c r="J12" s="30">
        <f t="shared" ref="J12:J15" si="0">ROUND(I12*H12,2)</f>
        <v>0</v>
      </c>
      <c r="K12" s="10"/>
      <c r="L12" s="16"/>
    </row>
    <row r="13" spans="2:15" s="1" customFormat="1" ht="11.4" x14ac:dyDescent="0.2">
      <c r="B13" s="14"/>
      <c r="C13" s="5" t="s">
        <v>700</v>
      </c>
      <c r="D13" s="5" t="s">
        <v>696</v>
      </c>
      <c r="E13" s="6" t="s">
        <v>2827</v>
      </c>
      <c r="F13" s="7" t="s">
        <v>2828</v>
      </c>
      <c r="G13" s="8" t="s">
        <v>981</v>
      </c>
      <c r="H13" s="9">
        <v>20</v>
      </c>
      <c r="I13" s="29"/>
      <c r="J13" s="30">
        <f t="shared" si="0"/>
        <v>0</v>
      </c>
      <c r="K13" s="10"/>
      <c r="L13" s="16"/>
    </row>
    <row r="14" spans="2:15" s="20" customFormat="1" ht="11.4" x14ac:dyDescent="0.2">
      <c r="B14" s="19"/>
      <c r="C14" s="5" t="s">
        <v>703</v>
      </c>
      <c r="D14" s="5" t="s">
        <v>696</v>
      </c>
      <c r="E14" s="6" t="s">
        <v>4628</v>
      </c>
      <c r="F14" s="7" t="s">
        <v>4629</v>
      </c>
      <c r="G14" s="8" t="s">
        <v>699</v>
      </c>
      <c r="H14" s="9">
        <v>216.7</v>
      </c>
      <c r="I14" s="29"/>
      <c r="J14" s="30">
        <f t="shared" si="0"/>
        <v>0</v>
      </c>
      <c r="K14" s="10"/>
      <c r="L14" s="36"/>
    </row>
    <row r="15" spans="2:15" s="1" customFormat="1" ht="11.4" x14ac:dyDescent="0.2">
      <c r="B15" s="14"/>
      <c r="C15" s="5" t="s">
        <v>706</v>
      </c>
      <c r="D15" s="5" t="s">
        <v>696</v>
      </c>
      <c r="E15" s="6" t="s">
        <v>1173</v>
      </c>
      <c r="F15" s="7" t="s">
        <v>1174</v>
      </c>
      <c r="G15" s="8" t="s">
        <v>1175</v>
      </c>
      <c r="H15" s="9">
        <v>370.51</v>
      </c>
      <c r="I15" s="29"/>
      <c r="J15" s="30">
        <f t="shared" si="0"/>
        <v>0</v>
      </c>
      <c r="K15" s="10"/>
      <c r="L15" s="16"/>
    </row>
    <row r="16" spans="2:15" s="1" customFormat="1" ht="11.4" x14ac:dyDescent="0.2">
      <c r="B16" s="14"/>
      <c r="C16" s="5" t="s">
        <v>709</v>
      </c>
      <c r="D16" s="5" t="s">
        <v>696</v>
      </c>
      <c r="E16" s="6" t="s">
        <v>1176</v>
      </c>
      <c r="F16" s="7" t="s">
        <v>1177</v>
      </c>
      <c r="G16" s="8" t="s">
        <v>1175</v>
      </c>
      <c r="H16" s="9">
        <v>5300.915</v>
      </c>
      <c r="I16" s="29"/>
      <c r="J16" s="30">
        <f>ROUND(I16*H16,2)</f>
        <v>0</v>
      </c>
      <c r="K16" s="10"/>
      <c r="L16" s="16"/>
    </row>
    <row r="17" spans="2:12" s="1" customFormat="1" ht="11.4" x14ac:dyDescent="0.2">
      <c r="B17" s="14"/>
      <c r="C17" s="5" t="s">
        <v>712</v>
      </c>
      <c r="D17" s="5" t="s">
        <v>696</v>
      </c>
      <c r="E17" s="6" t="s">
        <v>4061</v>
      </c>
      <c r="F17" s="7" t="s">
        <v>4062</v>
      </c>
      <c r="G17" s="8" t="s">
        <v>1175</v>
      </c>
      <c r="H17" s="9">
        <v>362.92500000000001</v>
      </c>
      <c r="I17" s="29"/>
      <c r="J17" s="30">
        <f t="shared" ref="J17" si="1">ROUND(I17*H17,2)</f>
        <v>0</v>
      </c>
      <c r="K17" s="10"/>
      <c r="L17" s="16"/>
    </row>
    <row r="18" spans="2:12" s="1" customFormat="1" ht="22.95" customHeight="1" x14ac:dyDescent="0.3">
      <c r="B18" s="14"/>
      <c r="C18" s="18" t="s">
        <v>677</v>
      </c>
      <c r="J18" s="31">
        <f>SUM(J12:J17)</f>
        <v>0</v>
      </c>
      <c r="L18" s="16"/>
    </row>
    <row r="19" spans="2:12" s="1" customFormat="1" ht="6.9"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codeName="Hárok119">
    <tabColor theme="4" tint="0.59999389629810485"/>
    <pageSetUpPr fitToPage="1"/>
  </sheetPr>
  <dimension ref="B1:O15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x14ac:dyDescent="0.2">
      <c r="B1" s="11"/>
      <c r="C1" s="12"/>
      <c r="D1" s="12"/>
      <c r="E1" s="12"/>
      <c r="F1" s="12"/>
      <c r="G1" s="12"/>
      <c r="H1" s="12"/>
      <c r="I1" s="12"/>
      <c r="J1" s="12"/>
      <c r="K1" s="12"/>
      <c r="L1" s="13"/>
    </row>
    <row r="2" spans="2:15" s="1" customFormat="1" ht="17.399999999999999" x14ac:dyDescent="0.2">
      <c r="B2" s="14"/>
      <c r="C2" s="15" t="s">
        <v>678</v>
      </c>
      <c r="L2" s="16"/>
    </row>
    <row r="3" spans="2:15" s="1" customFormat="1" x14ac:dyDescent="0.2">
      <c r="B3" s="14"/>
      <c r="L3" s="16"/>
    </row>
    <row r="4" spans="2:15" s="1" customFormat="1" ht="14.4" x14ac:dyDescent="0.2">
      <c r="B4" s="14"/>
      <c r="C4" s="32" t="s">
        <v>1</v>
      </c>
      <c r="L4" s="16"/>
      <c r="O4" s="33" t="s">
        <v>679</v>
      </c>
    </row>
    <row r="5" spans="2:15" s="1" customFormat="1" ht="13.2" customHeight="1" x14ac:dyDescent="0.2">
      <c r="B5" s="14"/>
      <c r="E5" s="114" t="s">
        <v>2</v>
      </c>
      <c r="F5" s="114"/>
      <c r="G5" s="114"/>
      <c r="H5" s="114"/>
      <c r="I5" s="114"/>
      <c r="L5" s="16"/>
    </row>
    <row r="6" spans="2:15" s="1" customFormat="1" ht="13.2" x14ac:dyDescent="0.2">
      <c r="B6" s="14"/>
      <c r="E6" s="114" t="s">
        <v>5</v>
      </c>
      <c r="F6" s="114"/>
      <c r="G6" s="32"/>
      <c r="H6" s="32"/>
      <c r="L6" s="16"/>
    </row>
    <row r="7" spans="2:15" s="1" customFormat="1" ht="13.2" x14ac:dyDescent="0.2">
      <c r="B7" s="14"/>
      <c r="C7" s="32" t="s">
        <v>680</v>
      </c>
      <c r="L7" s="16"/>
    </row>
    <row r="8" spans="2:15" s="1" customFormat="1" ht="13.8" x14ac:dyDescent="0.2">
      <c r="B8" s="14"/>
      <c r="E8" s="115" t="s">
        <v>4630</v>
      </c>
      <c r="F8" s="115"/>
      <c r="G8" s="115"/>
      <c r="H8" s="115"/>
      <c r="L8" s="16"/>
    </row>
    <row r="9" spans="2:15" s="34" customFormat="1" ht="22.8"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324</v>
      </c>
      <c r="I12" s="29"/>
      <c r="J12" s="30">
        <f t="shared" ref="J12:J15" si="0">ROUND(I12*H12,2)</f>
        <v>0</v>
      </c>
      <c r="K12" s="10"/>
      <c r="L12" s="16"/>
    </row>
    <row r="13" spans="2:15" s="1" customFormat="1" ht="11.4" x14ac:dyDescent="0.2">
      <c r="B13" s="14"/>
      <c r="C13" s="5" t="s">
        <v>700</v>
      </c>
      <c r="D13" s="5" t="s">
        <v>696</v>
      </c>
      <c r="E13" s="6" t="s">
        <v>4633</v>
      </c>
      <c r="F13" s="7" t="s">
        <v>4634</v>
      </c>
      <c r="G13" s="8" t="s">
        <v>4635</v>
      </c>
      <c r="H13" s="9">
        <v>40</v>
      </c>
      <c r="I13" s="29"/>
      <c r="J13" s="30">
        <f t="shared" si="0"/>
        <v>0</v>
      </c>
      <c r="K13" s="10"/>
      <c r="L13" s="16"/>
    </row>
    <row r="14" spans="2:15" s="20" customFormat="1" ht="11.4" x14ac:dyDescent="0.2">
      <c r="B14" s="19"/>
      <c r="C14" s="5" t="s">
        <v>703</v>
      </c>
      <c r="D14" s="5" t="s">
        <v>696</v>
      </c>
      <c r="E14" s="6" t="s">
        <v>4262</v>
      </c>
      <c r="F14" s="7" t="s">
        <v>4263</v>
      </c>
      <c r="G14" s="8" t="s">
        <v>981</v>
      </c>
      <c r="H14" s="9">
        <v>690</v>
      </c>
      <c r="I14" s="29"/>
      <c r="J14" s="30">
        <f t="shared" si="0"/>
        <v>0</v>
      </c>
      <c r="K14" s="10"/>
      <c r="L14" s="36"/>
    </row>
    <row r="15" spans="2:15" s="1" customFormat="1" ht="11.4" x14ac:dyDescent="0.2">
      <c r="B15" s="14"/>
      <c r="C15" s="5" t="s">
        <v>706</v>
      </c>
      <c r="D15" s="5" t="s">
        <v>696</v>
      </c>
      <c r="E15" s="6" t="s">
        <v>4636</v>
      </c>
      <c r="F15" s="7" t="s">
        <v>4637</v>
      </c>
      <c r="G15" s="8" t="s">
        <v>981</v>
      </c>
      <c r="H15" s="9">
        <v>741</v>
      </c>
      <c r="I15" s="29"/>
      <c r="J15" s="30">
        <f t="shared" si="0"/>
        <v>0</v>
      </c>
      <c r="K15" s="10"/>
      <c r="L15" s="16"/>
    </row>
    <row r="16" spans="2:15" s="1" customFormat="1" ht="11.4" x14ac:dyDescent="0.2">
      <c r="B16" s="14"/>
      <c r="C16" s="5" t="s">
        <v>709</v>
      </c>
      <c r="D16" s="5" t="s">
        <v>696</v>
      </c>
      <c r="E16" s="6" t="s">
        <v>4638</v>
      </c>
      <c r="F16" s="7" t="s">
        <v>4639</v>
      </c>
      <c r="G16" s="8" t="s">
        <v>981</v>
      </c>
      <c r="H16" s="9">
        <v>741</v>
      </c>
      <c r="I16" s="29"/>
      <c r="J16" s="30">
        <f>ROUND(I16*H16,2)</f>
        <v>0</v>
      </c>
      <c r="K16" s="10"/>
      <c r="L16" s="16"/>
    </row>
    <row r="17" spans="2:12" s="1" customFormat="1" ht="11.4" x14ac:dyDescent="0.2">
      <c r="B17" s="14"/>
      <c r="C17" s="5" t="s">
        <v>712</v>
      </c>
      <c r="D17" s="5" t="s">
        <v>696</v>
      </c>
      <c r="E17" s="6" t="s">
        <v>4640</v>
      </c>
      <c r="F17" s="7" t="s">
        <v>4641</v>
      </c>
      <c r="G17" s="8" t="s">
        <v>981</v>
      </c>
      <c r="H17" s="9">
        <v>4285.25</v>
      </c>
      <c r="I17" s="29"/>
      <c r="J17" s="30">
        <f t="shared" ref="J17:J124" si="1">ROUND(I17*H17,2)</f>
        <v>0</v>
      </c>
      <c r="K17" s="10"/>
      <c r="L17" s="16"/>
    </row>
    <row r="18" spans="2:12" s="1" customFormat="1" ht="11.4" x14ac:dyDescent="0.2">
      <c r="B18" s="14"/>
      <c r="C18" s="5" t="s">
        <v>715</v>
      </c>
      <c r="D18" s="5" t="s">
        <v>696</v>
      </c>
      <c r="E18" s="6" t="s">
        <v>4642</v>
      </c>
      <c r="F18" s="7" t="s">
        <v>4643</v>
      </c>
      <c r="G18" s="8" t="s">
        <v>981</v>
      </c>
      <c r="H18" s="9">
        <v>4285.25</v>
      </c>
      <c r="I18" s="29"/>
      <c r="J18" s="30">
        <f t="shared" si="1"/>
        <v>0</v>
      </c>
      <c r="K18" s="10"/>
      <c r="L18" s="16"/>
    </row>
    <row r="19" spans="2:12" s="1" customFormat="1" ht="11.4" x14ac:dyDescent="0.2">
      <c r="B19" s="14"/>
      <c r="C19" s="5" t="s">
        <v>718</v>
      </c>
      <c r="D19" s="5" t="s">
        <v>696</v>
      </c>
      <c r="E19" s="6" t="s">
        <v>4644</v>
      </c>
      <c r="F19" s="7" t="s">
        <v>4645</v>
      </c>
      <c r="G19" s="8" t="s">
        <v>981</v>
      </c>
      <c r="H19" s="9">
        <v>892</v>
      </c>
      <c r="I19" s="29"/>
      <c r="J19" s="30">
        <f t="shared" si="1"/>
        <v>0</v>
      </c>
      <c r="K19" s="10"/>
      <c r="L19" s="16"/>
    </row>
    <row r="20" spans="2:12" s="1" customFormat="1" ht="11.4" x14ac:dyDescent="0.2">
      <c r="B20" s="14"/>
      <c r="C20" s="5" t="s">
        <v>721</v>
      </c>
      <c r="D20" s="5" t="s">
        <v>696</v>
      </c>
      <c r="E20" s="6" t="s">
        <v>4646</v>
      </c>
      <c r="F20" s="7" t="s">
        <v>4647</v>
      </c>
      <c r="G20" s="8" t="s">
        <v>981</v>
      </c>
      <c r="H20" s="9">
        <v>892</v>
      </c>
      <c r="I20" s="29"/>
      <c r="J20" s="30">
        <f t="shared" si="1"/>
        <v>0</v>
      </c>
      <c r="K20" s="10"/>
      <c r="L20" s="16"/>
    </row>
    <row r="21" spans="2:12" s="1" customFormat="1" ht="11.4" x14ac:dyDescent="0.2">
      <c r="B21" s="14"/>
      <c r="C21" s="5" t="s">
        <v>724</v>
      </c>
      <c r="D21" s="5" t="s">
        <v>696</v>
      </c>
      <c r="E21" s="6" t="s">
        <v>4648</v>
      </c>
      <c r="F21" s="7" t="s">
        <v>4649</v>
      </c>
      <c r="G21" s="8" t="s">
        <v>981</v>
      </c>
      <c r="H21" s="9">
        <v>9968.25</v>
      </c>
      <c r="I21" s="29"/>
      <c r="J21" s="30">
        <f t="shared" si="1"/>
        <v>0</v>
      </c>
      <c r="K21" s="10"/>
      <c r="L21" s="16"/>
    </row>
    <row r="22" spans="2:12" s="1" customFormat="1" ht="22.8" x14ac:dyDescent="0.2">
      <c r="B22" s="14"/>
      <c r="C22" s="5" t="s">
        <v>727</v>
      </c>
      <c r="D22" s="5" t="s">
        <v>696</v>
      </c>
      <c r="E22" s="6" t="s">
        <v>4650</v>
      </c>
      <c r="F22" s="7" t="s">
        <v>4651</v>
      </c>
      <c r="G22" s="8" t="s">
        <v>981</v>
      </c>
      <c r="H22" s="9">
        <v>269142.75</v>
      </c>
      <c r="I22" s="29"/>
      <c r="J22" s="30">
        <f t="shared" si="1"/>
        <v>0</v>
      </c>
      <c r="K22" s="10"/>
      <c r="L22" s="16"/>
    </row>
    <row r="23" spans="2:12" s="1" customFormat="1" ht="11.4" x14ac:dyDescent="0.2">
      <c r="B23" s="14"/>
      <c r="C23" s="5" t="s">
        <v>730</v>
      </c>
      <c r="D23" s="5" t="s">
        <v>696</v>
      </c>
      <c r="E23" s="6" t="s">
        <v>3917</v>
      </c>
      <c r="F23" s="7" t="s">
        <v>3918</v>
      </c>
      <c r="G23" s="8" t="s">
        <v>981</v>
      </c>
      <c r="H23" s="9">
        <v>3360</v>
      </c>
      <c r="I23" s="29"/>
      <c r="J23" s="30">
        <f t="shared" si="1"/>
        <v>0</v>
      </c>
      <c r="K23" s="10"/>
      <c r="L23" s="16"/>
    </row>
    <row r="24" spans="2:12" s="1" customFormat="1" ht="11.4" x14ac:dyDescent="0.2">
      <c r="B24" s="14"/>
      <c r="C24" s="5" t="s">
        <v>734</v>
      </c>
      <c r="D24" s="5" t="s">
        <v>696</v>
      </c>
      <c r="E24" s="6" t="s">
        <v>3913</v>
      </c>
      <c r="F24" s="7" t="s">
        <v>3914</v>
      </c>
      <c r="G24" s="8" t="s">
        <v>981</v>
      </c>
      <c r="H24" s="9">
        <v>6608.25</v>
      </c>
      <c r="I24" s="29"/>
      <c r="J24" s="30">
        <f t="shared" si="1"/>
        <v>0</v>
      </c>
      <c r="K24" s="10"/>
      <c r="L24" s="16"/>
    </row>
    <row r="25" spans="2:12" s="1" customFormat="1" ht="11.4" x14ac:dyDescent="0.2">
      <c r="B25" s="14"/>
      <c r="C25" s="5" t="s">
        <v>737</v>
      </c>
      <c r="D25" s="5" t="s">
        <v>696</v>
      </c>
      <c r="E25" s="6" t="s">
        <v>3806</v>
      </c>
      <c r="F25" s="7" t="s">
        <v>3807</v>
      </c>
      <c r="G25" s="8" t="s">
        <v>1175</v>
      </c>
      <c r="H25" s="9">
        <v>11564.438</v>
      </c>
      <c r="I25" s="29"/>
      <c r="J25" s="30">
        <f t="shared" si="1"/>
        <v>0</v>
      </c>
      <c r="K25" s="10"/>
      <c r="L25" s="16"/>
    </row>
    <row r="26" spans="2:12" s="1" customFormat="1" ht="11.4" x14ac:dyDescent="0.2">
      <c r="B26" s="14"/>
      <c r="C26" s="5" t="s">
        <v>740</v>
      </c>
      <c r="D26" s="5" t="s">
        <v>696</v>
      </c>
      <c r="E26" s="6" t="s">
        <v>3932</v>
      </c>
      <c r="F26" s="7" t="s">
        <v>3933</v>
      </c>
      <c r="G26" s="8" t="s">
        <v>981</v>
      </c>
      <c r="H26" s="9">
        <v>3360</v>
      </c>
      <c r="I26" s="29"/>
      <c r="J26" s="30">
        <f t="shared" si="1"/>
        <v>0</v>
      </c>
      <c r="K26" s="10"/>
      <c r="L26" s="16"/>
    </row>
    <row r="27" spans="2:12" s="1" customFormat="1" ht="22.8" x14ac:dyDescent="0.2">
      <c r="B27" s="14"/>
      <c r="C27" s="5" t="s">
        <v>743</v>
      </c>
      <c r="D27" s="5" t="s">
        <v>696</v>
      </c>
      <c r="E27" s="6" t="s">
        <v>4652</v>
      </c>
      <c r="F27" s="7" t="s">
        <v>4653</v>
      </c>
      <c r="G27" s="8" t="s">
        <v>981</v>
      </c>
      <c r="H27" s="9">
        <v>6197.6</v>
      </c>
      <c r="I27" s="29"/>
      <c r="J27" s="30">
        <f t="shared" si="1"/>
        <v>0</v>
      </c>
      <c r="K27" s="10"/>
      <c r="L27" s="16"/>
    </row>
    <row r="28" spans="2:12" s="1" customFormat="1" ht="22.8" x14ac:dyDescent="0.2">
      <c r="B28" s="14"/>
      <c r="C28" s="39" t="s">
        <v>746</v>
      </c>
      <c r="D28" s="39" t="s">
        <v>691</v>
      </c>
      <c r="E28" s="40" t="s">
        <v>4654</v>
      </c>
      <c r="F28" s="41" t="s">
        <v>4655</v>
      </c>
      <c r="G28" s="42" t="s">
        <v>1175</v>
      </c>
      <c r="H28" s="43">
        <v>11713.464</v>
      </c>
      <c r="I28" s="29"/>
      <c r="J28" s="30">
        <f t="shared" si="1"/>
        <v>0</v>
      </c>
      <c r="K28" s="10"/>
      <c r="L28" s="16"/>
    </row>
    <row r="29" spans="2:12" s="1" customFormat="1" ht="11.4" x14ac:dyDescent="0.2">
      <c r="B29" s="14"/>
      <c r="C29" s="5"/>
      <c r="D29" s="87" t="s">
        <v>696</v>
      </c>
      <c r="E29" s="88" t="s">
        <v>13562</v>
      </c>
      <c r="F29" s="89" t="s">
        <v>13563</v>
      </c>
      <c r="G29" s="90" t="s">
        <v>981</v>
      </c>
      <c r="H29" s="91">
        <v>860</v>
      </c>
      <c r="I29" s="29"/>
      <c r="J29" s="30">
        <f t="shared" si="1"/>
        <v>0</v>
      </c>
      <c r="K29" s="10"/>
      <c r="L29" s="16"/>
    </row>
    <row r="30" spans="2:12" s="1" customFormat="1" ht="22.8" x14ac:dyDescent="0.2">
      <c r="B30" s="14"/>
      <c r="C30" s="5"/>
      <c r="D30" s="87" t="s">
        <v>696</v>
      </c>
      <c r="E30" s="88" t="s">
        <v>5291</v>
      </c>
      <c r="F30" s="89" t="s">
        <v>5292</v>
      </c>
      <c r="G30" s="90" t="s">
        <v>981</v>
      </c>
      <c r="H30" s="91">
        <v>860</v>
      </c>
      <c r="I30" s="29"/>
      <c r="J30" s="30">
        <f t="shared" si="1"/>
        <v>0</v>
      </c>
      <c r="K30" s="10"/>
      <c r="L30" s="16"/>
    </row>
    <row r="31" spans="2:12" s="1" customFormat="1" ht="22.8" x14ac:dyDescent="0.2">
      <c r="B31" s="14"/>
      <c r="C31" s="5"/>
      <c r="D31" s="87" t="s">
        <v>696</v>
      </c>
      <c r="E31" s="88" t="s">
        <v>13564</v>
      </c>
      <c r="F31" s="89" t="s">
        <v>13565</v>
      </c>
      <c r="G31" s="90" t="s">
        <v>981</v>
      </c>
      <c r="H31" s="91">
        <v>10320</v>
      </c>
      <c r="I31" s="29"/>
      <c r="J31" s="30">
        <f t="shared" si="1"/>
        <v>0</v>
      </c>
      <c r="K31" s="10"/>
      <c r="L31" s="16"/>
    </row>
    <row r="32" spans="2:12" s="1" customFormat="1" ht="11.4" x14ac:dyDescent="0.2">
      <c r="B32" s="14"/>
      <c r="C32" s="5"/>
      <c r="D32" s="87" t="s">
        <v>696</v>
      </c>
      <c r="E32" s="88" t="s">
        <v>983</v>
      </c>
      <c r="F32" s="89" t="s">
        <v>984</v>
      </c>
      <c r="G32" s="90" t="s">
        <v>981</v>
      </c>
      <c r="H32" s="91">
        <v>860</v>
      </c>
      <c r="I32" s="29"/>
      <c r="J32" s="30">
        <f t="shared" si="1"/>
        <v>0</v>
      </c>
      <c r="K32" s="10"/>
      <c r="L32" s="16"/>
    </row>
    <row r="33" spans="2:12" s="1" customFormat="1" ht="11.4" x14ac:dyDescent="0.2">
      <c r="B33" s="14"/>
      <c r="C33" s="5" t="s">
        <v>749</v>
      </c>
      <c r="D33" s="5" t="s">
        <v>696</v>
      </c>
      <c r="E33" s="6" t="s">
        <v>4656</v>
      </c>
      <c r="F33" s="7" t="s">
        <v>4657</v>
      </c>
      <c r="G33" s="8" t="s">
        <v>981</v>
      </c>
      <c r="H33" s="9">
        <v>37.4</v>
      </c>
      <c r="I33" s="29"/>
      <c r="J33" s="30">
        <f t="shared" si="1"/>
        <v>0</v>
      </c>
      <c r="K33" s="10"/>
      <c r="L33" s="16"/>
    </row>
    <row r="34" spans="2:12" s="1" customFormat="1" ht="22.8" x14ac:dyDescent="0.2">
      <c r="B34" s="14"/>
      <c r="C34" s="39" t="s">
        <v>752</v>
      </c>
      <c r="D34" s="39" t="s">
        <v>691</v>
      </c>
      <c r="E34" s="40" t="s">
        <v>1415</v>
      </c>
      <c r="F34" s="41" t="s">
        <v>1416</v>
      </c>
      <c r="G34" s="42" t="s">
        <v>1175</v>
      </c>
      <c r="H34" s="43">
        <v>70.686000000000007</v>
      </c>
      <c r="I34" s="29"/>
      <c r="J34" s="30">
        <f t="shared" si="1"/>
        <v>0</v>
      </c>
      <c r="K34" s="10"/>
      <c r="L34" s="16"/>
    </row>
    <row r="35" spans="2:12" s="1" customFormat="1" ht="11.4" x14ac:dyDescent="0.2">
      <c r="B35" s="14"/>
      <c r="C35" s="5" t="s">
        <v>755</v>
      </c>
      <c r="D35" s="5" t="s">
        <v>696</v>
      </c>
      <c r="E35" s="6" t="s">
        <v>4658</v>
      </c>
      <c r="F35" s="7" t="s">
        <v>4659</v>
      </c>
      <c r="G35" s="8" t="s">
        <v>1426</v>
      </c>
      <c r="H35" s="9">
        <v>850</v>
      </c>
      <c r="I35" s="29"/>
      <c r="J35" s="30">
        <f t="shared" si="1"/>
        <v>0</v>
      </c>
      <c r="K35" s="10"/>
      <c r="L35" s="16"/>
    </row>
    <row r="36" spans="2:12" s="1" customFormat="1" ht="22.8" x14ac:dyDescent="0.2">
      <c r="B36" s="14"/>
      <c r="C36" s="39" t="s">
        <v>758</v>
      </c>
      <c r="D36" s="39" t="s">
        <v>691</v>
      </c>
      <c r="E36" s="40" t="s">
        <v>4660</v>
      </c>
      <c r="F36" s="41" t="s">
        <v>4661</v>
      </c>
      <c r="G36" s="42" t="s">
        <v>828</v>
      </c>
      <c r="H36" s="43">
        <v>26.265000000000001</v>
      </c>
      <c r="I36" s="29"/>
      <c r="J36" s="30">
        <f t="shared" si="1"/>
        <v>0</v>
      </c>
      <c r="K36" s="10"/>
      <c r="L36" s="16"/>
    </row>
    <row r="37" spans="2:12" s="1" customFormat="1" ht="11.4" x14ac:dyDescent="0.2">
      <c r="B37" s="14"/>
      <c r="C37" s="5" t="s">
        <v>761</v>
      </c>
      <c r="D37" s="5" t="s">
        <v>696</v>
      </c>
      <c r="E37" s="6" t="s">
        <v>4662</v>
      </c>
      <c r="F37" s="7" t="s">
        <v>4663</v>
      </c>
      <c r="G37" s="8" t="s">
        <v>1426</v>
      </c>
      <c r="H37" s="9">
        <v>850</v>
      </c>
      <c r="I37" s="29"/>
      <c r="J37" s="30">
        <f t="shared" si="1"/>
        <v>0</v>
      </c>
      <c r="K37" s="10"/>
      <c r="L37" s="16"/>
    </row>
    <row r="38" spans="2:12" s="20" customFormat="1" ht="25.95" customHeight="1" x14ac:dyDescent="0.25">
      <c r="B38" s="19"/>
      <c r="D38" s="21" t="s">
        <v>690</v>
      </c>
      <c r="E38" s="22" t="s">
        <v>700</v>
      </c>
      <c r="F38" s="22" t="s">
        <v>2610</v>
      </c>
      <c r="I38" s="44"/>
      <c r="J38" s="23"/>
      <c r="K38" s="44"/>
      <c r="L38" s="36"/>
    </row>
    <row r="39" spans="2:12" s="1" customFormat="1" ht="11.4" x14ac:dyDescent="0.2">
      <c r="B39" s="14"/>
      <c r="C39" s="5" t="s">
        <v>764</v>
      </c>
      <c r="D39" s="5" t="s">
        <v>696</v>
      </c>
      <c r="E39" s="6" t="s">
        <v>4664</v>
      </c>
      <c r="F39" s="7" t="s">
        <v>4665</v>
      </c>
      <c r="G39" s="8" t="s">
        <v>981</v>
      </c>
      <c r="H39" s="9">
        <v>438.96699999999998</v>
      </c>
      <c r="I39" s="29"/>
      <c r="J39" s="30">
        <f t="shared" si="1"/>
        <v>0</v>
      </c>
      <c r="K39" s="10"/>
      <c r="L39" s="16"/>
    </row>
    <row r="40" spans="2:12" s="1" customFormat="1" ht="11.4" x14ac:dyDescent="0.2">
      <c r="B40" s="14"/>
      <c r="C40" s="5" t="s">
        <v>767</v>
      </c>
      <c r="D40" s="5" t="s">
        <v>696</v>
      </c>
      <c r="E40" s="6" t="s">
        <v>3944</v>
      </c>
      <c r="F40" s="7" t="s">
        <v>4666</v>
      </c>
      <c r="G40" s="8" t="s">
        <v>981</v>
      </c>
      <c r="H40" s="9">
        <v>44.835999999999999</v>
      </c>
      <c r="I40" s="29"/>
      <c r="J40" s="30">
        <f t="shared" si="1"/>
        <v>0</v>
      </c>
      <c r="K40" s="10"/>
      <c r="L40" s="16"/>
    </row>
    <row r="41" spans="2:12" s="1" customFormat="1" ht="11.4" x14ac:dyDescent="0.2">
      <c r="B41" s="14"/>
      <c r="C41" s="5" t="s">
        <v>770</v>
      </c>
      <c r="D41" s="5" t="s">
        <v>696</v>
      </c>
      <c r="E41" s="6" t="s">
        <v>4667</v>
      </c>
      <c r="F41" s="7" t="s">
        <v>4668</v>
      </c>
      <c r="G41" s="8" t="s">
        <v>1426</v>
      </c>
      <c r="H41" s="9">
        <v>396</v>
      </c>
      <c r="I41" s="29"/>
      <c r="J41" s="30">
        <f t="shared" si="1"/>
        <v>0</v>
      </c>
      <c r="K41" s="10"/>
      <c r="L41" s="16"/>
    </row>
    <row r="42" spans="2:12" s="1" customFormat="1" ht="22.8" x14ac:dyDescent="0.2">
      <c r="B42" s="14"/>
      <c r="C42" s="39" t="s">
        <v>773</v>
      </c>
      <c r="D42" s="39" t="s">
        <v>691</v>
      </c>
      <c r="E42" s="40" t="s">
        <v>4669</v>
      </c>
      <c r="F42" s="41" t="s">
        <v>4670</v>
      </c>
      <c r="G42" s="42" t="s">
        <v>1426</v>
      </c>
      <c r="H42" s="43">
        <v>403.92</v>
      </c>
      <c r="I42" s="29"/>
      <c r="J42" s="30">
        <f t="shared" si="1"/>
        <v>0</v>
      </c>
      <c r="K42" s="10"/>
      <c r="L42" s="16"/>
    </row>
    <row r="43" spans="2:12" s="1" customFormat="1" ht="11.4" x14ac:dyDescent="0.2">
      <c r="B43" s="14"/>
      <c r="C43" s="5" t="s">
        <v>776</v>
      </c>
      <c r="D43" s="5" t="s">
        <v>696</v>
      </c>
      <c r="E43" s="6" t="s">
        <v>4671</v>
      </c>
      <c r="F43" s="7" t="s">
        <v>4672</v>
      </c>
      <c r="G43" s="8" t="s">
        <v>699</v>
      </c>
      <c r="H43" s="9">
        <v>110</v>
      </c>
      <c r="I43" s="29"/>
      <c r="J43" s="30">
        <f t="shared" si="1"/>
        <v>0</v>
      </c>
      <c r="K43" s="10"/>
      <c r="L43" s="16"/>
    </row>
    <row r="44" spans="2:12" s="1" customFormat="1" ht="11.4" x14ac:dyDescent="0.2">
      <c r="B44" s="14"/>
      <c r="C44" s="5" t="s">
        <v>779</v>
      </c>
      <c r="D44" s="5" t="s">
        <v>696</v>
      </c>
      <c r="E44" s="6" t="s">
        <v>4673</v>
      </c>
      <c r="F44" s="7" t="s">
        <v>4674</v>
      </c>
      <c r="G44" s="8" t="s">
        <v>1426</v>
      </c>
      <c r="H44" s="9">
        <v>850</v>
      </c>
      <c r="I44" s="29"/>
      <c r="J44" s="30">
        <f t="shared" si="1"/>
        <v>0</v>
      </c>
      <c r="K44" s="10"/>
      <c r="L44" s="16"/>
    </row>
    <row r="45" spans="2:12" s="1" customFormat="1" ht="11.4" x14ac:dyDescent="0.2">
      <c r="B45" s="14"/>
      <c r="C45" s="5" t="s">
        <v>782</v>
      </c>
      <c r="D45" s="5" t="s">
        <v>696</v>
      </c>
      <c r="E45" s="6" t="s">
        <v>4675</v>
      </c>
      <c r="F45" s="7" t="s">
        <v>4676</v>
      </c>
      <c r="G45" s="8" t="s">
        <v>1175</v>
      </c>
      <c r="H45" s="9">
        <v>79.284999999999997</v>
      </c>
      <c r="I45" s="29"/>
      <c r="J45" s="30">
        <f t="shared" si="1"/>
        <v>0</v>
      </c>
      <c r="K45" s="10"/>
      <c r="L45" s="16"/>
    </row>
    <row r="46" spans="2:12" s="1" customFormat="1" ht="11.4" x14ac:dyDescent="0.2">
      <c r="B46" s="14"/>
      <c r="C46" s="5" t="s">
        <v>785</v>
      </c>
      <c r="D46" s="5" t="s">
        <v>696</v>
      </c>
      <c r="E46" s="6" t="s">
        <v>4677</v>
      </c>
      <c r="F46" s="7" t="s">
        <v>4678</v>
      </c>
      <c r="G46" s="8" t="s">
        <v>699</v>
      </c>
      <c r="H46" s="9">
        <v>432</v>
      </c>
      <c r="I46" s="29"/>
      <c r="J46" s="30">
        <f t="shared" si="1"/>
        <v>0</v>
      </c>
      <c r="K46" s="10"/>
      <c r="L46" s="16"/>
    </row>
    <row r="47" spans="2:12" s="1" customFormat="1" ht="22.8" x14ac:dyDescent="0.2">
      <c r="B47" s="14"/>
      <c r="C47" s="39" t="s">
        <v>788</v>
      </c>
      <c r="D47" s="39" t="s">
        <v>691</v>
      </c>
      <c r="E47" s="40" t="s">
        <v>4679</v>
      </c>
      <c r="F47" s="41" t="s">
        <v>4680</v>
      </c>
      <c r="G47" s="42" t="s">
        <v>981</v>
      </c>
      <c r="H47" s="43">
        <v>489.59899999999999</v>
      </c>
      <c r="I47" s="29"/>
      <c r="J47" s="30">
        <f t="shared" si="1"/>
        <v>0</v>
      </c>
      <c r="K47" s="10"/>
      <c r="L47" s="16"/>
    </row>
    <row r="48" spans="2:12" s="1" customFormat="1" ht="11.4" x14ac:dyDescent="0.2">
      <c r="B48" s="14"/>
      <c r="C48" s="5" t="s">
        <v>791</v>
      </c>
      <c r="D48" s="5" t="s">
        <v>696</v>
      </c>
      <c r="E48" s="6" t="s">
        <v>4681</v>
      </c>
      <c r="F48" s="7" t="s">
        <v>4682</v>
      </c>
      <c r="G48" s="8" t="s">
        <v>981</v>
      </c>
      <c r="H48" s="9">
        <v>551.56299999999999</v>
      </c>
      <c r="I48" s="29"/>
      <c r="J48" s="30">
        <f t="shared" si="1"/>
        <v>0</v>
      </c>
      <c r="K48" s="10"/>
      <c r="L48" s="16"/>
    </row>
    <row r="49" spans="2:12" s="1" customFormat="1" ht="11.4" x14ac:dyDescent="0.2">
      <c r="B49" s="14"/>
      <c r="C49" s="5" t="s">
        <v>794</v>
      </c>
      <c r="D49" s="5" t="s">
        <v>696</v>
      </c>
      <c r="E49" s="6" t="s">
        <v>4683</v>
      </c>
      <c r="F49" s="7" t="s">
        <v>4684</v>
      </c>
      <c r="G49" s="8" t="s">
        <v>981</v>
      </c>
      <c r="H49" s="9">
        <v>148</v>
      </c>
      <c r="I49" s="29"/>
      <c r="J49" s="30">
        <f>ROUND(I49*H49,2)</f>
        <v>0</v>
      </c>
      <c r="K49" s="10"/>
      <c r="L49" s="16"/>
    </row>
    <row r="50" spans="2:12" s="1" customFormat="1" ht="11.4" x14ac:dyDescent="0.2">
      <c r="B50" s="14"/>
      <c r="C50" s="5" t="s">
        <v>797</v>
      </c>
      <c r="D50" s="5" t="s">
        <v>696</v>
      </c>
      <c r="E50" s="6" t="s">
        <v>4685</v>
      </c>
      <c r="F50" s="7" t="s">
        <v>4686</v>
      </c>
      <c r="G50" s="8" t="s">
        <v>981</v>
      </c>
      <c r="H50" s="9">
        <v>479.16</v>
      </c>
      <c r="I50" s="29"/>
      <c r="J50" s="30">
        <f t="shared" ref="J50:J74" si="2">ROUND(I50*H50,2)</f>
        <v>0</v>
      </c>
      <c r="K50" s="10"/>
      <c r="L50" s="16"/>
    </row>
    <row r="51" spans="2:12" s="1" customFormat="1" ht="11.4" x14ac:dyDescent="0.2">
      <c r="B51" s="14"/>
      <c r="C51" s="5" t="s">
        <v>800</v>
      </c>
      <c r="D51" s="5" t="s">
        <v>696</v>
      </c>
      <c r="E51" s="6" t="s">
        <v>4687</v>
      </c>
      <c r="F51" s="7" t="s">
        <v>4688</v>
      </c>
      <c r="G51" s="8" t="s">
        <v>981</v>
      </c>
      <c r="H51" s="9">
        <v>827.39499999999998</v>
      </c>
      <c r="I51" s="29"/>
      <c r="J51" s="30">
        <f t="shared" si="2"/>
        <v>0</v>
      </c>
      <c r="K51" s="10"/>
      <c r="L51" s="16"/>
    </row>
    <row r="52" spans="2:12" s="1" customFormat="1" ht="11.4" x14ac:dyDescent="0.2">
      <c r="B52" s="14"/>
      <c r="C52" s="5" t="s">
        <v>803</v>
      </c>
      <c r="D52" s="5" t="s">
        <v>696</v>
      </c>
      <c r="E52" s="6" t="s">
        <v>4689</v>
      </c>
      <c r="F52" s="7" t="s">
        <v>4690</v>
      </c>
      <c r="G52" s="8" t="s">
        <v>1175</v>
      </c>
      <c r="H52" s="9">
        <v>129.90100000000001</v>
      </c>
      <c r="I52" s="29"/>
      <c r="J52" s="30">
        <f t="shared" si="2"/>
        <v>0</v>
      </c>
      <c r="K52" s="10"/>
      <c r="L52" s="16"/>
    </row>
    <row r="53" spans="2:12" s="1" customFormat="1" ht="11.4" x14ac:dyDescent="0.2">
      <c r="B53" s="14"/>
      <c r="C53" s="5" t="s">
        <v>806</v>
      </c>
      <c r="D53" s="5" t="s">
        <v>696</v>
      </c>
      <c r="E53" s="6" t="s">
        <v>4691</v>
      </c>
      <c r="F53" s="7" t="s">
        <v>4692</v>
      </c>
      <c r="G53" s="8" t="s">
        <v>733</v>
      </c>
      <c r="H53" s="9">
        <v>4</v>
      </c>
      <c r="I53" s="29"/>
      <c r="J53" s="30">
        <f t="shared" si="2"/>
        <v>0</v>
      </c>
      <c r="K53" s="10"/>
      <c r="L53" s="16"/>
    </row>
    <row r="54" spans="2:12" s="1" customFormat="1" ht="11.4" x14ac:dyDescent="0.2">
      <c r="B54" s="14"/>
      <c r="C54" s="5" t="s">
        <v>809</v>
      </c>
      <c r="D54" s="5" t="s">
        <v>696</v>
      </c>
      <c r="E54" s="6" t="s">
        <v>4693</v>
      </c>
      <c r="F54" s="7" t="s">
        <v>4694</v>
      </c>
      <c r="G54" s="8" t="s">
        <v>733</v>
      </c>
      <c r="H54" s="9">
        <v>36</v>
      </c>
      <c r="I54" s="29"/>
      <c r="J54" s="30">
        <f t="shared" si="2"/>
        <v>0</v>
      </c>
      <c r="K54" s="10"/>
      <c r="L54" s="16"/>
    </row>
    <row r="55" spans="2:12" s="1" customFormat="1" ht="11.4" x14ac:dyDescent="0.2">
      <c r="B55" s="14"/>
      <c r="C55" s="5" t="s">
        <v>812</v>
      </c>
      <c r="D55" s="5" t="s">
        <v>696</v>
      </c>
      <c r="E55" s="6" t="s">
        <v>4695</v>
      </c>
      <c r="F55" s="7" t="s">
        <v>4696</v>
      </c>
      <c r="G55" s="8" t="s">
        <v>1426</v>
      </c>
      <c r="H55" s="9">
        <v>919.59</v>
      </c>
      <c r="I55" s="29"/>
      <c r="J55" s="30">
        <f t="shared" si="2"/>
        <v>0</v>
      </c>
      <c r="K55" s="10"/>
      <c r="L55" s="16"/>
    </row>
    <row r="56" spans="2:12" s="1" customFormat="1" ht="22.8" x14ac:dyDescent="0.2">
      <c r="B56" s="14"/>
      <c r="C56" s="39" t="s">
        <v>815</v>
      </c>
      <c r="D56" s="39" t="s">
        <v>691</v>
      </c>
      <c r="E56" s="40" t="s">
        <v>4697</v>
      </c>
      <c r="F56" s="41" t="s">
        <v>4698</v>
      </c>
      <c r="G56" s="42" t="s">
        <v>1175</v>
      </c>
      <c r="H56" s="43">
        <v>142.536</v>
      </c>
      <c r="I56" s="29"/>
      <c r="J56" s="30">
        <f t="shared" si="2"/>
        <v>0</v>
      </c>
      <c r="K56" s="10"/>
      <c r="L56" s="16"/>
    </row>
    <row r="57" spans="2:12" s="1" customFormat="1" ht="11.4" x14ac:dyDescent="0.2">
      <c r="B57" s="14"/>
      <c r="C57" s="5" t="s">
        <v>818</v>
      </c>
      <c r="D57" s="5" t="s">
        <v>696</v>
      </c>
      <c r="E57" s="6" t="s">
        <v>4699</v>
      </c>
      <c r="F57" s="7" t="s">
        <v>4700</v>
      </c>
      <c r="G57" s="8" t="s">
        <v>733</v>
      </c>
      <c r="H57" s="9">
        <v>219</v>
      </c>
      <c r="I57" s="29"/>
      <c r="J57" s="30">
        <f t="shared" si="2"/>
        <v>0</v>
      </c>
      <c r="K57" s="10"/>
      <c r="L57" s="16"/>
    </row>
    <row r="58" spans="2:12" s="1" customFormat="1" ht="11.4" x14ac:dyDescent="0.2">
      <c r="B58" s="14"/>
      <c r="C58" s="5" t="s">
        <v>822</v>
      </c>
      <c r="D58" s="5" t="s">
        <v>696</v>
      </c>
      <c r="E58" s="6" t="s">
        <v>4701</v>
      </c>
      <c r="F58" s="7" t="s">
        <v>4702</v>
      </c>
      <c r="G58" s="8" t="s">
        <v>1426</v>
      </c>
      <c r="H58" s="9">
        <v>919.59</v>
      </c>
      <c r="I58" s="29"/>
      <c r="J58" s="30">
        <f t="shared" si="2"/>
        <v>0</v>
      </c>
      <c r="K58" s="10"/>
      <c r="L58" s="16"/>
    </row>
    <row r="59" spans="2:12" s="1" customFormat="1" ht="11.4" x14ac:dyDescent="0.2">
      <c r="B59" s="14"/>
      <c r="C59" s="5" t="s">
        <v>825</v>
      </c>
      <c r="D59" s="5" t="s">
        <v>696</v>
      </c>
      <c r="E59" s="6" t="s">
        <v>4703</v>
      </c>
      <c r="F59" s="7" t="s">
        <v>4704</v>
      </c>
      <c r="G59" s="8" t="s">
        <v>699</v>
      </c>
      <c r="H59" s="9">
        <v>876</v>
      </c>
      <c r="I59" s="29"/>
      <c r="J59" s="30">
        <f t="shared" si="2"/>
        <v>0</v>
      </c>
      <c r="K59" s="10"/>
      <c r="L59" s="16"/>
    </row>
    <row r="60" spans="2:12" s="1" customFormat="1" ht="11.4" x14ac:dyDescent="0.2">
      <c r="B60" s="14"/>
      <c r="C60" s="5" t="s">
        <v>829</v>
      </c>
      <c r="D60" s="5" t="s">
        <v>696</v>
      </c>
      <c r="E60" s="6" t="s">
        <v>4705</v>
      </c>
      <c r="F60" s="7" t="s">
        <v>4706</v>
      </c>
      <c r="G60" s="8" t="s">
        <v>699</v>
      </c>
      <c r="H60" s="9">
        <v>108</v>
      </c>
      <c r="I60" s="29"/>
      <c r="J60" s="30">
        <f t="shared" si="2"/>
        <v>0</v>
      </c>
      <c r="K60" s="10"/>
      <c r="L60" s="16"/>
    </row>
    <row r="61" spans="2:12" s="1" customFormat="1" ht="11.4" x14ac:dyDescent="0.2">
      <c r="B61" s="14"/>
      <c r="C61" s="5" t="s">
        <v>832</v>
      </c>
      <c r="D61" s="5" t="s">
        <v>696</v>
      </c>
      <c r="E61" s="6" t="s">
        <v>4707</v>
      </c>
      <c r="F61" s="7" t="s">
        <v>4708</v>
      </c>
      <c r="G61" s="8" t="s">
        <v>699</v>
      </c>
      <c r="H61" s="9">
        <v>216</v>
      </c>
      <c r="I61" s="29"/>
      <c r="J61" s="30">
        <f t="shared" si="2"/>
        <v>0</v>
      </c>
      <c r="K61" s="10"/>
      <c r="L61" s="16"/>
    </row>
    <row r="62" spans="2:12" s="1" customFormat="1" ht="11.4" x14ac:dyDescent="0.2">
      <c r="B62" s="14"/>
      <c r="C62" s="5" t="s">
        <v>835</v>
      </c>
      <c r="D62" s="5" t="s">
        <v>696</v>
      </c>
      <c r="E62" s="6" t="s">
        <v>4709</v>
      </c>
      <c r="F62" s="7" t="s">
        <v>4710</v>
      </c>
      <c r="G62" s="8" t="s">
        <v>699</v>
      </c>
      <c r="H62" s="9">
        <v>216</v>
      </c>
      <c r="I62" s="29"/>
      <c r="J62" s="30">
        <f t="shared" si="2"/>
        <v>0</v>
      </c>
      <c r="K62" s="10"/>
      <c r="L62" s="16"/>
    </row>
    <row r="63" spans="2:12" s="1" customFormat="1" ht="11.4" x14ac:dyDescent="0.2">
      <c r="B63" s="14"/>
      <c r="C63" s="5" t="s">
        <v>838</v>
      </c>
      <c r="D63" s="5" t="s">
        <v>696</v>
      </c>
      <c r="E63" s="6" t="s">
        <v>4711</v>
      </c>
      <c r="F63" s="7" t="s">
        <v>4712</v>
      </c>
      <c r="G63" s="8" t="s">
        <v>699</v>
      </c>
      <c r="H63" s="9">
        <v>876</v>
      </c>
      <c r="I63" s="29"/>
      <c r="J63" s="30">
        <f t="shared" si="2"/>
        <v>0</v>
      </c>
      <c r="K63" s="10"/>
      <c r="L63" s="16"/>
    </row>
    <row r="64" spans="2:12" s="1" customFormat="1" ht="22.8" x14ac:dyDescent="0.2">
      <c r="B64" s="14"/>
      <c r="C64" s="39" t="s">
        <v>841</v>
      </c>
      <c r="D64" s="39" t="s">
        <v>691</v>
      </c>
      <c r="E64" s="40" t="s">
        <v>4713</v>
      </c>
      <c r="F64" s="41" t="s">
        <v>4714</v>
      </c>
      <c r="G64" s="42" t="s">
        <v>981</v>
      </c>
      <c r="H64" s="43">
        <v>2981.92</v>
      </c>
      <c r="I64" s="29"/>
      <c r="J64" s="30">
        <f t="shared" si="2"/>
        <v>0</v>
      </c>
      <c r="K64" s="10"/>
      <c r="L64" s="16"/>
    </row>
    <row r="65" spans="2:12" s="1" customFormat="1" ht="11.4" x14ac:dyDescent="0.2">
      <c r="B65" s="14"/>
      <c r="C65" s="5" t="s">
        <v>844</v>
      </c>
      <c r="D65" s="5" t="s">
        <v>696</v>
      </c>
      <c r="E65" s="6" t="s">
        <v>4715</v>
      </c>
      <c r="F65" s="7" t="s">
        <v>4716</v>
      </c>
      <c r="G65" s="8" t="s">
        <v>1426</v>
      </c>
      <c r="H65" s="9">
        <v>10980</v>
      </c>
      <c r="I65" s="29"/>
      <c r="J65" s="30">
        <f t="shared" si="2"/>
        <v>0</v>
      </c>
      <c r="K65" s="10"/>
      <c r="L65" s="16"/>
    </row>
    <row r="66" spans="2:12" s="20" customFormat="1" ht="25.95" customHeight="1" x14ac:dyDescent="0.25">
      <c r="B66" s="19"/>
      <c r="D66" s="21" t="s">
        <v>690</v>
      </c>
      <c r="E66" s="22" t="s">
        <v>703</v>
      </c>
      <c r="F66" s="22" t="s">
        <v>1393</v>
      </c>
      <c r="I66" s="44"/>
      <c r="J66" s="23"/>
      <c r="K66" s="44"/>
      <c r="L66" s="36"/>
    </row>
    <row r="67" spans="2:12" s="1" customFormat="1" ht="11.4" x14ac:dyDescent="0.2">
      <c r="B67" s="14"/>
      <c r="C67" s="5" t="s">
        <v>847</v>
      </c>
      <c r="D67" s="5" t="s">
        <v>696</v>
      </c>
      <c r="E67" s="6" t="s">
        <v>4717</v>
      </c>
      <c r="F67" s="7" t="s">
        <v>4718</v>
      </c>
      <c r="G67" s="8" t="s">
        <v>981</v>
      </c>
      <c r="H67" s="9">
        <v>305.74700000000001</v>
      </c>
      <c r="I67" s="29"/>
      <c r="J67" s="30">
        <f t="shared" si="2"/>
        <v>0</v>
      </c>
      <c r="K67" s="10"/>
      <c r="L67" s="16"/>
    </row>
    <row r="68" spans="2:12" s="1" customFormat="1" ht="11.4" x14ac:dyDescent="0.2">
      <c r="B68" s="14"/>
      <c r="C68" s="5" t="s">
        <v>850</v>
      </c>
      <c r="D68" s="5" t="s">
        <v>696</v>
      </c>
      <c r="E68" s="6" t="s">
        <v>4719</v>
      </c>
      <c r="F68" s="7" t="s">
        <v>4720</v>
      </c>
      <c r="G68" s="8" t="s">
        <v>1426</v>
      </c>
      <c r="H68" s="9">
        <v>1322.61</v>
      </c>
      <c r="I68" s="29"/>
      <c r="J68" s="30">
        <f t="shared" si="2"/>
        <v>0</v>
      </c>
      <c r="K68" s="10"/>
      <c r="L68" s="16"/>
    </row>
    <row r="69" spans="2:12" s="1" customFormat="1" ht="11.4" x14ac:dyDescent="0.2">
      <c r="B69" s="14"/>
      <c r="C69" s="5" t="s">
        <v>853</v>
      </c>
      <c r="D69" s="5" t="s">
        <v>696</v>
      </c>
      <c r="E69" s="6" t="s">
        <v>4721</v>
      </c>
      <c r="F69" s="7" t="s">
        <v>4722</v>
      </c>
      <c r="G69" s="8" t="s">
        <v>1426</v>
      </c>
      <c r="H69" s="9">
        <v>1073.2819999999999</v>
      </c>
      <c r="I69" s="29"/>
      <c r="J69" s="30">
        <f t="shared" si="2"/>
        <v>0</v>
      </c>
      <c r="K69" s="10"/>
      <c r="L69" s="16"/>
    </row>
    <row r="70" spans="2:12" s="1" customFormat="1" ht="11.4" x14ac:dyDescent="0.2">
      <c r="B70" s="14"/>
      <c r="C70" s="5" t="s">
        <v>856</v>
      </c>
      <c r="D70" s="5" t="s">
        <v>696</v>
      </c>
      <c r="E70" s="6" t="s">
        <v>4723</v>
      </c>
      <c r="F70" s="7" t="s">
        <v>4724</v>
      </c>
      <c r="G70" s="8" t="s">
        <v>1426</v>
      </c>
      <c r="H70" s="9">
        <v>1073.2819999999999</v>
      </c>
      <c r="I70" s="29"/>
      <c r="J70" s="30">
        <f t="shared" si="2"/>
        <v>0</v>
      </c>
      <c r="K70" s="10"/>
      <c r="L70" s="16"/>
    </row>
    <row r="71" spans="2:12" s="1" customFormat="1" ht="11.4" x14ac:dyDescent="0.2">
      <c r="B71" s="14"/>
      <c r="C71" s="5" t="s">
        <v>859</v>
      </c>
      <c r="D71" s="5" t="s">
        <v>696</v>
      </c>
      <c r="E71" s="6" t="s">
        <v>4725</v>
      </c>
      <c r="F71" s="7" t="s">
        <v>4726</v>
      </c>
      <c r="G71" s="8" t="s">
        <v>1175</v>
      </c>
      <c r="H71" s="9">
        <v>60.003</v>
      </c>
      <c r="I71" s="29"/>
      <c r="J71" s="30">
        <f t="shared" si="2"/>
        <v>0</v>
      </c>
      <c r="K71" s="10"/>
      <c r="L71" s="16"/>
    </row>
    <row r="72" spans="2:12" s="1" customFormat="1" ht="11.4" x14ac:dyDescent="0.2">
      <c r="B72" s="14"/>
      <c r="C72" s="5" t="s">
        <v>862</v>
      </c>
      <c r="D72" s="5" t="s">
        <v>696</v>
      </c>
      <c r="E72" s="6" t="s">
        <v>4727</v>
      </c>
      <c r="F72" s="7" t="s">
        <v>4728</v>
      </c>
      <c r="G72" s="8" t="s">
        <v>981</v>
      </c>
      <c r="H72" s="9">
        <v>39.161999999999999</v>
      </c>
      <c r="I72" s="29"/>
      <c r="J72" s="30">
        <f t="shared" si="2"/>
        <v>0</v>
      </c>
      <c r="K72" s="10"/>
      <c r="L72" s="16"/>
    </row>
    <row r="73" spans="2:12" s="1" customFormat="1" ht="11.4" x14ac:dyDescent="0.2">
      <c r="B73" s="14"/>
      <c r="C73" s="5" t="s">
        <v>865</v>
      </c>
      <c r="D73" s="5" t="s">
        <v>696</v>
      </c>
      <c r="E73" s="6" t="s">
        <v>4729</v>
      </c>
      <c r="F73" s="7" t="s">
        <v>4730</v>
      </c>
      <c r="G73" s="8" t="s">
        <v>1426</v>
      </c>
      <c r="H73" s="9">
        <v>174.36099999999999</v>
      </c>
      <c r="I73" s="29"/>
      <c r="J73" s="30">
        <f t="shared" si="2"/>
        <v>0</v>
      </c>
      <c r="K73" s="10"/>
      <c r="L73" s="16"/>
    </row>
    <row r="74" spans="2:12" s="1" customFormat="1" ht="11.4" x14ac:dyDescent="0.2">
      <c r="B74" s="14"/>
      <c r="C74" s="5" t="s">
        <v>868</v>
      </c>
      <c r="D74" s="5" t="s">
        <v>696</v>
      </c>
      <c r="E74" s="6" t="s">
        <v>4731</v>
      </c>
      <c r="F74" s="7" t="s">
        <v>4732</v>
      </c>
      <c r="G74" s="8" t="s">
        <v>1426</v>
      </c>
      <c r="H74" s="9">
        <v>174.36099999999999</v>
      </c>
      <c r="I74" s="29"/>
      <c r="J74" s="30">
        <f t="shared" si="2"/>
        <v>0</v>
      </c>
      <c r="K74" s="10"/>
      <c r="L74" s="16"/>
    </row>
    <row r="75" spans="2:12" s="1" customFormat="1" ht="11.4" x14ac:dyDescent="0.2">
      <c r="B75" s="14"/>
      <c r="C75" s="5" t="s">
        <v>871</v>
      </c>
      <c r="D75" s="5" t="s">
        <v>696</v>
      </c>
      <c r="E75" s="6" t="s">
        <v>4733</v>
      </c>
      <c r="F75" s="7" t="s">
        <v>4734</v>
      </c>
      <c r="G75" s="8" t="s">
        <v>1175</v>
      </c>
      <c r="H75" s="9">
        <v>7.6859999999999999</v>
      </c>
      <c r="I75" s="29"/>
      <c r="J75" s="30">
        <f t="shared" si="1"/>
        <v>0</v>
      </c>
      <c r="K75" s="10"/>
      <c r="L75" s="16"/>
    </row>
    <row r="76" spans="2:12" s="1" customFormat="1" ht="11.4" x14ac:dyDescent="0.2">
      <c r="B76" s="14"/>
      <c r="C76" s="5" t="s">
        <v>874</v>
      </c>
      <c r="D76" s="5" t="s">
        <v>696</v>
      </c>
      <c r="E76" s="6" t="s">
        <v>4735</v>
      </c>
      <c r="F76" s="7" t="s">
        <v>4736</v>
      </c>
      <c r="G76" s="8" t="s">
        <v>981</v>
      </c>
      <c r="H76" s="9">
        <v>941.28</v>
      </c>
      <c r="I76" s="29"/>
      <c r="J76" s="30">
        <f t="shared" si="1"/>
        <v>0</v>
      </c>
      <c r="K76" s="10"/>
      <c r="L76" s="16"/>
    </row>
    <row r="77" spans="2:12" s="1" customFormat="1" ht="11.4" x14ac:dyDescent="0.2">
      <c r="B77" s="14"/>
      <c r="C77" s="5" t="s">
        <v>877</v>
      </c>
      <c r="D77" s="5" t="s">
        <v>696</v>
      </c>
      <c r="E77" s="6" t="s">
        <v>4737</v>
      </c>
      <c r="F77" s="7" t="s">
        <v>4738</v>
      </c>
      <c r="G77" s="8" t="s">
        <v>981</v>
      </c>
      <c r="H77" s="9">
        <v>99.441000000000003</v>
      </c>
      <c r="I77" s="29"/>
      <c r="J77" s="30">
        <f t="shared" si="1"/>
        <v>0</v>
      </c>
      <c r="K77" s="10"/>
      <c r="L77" s="16"/>
    </row>
    <row r="78" spans="2:12" s="1" customFormat="1" ht="11.4" x14ac:dyDescent="0.2">
      <c r="B78" s="14"/>
      <c r="C78" s="5" t="s">
        <v>880</v>
      </c>
      <c r="D78" s="5" t="s">
        <v>696</v>
      </c>
      <c r="E78" s="6" t="s">
        <v>4739</v>
      </c>
      <c r="F78" s="7" t="s">
        <v>4740</v>
      </c>
      <c r="G78" s="8" t="s">
        <v>1426</v>
      </c>
      <c r="H78" s="9">
        <v>897.149</v>
      </c>
      <c r="I78" s="29"/>
      <c r="J78" s="30">
        <f t="shared" si="1"/>
        <v>0</v>
      </c>
      <c r="K78" s="10"/>
      <c r="L78" s="16"/>
    </row>
    <row r="79" spans="2:12" s="1" customFormat="1" ht="11.4" x14ac:dyDescent="0.2">
      <c r="B79" s="14"/>
      <c r="C79" s="5" t="s">
        <v>883</v>
      </c>
      <c r="D79" s="5" t="s">
        <v>696</v>
      </c>
      <c r="E79" s="6" t="s">
        <v>4741</v>
      </c>
      <c r="F79" s="7" t="s">
        <v>4742</v>
      </c>
      <c r="G79" s="8" t="s">
        <v>1426</v>
      </c>
      <c r="H79" s="9">
        <v>897.149</v>
      </c>
      <c r="I79" s="29"/>
      <c r="J79" s="30">
        <f t="shared" si="1"/>
        <v>0</v>
      </c>
      <c r="K79" s="10"/>
      <c r="L79" s="16"/>
    </row>
    <row r="80" spans="2:12" s="1" customFormat="1" ht="11.4" x14ac:dyDescent="0.2">
      <c r="B80" s="14"/>
      <c r="C80" s="5" t="s">
        <v>886</v>
      </c>
      <c r="D80" s="5" t="s">
        <v>696</v>
      </c>
      <c r="E80" s="6" t="s">
        <v>4743</v>
      </c>
      <c r="F80" s="7" t="s">
        <v>4744</v>
      </c>
      <c r="G80" s="8" t="s">
        <v>1175</v>
      </c>
      <c r="H80" s="9">
        <v>15.612</v>
      </c>
      <c r="I80" s="29"/>
      <c r="J80" s="30">
        <f t="shared" si="1"/>
        <v>0</v>
      </c>
      <c r="K80" s="10"/>
      <c r="L80" s="16"/>
    </row>
    <row r="81" spans="2:12" s="1" customFormat="1" ht="11.4" x14ac:dyDescent="0.2">
      <c r="B81" s="14"/>
      <c r="C81" s="5" t="s">
        <v>889</v>
      </c>
      <c r="D81" s="5" t="s">
        <v>696</v>
      </c>
      <c r="E81" s="6" t="s">
        <v>4745</v>
      </c>
      <c r="F81" s="7" t="s">
        <v>4746</v>
      </c>
      <c r="G81" s="8" t="s">
        <v>1426</v>
      </c>
      <c r="H81" s="9">
        <v>353.35700000000003</v>
      </c>
      <c r="I81" s="29"/>
      <c r="J81" s="30">
        <f t="shared" si="1"/>
        <v>0</v>
      </c>
      <c r="K81" s="10"/>
      <c r="L81" s="16"/>
    </row>
    <row r="82" spans="2:12" s="20" customFormat="1" ht="25.95" customHeight="1" x14ac:dyDescent="0.25">
      <c r="B82" s="19"/>
      <c r="D82" s="21" t="s">
        <v>690</v>
      </c>
      <c r="E82" s="22" t="s">
        <v>706</v>
      </c>
      <c r="F82" s="22" t="s">
        <v>3214</v>
      </c>
      <c r="I82" s="44"/>
      <c r="J82" s="23"/>
      <c r="K82" s="44"/>
      <c r="L82" s="36"/>
    </row>
    <row r="83" spans="2:12" s="1" customFormat="1" ht="11.4" x14ac:dyDescent="0.2">
      <c r="B83" s="14"/>
      <c r="C83" s="5" t="s">
        <v>892</v>
      </c>
      <c r="D83" s="5" t="s">
        <v>696</v>
      </c>
      <c r="E83" s="6" t="s">
        <v>4747</v>
      </c>
      <c r="F83" s="7" t="s">
        <v>4748</v>
      </c>
      <c r="G83" s="8" t="s">
        <v>981</v>
      </c>
      <c r="H83" s="9">
        <v>139.84</v>
      </c>
      <c r="I83" s="29"/>
      <c r="J83" s="30">
        <f t="shared" si="1"/>
        <v>0</v>
      </c>
      <c r="K83" s="10"/>
      <c r="L83" s="16"/>
    </row>
    <row r="84" spans="2:12" s="1" customFormat="1" ht="11.4" x14ac:dyDescent="0.2">
      <c r="B84" s="14"/>
      <c r="C84" s="5" t="s">
        <v>895</v>
      </c>
      <c r="D84" s="5" t="s">
        <v>696</v>
      </c>
      <c r="E84" s="6" t="s">
        <v>4749</v>
      </c>
      <c r="F84" s="7" t="s">
        <v>4750</v>
      </c>
      <c r="G84" s="8" t="s">
        <v>1426</v>
      </c>
      <c r="H84" s="9">
        <v>126.28</v>
      </c>
      <c r="I84" s="29"/>
      <c r="J84" s="30">
        <f t="shared" si="1"/>
        <v>0</v>
      </c>
      <c r="K84" s="10"/>
      <c r="L84" s="16"/>
    </row>
    <row r="85" spans="2:12" s="1" customFormat="1" ht="11.4" x14ac:dyDescent="0.2">
      <c r="B85" s="14"/>
      <c r="C85" s="5" t="s">
        <v>898</v>
      </c>
      <c r="D85" s="5" t="s">
        <v>696</v>
      </c>
      <c r="E85" s="6" t="s">
        <v>4751</v>
      </c>
      <c r="F85" s="7" t="s">
        <v>4752</v>
      </c>
      <c r="G85" s="8" t="s">
        <v>1426</v>
      </c>
      <c r="H85" s="9">
        <v>126.28</v>
      </c>
      <c r="I85" s="29"/>
      <c r="J85" s="30">
        <f t="shared" si="1"/>
        <v>0</v>
      </c>
      <c r="K85" s="10"/>
      <c r="L85" s="16"/>
    </row>
    <row r="86" spans="2:12" s="1" customFormat="1" ht="11.4" x14ac:dyDescent="0.2">
      <c r="B86" s="14"/>
      <c r="C86" s="5" t="s">
        <v>901</v>
      </c>
      <c r="D86" s="5" t="s">
        <v>696</v>
      </c>
      <c r="E86" s="6" t="s">
        <v>4753</v>
      </c>
      <c r="F86" s="7" t="s">
        <v>4754</v>
      </c>
      <c r="G86" s="8" t="s">
        <v>981</v>
      </c>
      <c r="H86" s="9">
        <v>62.454999999999998</v>
      </c>
      <c r="I86" s="29"/>
      <c r="J86" s="30">
        <f t="shared" si="1"/>
        <v>0</v>
      </c>
      <c r="K86" s="10"/>
      <c r="L86" s="16"/>
    </row>
    <row r="87" spans="2:12" s="1" customFormat="1" ht="11.4" x14ac:dyDescent="0.2">
      <c r="B87" s="14"/>
      <c r="C87" s="5" t="s">
        <v>904</v>
      </c>
      <c r="D87" s="5" t="s">
        <v>696</v>
      </c>
      <c r="E87" s="6" t="s">
        <v>4755</v>
      </c>
      <c r="F87" s="7" t="s">
        <v>4756</v>
      </c>
      <c r="G87" s="8" t="s">
        <v>1426</v>
      </c>
      <c r="H87" s="9">
        <v>39.828000000000003</v>
      </c>
      <c r="I87" s="29"/>
      <c r="J87" s="30">
        <f t="shared" si="1"/>
        <v>0</v>
      </c>
      <c r="K87" s="10"/>
      <c r="L87" s="16"/>
    </row>
    <row r="88" spans="2:12" s="1" customFormat="1" ht="11.4" x14ac:dyDescent="0.2">
      <c r="B88" s="14"/>
      <c r="C88" s="5" t="s">
        <v>907</v>
      </c>
      <c r="D88" s="5" t="s">
        <v>696</v>
      </c>
      <c r="E88" s="6" t="s">
        <v>4757</v>
      </c>
      <c r="F88" s="7" t="s">
        <v>4758</v>
      </c>
      <c r="G88" s="8" t="s">
        <v>1426</v>
      </c>
      <c r="H88" s="9">
        <v>39.828000000000003</v>
      </c>
      <c r="I88" s="29"/>
      <c r="J88" s="30">
        <f t="shared" si="1"/>
        <v>0</v>
      </c>
      <c r="K88" s="10"/>
      <c r="L88" s="16"/>
    </row>
    <row r="89" spans="2:12" s="1" customFormat="1" ht="11.4" x14ac:dyDescent="0.2">
      <c r="B89" s="14"/>
      <c r="C89" s="5" t="s">
        <v>910</v>
      </c>
      <c r="D89" s="5" t="s">
        <v>696</v>
      </c>
      <c r="E89" s="6" t="s">
        <v>4759</v>
      </c>
      <c r="F89" s="7" t="s">
        <v>4760</v>
      </c>
      <c r="G89" s="8" t="s">
        <v>1175</v>
      </c>
      <c r="H89" s="9">
        <v>27.443999999999999</v>
      </c>
      <c r="I89" s="29"/>
      <c r="J89" s="30">
        <f t="shared" si="1"/>
        <v>0</v>
      </c>
      <c r="K89" s="10"/>
      <c r="L89" s="16"/>
    </row>
    <row r="90" spans="2:12" s="1" customFormat="1" ht="11.4" x14ac:dyDescent="0.2">
      <c r="B90" s="14"/>
      <c r="C90" s="5" t="s">
        <v>911</v>
      </c>
      <c r="D90" s="5" t="s">
        <v>696</v>
      </c>
      <c r="E90" s="6" t="s">
        <v>4761</v>
      </c>
      <c r="F90" s="7" t="s">
        <v>4762</v>
      </c>
      <c r="G90" s="8" t="s">
        <v>733</v>
      </c>
      <c r="H90" s="9">
        <v>8</v>
      </c>
      <c r="I90" s="29"/>
      <c r="J90" s="30">
        <f t="shared" si="1"/>
        <v>0</v>
      </c>
      <c r="K90" s="10"/>
      <c r="L90" s="16"/>
    </row>
    <row r="91" spans="2:12" s="1" customFormat="1" ht="11.4" x14ac:dyDescent="0.2">
      <c r="B91" s="14"/>
      <c r="C91" s="5" t="s">
        <v>913</v>
      </c>
      <c r="D91" s="5" t="s">
        <v>696</v>
      </c>
      <c r="E91" s="6" t="s">
        <v>4763</v>
      </c>
      <c r="F91" s="7" t="s">
        <v>4764</v>
      </c>
      <c r="G91" s="8" t="s">
        <v>733</v>
      </c>
      <c r="H91" s="9">
        <v>178</v>
      </c>
      <c r="I91" s="29"/>
      <c r="J91" s="30">
        <f t="shared" si="1"/>
        <v>0</v>
      </c>
      <c r="K91" s="10"/>
      <c r="L91" s="16"/>
    </row>
    <row r="92" spans="2:12" s="1" customFormat="1" ht="22.8" x14ac:dyDescent="0.2">
      <c r="B92" s="14"/>
      <c r="C92" s="39" t="s">
        <v>916</v>
      </c>
      <c r="D92" s="39" t="s">
        <v>691</v>
      </c>
      <c r="E92" s="40" t="s">
        <v>4765</v>
      </c>
      <c r="F92" s="41" t="s">
        <v>4766</v>
      </c>
      <c r="G92" s="42" t="s">
        <v>733</v>
      </c>
      <c r="H92" s="43">
        <v>178</v>
      </c>
      <c r="I92" s="29"/>
      <c r="J92" s="30">
        <f t="shared" si="1"/>
        <v>0</v>
      </c>
      <c r="K92" s="10"/>
      <c r="L92" s="16"/>
    </row>
    <row r="93" spans="2:12" s="1" customFormat="1" ht="11.4" x14ac:dyDescent="0.2">
      <c r="B93" s="14"/>
      <c r="C93" s="5" t="s">
        <v>919</v>
      </c>
      <c r="D93" s="5" t="s">
        <v>696</v>
      </c>
      <c r="E93" s="6" t="s">
        <v>4767</v>
      </c>
      <c r="F93" s="7" t="s">
        <v>4768</v>
      </c>
      <c r="G93" s="8" t="s">
        <v>981</v>
      </c>
      <c r="H93" s="9">
        <v>552</v>
      </c>
      <c r="I93" s="29"/>
      <c r="J93" s="30">
        <f t="shared" si="1"/>
        <v>0</v>
      </c>
      <c r="K93" s="10"/>
      <c r="L93" s="16"/>
    </row>
    <row r="94" spans="2:12" s="1" customFormat="1" ht="11.4" x14ac:dyDescent="0.2">
      <c r="B94" s="14"/>
      <c r="C94" s="5" t="s">
        <v>922</v>
      </c>
      <c r="D94" s="5" t="s">
        <v>696</v>
      </c>
      <c r="E94" s="6" t="s">
        <v>4769</v>
      </c>
      <c r="F94" s="7" t="s">
        <v>4770</v>
      </c>
      <c r="G94" s="8" t="s">
        <v>1426</v>
      </c>
      <c r="H94" s="9">
        <v>1391.74</v>
      </c>
      <c r="I94" s="29"/>
      <c r="J94" s="30">
        <f t="shared" si="1"/>
        <v>0</v>
      </c>
      <c r="K94" s="10"/>
      <c r="L94" s="16"/>
    </row>
    <row r="95" spans="2:12" s="20" customFormat="1" ht="25.95" customHeight="1" x14ac:dyDescent="0.25">
      <c r="B95" s="19"/>
      <c r="D95" s="21" t="s">
        <v>690</v>
      </c>
      <c r="E95" s="22" t="s">
        <v>709</v>
      </c>
      <c r="F95" s="22" t="s">
        <v>3219</v>
      </c>
      <c r="I95" s="44"/>
      <c r="J95" s="23"/>
      <c r="K95" s="44"/>
      <c r="L95" s="36"/>
    </row>
    <row r="96" spans="2:12" s="1" customFormat="1" ht="11.4" x14ac:dyDescent="0.2">
      <c r="B96" s="14"/>
      <c r="C96" s="5" t="s">
        <v>925</v>
      </c>
      <c r="D96" s="5" t="s">
        <v>696</v>
      </c>
      <c r="E96" s="6" t="s">
        <v>4282</v>
      </c>
      <c r="F96" s="7" t="s">
        <v>4283</v>
      </c>
      <c r="G96" s="8" t="s">
        <v>1426</v>
      </c>
      <c r="H96" s="9">
        <v>850</v>
      </c>
      <c r="I96" s="29"/>
      <c r="J96" s="30">
        <f t="shared" si="1"/>
        <v>0</v>
      </c>
      <c r="K96" s="10"/>
      <c r="L96" s="16"/>
    </row>
    <row r="97" spans="2:12" s="1" customFormat="1" ht="22.8" x14ac:dyDescent="0.2">
      <c r="B97" s="14"/>
      <c r="C97" s="5" t="s">
        <v>928</v>
      </c>
      <c r="D97" s="5" t="s">
        <v>696</v>
      </c>
      <c r="E97" s="6" t="s">
        <v>4771</v>
      </c>
      <c r="F97" s="7" t="s">
        <v>4772</v>
      </c>
      <c r="G97" s="8" t="s">
        <v>1426</v>
      </c>
      <c r="H97" s="9">
        <v>850</v>
      </c>
      <c r="I97" s="29"/>
      <c r="J97" s="30">
        <f t="shared" si="1"/>
        <v>0</v>
      </c>
      <c r="K97" s="10"/>
      <c r="L97" s="16"/>
    </row>
    <row r="98" spans="2:12" s="1" customFormat="1" ht="22.8" x14ac:dyDescent="0.2">
      <c r="B98" s="14"/>
      <c r="C98" s="39" t="s">
        <v>931</v>
      </c>
      <c r="D98" s="39" t="s">
        <v>691</v>
      </c>
      <c r="E98" s="40" t="s">
        <v>4773</v>
      </c>
      <c r="F98" s="41" t="s">
        <v>4774</v>
      </c>
      <c r="G98" s="42" t="s">
        <v>1426</v>
      </c>
      <c r="H98" s="43">
        <v>858.5</v>
      </c>
      <c r="I98" s="29"/>
      <c r="J98" s="30">
        <f t="shared" si="1"/>
        <v>0</v>
      </c>
      <c r="K98" s="10"/>
      <c r="L98" s="16"/>
    </row>
    <row r="99" spans="2:12" s="20" customFormat="1" ht="25.95" customHeight="1" x14ac:dyDescent="0.25">
      <c r="B99" s="19"/>
      <c r="D99" s="21" t="s">
        <v>690</v>
      </c>
      <c r="E99" s="22" t="s">
        <v>712</v>
      </c>
      <c r="F99" s="22" t="s">
        <v>3473</v>
      </c>
      <c r="I99" s="44"/>
      <c r="J99" s="23"/>
      <c r="K99" s="44"/>
      <c r="L99" s="36"/>
    </row>
    <row r="100" spans="2:12" s="1" customFormat="1" ht="11.4" x14ac:dyDescent="0.2">
      <c r="B100" s="14"/>
      <c r="C100" s="5" t="s">
        <v>934</v>
      </c>
      <c r="D100" s="5" t="s">
        <v>696</v>
      </c>
      <c r="E100" s="6" t="s">
        <v>4775</v>
      </c>
      <c r="F100" s="7" t="s">
        <v>4776</v>
      </c>
      <c r="G100" s="8" t="s">
        <v>1426</v>
      </c>
      <c r="H100" s="9">
        <v>1322.61</v>
      </c>
      <c r="I100" s="29"/>
      <c r="J100" s="30">
        <f t="shared" si="1"/>
        <v>0</v>
      </c>
      <c r="K100" s="10"/>
      <c r="L100" s="16"/>
    </row>
    <row r="101" spans="2:12" s="1" customFormat="1" ht="11.4" x14ac:dyDescent="0.2">
      <c r="B101" s="14"/>
      <c r="C101" s="5" t="s">
        <v>937</v>
      </c>
      <c r="D101" s="5" t="s">
        <v>696</v>
      </c>
      <c r="E101" s="6" t="s">
        <v>4777</v>
      </c>
      <c r="F101" s="7" t="s">
        <v>4778</v>
      </c>
      <c r="G101" s="8" t="s">
        <v>981</v>
      </c>
      <c r="H101" s="9">
        <v>23.431000000000001</v>
      </c>
      <c r="I101" s="29"/>
      <c r="J101" s="30">
        <f t="shared" si="1"/>
        <v>0</v>
      </c>
      <c r="K101" s="10"/>
      <c r="L101" s="16"/>
    </row>
    <row r="102" spans="2:12" s="1" customFormat="1" ht="22.8" x14ac:dyDescent="0.2">
      <c r="B102" s="14"/>
      <c r="C102" s="5" t="s">
        <v>940</v>
      </c>
      <c r="D102" s="5" t="s">
        <v>696</v>
      </c>
      <c r="E102" s="6" t="s">
        <v>4779</v>
      </c>
      <c r="F102" s="7" t="s">
        <v>4780</v>
      </c>
      <c r="G102" s="8" t="s">
        <v>1426</v>
      </c>
      <c r="H102" s="9">
        <v>468.62</v>
      </c>
      <c r="I102" s="29"/>
      <c r="J102" s="30">
        <f t="shared" si="1"/>
        <v>0</v>
      </c>
      <c r="K102" s="10"/>
      <c r="L102" s="16"/>
    </row>
    <row r="103" spans="2:12" s="20" customFormat="1" ht="25.95" customHeight="1" x14ac:dyDescent="0.25">
      <c r="B103" s="19"/>
      <c r="D103" s="21" t="s">
        <v>690</v>
      </c>
      <c r="E103" s="22" t="s">
        <v>718</v>
      </c>
      <c r="F103" s="22" t="s">
        <v>3992</v>
      </c>
      <c r="I103" s="44"/>
      <c r="J103" s="23"/>
      <c r="K103" s="44"/>
      <c r="L103" s="36"/>
    </row>
    <row r="104" spans="2:12" s="1" customFormat="1" ht="11.4" x14ac:dyDescent="0.2">
      <c r="B104" s="14"/>
      <c r="C104" s="5" t="s">
        <v>943</v>
      </c>
      <c r="D104" s="5" t="s">
        <v>696</v>
      </c>
      <c r="E104" s="6" t="s">
        <v>4781</v>
      </c>
      <c r="F104" s="7" t="s">
        <v>4782</v>
      </c>
      <c r="G104" s="8" t="s">
        <v>699</v>
      </c>
      <c r="H104" s="9">
        <v>24.8</v>
      </c>
      <c r="I104" s="29"/>
      <c r="J104" s="30">
        <f t="shared" si="1"/>
        <v>0</v>
      </c>
      <c r="K104" s="10"/>
      <c r="L104" s="16"/>
    </row>
    <row r="105" spans="2:12" s="1" customFormat="1" ht="22.8" x14ac:dyDescent="0.2">
      <c r="B105" s="14"/>
      <c r="C105" s="39" t="s">
        <v>946</v>
      </c>
      <c r="D105" s="39" t="s">
        <v>691</v>
      </c>
      <c r="E105" s="40" t="s">
        <v>4783</v>
      </c>
      <c r="F105" s="41" t="s">
        <v>4784</v>
      </c>
      <c r="G105" s="42" t="s">
        <v>733</v>
      </c>
      <c r="H105" s="43">
        <v>25</v>
      </c>
      <c r="I105" s="29"/>
      <c r="J105" s="30">
        <f t="shared" si="1"/>
        <v>0</v>
      </c>
      <c r="K105" s="10"/>
      <c r="L105" s="16"/>
    </row>
    <row r="106" spans="2:12" s="1" customFormat="1" ht="11.4" x14ac:dyDescent="0.2">
      <c r="B106" s="14"/>
      <c r="C106" s="5" t="s">
        <v>949</v>
      </c>
      <c r="D106" s="5" t="s">
        <v>696</v>
      </c>
      <c r="E106" s="6" t="s">
        <v>4785</v>
      </c>
      <c r="F106" s="7" t="s">
        <v>4786</v>
      </c>
      <c r="G106" s="8" t="s">
        <v>699</v>
      </c>
      <c r="H106" s="9">
        <v>68.8</v>
      </c>
      <c r="I106" s="29"/>
      <c r="J106" s="30">
        <f t="shared" si="1"/>
        <v>0</v>
      </c>
      <c r="K106" s="10"/>
      <c r="L106" s="16"/>
    </row>
    <row r="107" spans="2:12" s="1" customFormat="1" ht="22.8" x14ac:dyDescent="0.2">
      <c r="B107" s="14"/>
      <c r="C107" s="39" t="s">
        <v>952</v>
      </c>
      <c r="D107" s="39" t="s">
        <v>691</v>
      </c>
      <c r="E107" s="40" t="s">
        <v>4787</v>
      </c>
      <c r="F107" s="41" t="s">
        <v>4788</v>
      </c>
      <c r="G107" s="42" t="s">
        <v>733</v>
      </c>
      <c r="H107" s="43">
        <v>69</v>
      </c>
      <c r="I107" s="29"/>
      <c r="J107" s="30">
        <f t="shared" si="1"/>
        <v>0</v>
      </c>
      <c r="K107" s="10"/>
      <c r="L107" s="16"/>
    </row>
    <row r="108" spans="2:12" s="1" customFormat="1" ht="11.4" x14ac:dyDescent="0.2">
      <c r="B108" s="14"/>
      <c r="C108" s="5" t="s">
        <v>955</v>
      </c>
      <c r="D108" s="5" t="s">
        <v>696</v>
      </c>
      <c r="E108" s="6" t="s">
        <v>4789</v>
      </c>
      <c r="F108" s="7" t="s">
        <v>4790</v>
      </c>
      <c r="G108" s="8" t="s">
        <v>733</v>
      </c>
      <c r="H108" s="9">
        <v>6</v>
      </c>
      <c r="I108" s="29"/>
      <c r="J108" s="30">
        <f t="shared" si="1"/>
        <v>0</v>
      </c>
      <c r="K108" s="10"/>
      <c r="L108" s="16"/>
    </row>
    <row r="109" spans="2:12" s="20" customFormat="1" ht="25.95" customHeight="1" x14ac:dyDescent="0.25">
      <c r="B109" s="19"/>
      <c r="D109" s="21" t="s">
        <v>690</v>
      </c>
      <c r="E109" s="22" t="s">
        <v>721</v>
      </c>
      <c r="F109" s="22" t="s">
        <v>1172</v>
      </c>
      <c r="I109" s="44"/>
      <c r="J109" s="23"/>
      <c r="K109" s="44"/>
      <c r="L109" s="36"/>
    </row>
    <row r="110" spans="2:12" s="1" customFormat="1" ht="22.8" x14ac:dyDescent="0.2">
      <c r="B110" s="14"/>
      <c r="C110" s="5" t="s">
        <v>958</v>
      </c>
      <c r="D110" s="5" t="s">
        <v>696</v>
      </c>
      <c r="E110" s="6" t="s">
        <v>3228</v>
      </c>
      <c r="F110" s="7" t="s">
        <v>3229</v>
      </c>
      <c r="G110" s="8" t="s">
        <v>699</v>
      </c>
      <c r="H110" s="9">
        <v>148</v>
      </c>
      <c r="I110" s="29"/>
      <c r="J110" s="30">
        <f t="shared" si="1"/>
        <v>0</v>
      </c>
      <c r="K110" s="10"/>
      <c r="L110" s="16"/>
    </row>
    <row r="111" spans="2:12" s="1" customFormat="1" ht="22.8" x14ac:dyDescent="0.2">
      <c r="B111" s="14"/>
      <c r="C111" s="39" t="s">
        <v>961</v>
      </c>
      <c r="D111" s="39" t="s">
        <v>691</v>
      </c>
      <c r="E111" s="40" t="s">
        <v>4791</v>
      </c>
      <c r="F111" s="41" t="s">
        <v>4792</v>
      </c>
      <c r="G111" s="42" t="s">
        <v>733</v>
      </c>
      <c r="H111" s="43">
        <v>148</v>
      </c>
      <c r="I111" s="29"/>
      <c r="J111" s="30">
        <f t="shared" si="1"/>
        <v>0</v>
      </c>
      <c r="K111" s="10"/>
      <c r="L111" s="16"/>
    </row>
    <row r="112" spans="2:12" s="1" customFormat="1" ht="11.4" x14ac:dyDescent="0.2">
      <c r="B112" s="14"/>
      <c r="C112" s="5" t="s">
        <v>964</v>
      </c>
      <c r="D112" s="5" t="s">
        <v>696</v>
      </c>
      <c r="E112" s="6" t="s">
        <v>4793</v>
      </c>
      <c r="F112" s="7" t="s">
        <v>4794</v>
      </c>
      <c r="G112" s="8" t="s">
        <v>733</v>
      </c>
      <c r="H112" s="9">
        <v>182</v>
      </c>
      <c r="I112" s="29"/>
      <c r="J112" s="30">
        <f t="shared" si="1"/>
        <v>0</v>
      </c>
      <c r="K112" s="10"/>
      <c r="L112" s="16"/>
    </row>
    <row r="113" spans="2:12" s="1" customFormat="1" ht="11.4" x14ac:dyDescent="0.2">
      <c r="B113" s="14"/>
      <c r="C113" s="5" t="s">
        <v>967</v>
      </c>
      <c r="D113" s="5" t="s">
        <v>696</v>
      </c>
      <c r="E113" s="6" t="s">
        <v>4795</v>
      </c>
      <c r="F113" s="7" t="s">
        <v>4796</v>
      </c>
      <c r="G113" s="8" t="s">
        <v>699</v>
      </c>
      <c r="H113" s="9">
        <v>67.2</v>
      </c>
      <c r="I113" s="29"/>
      <c r="J113" s="30">
        <f t="shared" si="1"/>
        <v>0</v>
      </c>
      <c r="K113" s="10"/>
      <c r="L113" s="16"/>
    </row>
    <row r="114" spans="2:12" s="1" customFormat="1" ht="11.4" x14ac:dyDescent="0.2">
      <c r="B114" s="14"/>
      <c r="C114" s="5" t="s">
        <v>970</v>
      </c>
      <c r="D114" s="5" t="s">
        <v>696</v>
      </c>
      <c r="E114" s="6" t="s">
        <v>4797</v>
      </c>
      <c r="F114" s="7" t="s">
        <v>4798</v>
      </c>
      <c r="G114" s="8" t="s">
        <v>733</v>
      </c>
      <c r="H114" s="9">
        <v>2</v>
      </c>
      <c r="I114" s="29"/>
      <c r="J114" s="30">
        <f t="shared" si="1"/>
        <v>0</v>
      </c>
      <c r="K114" s="10"/>
      <c r="L114" s="16"/>
    </row>
    <row r="115" spans="2:12" s="1" customFormat="1" ht="11.4" x14ac:dyDescent="0.2">
      <c r="B115" s="14"/>
      <c r="C115" s="5" t="s">
        <v>973</v>
      </c>
      <c r="D115" s="5" t="s">
        <v>696</v>
      </c>
      <c r="E115" s="6" t="s">
        <v>4799</v>
      </c>
      <c r="F115" s="7" t="s">
        <v>4800</v>
      </c>
      <c r="G115" s="8" t="s">
        <v>733</v>
      </c>
      <c r="H115" s="9">
        <v>4</v>
      </c>
      <c r="I115" s="29"/>
      <c r="J115" s="30">
        <f t="shared" si="1"/>
        <v>0</v>
      </c>
      <c r="K115" s="10"/>
      <c r="L115" s="16"/>
    </row>
    <row r="116" spans="2:12" s="1" customFormat="1" ht="11.4" x14ac:dyDescent="0.2">
      <c r="B116" s="14"/>
      <c r="C116" s="5" t="s">
        <v>978</v>
      </c>
      <c r="D116" s="5" t="s">
        <v>696</v>
      </c>
      <c r="E116" s="6" t="s">
        <v>4801</v>
      </c>
      <c r="F116" s="7" t="s">
        <v>4802</v>
      </c>
      <c r="G116" s="8" t="s">
        <v>699</v>
      </c>
      <c r="H116" s="9">
        <v>111</v>
      </c>
      <c r="I116" s="29"/>
      <c r="J116" s="30">
        <f t="shared" si="1"/>
        <v>0</v>
      </c>
      <c r="K116" s="10"/>
      <c r="L116" s="16"/>
    </row>
    <row r="117" spans="2:12" s="1" customFormat="1" ht="22.8" x14ac:dyDescent="0.2">
      <c r="B117" s="14"/>
      <c r="C117" s="39" t="s">
        <v>982</v>
      </c>
      <c r="D117" s="39" t="s">
        <v>691</v>
      </c>
      <c r="E117" s="40" t="s">
        <v>4803</v>
      </c>
      <c r="F117" s="41" t="s">
        <v>4804</v>
      </c>
      <c r="G117" s="42" t="s">
        <v>699</v>
      </c>
      <c r="H117" s="43">
        <v>116.55</v>
      </c>
      <c r="I117" s="29"/>
      <c r="J117" s="30">
        <f t="shared" si="1"/>
        <v>0</v>
      </c>
      <c r="K117" s="10"/>
      <c r="L117" s="16"/>
    </row>
    <row r="118" spans="2:12" s="1" customFormat="1" ht="11.4" x14ac:dyDescent="0.2">
      <c r="B118" s="14"/>
      <c r="C118" s="5" t="s">
        <v>985</v>
      </c>
      <c r="D118" s="5" t="s">
        <v>696</v>
      </c>
      <c r="E118" s="6" t="s">
        <v>13522</v>
      </c>
      <c r="F118" s="7" t="s">
        <v>13523</v>
      </c>
      <c r="G118" s="8" t="s">
        <v>1519</v>
      </c>
      <c r="H118" s="9">
        <v>1</v>
      </c>
      <c r="I118" s="29"/>
      <c r="J118" s="30">
        <f t="shared" si="1"/>
        <v>0</v>
      </c>
      <c r="K118" s="10"/>
      <c r="L118" s="16"/>
    </row>
    <row r="119" spans="2:12" s="1" customFormat="1" ht="11.4" x14ac:dyDescent="0.2">
      <c r="B119" s="14"/>
      <c r="C119" s="5" t="s">
        <v>988</v>
      </c>
      <c r="D119" s="5" t="s">
        <v>696</v>
      </c>
      <c r="E119" s="6" t="s">
        <v>13524</v>
      </c>
      <c r="F119" s="7" t="s">
        <v>13525</v>
      </c>
      <c r="G119" s="8" t="s">
        <v>1519</v>
      </c>
      <c r="H119" s="9">
        <v>1</v>
      </c>
      <c r="I119" s="29"/>
      <c r="J119" s="30">
        <f t="shared" si="1"/>
        <v>0</v>
      </c>
      <c r="K119" s="10"/>
      <c r="L119" s="16"/>
    </row>
    <row r="120" spans="2:12" s="1" customFormat="1" ht="11.4" x14ac:dyDescent="0.2">
      <c r="B120" s="14"/>
      <c r="C120" s="5" t="s">
        <v>991</v>
      </c>
      <c r="D120" s="5" t="s">
        <v>696</v>
      </c>
      <c r="E120" s="6" t="s">
        <v>13526</v>
      </c>
      <c r="F120" s="7" t="s">
        <v>13527</v>
      </c>
      <c r="G120" s="8" t="s">
        <v>1519</v>
      </c>
      <c r="H120" s="9">
        <v>1</v>
      </c>
      <c r="I120" s="29"/>
      <c r="J120" s="30">
        <f t="shared" si="1"/>
        <v>0</v>
      </c>
      <c r="K120" s="10"/>
      <c r="L120" s="16"/>
    </row>
    <row r="121" spans="2:12" s="1" customFormat="1" ht="11.4" x14ac:dyDescent="0.2">
      <c r="B121" s="14"/>
      <c r="C121" s="5" t="s">
        <v>994</v>
      </c>
      <c r="D121" s="5" t="s">
        <v>696</v>
      </c>
      <c r="E121" s="6" t="s">
        <v>13528</v>
      </c>
      <c r="F121" s="7" t="s">
        <v>13529</v>
      </c>
      <c r="G121" s="8" t="s">
        <v>1519</v>
      </c>
      <c r="H121" s="9">
        <v>1</v>
      </c>
      <c r="I121" s="29"/>
      <c r="J121" s="30">
        <f t="shared" si="1"/>
        <v>0</v>
      </c>
      <c r="K121" s="10"/>
      <c r="L121" s="16"/>
    </row>
    <row r="122" spans="2:12" s="1" customFormat="1" ht="11.4" x14ac:dyDescent="0.2">
      <c r="B122" s="14"/>
      <c r="C122" s="5" t="s">
        <v>997</v>
      </c>
      <c r="D122" s="5" t="s">
        <v>696</v>
      </c>
      <c r="E122" s="6" t="s">
        <v>13530</v>
      </c>
      <c r="F122" s="7" t="s">
        <v>13531</v>
      </c>
      <c r="G122" s="8" t="s">
        <v>1519</v>
      </c>
      <c r="H122" s="9">
        <v>1</v>
      </c>
      <c r="I122" s="29"/>
      <c r="J122" s="30">
        <f t="shared" si="1"/>
        <v>0</v>
      </c>
      <c r="K122" s="10"/>
      <c r="L122" s="16"/>
    </row>
    <row r="123" spans="2:12" s="1" customFormat="1" ht="11.4" x14ac:dyDescent="0.2">
      <c r="B123" s="14"/>
      <c r="C123" s="5" t="s">
        <v>1000</v>
      </c>
      <c r="D123" s="5" t="s">
        <v>696</v>
      </c>
      <c r="E123" s="6" t="s">
        <v>4805</v>
      </c>
      <c r="F123" s="7" t="s">
        <v>4806</v>
      </c>
      <c r="G123" s="8" t="s">
        <v>733</v>
      </c>
      <c r="H123" s="9">
        <v>16</v>
      </c>
      <c r="I123" s="29"/>
      <c r="J123" s="30">
        <f t="shared" si="1"/>
        <v>0</v>
      </c>
      <c r="K123" s="10"/>
      <c r="L123" s="16"/>
    </row>
    <row r="124" spans="2:12" s="1" customFormat="1" ht="22.8" x14ac:dyDescent="0.2">
      <c r="B124" s="14"/>
      <c r="C124" s="39" t="s">
        <v>1003</v>
      </c>
      <c r="D124" s="39" t="s">
        <v>691</v>
      </c>
      <c r="E124" s="40" t="s">
        <v>4807</v>
      </c>
      <c r="F124" s="41" t="s">
        <v>4808</v>
      </c>
      <c r="G124" s="42" t="s">
        <v>733</v>
      </c>
      <c r="H124" s="43">
        <v>16</v>
      </c>
      <c r="I124" s="29"/>
      <c r="J124" s="30">
        <f t="shared" si="1"/>
        <v>0</v>
      </c>
      <c r="K124" s="10"/>
      <c r="L124" s="16"/>
    </row>
    <row r="125" spans="2:12" s="1" customFormat="1" ht="11.4" x14ac:dyDescent="0.2">
      <c r="B125" s="14"/>
      <c r="C125" s="5" t="s">
        <v>1006</v>
      </c>
      <c r="D125" s="5" t="s">
        <v>696</v>
      </c>
      <c r="E125" s="6" t="s">
        <v>4809</v>
      </c>
      <c r="F125" s="7" t="s">
        <v>4810</v>
      </c>
      <c r="G125" s="8" t="s">
        <v>1426</v>
      </c>
      <c r="H125" s="9">
        <v>353.35700000000003</v>
      </c>
      <c r="I125" s="29"/>
      <c r="J125" s="30">
        <f t="shared" ref="J125:J150" si="3">ROUND(I125*H125,2)</f>
        <v>0</v>
      </c>
      <c r="K125" s="10"/>
      <c r="L125" s="16"/>
    </row>
    <row r="126" spans="2:12" s="20" customFormat="1" ht="25.95" customHeight="1" x14ac:dyDescent="0.25">
      <c r="B126" s="19"/>
      <c r="D126" s="21" t="s">
        <v>690</v>
      </c>
      <c r="E126" s="22" t="s">
        <v>994</v>
      </c>
      <c r="F126" s="22" t="s">
        <v>3496</v>
      </c>
      <c r="I126" s="44"/>
      <c r="J126" s="23"/>
      <c r="K126" s="44"/>
      <c r="L126" s="36"/>
    </row>
    <row r="127" spans="2:12" s="1" customFormat="1" ht="11.4" x14ac:dyDescent="0.2">
      <c r="B127" s="14"/>
      <c r="C127" s="5" t="s">
        <v>1009</v>
      </c>
      <c r="D127" s="5" t="s">
        <v>696</v>
      </c>
      <c r="E127" s="6" t="s">
        <v>4811</v>
      </c>
      <c r="F127" s="7" t="s">
        <v>4812</v>
      </c>
      <c r="G127" s="8" t="s">
        <v>1175</v>
      </c>
      <c r="H127" s="9">
        <v>28175.99</v>
      </c>
      <c r="I127" s="29"/>
      <c r="J127" s="30">
        <f t="shared" si="3"/>
        <v>0</v>
      </c>
      <c r="K127" s="10"/>
      <c r="L127" s="16"/>
    </row>
    <row r="128" spans="2:12" s="20" customFormat="1" ht="25.95" customHeight="1" x14ac:dyDescent="0.25">
      <c r="B128" s="19"/>
      <c r="D128" s="21" t="s">
        <v>690</v>
      </c>
      <c r="E128" s="22" t="s">
        <v>2896</v>
      </c>
      <c r="F128" s="22" t="s">
        <v>2897</v>
      </c>
      <c r="I128" s="44"/>
      <c r="J128" s="23"/>
      <c r="K128" s="44"/>
      <c r="L128" s="36"/>
    </row>
    <row r="129" spans="2:12" s="20" customFormat="1" ht="25.95" customHeight="1" x14ac:dyDescent="0.25">
      <c r="B129" s="19"/>
      <c r="D129" s="21" t="s">
        <v>690</v>
      </c>
      <c r="E129" s="22" t="s">
        <v>2902</v>
      </c>
      <c r="F129" s="22" t="s">
        <v>2903</v>
      </c>
      <c r="I129" s="44"/>
      <c r="J129" s="23"/>
      <c r="K129" s="44"/>
      <c r="L129" s="36"/>
    </row>
    <row r="130" spans="2:12" s="1" customFormat="1" ht="11.4" x14ac:dyDescent="0.2">
      <c r="B130" s="14"/>
      <c r="C130" s="5" t="s">
        <v>1012</v>
      </c>
      <c r="D130" s="5" t="s">
        <v>696</v>
      </c>
      <c r="E130" s="6" t="s">
        <v>4602</v>
      </c>
      <c r="F130" s="7" t="s">
        <v>4603</v>
      </c>
      <c r="G130" s="8" t="s">
        <v>1426</v>
      </c>
      <c r="H130" s="9">
        <v>1115.0999999999999</v>
      </c>
      <c r="I130" s="29"/>
      <c r="J130" s="30">
        <f t="shared" si="3"/>
        <v>0</v>
      </c>
      <c r="K130" s="10"/>
      <c r="L130" s="16"/>
    </row>
    <row r="131" spans="2:12" s="1" customFormat="1" ht="22.8" x14ac:dyDescent="0.2">
      <c r="B131" s="14"/>
      <c r="C131" s="39" t="s">
        <v>1015</v>
      </c>
      <c r="D131" s="39" t="s">
        <v>691</v>
      </c>
      <c r="E131" s="40" t="s">
        <v>4604</v>
      </c>
      <c r="F131" s="41" t="s">
        <v>4813</v>
      </c>
      <c r="G131" s="42" t="s">
        <v>1175</v>
      </c>
      <c r="H131" s="43">
        <v>0.94799999999999995</v>
      </c>
      <c r="I131" s="29"/>
      <c r="J131" s="30">
        <f t="shared" si="3"/>
        <v>0</v>
      </c>
      <c r="K131" s="10"/>
      <c r="L131" s="16"/>
    </row>
    <row r="132" spans="2:12" s="1" customFormat="1" ht="11.4" x14ac:dyDescent="0.2">
      <c r="B132" s="14"/>
      <c r="C132" s="5" t="s">
        <v>1018</v>
      </c>
      <c r="D132" s="5" t="s">
        <v>696</v>
      </c>
      <c r="E132" s="6" t="s">
        <v>4814</v>
      </c>
      <c r="F132" s="7" t="s">
        <v>4815</v>
      </c>
      <c r="G132" s="8" t="s">
        <v>1426</v>
      </c>
      <c r="H132" s="9">
        <v>5836.5159999999996</v>
      </c>
      <c r="I132" s="29"/>
      <c r="J132" s="30">
        <f t="shared" si="3"/>
        <v>0</v>
      </c>
      <c r="K132" s="10"/>
      <c r="L132" s="16"/>
    </row>
    <row r="133" spans="2:12" s="1" customFormat="1" ht="22.8" x14ac:dyDescent="0.2">
      <c r="B133" s="14"/>
      <c r="C133" s="39" t="s">
        <v>2816</v>
      </c>
      <c r="D133" s="39" t="s">
        <v>691</v>
      </c>
      <c r="E133" s="40" t="s">
        <v>4816</v>
      </c>
      <c r="F133" s="41" t="s">
        <v>4817</v>
      </c>
      <c r="G133" s="42" t="s">
        <v>1426</v>
      </c>
      <c r="H133" s="43">
        <v>7003.8190000000004</v>
      </c>
      <c r="I133" s="29"/>
      <c r="J133" s="30">
        <f t="shared" si="3"/>
        <v>0</v>
      </c>
      <c r="K133" s="10"/>
      <c r="L133" s="16"/>
    </row>
    <row r="134" spans="2:12" s="1" customFormat="1" ht="11.4" x14ac:dyDescent="0.2">
      <c r="B134" s="14"/>
      <c r="C134" s="5" t="s">
        <v>2817</v>
      </c>
      <c r="D134" s="5" t="s">
        <v>696</v>
      </c>
      <c r="E134" s="6" t="s">
        <v>4818</v>
      </c>
      <c r="F134" s="7" t="s">
        <v>4819</v>
      </c>
      <c r="G134" s="8" t="s">
        <v>1426</v>
      </c>
      <c r="H134" s="9">
        <v>1115.0999999999999</v>
      </c>
      <c r="I134" s="29"/>
      <c r="J134" s="30">
        <f t="shared" si="3"/>
        <v>0</v>
      </c>
      <c r="K134" s="10"/>
      <c r="L134" s="16"/>
    </row>
    <row r="135" spans="2:12" s="1" customFormat="1" ht="22.8" x14ac:dyDescent="0.2">
      <c r="B135" s="14"/>
      <c r="C135" s="39" t="s">
        <v>2820</v>
      </c>
      <c r="D135" s="39" t="s">
        <v>691</v>
      </c>
      <c r="E135" s="40" t="s">
        <v>4816</v>
      </c>
      <c r="F135" s="41" t="s">
        <v>4817</v>
      </c>
      <c r="G135" s="42" t="s">
        <v>1426</v>
      </c>
      <c r="H135" s="43">
        <v>1338.12</v>
      </c>
      <c r="I135" s="29"/>
      <c r="J135" s="30">
        <f t="shared" si="3"/>
        <v>0</v>
      </c>
      <c r="K135" s="10"/>
      <c r="L135" s="16"/>
    </row>
    <row r="136" spans="2:12" s="1" customFormat="1" ht="22.8" x14ac:dyDescent="0.2">
      <c r="B136" s="14"/>
      <c r="C136" s="5" t="s">
        <v>2823</v>
      </c>
      <c r="D136" s="5" t="s">
        <v>696</v>
      </c>
      <c r="E136" s="6" t="s">
        <v>4820</v>
      </c>
      <c r="F136" s="7" t="s">
        <v>4821</v>
      </c>
      <c r="G136" s="8" t="s">
        <v>1426</v>
      </c>
      <c r="H136" s="9">
        <v>2964.0079999999998</v>
      </c>
      <c r="I136" s="29"/>
      <c r="J136" s="30">
        <f t="shared" si="3"/>
        <v>0</v>
      </c>
      <c r="K136" s="10"/>
      <c r="L136" s="16"/>
    </row>
    <row r="137" spans="2:12" s="1" customFormat="1" ht="22.8" x14ac:dyDescent="0.2">
      <c r="B137" s="14"/>
      <c r="C137" s="39" t="s">
        <v>3080</v>
      </c>
      <c r="D137" s="39" t="s">
        <v>691</v>
      </c>
      <c r="E137" s="40" t="s">
        <v>4822</v>
      </c>
      <c r="F137" s="41" t="s">
        <v>4823</v>
      </c>
      <c r="G137" s="42" t="s">
        <v>1426</v>
      </c>
      <c r="H137" s="43">
        <v>3556.81</v>
      </c>
      <c r="I137" s="29"/>
      <c r="J137" s="30">
        <f t="shared" si="3"/>
        <v>0</v>
      </c>
      <c r="K137" s="10"/>
      <c r="L137" s="16"/>
    </row>
    <row r="138" spans="2:12" s="1" customFormat="1" ht="11.4" x14ac:dyDescent="0.2">
      <c r="B138" s="14"/>
      <c r="C138" s="5" t="s">
        <v>3083</v>
      </c>
      <c r="D138" s="5" t="s">
        <v>696</v>
      </c>
      <c r="E138" s="6" t="s">
        <v>4824</v>
      </c>
      <c r="F138" s="7" t="s">
        <v>4825</v>
      </c>
      <c r="G138" s="8" t="s">
        <v>1175</v>
      </c>
      <c r="H138" s="9">
        <v>14.250999999999999</v>
      </c>
      <c r="I138" s="29"/>
      <c r="J138" s="30">
        <f t="shared" si="3"/>
        <v>0</v>
      </c>
      <c r="K138" s="10"/>
      <c r="L138" s="16"/>
    </row>
    <row r="139" spans="2:12" s="20" customFormat="1" ht="25.95" customHeight="1" x14ac:dyDescent="0.25">
      <c r="B139" s="19"/>
      <c r="D139" s="21" t="s">
        <v>690</v>
      </c>
      <c r="E139" s="22" t="s">
        <v>3563</v>
      </c>
      <c r="F139" s="22" t="s">
        <v>3564</v>
      </c>
      <c r="I139" s="44"/>
      <c r="J139" s="23"/>
      <c r="K139" s="44"/>
      <c r="L139" s="36"/>
    </row>
    <row r="140" spans="2:12" s="1" customFormat="1" ht="11.4" x14ac:dyDescent="0.2">
      <c r="B140" s="14"/>
      <c r="C140" s="5" t="s">
        <v>3084</v>
      </c>
      <c r="D140" s="5" t="s">
        <v>696</v>
      </c>
      <c r="E140" s="6" t="s">
        <v>4826</v>
      </c>
      <c r="F140" s="7" t="s">
        <v>4827</v>
      </c>
      <c r="G140" s="8" t="s">
        <v>1426</v>
      </c>
      <c r="H140" s="9">
        <v>66.959999999999994</v>
      </c>
      <c r="I140" s="29"/>
      <c r="J140" s="30">
        <f t="shared" si="3"/>
        <v>0</v>
      </c>
      <c r="K140" s="10"/>
      <c r="L140" s="16"/>
    </row>
    <row r="141" spans="2:12" s="1" customFormat="1" ht="22.8" x14ac:dyDescent="0.2">
      <c r="B141" s="14"/>
      <c r="C141" s="39" t="s">
        <v>3085</v>
      </c>
      <c r="D141" s="39" t="s">
        <v>691</v>
      </c>
      <c r="E141" s="40" t="s">
        <v>4828</v>
      </c>
      <c r="F141" s="41" t="s">
        <v>4829</v>
      </c>
      <c r="G141" s="42" t="s">
        <v>1426</v>
      </c>
      <c r="H141" s="43">
        <v>70.308000000000007</v>
      </c>
      <c r="I141" s="29"/>
      <c r="J141" s="30">
        <f t="shared" si="3"/>
        <v>0</v>
      </c>
      <c r="K141" s="10"/>
      <c r="L141" s="16"/>
    </row>
    <row r="142" spans="2:12" s="1" customFormat="1" ht="11.4" x14ac:dyDescent="0.2">
      <c r="B142" s="14"/>
      <c r="C142" s="5" t="s">
        <v>3086</v>
      </c>
      <c r="D142" s="5" t="s">
        <v>696</v>
      </c>
      <c r="E142" s="6" t="s">
        <v>4830</v>
      </c>
      <c r="F142" s="7" t="s">
        <v>4831</v>
      </c>
      <c r="G142" s="8" t="s">
        <v>733</v>
      </c>
      <c r="H142" s="9">
        <v>1</v>
      </c>
      <c r="I142" s="29"/>
      <c r="J142" s="30">
        <f t="shared" si="3"/>
        <v>0</v>
      </c>
      <c r="K142" s="10"/>
      <c r="L142" s="16"/>
    </row>
    <row r="143" spans="2:12" s="1" customFormat="1" ht="22.8" x14ac:dyDescent="0.2">
      <c r="B143" s="14"/>
      <c r="C143" s="39" t="s">
        <v>3087</v>
      </c>
      <c r="D143" s="39" t="s">
        <v>691</v>
      </c>
      <c r="E143" s="40" t="s">
        <v>4832</v>
      </c>
      <c r="F143" s="41" t="s">
        <v>4833</v>
      </c>
      <c r="G143" s="42" t="s">
        <v>733</v>
      </c>
      <c r="H143" s="43">
        <v>1</v>
      </c>
      <c r="I143" s="29"/>
      <c r="J143" s="30">
        <f t="shared" si="3"/>
        <v>0</v>
      </c>
      <c r="K143" s="10"/>
      <c r="L143" s="16"/>
    </row>
    <row r="144" spans="2:12" s="1" customFormat="1" ht="11.4" x14ac:dyDescent="0.2">
      <c r="B144" s="14"/>
      <c r="C144" s="5" t="s">
        <v>3088</v>
      </c>
      <c r="D144" s="5" t="s">
        <v>696</v>
      </c>
      <c r="E144" s="6" t="s">
        <v>4834</v>
      </c>
      <c r="F144" s="7" t="s">
        <v>4835</v>
      </c>
      <c r="G144" s="8" t="s">
        <v>828</v>
      </c>
      <c r="H144" s="9">
        <v>4609.4399999999996</v>
      </c>
      <c r="I144" s="29"/>
      <c r="J144" s="30">
        <f t="shared" si="3"/>
        <v>0</v>
      </c>
      <c r="K144" s="10"/>
      <c r="L144" s="16"/>
    </row>
    <row r="145" spans="2:12" s="1" customFormat="1" ht="22.8" x14ac:dyDescent="0.2">
      <c r="B145" s="14"/>
      <c r="C145" s="39" t="s">
        <v>3089</v>
      </c>
      <c r="D145" s="39" t="s">
        <v>691</v>
      </c>
      <c r="E145" s="40" t="s">
        <v>4836</v>
      </c>
      <c r="F145" s="41" t="s">
        <v>4837</v>
      </c>
      <c r="G145" s="42" t="s">
        <v>1175</v>
      </c>
      <c r="H145" s="43">
        <v>4.609</v>
      </c>
      <c r="I145" s="29"/>
      <c r="J145" s="30">
        <f t="shared" si="3"/>
        <v>0</v>
      </c>
      <c r="K145" s="10"/>
      <c r="L145" s="16"/>
    </row>
    <row r="146" spans="2:12" s="1" customFormat="1" ht="11.4" x14ac:dyDescent="0.2">
      <c r="B146" s="14"/>
      <c r="C146" s="5" t="s">
        <v>3092</v>
      </c>
      <c r="D146" s="5" t="s">
        <v>696</v>
      </c>
      <c r="E146" s="6" t="s">
        <v>4838</v>
      </c>
      <c r="F146" s="7" t="s">
        <v>4839</v>
      </c>
      <c r="G146" s="8" t="s">
        <v>828</v>
      </c>
      <c r="H146" s="9">
        <v>4609.4399999999996</v>
      </c>
      <c r="I146" s="29"/>
      <c r="J146" s="30">
        <f t="shared" si="3"/>
        <v>0</v>
      </c>
      <c r="K146" s="10"/>
      <c r="L146" s="16"/>
    </row>
    <row r="147" spans="2:12" s="1" customFormat="1" ht="11.4" x14ac:dyDescent="0.2">
      <c r="B147" s="14"/>
      <c r="C147" s="5" t="s">
        <v>3095</v>
      </c>
      <c r="D147" s="5" t="s">
        <v>696</v>
      </c>
      <c r="E147" s="6" t="s">
        <v>4840</v>
      </c>
      <c r="F147" s="7" t="s">
        <v>4835</v>
      </c>
      <c r="G147" s="8" t="s">
        <v>828</v>
      </c>
      <c r="H147" s="81">
        <v>188268</v>
      </c>
      <c r="I147" s="29"/>
      <c r="J147" s="30">
        <f t="shared" si="3"/>
        <v>0</v>
      </c>
      <c r="K147" s="10"/>
      <c r="L147" s="16"/>
    </row>
    <row r="148" spans="2:12" s="1" customFormat="1" ht="22.8" x14ac:dyDescent="0.2">
      <c r="B148" s="14"/>
      <c r="C148" s="39" t="s">
        <v>3098</v>
      </c>
      <c r="D148" s="39" t="s">
        <v>691</v>
      </c>
      <c r="E148" s="40" t="s">
        <v>4841</v>
      </c>
      <c r="F148" s="41" t="s">
        <v>4842</v>
      </c>
      <c r="G148" s="42" t="s">
        <v>1175</v>
      </c>
      <c r="H148" s="92">
        <v>188.268</v>
      </c>
      <c r="I148" s="29"/>
      <c r="J148" s="30">
        <f t="shared" si="3"/>
        <v>0</v>
      </c>
      <c r="K148" s="10"/>
      <c r="L148" s="16"/>
    </row>
    <row r="149" spans="2:12" s="1" customFormat="1" ht="11.4" x14ac:dyDescent="0.2">
      <c r="B149" s="14"/>
      <c r="C149" s="5" t="s">
        <v>3101</v>
      </c>
      <c r="D149" s="5" t="s">
        <v>696</v>
      </c>
      <c r="E149" s="6" t="s">
        <v>4843</v>
      </c>
      <c r="F149" s="7" t="s">
        <v>4844</v>
      </c>
      <c r="G149" s="8" t="s">
        <v>828</v>
      </c>
      <c r="H149" s="81">
        <v>188268</v>
      </c>
      <c r="I149" s="29"/>
      <c r="J149" s="30">
        <f t="shared" si="3"/>
        <v>0</v>
      </c>
      <c r="K149" s="10"/>
      <c r="L149" s="16"/>
    </row>
    <row r="150" spans="2:12" s="1" customFormat="1" ht="11.4" x14ac:dyDescent="0.2">
      <c r="B150" s="14"/>
      <c r="C150" s="5" t="s">
        <v>3105</v>
      </c>
      <c r="D150" s="5" t="s">
        <v>696</v>
      </c>
      <c r="E150" s="6" t="s">
        <v>4845</v>
      </c>
      <c r="F150" s="7" t="s">
        <v>4846</v>
      </c>
      <c r="G150" s="8" t="s">
        <v>1175</v>
      </c>
      <c r="H150" s="81">
        <v>203.00899999999999</v>
      </c>
      <c r="I150" s="29"/>
      <c r="J150" s="30">
        <f t="shared" si="3"/>
        <v>0</v>
      </c>
      <c r="K150" s="10"/>
      <c r="L150" s="16"/>
    </row>
    <row r="151" spans="2:12" s="1" customFormat="1" ht="15.6" x14ac:dyDescent="0.3">
      <c r="B151" s="14"/>
      <c r="C151" s="18" t="s">
        <v>677</v>
      </c>
      <c r="J151" s="31">
        <f>SUM(J12:J150)</f>
        <v>0</v>
      </c>
      <c r="L151" s="16"/>
    </row>
    <row r="152" spans="2:12" s="1" customForma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vWamY8cGM9aozYbmGpy5G/AhLjR2x1bhBcEM1bOxWiQYmqudHyj9Mz+FhU+6xT6BcD1SEbhDkATEz6bpUCqVBw==" saltValue="fJFrtqq7FbVX5+7alZlp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1"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codeName="Hárok120">
    <tabColor theme="4" tint="0.59999389629810485"/>
    <pageSetUpPr fitToPage="1"/>
  </sheetPr>
  <dimension ref="B1:O12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4847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1645</v>
      </c>
      <c r="I12" s="29"/>
      <c r="J12" s="30">
        <f t="shared" ref="J12:J15" si="0">ROUND(I12*H12,2)</f>
        <v>0</v>
      </c>
      <c r="K12" s="10"/>
      <c r="L12" s="16"/>
    </row>
    <row r="13" spans="2:15" s="1" customFormat="1" ht="11.4" x14ac:dyDescent="0.2">
      <c r="B13" s="14"/>
      <c r="C13" s="5" t="s">
        <v>700</v>
      </c>
      <c r="D13" s="5" t="s">
        <v>696</v>
      </c>
      <c r="E13" s="6" t="s">
        <v>4633</v>
      </c>
      <c r="F13" s="7" t="s">
        <v>4634</v>
      </c>
      <c r="G13" s="8" t="s">
        <v>4635</v>
      </c>
      <c r="H13" s="9">
        <v>120</v>
      </c>
      <c r="I13" s="29"/>
      <c r="J13" s="30">
        <f t="shared" si="0"/>
        <v>0</v>
      </c>
      <c r="K13" s="10"/>
      <c r="L13" s="16"/>
    </row>
    <row r="14" spans="2:15" s="20" customFormat="1" ht="11.4" x14ac:dyDescent="0.2">
      <c r="B14" s="19"/>
      <c r="C14" s="5" t="s">
        <v>703</v>
      </c>
      <c r="D14" s="5" t="s">
        <v>696</v>
      </c>
      <c r="E14" s="6" t="s">
        <v>4848</v>
      </c>
      <c r="F14" s="7" t="s">
        <v>4849</v>
      </c>
      <c r="G14" s="8" t="s">
        <v>981</v>
      </c>
      <c r="H14" s="9">
        <v>2052.6</v>
      </c>
      <c r="I14" s="29"/>
      <c r="J14" s="30">
        <f t="shared" si="0"/>
        <v>0</v>
      </c>
      <c r="K14" s="10"/>
      <c r="L14" s="36"/>
    </row>
    <row r="15" spans="2:15" s="1" customFormat="1" ht="11.4" x14ac:dyDescent="0.2">
      <c r="B15" s="14"/>
      <c r="C15" s="5" t="s">
        <v>706</v>
      </c>
      <c r="D15" s="5" t="s">
        <v>696</v>
      </c>
      <c r="E15" s="6" t="s">
        <v>4850</v>
      </c>
      <c r="F15" s="7" t="s">
        <v>4851</v>
      </c>
      <c r="G15" s="8" t="s">
        <v>981</v>
      </c>
      <c r="H15" s="9">
        <v>2164.748</v>
      </c>
      <c r="I15" s="29"/>
      <c r="J15" s="30">
        <f t="shared" si="0"/>
        <v>0</v>
      </c>
      <c r="K15" s="10"/>
      <c r="L15" s="16"/>
    </row>
    <row r="16" spans="2:15" s="1" customFormat="1" ht="11.4" x14ac:dyDescent="0.2">
      <c r="B16" s="14"/>
      <c r="C16" s="5" t="s">
        <v>709</v>
      </c>
      <c r="D16" s="5" t="s">
        <v>696</v>
      </c>
      <c r="E16" s="6" t="s">
        <v>4852</v>
      </c>
      <c r="F16" s="7" t="s">
        <v>4853</v>
      </c>
      <c r="G16" s="8" t="s">
        <v>981</v>
      </c>
      <c r="H16" s="9">
        <v>2164.748</v>
      </c>
      <c r="I16" s="29"/>
      <c r="J16" s="30">
        <f>ROUND(I16*H16,2)</f>
        <v>0</v>
      </c>
      <c r="K16" s="10"/>
      <c r="L16" s="16"/>
    </row>
    <row r="17" spans="2:12" s="1" customFormat="1" ht="11.4" x14ac:dyDescent="0.2">
      <c r="B17" s="14"/>
      <c r="C17" s="5" t="s">
        <v>712</v>
      </c>
      <c r="D17" s="5" t="s">
        <v>696</v>
      </c>
      <c r="E17" s="6" t="s">
        <v>4644</v>
      </c>
      <c r="F17" s="7" t="s">
        <v>4645</v>
      </c>
      <c r="G17" s="8" t="s">
        <v>981</v>
      </c>
      <c r="H17" s="9">
        <v>1674.5519999999999</v>
      </c>
      <c r="I17" s="29"/>
      <c r="J17" s="30">
        <f t="shared" ref="J17:J112" si="1">ROUND(I17*H17,2)</f>
        <v>0</v>
      </c>
      <c r="K17" s="10"/>
      <c r="L17" s="16"/>
    </row>
    <row r="18" spans="2:12" s="1" customFormat="1" ht="11.4" x14ac:dyDescent="0.2">
      <c r="B18" s="14"/>
      <c r="C18" s="5" t="s">
        <v>715</v>
      </c>
      <c r="D18" s="5" t="s">
        <v>696</v>
      </c>
      <c r="E18" s="6" t="s">
        <v>4646</v>
      </c>
      <c r="F18" s="7" t="s">
        <v>4647</v>
      </c>
      <c r="G18" s="8" t="s">
        <v>981</v>
      </c>
      <c r="H18" s="9">
        <v>1674.5519999999999</v>
      </c>
      <c r="I18" s="29"/>
      <c r="J18" s="30">
        <f t="shared" si="1"/>
        <v>0</v>
      </c>
      <c r="K18" s="10"/>
      <c r="L18" s="16"/>
    </row>
    <row r="19" spans="2:12" s="1" customFormat="1" ht="22.8" x14ac:dyDescent="0.2">
      <c r="B19" s="14"/>
      <c r="C19" s="5" t="s">
        <v>718</v>
      </c>
      <c r="D19" s="5" t="s">
        <v>696</v>
      </c>
      <c r="E19" s="6" t="s">
        <v>4854</v>
      </c>
      <c r="F19" s="7" t="s">
        <v>4855</v>
      </c>
      <c r="G19" s="8" t="s">
        <v>981</v>
      </c>
      <c r="H19" s="9">
        <v>1619.75</v>
      </c>
      <c r="I19" s="29"/>
      <c r="J19" s="30">
        <f t="shared" si="1"/>
        <v>0</v>
      </c>
      <c r="K19" s="10"/>
      <c r="L19" s="16"/>
    </row>
    <row r="20" spans="2:12" s="1" customFormat="1" ht="11.4" x14ac:dyDescent="0.2">
      <c r="B20" s="14"/>
      <c r="C20" s="5" t="s">
        <v>721</v>
      </c>
      <c r="D20" s="5" t="s">
        <v>696</v>
      </c>
      <c r="E20" s="6" t="s">
        <v>4648</v>
      </c>
      <c r="F20" s="7" t="s">
        <v>4649</v>
      </c>
      <c r="G20" s="8" t="s">
        <v>981</v>
      </c>
      <c r="H20" s="9">
        <v>5881.15</v>
      </c>
      <c r="I20" s="29"/>
      <c r="J20" s="30">
        <f t="shared" si="1"/>
        <v>0</v>
      </c>
      <c r="K20" s="10"/>
      <c r="L20" s="16"/>
    </row>
    <row r="21" spans="2:12" s="1" customFormat="1" ht="22.8" x14ac:dyDescent="0.2">
      <c r="B21" s="14"/>
      <c r="C21" s="5" t="s">
        <v>724</v>
      </c>
      <c r="D21" s="5" t="s">
        <v>696</v>
      </c>
      <c r="E21" s="6" t="s">
        <v>4650</v>
      </c>
      <c r="F21" s="7" t="s">
        <v>4651</v>
      </c>
      <c r="G21" s="8" t="s">
        <v>981</v>
      </c>
      <c r="H21" s="9">
        <v>158791.04999999999</v>
      </c>
      <c r="I21" s="29"/>
      <c r="J21" s="30">
        <f t="shared" si="1"/>
        <v>0</v>
      </c>
      <c r="K21" s="10"/>
      <c r="L21" s="16"/>
    </row>
    <row r="22" spans="2:12" s="1" customFormat="1" ht="11.4" x14ac:dyDescent="0.2">
      <c r="B22" s="14"/>
      <c r="C22" s="5" t="s">
        <v>727</v>
      </c>
      <c r="D22" s="5" t="s">
        <v>696</v>
      </c>
      <c r="E22" s="6" t="s">
        <v>3917</v>
      </c>
      <c r="F22" s="7" t="s">
        <v>3918</v>
      </c>
      <c r="G22" s="8" t="s">
        <v>981</v>
      </c>
      <c r="H22" s="9">
        <v>1619.75</v>
      </c>
      <c r="I22" s="29"/>
      <c r="J22" s="30">
        <f t="shared" si="1"/>
        <v>0</v>
      </c>
      <c r="K22" s="10"/>
      <c r="L22" s="16"/>
    </row>
    <row r="23" spans="2:12" s="1" customFormat="1" ht="11.4" x14ac:dyDescent="0.2">
      <c r="B23" s="14"/>
      <c r="C23" s="5" t="s">
        <v>730</v>
      </c>
      <c r="D23" s="5" t="s">
        <v>696</v>
      </c>
      <c r="E23" s="6" t="s">
        <v>3913</v>
      </c>
      <c r="F23" s="7" t="s">
        <v>3914</v>
      </c>
      <c r="G23" s="8" t="s">
        <v>981</v>
      </c>
      <c r="H23" s="9">
        <v>7283</v>
      </c>
      <c r="I23" s="29"/>
      <c r="J23" s="30">
        <f t="shared" si="1"/>
        <v>0</v>
      </c>
      <c r="K23" s="10"/>
      <c r="L23" s="16"/>
    </row>
    <row r="24" spans="2:12" s="1" customFormat="1" ht="11.4" x14ac:dyDescent="0.2">
      <c r="B24" s="14"/>
      <c r="C24" s="5" t="s">
        <v>734</v>
      </c>
      <c r="D24" s="5" t="s">
        <v>696</v>
      </c>
      <c r="E24" s="6" t="s">
        <v>3806</v>
      </c>
      <c r="F24" s="7" t="s">
        <v>3807</v>
      </c>
      <c r="G24" s="8" t="s">
        <v>1175</v>
      </c>
      <c r="H24" s="9">
        <v>10292.013000000001</v>
      </c>
      <c r="I24" s="29"/>
      <c r="J24" s="30">
        <f t="shared" si="1"/>
        <v>0</v>
      </c>
      <c r="K24" s="10"/>
      <c r="L24" s="16"/>
    </row>
    <row r="25" spans="2:12" s="1" customFormat="1" ht="11.4" x14ac:dyDescent="0.2">
      <c r="B25" s="14"/>
      <c r="C25" s="5"/>
      <c r="D25" s="87" t="s">
        <v>696</v>
      </c>
      <c r="E25" s="88" t="s">
        <v>5382</v>
      </c>
      <c r="F25" s="89" t="s">
        <v>5383</v>
      </c>
      <c r="G25" s="90" t="s">
        <v>981</v>
      </c>
      <c r="H25" s="91">
        <v>3888</v>
      </c>
      <c r="I25" s="29"/>
      <c r="J25" s="30">
        <f t="shared" si="1"/>
        <v>0</v>
      </c>
      <c r="K25" s="10"/>
      <c r="L25" s="16"/>
    </row>
    <row r="26" spans="2:12" s="1" customFormat="1" ht="11.4" x14ac:dyDescent="0.2">
      <c r="B26" s="14"/>
      <c r="C26" s="5"/>
      <c r="D26" s="87" t="s">
        <v>696</v>
      </c>
      <c r="E26" s="88" t="s">
        <v>13566</v>
      </c>
      <c r="F26" s="89" t="s">
        <v>13567</v>
      </c>
      <c r="G26" s="90" t="s">
        <v>981</v>
      </c>
      <c r="H26" s="91">
        <v>972</v>
      </c>
      <c r="I26" s="29"/>
      <c r="J26" s="30">
        <f t="shared" si="1"/>
        <v>0</v>
      </c>
      <c r="K26" s="10"/>
      <c r="L26" s="16"/>
    </row>
    <row r="27" spans="2:12" s="1" customFormat="1" ht="22.8" x14ac:dyDescent="0.2">
      <c r="B27" s="14"/>
      <c r="C27" s="5"/>
      <c r="D27" s="87" t="s">
        <v>696</v>
      </c>
      <c r="E27" s="88" t="s">
        <v>3911</v>
      </c>
      <c r="F27" s="89" t="s">
        <v>3912</v>
      </c>
      <c r="G27" s="90" t="s">
        <v>981</v>
      </c>
      <c r="H27" s="91">
        <v>4860</v>
      </c>
      <c r="I27" s="29"/>
      <c r="J27" s="30">
        <f t="shared" si="1"/>
        <v>0</v>
      </c>
      <c r="K27" s="10"/>
      <c r="L27" s="16"/>
    </row>
    <row r="28" spans="2:12" s="1" customFormat="1" ht="22.8" x14ac:dyDescent="0.2">
      <c r="B28" s="14"/>
      <c r="C28" s="5"/>
      <c r="D28" s="87" t="s">
        <v>696</v>
      </c>
      <c r="E28" s="88" t="s">
        <v>13546</v>
      </c>
      <c r="F28" s="89" t="s">
        <v>13547</v>
      </c>
      <c r="G28" s="90" t="s">
        <v>981</v>
      </c>
      <c r="H28" s="91">
        <v>29160</v>
      </c>
      <c r="I28" s="29"/>
      <c r="J28" s="30">
        <f t="shared" si="1"/>
        <v>0</v>
      </c>
      <c r="K28" s="10"/>
      <c r="L28" s="16"/>
    </row>
    <row r="29" spans="2:12" s="1" customFormat="1" ht="11.4" x14ac:dyDescent="0.2">
      <c r="B29" s="14"/>
      <c r="C29" s="5"/>
      <c r="D29" s="87" t="s">
        <v>696</v>
      </c>
      <c r="E29" s="88" t="s">
        <v>3913</v>
      </c>
      <c r="F29" s="89" t="s">
        <v>3914</v>
      </c>
      <c r="G29" s="90" t="s">
        <v>981</v>
      </c>
      <c r="H29" s="91">
        <v>4860</v>
      </c>
      <c r="I29" s="29"/>
      <c r="J29" s="30">
        <f t="shared" si="1"/>
        <v>0</v>
      </c>
      <c r="K29" s="10"/>
      <c r="L29" s="16"/>
    </row>
    <row r="30" spans="2:12" s="1" customFormat="1" ht="11.4" x14ac:dyDescent="0.2">
      <c r="B30" s="14"/>
      <c r="C30" s="5"/>
      <c r="D30" s="87" t="s">
        <v>696</v>
      </c>
      <c r="E30" s="88" t="s">
        <v>13548</v>
      </c>
      <c r="F30" s="89" t="s">
        <v>13549</v>
      </c>
      <c r="G30" s="90" t="s">
        <v>1175</v>
      </c>
      <c r="H30" s="91">
        <v>12150</v>
      </c>
      <c r="I30" s="29"/>
      <c r="J30" s="30">
        <f t="shared" si="1"/>
        <v>0</v>
      </c>
      <c r="K30" s="10"/>
      <c r="L30" s="16"/>
    </row>
    <row r="31" spans="2:12" s="1" customFormat="1" ht="11.4" x14ac:dyDescent="0.2">
      <c r="B31" s="14"/>
      <c r="C31" s="5"/>
      <c r="D31" s="87" t="s">
        <v>696</v>
      </c>
      <c r="E31" s="88" t="s">
        <v>13550</v>
      </c>
      <c r="F31" s="89" t="s">
        <v>13551</v>
      </c>
      <c r="G31" s="90" t="s">
        <v>1175</v>
      </c>
      <c r="H31" s="91">
        <v>12150</v>
      </c>
      <c r="I31" s="29"/>
      <c r="J31" s="30">
        <f t="shared" si="1"/>
        <v>0</v>
      </c>
      <c r="K31" s="10"/>
      <c r="L31" s="16"/>
    </row>
    <row r="32" spans="2:12" s="1" customFormat="1" ht="11.4" x14ac:dyDescent="0.2">
      <c r="B32" s="14"/>
      <c r="C32" s="5"/>
      <c r="D32" s="87" t="s">
        <v>696</v>
      </c>
      <c r="E32" s="88" t="s">
        <v>3919</v>
      </c>
      <c r="F32" s="89" t="s">
        <v>3920</v>
      </c>
      <c r="G32" s="90" t="s">
        <v>981</v>
      </c>
      <c r="H32" s="91">
        <v>3334</v>
      </c>
      <c r="I32" s="29"/>
      <c r="J32" s="30">
        <f t="shared" si="1"/>
        <v>0</v>
      </c>
      <c r="K32" s="10"/>
      <c r="L32" s="16"/>
    </row>
    <row r="33" spans="2:12" s="1" customFormat="1" ht="22.8" x14ac:dyDescent="0.2">
      <c r="B33" s="14"/>
      <c r="C33" s="5"/>
      <c r="D33" s="87" t="s">
        <v>696</v>
      </c>
      <c r="E33" s="88" t="s">
        <v>3911</v>
      </c>
      <c r="F33" s="89" t="s">
        <v>3912</v>
      </c>
      <c r="G33" s="90" t="s">
        <v>981</v>
      </c>
      <c r="H33" s="91">
        <v>3334</v>
      </c>
      <c r="I33" s="29"/>
      <c r="J33" s="30">
        <f t="shared" si="1"/>
        <v>0</v>
      </c>
      <c r="K33" s="10"/>
      <c r="L33" s="16"/>
    </row>
    <row r="34" spans="2:12" s="1" customFormat="1" ht="22.8" x14ac:dyDescent="0.2">
      <c r="B34" s="14"/>
      <c r="C34" s="5"/>
      <c r="D34" s="87" t="s">
        <v>696</v>
      </c>
      <c r="E34" s="88" t="s">
        <v>13546</v>
      </c>
      <c r="F34" s="89" t="s">
        <v>13547</v>
      </c>
      <c r="G34" s="90" t="s">
        <v>981</v>
      </c>
      <c r="H34" s="91">
        <v>40008</v>
      </c>
      <c r="I34" s="29"/>
      <c r="J34" s="30">
        <f t="shared" si="1"/>
        <v>0</v>
      </c>
      <c r="K34" s="10"/>
      <c r="L34" s="16"/>
    </row>
    <row r="35" spans="2:12" s="1" customFormat="1" ht="11.4" x14ac:dyDescent="0.2">
      <c r="B35" s="14"/>
      <c r="C35" s="5"/>
      <c r="D35" s="87" t="s">
        <v>696</v>
      </c>
      <c r="E35" s="88" t="s">
        <v>3932</v>
      </c>
      <c r="F35" s="89" t="s">
        <v>3933</v>
      </c>
      <c r="G35" s="90" t="s">
        <v>981</v>
      </c>
      <c r="H35" s="91">
        <v>3334</v>
      </c>
      <c r="I35" s="29"/>
      <c r="J35" s="30">
        <f t="shared" si="1"/>
        <v>0</v>
      </c>
      <c r="K35" s="10"/>
      <c r="L35" s="16"/>
    </row>
    <row r="36" spans="2:12" s="1" customFormat="1" ht="11.4" x14ac:dyDescent="0.2">
      <c r="B36" s="14"/>
      <c r="C36" s="5" t="s">
        <v>737</v>
      </c>
      <c r="D36" s="5" t="s">
        <v>696</v>
      </c>
      <c r="E36" s="6" t="s">
        <v>3932</v>
      </c>
      <c r="F36" s="7" t="s">
        <v>3933</v>
      </c>
      <c r="G36" s="8" t="s">
        <v>981</v>
      </c>
      <c r="H36" s="9">
        <v>1400</v>
      </c>
      <c r="I36" s="29"/>
      <c r="J36" s="30">
        <f t="shared" si="1"/>
        <v>0</v>
      </c>
      <c r="K36" s="10"/>
      <c r="L36" s="16"/>
    </row>
    <row r="37" spans="2:12" s="1" customFormat="1" ht="11.4" x14ac:dyDescent="0.2">
      <c r="B37" s="14"/>
      <c r="C37" s="39" t="s">
        <v>740</v>
      </c>
      <c r="D37" s="39" t="s">
        <v>691</v>
      </c>
      <c r="E37" s="40" t="s">
        <v>4856</v>
      </c>
      <c r="F37" s="41" t="s">
        <v>4857</v>
      </c>
      <c r="G37" s="42" t="s">
        <v>1175</v>
      </c>
      <c r="H37" s="43">
        <v>2646</v>
      </c>
      <c r="I37" s="29"/>
      <c r="J37" s="30">
        <f t="shared" si="1"/>
        <v>0</v>
      </c>
      <c r="K37" s="10"/>
      <c r="L37" s="16"/>
    </row>
    <row r="38" spans="2:12" s="1" customFormat="1" ht="11.4" x14ac:dyDescent="0.2">
      <c r="B38" s="14"/>
      <c r="C38" s="5" t="s">
        <v>743</v>
      </c>
      <c r="D38" s="5" t="s">
        <v>696</v>
      </c>
      <c r="E38" s="6" t="s">
        <v>4658</v>
      </c>
      <c r="F38" s="7" t="s">
        <v>4659</v>
      </c>
      <c r="G38" s="8" t="s">
        <v>1426</v>
      </c>
      <c r="H38" s="9">
        <v>6125</v>
      </c>
      <c r="I38" s="29"/>
      <c r="J38" s="30">
        <f t="shared" si="1"/>
        <v>0</v>
      </c>
      <c r="K38" s="10"/>
      <c r="L38" s="16"/>
    </row>
    <row r="39" spans="2:12" s="1" customFormat="1" ht="11.4" x14ac:dyDescent="0.2">
      <c r="B39" s="14"/>
      <c r="C39" s="39" t="s">
        <v>746</v>
      </c>
      <c r="D39" s="39" t="s">
        <v>691</v>
      </c>
      <c r="E39" s="40" t="s">
        <v>4660</v>
      </c>
      <c r="F39" s="41" t="s">
        <v>4661</v>
      </c>
      <c r="G39" s="42" t="s">
        <v>828</v>
      </c>
      <c r="H39" s="43">
        <v>189.26300000000001</v>
      </c>
      <c r="I39" s="29"/>
      <c r="J39" s="30">
        <f t="shared" si="1"/>
        <v>0</v>
      </c>
      <c r="K39" s="10"/>
      <c r="L39" s="16"/>
    </row>
    <row r="40" spans="2:12" s="1" customFormat="1" ht="11.4" x14ac:dyDescent="0.2">
      <c r="B40" s="14"/>
      <c r="C40" s="5" t="s">
        <v>749</v>
      </c>
      <c r="D40" s="5" t="s">
        <v>696</v>
      </c>
      <c r="E40" s="6" t="s">
        <v>4858</v>
      </c>
      <c r="F40" s="7" t="s">
        <v>4859</v>
      </c>
      <c r="G40" s="8" t="s">
        <v>1426</v>
      </c>
      <c r="H40" s="9">
        <v>5036</v>
      </c>
      <c r="I40" s="29"/>
      <c r="J40" s="30">
        <f t="shared" si="1"/>
        <v>0</v>
      </c>
      <c r="K40" s="10"/>
      <c r="L40" s="16"/>
    </row>
    <row r="41" spans="2:12" s="1" customFormat="1" ht="11.4" x14ac:dyDescent="0.2">
      <c r="B41" s="14"/>
      <c r="C41" s="5" t="s">
        <v>752</v>
      </c>
      <c r="D41" s="5" t="s">
        <v>696</v>
      </c>
      <c r="E41" s="6" t="s">
        <v>3938</v>
      </c>
      <c r="F41" s="7" t="s">
        <v>3939</v>
      </c>
      <c r="G41" s="8" t="s">
        <v>1426</v>
      </c>
      <c r="H41" s="9">
        <v>1089.5</v>
      </c>
      <c r="I41" s="29"/>
      <c r="J41" s="30">
        <f t="shared" si="1"/>
        <v>0</v>
      </c>
      <c r="K41" s="10"/>
      <c r="L41" s="16"/>
    </row>
    <row r="42" spans="2:12" s="1" customFormat="1" ht="11.4" x14ac:dyDescent="0.2">
      <c r="B42" s="14"/>
      <c r="C42" s="5" t="s">
        <v>755</v>
      </c>
      <c r="D42" s="5" t="s">
        <v>696</v>
      </c>
      <c r="E42" s="6" t="s">
        <v>4429</v>
      </c>
      <c r="F42" s="7" t="s">
        <v>4430</v>
      </c>
      <c r="G42" s="8" t="s">
        <v>1426</v>
      </c>
      <c r="H42" s="9">
        <v>435.75</v>
      </c>
      <c r="I42" s="29"/>
      <c r="J42" s="30">
        <f t="shared" si="1"/>
        <v>0</v>
      </c>
      <c r="K42" s="10"/>
      <c r="L42" s="16"/>
    </row>
    <row r="43" spans="2:12" s="1" customFormat="1" ht="11.4" x14ac:dyDescent="0.2">
      <c r="B43" s="14"/>
      <c r="C43" s="5" t="s">
        <v>758</v>
      </c>
      <c r="D43" s="5" t="s">
        <v>696</v>
      </c>
      <c r="E43" s="6" t="s">
        <v>4860</v>
      </c>
      <c r="F43" s="7" t="s">
        <v>4861</v>
      </c>
      <c r="G43" s="8" t="s">
        <v>1426</v>
      </c>
      <c r="H43" s="9">
        <v>653.75</v>
      </c>
      <c r="I43" s="29"/>
      <c r="J43" s="30">
        <f t="shared" si="1"/>
        <v>0</v>
      </c>
      <c r="K43" s="10"/>
      <c r="L43" s="16"/>
    </row>
    <row r="44" spans="2:12" s="20" customFormat="1" ht="25.95" customHeight="1" x14ac:dyDescent="0.25">
      <c r="B44" s="19"/>
      <c r="D44" s="21" t="s">
        <v>690</v>
      </c>
      <c r="E44" s="22" t="s">
        <v>700</v>
      </c>
      <c r="F44" s="22" t="s">
        <v>2610</v>
      </c>
      <c r="I44" s="44"/>
      <c r="J44" s="23"/>
      <c r="K44" s="44"/>
      <c r="L44" s="36"/>
    </row>
    <row r="45" spans="2:12" s="1" customFormat="1" ht="22.8" x14ac:dyDescent="0.2">
      <c r="B45" s="14"/>
      <c r="C45" s="5" t="s">
        <v>761</v>
      </c>
      <c r="D45" s="5" t="s">
        <v>696</v>
      </c>
      <c r="E45" s="6" t="s">
        <v>4862</v>
      </c>
      <c r="F45" s="7" t="s">
        <v>4863</v>
      </c>
      <c r="G45" s="8" t="s">
        <v>981</v>
      </c>
      <c r="H45" s="9">
        <v>5.4</v>
      </c>
      <c r="I45" s="29"/>
      <c r="J45" s="30">
        <f t="shared" si="1"/>
        <v>0</v>
      </c>
      <c r="K45" s="10"/>
      <c r="L45" s="16"/>
    </row>
    <row r="46" spans="2:12" s="1" customFormat="1" ht="11.4" x14ac:dyDescent="0.2">
      <c r="B46" s="14"/>
      <c r="C46" s="5" t="s">
        <v>764</v>
      </c>
      <c r="D46" s="5" t="s">
        <v>696</v>
      </c>
      <c r="E46" s="6" t="s">
        <v>4864</v>
      </c>
      <c r="F46" s="7" t="s">
        <v>4865</v>
      </c>
      <c r="G46" s="8" t="s">
        <v>699</v>
      </c>
      <c r="H46" s="9">
        <v>40</v>
      </c>
      <c r="I46" s="29"/>
      <c r="J46" s="30">
        <f t="shared" si="1"/>
        <v>0</v>
      </c>
      <c r="K46" s="10"/>
      <c r="L46" s="16"/>
    </row>
    <row r="47" spans="2:12" s="1" customFormat="1" ht="11.4" x14ac:dyDescent="0.2">
      <c r="B47" s="14"/>
      <c r="C47" s="5" t="s">
        <v>767</v>
      </c>
      <c r="D47" s="5" t="s">
        <v>696</v>
      </c>
      <c r="E47" s="6" t="s">
        <v>4866</v>
      </c>
      <c r="F47" s="7" t="s">
        <v>4867</v>
      </c>
      <c r="G47" s="8" t="s">
        <v>699</v>
      </c>
      <c r="H47" s="9">
        <v>40</v>
      </c>
      <c r="I47" s="29"/>
      <c r="J47" s="30">
        <f t="shared" si="1"/>
        <v>0</v>
      </c>
      <c r="K47" s="10"/>
      <c r="L47" s="16"/>
    </row>
    <row r="48" spans="2:12" s="1" customFormat="1" ht="11.4" x14ac:dyDescent="0.2">
      <c r="B48" s="14"/>
      <c r="C48" s="5" t="s">
        <v>770</v>
      </c>
      <c r="D48" s="5" t="s">
        <v>696</v>
      </c>
      <c r="E48" s="6" t="s">
        <v>4675</v>
      </c>
      <c r="F48" s="7" t="s">
        <v>4676</v>
      </c>
      <c r="G48" s="8" t="s">
        <v>1175</v>
      </c>
      <c r="H48" s="9">
        <v>225.74299999999999</v>
      </c>
      <c r="I48" s="29"/>
      <c r="J48" s="30">
        <f t="shared" si="1"/>
        <v>0</v>
      </c>
      <c r="K48" s="10"/>
      <c r="L48" s="16"/>
    </row>
    <row r="49" spans="2:12" s="1" customFormat="1" ht="11.4" x14ac:dyDescent="0.2">
      <c r="B49" s="14"/>
      <c r="C49" s="5" t="s">
        <v>773</v>
      </c>
      <c r="D49" s="5" t="s">
        <v>696</v>
      </c>
      <c r="E49" s="6" t="s">
        <v>4677</v>
      </c>
      <c r="F49" s="7" t="s">
        <v>4678</v>
      </c>
      <c r="G49" s="8" t="s">
        <v>699</v>
      </c>
      <c r="H49" s="9">
        <v>1230</v>
      </c>
      <c r="I49" s="29"/>
      <c r="J49" s="30">
        <f t="shared" si="1"/>
        <v>0</v>
      </c>
      <c r="K49" s="10"/>
      <c r="L49" s="16"/>
    </row>
    <row r="50" spans="2:12" s="1" customFormat="1" ht="11.4" x14ac:dyDescent="0.2">
      <c r="B50" s="14"/>
      <c r="C50" s="39" t="s">
        <v>776</v>
      </c>
      <c r="D50" s="39" t="s">
        <v>691</v>
      </c>
      <c r="E50" s="40" t="s">
        <v>4679</v>
      </c>
      <c r="F50" s="41" t="s">
        <v>4680</v>
      </c>
      <c r="G50" s="42" t="s">
        <v>981</v>
      </c>
      <c r="H50" s="43">
        <v>1393.9960000000001</v>
      </c>
      <c r="I50" s="29"/>
      <c r="J50" s="30">
        <f t="shared" si="1"/>
        <v>0</v>
      </c>
      <c r="K50" s="10"/>
      <c r="L50" s="16"/>
    </row>
    <row r="51" spans="2:12" s="1" customFormat="1" ht="11.4" x14ac:dyDescent="0.2">
      <c r="B51" s="14"/>
      <c r="C51" s="5" t="s">
        <v>779</v>
      </c>
      <c r="D51" s="5" t="s">
        <v>696</v>
      </c>
      <c r="E51" s="6" t="s">
        <v>4695</v>
      </c>
      <c r="F51" s="7" t="s">
        <v>4696</v>
      </c>
      <c r="G51" s="8" t="s">
        <v>1426</v>
      </c>
      <c r="H51" s="9">
        <v>1200</v>
      </c>
      <c r="I51" s="29"/>
      <c r="J51" s="30">
        <f t="shared" si="1"/>
        <v>0</v>
      </c>
      <c r="K51" s="10"/>
      <c r="L51" s="16"/>
    </row>
    <row r="52" spans="2:12" s="1" customFormat="1" ht="11.4" x14ac:dyDescent="0.2">
      <c r="B52" s="14"/>
      <c r="C52" s="39" t="s">
        <v>782</v>
      </c>
      <c r="D52" s="39" t="s">
        <v>691</v>
      </c>
      <c r="E52" s="40" t="s">
        <v>4697</v>
      </c>
      <c r="F52" s="41" t="s">
        <v>4698</v>
      </c>
      <c r="G52" s="42" t="s">
        <v>1175</v>
      </c>
      <c r="H52" s="43">
        <v>186</v>
      </c>
      <c r="I52" s="29"/>
      <c r="J52" s="30">
        <f t="shared" si="1"/>
        <v>0</v>
      </c>
      <c r="K52" s="10"/>
      <c r="L52" s="16"/>
    </row>
    <row r="53" spans="2:12" s="1" customFormat="1" ht="11.4" x14ac:dyDescent="0.2">
      <c r="B53" s="14"/>
      <c r="C53" s="5" t="s">
        <v>785</v>
      </c>
      <c r="D53" s="5" t="s">
        <v>696</v>
      </c>
      <c r="E53" s="6" t="s">
        <v>4868</v>
      </c>
      <c r="F53" s="7" t="s">
        <v>4869</v>
      </c>
      <c r="G53" s="8" t="s">
        <v>699</v>
      </c>
      <c r="H53" s="9">
        <v>220.55</v>
      </c>
      <c r="I53" s="29"/>
      <c r="J53" s="30">
        <f t="shared" si="1"/>
        <v>0</v>
      </c>
      <c r="K53" s="10"/>
      <c r="L53" s="16"/>
    </row>
    <row r="54" spans="2:12" s="1" customFormat="1" ht="11.4" x14ac:dyDescent="0.2">
      <c r="B54" s="14"/>
      <c r="C54" s="5" t="s">
        <v>788</v>
      </c>
      <c r="D54" s="5" t="s">
        <v>696</v>
      </c>
      <c r="E54" s="6" t="s">
        <v>4707</v>
      </c>
      <c r="F54" s="7" t="s">
        <v>4708</v>
      </c>
      <c r="G54" s="8" t="s">
        <v>699</v>
      </c>
      <c r="H54" s="9">
        <v>475</v>
      </c>
      <c r="I54" s="29"/>
      <c r="J54" s="30">
        <f t="shared" si="1"/>
        <v>0</v>
      </c>
      <c r="K54" s="10"/>
      <c r="L54" s="16"/>
    </row>
    <row r="55" spans="2:12" s="1" customFormat="1" ht="11.4" x14ac:dyDescent="0.2">
      <c r="B55" s="14"/>
      <c r="C55" s="5" t="s">
        <v>791</v>
      </c>
      <c r="D55" s="5" t="s">
        <v>696</v>
      </c>
      <c r="E55" s="6" t="s">
        <v>4870</v>
      </c>
      <c r="F55" s="7" t="s">
        <v>4871</v>
      </c>
      <c r="G55" s="8" t="s">
        <v>699</v>
      </c>
      <c r="H55" s="9">
        <v>220.55</v>
      </c>
      <c r="I55" s="29"/>
      <c r="J55" s="30">
        <f t="shared" si="1"/>
        <v>0</v>
      </c>
      <c r="K55" s="10"/>
      <c r="L55" s="16"/>
    </row>
    <row r="56" spans="2:12" s="1" customFormat="1" ht="11.4" x14ac:dyDescent="0.2">
      <c r="B56" s="14"/>
      <c r="C56" s="5" t="s">
        <v>794</v>
      </c>
      <c r="D56" s="5" t="s">
        <v>696</v>
      </c>
      <c r="E56" s="6" t="s">
        <v>4709</v>
      </c>
      <c r="F56" s="7" t="s">
        <v>4710</v>
      </c>
      <c r="G56" s="8" t="s">
        <v>699</v>
      </c>
      <c r="H56" s="9">
        <v>475</v>
      </c>
      <c r="I56" s="29"/>
      <c r="J56" s="30">
        <f>ROUND(I56*H56,2)</f>
        <v>0</v>
      </c>
      <c r="K56" s="10"/>
      <c r="L56" s="16"/>
    </row>
    <row r="57" spans="2:12" s="1" customFormat="1" ht="11.4" x14ac:dyDescent="0.2">
      <c r="B57" s="14"/>
      <c r="C57" s="5" t="s">
        <v>797</v>
      </c>
      <c r="D57" s="5" t="s">
        <v>696</v>
      </c>
      <c r="E57" s="6" t="s">
        <v>4683</v>
      </c>
      <c r="F57" s="7" t="s">
        <v>4684</v>
      </c>
      <c r="G57" s="8" t="s">
        <v>981</v>
      </c>
      <c r="H57" s="9">
        <v>142.536</v>
      </c>
      <c r="I57" s="29"/>
      <c r="J57" s="30">
        <f t="shared" ref="J57:J81" si="2">ROUND(I57*H57,2)</f>
        <v>0</v>
      </c>
      <c r="K57" s="10"/>
      <c r="L57" s="16"/>
    </row>
    <row r="58" spans="2:12" s="1" customFormat="1" ht="11.4" x14ac:dyDescent="0.2">
      <c r="B58" s="14"/>
      <c r="C58" s="5" t="s">
        <v>800</v>
      </c>
      <c r="D58" s="5" t="s">
        <v>696</v>
      </c>
      <c r="E58" s="6" t="s">
        <v>4872</v>
      </c>
      <c r="F58" s="7" t="s">
        <v>4873</v>
      </c>
      <c r="G58" s="8" t="s">
        <v>1426</v>
      </c>
      <c r="H58" s="9">
        <v>23.04</v>
      </c>
      <c r="I58" s="29"/>
      <c r="J58" s="30">
        <f t="shared" si="2"/>
        <v>0</v>
      </c>
      <c r="K58" s="10"/>
      <c r="L58" s="16"/>
    </row>
    <row r="59" spans="2:12" s="1" customFormat="1" ht="11.4" x14ac:dyDescent="0.2">
      <c r="B59" s="14"/>
      <c r="C59" s="5" t="s">
        <v>803</v>
      </c>
      <c r="D59" s="5" t="s">
        <v>696</v>
      </c>
      <c r="E59" s="6" t="s">
        <v>4874</v>
      </c>
      <c r="F59" s="7" t="s">
        <v>4875</v>
      </c>
      <c r="G59" s="8" t="s">
        <v>1426</v>
      </c>
      <c r="H59" s="9">
        <v>23.04</v>
      </c>
      <c r="I59" s="29"/>
      <c r="J59" s="30">
        <f t="shared" si="2"/>
        <v>0</v>
      </c>
      <c r="K59" s="10"/>
      <c r="L59" s="16"/>
    </row>
    <row r="60" spans="2:12" s="1" customFormat="1" ht="11.4" x14ac:dyDescent="0.2">
      <c r="B60" s="14"/>
      <c r="C60" s="5" t="s">
        <v>806</v>
      </c>
      <c r="D60" s="5" t="s">
        <v>696</v>
      </c>
      <c r="E60" s="6" t="s">
        <v>4687</v>
      </c>
      <c r="F60" s="7" t="s">
        <v>4688</v>
      </c>
      <c r="G60" s="8" t="s">
        <v>981</v>
      </c>
      <c r="H60" s="9">
        <v>1379.37</v>
      </c>
      <c r="I60" s="29"/>
      <c r="J60" s="30">
        <f t="shared" si="2"/>
        <v>0</v>
      </c>
      <c r="K60" s="10"/>
      <c r="L60" s="16"/>
    </row>
    <row r="61" spans="2:12" s="1" customFormat="1" ht="11.4" x14ac:dyDescent="0.2">
      <c r="B61" s="14"/>
      <c r="C61" s="5" t="s">
        <v>809</v>
      </c>
      <c r="D61" s="5" t="s">
        <v>696</v>
      </c>
      <c r="E61" s="6" t="s">
        <v>4876</v>
      </c>
      <c r="F61" s="7" t="s">
        <v>4877</v>
      </c>
      <c r="G61" s="8" t="s">
        <v>1426</v>
      </c>
      <c r="H61" s="9">
        <v>231.822</v>
      </c>
      <c r="I61" s="29"/>
      <c r="J61" s="30">
        <f t="shared" si="2"/>
        <v>0</v>
      </c>
      <c r="K61" s="10"/>
      <c r="L61" s="16"/>
    </row>
    <row r="62" spans="2:12" s="1" customFormat="1" ht="11.4" x14ac:dyDescent="0.2">
      <c r="B62" s="14"/>
      <c r="C62" s="5" t="s">
        <v>812</v>
      </c>
      <c r="D62" s="5" t="s">
        <v>696</v>
      </c>
      <c r="E62" s="6" t="s">
        <v>4878</v>
      </c>
      <c r="F62" s="7" t="s">
        <v>4879</v>
      </c>
      <c r="G62" s="8" t="s">
        <v>1426</v>
      </c>
      <c r="H62" s="9">
        <v>231.822</v>
      </c>
      <c r="I62" s="29"/>
      <c r="J62" s="30">
        <f t="shared" si="2"/>
        <v>0</v>
      </c>
      <c r="K62" s="10"/>
      <c r="L62" s="16"/>
    </row>
    <row r="63" spans="2:12" s="1" customFormat="1" ht="11.4" x14ac:dyDescent="0.2">
      <c r="B63" s="14"/>
      <c r="C63" s="5" t="s">
        <v>815</v>
      </c>
      <c r="D63" s="5" t="s">
        <v>696</v>
      </c>
      <c r="E63" s="6" t="s">
        <v>4689</v>
      </c>
      <c r="F63" s="7" t="s">
        <v>4690</v>
      </c>
      <c r="G63" s="8" t="s">
        <v>1175</v>
      </c>
      <c r="H63" s="9">
        <v>206.90600000000001</v>
      </c>
      <c r="I63" s="29"/>
      <c r="J63" s="30">
        <f t="shared" si="2"/>
        <v>0</v>
      </c>
      <c r="K63" s="10"/>
      <c r="L63" s="16"/>
    </row>
    <row r="64" spans="2:12" s="20" customFormat="1" ht="25.95" customHeight="1" x14ac:dyDescent="0.25">
      <c r="B64" s="19"/>
      <c r="D64" s="21" t="s">
        <v>690</v>
      </c>
      <c r="E64" s="22" t="s">
        <v>703</v>
      </c>
      <c r="F64" s="22" t="s">
        <v>1393</v>
      </c>
      <c r="I64" s="44"/>
      <c r="J64" s="23"/>
      <c r="K64" s="44"/>
      <c r="L64" s="36"/>
    </row>
    <row r="65" spans="2:12" s="1" customFormat="1" ht="11.4" x14ac:dyDescent="0.2">
      <c r="B65" s="14"/>
      <c r="C65" s="5" t="s">
        <v>818</v>
      </c>
      <c r="D65" s="5" t="s">
        <v>696</v>
      </c>
      <c r="E65" s="6" t="s">
        <v>4717</v>
      </c>
      <c r="F65" s="7" t="s">
        <v>4718</v>
      </c>
      <c r="G65" s="8" t="s">
        <v>981</v>
      </c>
      <c r="H65" s="9">
        <v>15.433999999999999</v>
      </c>
      <c r="I65" s="29"/>
      <c r="J65" s="30">
        <f t="shared" si="2"/>
        <v>0</v>
      </c>
      <c r="K65" s="10"/>
      <c r="L65" s="16"/>
    </row>
    <row r="66" spans="2:12" s="1" customFormat="1" ht="11.4" x14ac:dyDescent="0.2">
      <c r="B66" s="14"/>
      <c r="C66" s="5" t="s">
        <v>822</v>
      </c>
      <c r="D66" s="5" t="s">
        <v>696</v>
      </c>
      <c r="E66" s="6" t="s">
        <v>4719</v>
      </c>
      <c r="F66" s="7" t="s">
        <v>4880</v>
      </c>
      <c r="G66" s="8" t="s">
        <v>1426</v>
      </c>
      <c r="H66" s="9">
        <v>9523.0280000000002</v>
      </c>
      <c r="I66" s="29"/>
      <c r="J66" s="30">
        <f t="shared" si="2"/>
        <v>0</v>
      </c>
      <c r="K66" s="10"/>
      <c r="L66" s="16"/>
    </row>
    <row r="67" spans="2:12" s="1" customFormat="1" ht="11.4" x14ac:dyDescent="0.2">
      <c r="B67" s="14"/>
      <c r="C67" s="5" t="s">
        <v>825</v>
      </c>
      <c r="D67" s="5" t="s">
        <v>696</v>
      </c>
      <c r="E67" s="6" t="s">
        <v>4721</v>
      </c>
      <c r="F67" s="7" t="s">
        <v>4722</v>
      </c>
      <c r="G67" s="8" t="s">
        <v>1426</v>
      </c>
      <c r="H67" s="9">
        <v>70</v>
      </c>
      <c r="I67" s="29"/>
      <c r="J67" s="30">
        <f t="shared" si="2"/>
        <v>0</v>
      </c>
      <c r="K67" s="10"/>
      <c r="L67" s="16"/>
    </row>
    <row r="68" spans="2:12" s="1" customFormat="1" ht="11.4" x14ac:dyDescent="0.2">
      <c r="B68" s="14"/>
      <c r="C68" s="5" t="s">
        <v>829</v>
      </c>
      <c r="D68" s="5" t="s">
        <v>696</v>
      </c>
      <c r="E68" s="6" t="s">
        <v>4723</v>
      </c>
      <c r="F68" s="7" t="s">
        <v>4724</v>
      </c>
      <c r="G68" s="8" t="s">
        <v>1426</v>
      </c>
      <c r="H68" s="9">
        <v>70</v>
      </c>
      <c r="I68" s="29"/>
      <c r="J68" s="30">
        <f t="shared" si="2"/>
        <v>0</v>
      </c>
      <c r="K68" s="10"/>
      <c r="L68" s="16"/>
    </row>
    <row r="69" spans="2:12" s="1" customFormat="1" ht="11.4" x14ac:dyDescent="0.2">
      <c r="B69" s="14"/>
      <c r="C69" s="5" t="s">
        <v>832</v>
      </c>
      <c r="D69" s="5" t="s">
        <v>696</v>
      </c>
      <c r="E69" s="6" t="s">
        <v>4725</v>
      </c>
      <c r="F69" s="7" t="s">
        <v>4726</v>
      </c>
      <c r="G69" s="8" t="s">
        <v>1175</v>
      </c>
      <c r="H69" s="9">
        <v>2.3149999999999999</v>
      </c>
      <c r="I69" s="29"/>
      <c r="J69" s="30">
        <f t="shared" si="2"/>
        <v>0</v>
      </c>
      <c r="K69" s="10"/>
      <c r="L69" s="16"/>
    </row>
    <row r="70" spans="2:12" s="1" customFormat="1" ht="11.4" x14ac:dyDescent="0.2">
      <c r="B70" s="14"/>
      <c r="C70" s="5" t="s">
        <v>835</v>
      </c>
      <c r="D70" s="5" t="s">
        <v>696</v>
      </c>
      <c r="E70" s="6" t="s">
        <v>4727</v>
      </c>
      <c r="F70" s="7" t="s">
        <v>4728</v>
      </c>
      <c r="G70" s="8" t="s">
        <v>981</v>
      </c>
      <c r="H70" s="9">
        <v>108.845</v>
      </c>
      <c r="I70" s="29"/>
      <c r="J70" s="30">
        <f t="shared" si="2"/>
        <v>0</v>
      </c>
      <c r="K70" s="10"/>
      <c r="L70" s="16"/>
    </row>
    <row r="71" spans="2:12" s="1" customFormat="1" ht="11.4" x14ac:dyDescent="0.2">
      <c r="B71" s="14"/>
      <c r="C71" s="5" t="s">
        <v>838</v>
      </c>
      <c r="D71" s="5" t="s">
        <v>696</v>
      </c>
      <c r="E71" s="6" t="s">
        <v>4729</v>
      </c>
      <c r="F71" s="7" t="s">
        <v>4730</v>
      </c>
      <c r="G71" s="8" t="s">
        <v>1426</v>
      </c>
      <c r="H71" s="9">
        <v>522.52800000000002</v>
      </c>
      <c r="I71" s="29"/>
      <c r="J71" s="30">
        <f t="shared" si="2"/>
        <v>0</v>
      </c>
      <c r="K71" s="10"/>
      <c r="L71" s="16"/>
    </row>
    <row r="72" spans="2:12" s="1" customFormat="1" ht="11.4" x14ac:dyDescent="0.2">
      <c r="B72" s="14"/>
      <c r="C72" s="5" t="s">
        <v>841</v>
      </c>
      <c r="D72" s="5" t="s">
        <v>696</v>
      </c>
      <c r="E72" s="6" t="s">
        <v>4731</v>
      </c>
      <c r="F72" s="7" t="s">
        <v>4732</v>
      </c>
      <c r="G72" s="8" t="s">
        <v>1426</v>
      </c>
      <c r="H72" s="9">
        <v>522.52800000000002</v>
      </c>
      <c r="I72" s="29"/>
      <c r="J72" s="30">
        <f t="shared" si="2"/>
        <v>0</v>
      </c>
      <c r="K72" s="10"/>
      <c r="L72" s="16"/>
    </row>
    <row r="73" spans="2:12" s="1" customFormat="1" ht="11.4" x14ac:dyDescent="0.2">
      <c r="B73" s="14"/>
      <c r="C73" s="5" t="s">
        <v>844</v>
      </c>
      <c r="D73" s="5" t="s">
        <v>696</v>
      </c>
      <c r="E73" s="6" t="s">
        <v>4733</v>
      </c>
      <c r="F73" s="7" t="s">
        <v>4734</v>
      </c>
      <c r="G73" s="8" t="s">
        <v>1175</v>
      </c>
      <c r="H73" s="9">
        <v>10.884</v>
      </c>
      <c r="I73" s="29"/>
      <c r="J73" s="30">
        <f t="shared" si="2"/>
        <v>0</v>
      </c>
      <c r="K73" s="10"/>
      <c r="L73" s="16"/>
    </row>
    <row r="74" spans="2:12" s="1" customFormat="1" ht="11.4" x14ac:dyDescent="0.2">
      <c r="B74" s="14"/>
      <c r="C74" s="5" t="s">
        <v>847</v>
      </c>
      <c r="D74" s="5" t="s">
        <v>696</v>
      </c>
      <c r="E74" s="6" t="s">
        <v>4881</v>
      </c>
      <c r="F74" s="7" t="s">
        <v>4736</v>
      </c>
      <c r="G74" s="8" t="s">
        <v>981</v>
      </c>
      <c r="H74" s="9">
        <v>1313.18</v>
      </c>
      <c r="I74" s="29"/>
      <c r="J74" s="30">
        <f t="shared" si="2"/>
        <v>0</v>
      </c>
      <c r="K74" s="10"/>
      <c r="L74" s="16"/>
    </row>
    <row r="75" spans="2:12" s="1" customFormat="1" ht="11.4" x14ac:dyDescent="0.2">
      <c r="B75" s="14"/>
      <c r="C75" s="5" t="s">
        <v>850</v>
      </c>
      <c r="D75" s="5" t="s">
        <v>696</v>
      </c>
      <c r="E75" s="6" t="s">
        <v>4882</v>
      </c>
      <c r="F75" s="7" t="s">
        <v>4883</v>
      </c>
      <c r="G75" s="8" t="s">
        <v>981</v>
      </c>
      <c r="H75" s="9">
        <v>751.10299999999995</v>
      </c>
      <c r="I75" s="29"/>
      <c r="J75" s="30">
        <f t="shared" si="2"/>
        <v>0</v>
      </c>
      <c r="K75" s="10"/>
      <c r="L75" s="16"/>
    </row>
    <row r="76" spans="2:12" s="1" customFormat="1" ht="11.4" x14ac:dyDescent="0.2">
      <c r="B76" s="14"/>
      <c r="C76" s="5" t="s">
        <v>853</v>
      </c>
      <c r="D76" s="5" t="s">
        <v>696</v>
      </c>
      <c r="E76" s="6" t="s">
        <v>4884</v>
      </c>
      <c r="F76" s="7" t="s">
        <v>4885</v>
      </c>
      <c r="G76" s="8" t="s">
        <v>981</v>
      </c>
      <c r="H76" s="9">
        <v>5.2539999999999996</v>
      </c>
      <c r="I76" s="29"/>
      <c r="J76" s="30">
        <f t="shared" si="2"/>
        <v>0</v>
      </c>
      <c r="K76" s="10"/>
      <c r="L76" s="16"/>
    </row>
    <row r="77" spans="2:12" s="1" customFormat="1" ht="11.4" x14ac:dyDescent="0.2">
      <c r="B77" s="14"/>
      <c r="C77" s="5" t="s">
        <v>856</v>
      </c>
      <c r="D77" s="5" t="s">
        <v>696</v>
      </c>
      <c r="E77" s="6" t="s">
        <v>4886</v>
      </c>
      <c r="F77" s="7" t="s">
        <v>4887</v>
      </c>
      <c r="G77" s="8" t="s">
        <v>1426</v>
      </c>
      <c r="H77" s="9">
        <v>818</v>
      </c>
      <c r="I77" s="29"/>
      <c r="J77" s="30">
        <f t="shared" si="2"/>
        <v>0</v>
      </c>
      <c r="K77" s="10"/>
      <c r="L77" s="16"/>
    </row>
    <row r="78" spans="2:12" s="1" customFormat="1" ht="11.4" x14ac:dyDescent="0.2">
      <c r="B78" s="14"/>
      <c r="C78" s="5" t="s">
        <v>859</v>
      </c>
      <c r="D78" s="5" t="s">
        <v>696</v>
      </c>
      <c r="E78" s="6" t="s">
        <v>4888</v>
      </c>
      <c r="F78" s="7" t="s">
        <v>4889</v>
      </c>
      <c r="G78" s="8" t="s">
        <v>1426</v>
      </c>
      <c r="H78" s="9">
        <v>1993</v>
      </c>
      <c r="I78" s="29"/>
      <c r="J78" s="30">
        <f t="shared" si="2"/>
        <v>0</v>
      </c>
      <c r="K78" s="10"/>
      <c r="L78" s="16"/>
    </row>
    <row r="79" spans="2:12" s="1" customFormat="1" ht="11.4" x14ac:dyDescent="0.2">
      <c r="B79" s="14"/>
      <c r="C79" s="5" t="s">
        <v>862</v>
      </c>
      <c r="D79" s="5" t="s">
        <v>696</v>
      </c>
      <c r="E79" s="6" t="s">
        <v>4890</v>
      </c>
      <c r="F79" s="7" t="s">
        <v>4891</v>
      </c>
      <c r="G79" s="8" t="s">
        <v>1426</v>
      </c>
      <c r="H79" s="9">
        <v>818</v>
      </c>
      <c r="I79" s="29"/>
      <c r="J79" s="30">
        <f t="shared" si="2"/>
        <v>0</v>
      </c>
      <c r="K79" s="10"/>
      <c r="L79" s="16"/>
    </row>
    <row r="80" spans="2:12" s="1" customFormat="1" ht="11.4" x14ac:dyDescent="0.2">
      <c r="B80" s="14"/>
      <c r="C80" s="5" t="s">
        <v>865</v>
      </c>
      <c r="D80" s="5" t="s">
        <v>696</v>
      </c>
      <c r="E80" s="6" t="s">
        <v>4892</v>
      </c>
      <c r="F80" s="7" t="s">
        <v>4893</v>
      </c>
      <c r="G80" s="8" t="s">
        <v>1426</v>
      </c>
      <c r="H80" s="9">
        <v>1993</v>
      </c>
      <c r="I80" s="29"/>
      <c r="J80" s="30">
        <f t="shared" si="2"/>
        <v>0</v>
      </c>
      <c r="K80" s="10"/>
      <c r="L80" s="16"/>
    </row>
    <row r="81" spans="2:12" s="1" customFormat="1" ht="22.8" x14ac:dyDescent="0.2">
      <c r="B81" s="14"/>
      <c r="C81" s="5" t="s">
        <v>868</v>
      </c>
      <c r="D81" s="5" t="s">
        <v>696</v>
      </c>
      <c r="E81" s="6" t="s">
        <v>4894</v>
      </c>
      <c r="F81" s="7" t="s">
        <v>4895</v>
      </c>
      <c r="G81" s="8" t="s">
        <v>699</v>
      </c>
      <c r="H81" s="9">
        <v>196</v>
      </c>
      <c r="I81" s="29"/>
      <c r="J81" s="30">
        <f t="shared" si="2"/>
        <v>0</v>
      </c>
      <c r="K81" s="10"/>
      <c r="L81" s="16"/>
    </row>
    <row r="82" spans="2:12" s="1" customFormat="1" ht="11.4" x14ac:dyDescent="0.2">
      <c r="B82" s="14"/>
      <c r="C82" s="5" t="s">
        <v>871</v>
      </c>
      <c r="D82" s="5" t="s">
        <v>696</v>
      </c>
      <c r="E82" s="6" t="s">
        <v>4896</v>
      </c>
      <c r="F82" s="7" t="s">
        <v>4897</v>
      </c>
      <c r="G82" s="8" t="s">
        <v>1175</v>
      </c>
      <c r="H82" s="9">
        <v>199.292</v>
      </c>
      <c r="I82" s="29"/>
      <c r="J82" s="30">
        <f t="shared" si="1"/>
        <v>0</v>
      </c>
      <c r="K82" s="10"/>
      <c r="L82" s="16"/>
    </row>
    <row r="83" spans="2:12" s="1" customFormat="1" ht="11.4" x14ac:dyDescent="0.2">
      <c r="B83" s="14"/>
      <c r="C83" s="5" t="s">
        <v>874</v>
      </c>
      <c r="D83" s="5" t="s">
        <v>696</v>
      </c>
      <c r="E83" s="6" t="s">
        <v>4898</v>
      </c>
      <c r="F83" s="7" t="s">
        <v>4899</v>
      </c>
      <c r="G83" s="8" t="s">
        <v>1175</v>
      </c>
      <c r="H83" s="9">
        <v>112.66500000000001</v>
      </c>
      <c r="I83" s="29"/>
      <c r="J83" s="30">
        <f t="shared" si="1"/>
        <v>0</v>
      </c>
      <c r="K83" s="10"/>
      <c r="L83" s="16"/>
    </row>
    <row r="84" spans="2:12" s="1" customFormat="1" ht="11.4" x14ac:dyDescent="0.2">
      <c r="B84" s="14"/>
      <c r="C84" s="5" t="s">
        <v>877</v>
      </c>
      <c r="D84" s="5" t="s">
        <v>696</v>
      </c>
      <c r="E84" s="6" t="s">
        <v>4900</v>
      </c>
      <c r="F84" s="7" t="s">
        <v>4901</v>
      </c>
      <c r="G84" s="8" t="s">
        <v>699</v>
      </c>
      <c r="H84" s="81">
        <v>741.15</v>
      </c>
      <c r="I84" s="29"/>
      <c r="J84" s="30">
        <f t="shared" si="1"/>
        <v>0</v>
      </c>
      <c r="K84" s="10"/>
      <c r="L84" s="16"/>
    </row>
    <row r="85" spans="2:12" s="1" customFormat="1" ht="11.4" x14ac:dyDescent="0.2">
      <c r="B85" s="14"/>
      <c r="C85" s="39" t="s">
        <v>880</v>
      </c>
      <c r="D85" s="39" t="s">
        <v>691</v>
      </c>
      <c r="E85" s="40" t="s">
        <v>4902</v>
      </c>
      <c r="F85" s="41" t="s">
        <v>4903</v>
      </c>
      <c r="G85" s="42" t="s">
        <v>699</v>
      </c>
      <c r="H85" s="92">
        <v>741.15</v>
      </c>
      <c r="I85" s="29"/>
      <c r="J85" s="30">
        <f t="shared" si="1"/>
        <v>0</v>
      </c>
      <c r="K85" s="10"/>
      <c r="L85" s="16"/>
    </row>
    <row r="86" spans="2:12" s="20" customFormat="1" ht="25.95" customHeight="1" x14ac:dyDescent="0.25">
      <c r="B86" s="19"/>
      <c r="D86" s="21" t="s">
        <v>690</v>
      </c>
      <c r="E86" s="22" t="s">
        <v>706</v>
      </c>
      <c r="F86" s="22" t="s">
        <v>3214</v>
      </c>
      <c r="I86" s="44"/>
      <c r="J86" s="23"/>
      <c r="K86" s="44"/>
      <c r="L86" s="36"/>
    </row>
    <row r="87" spans="2:12" s="1" customFormat="1" ht="11.4" x14ac:dyDescent="0.2">
      <c r="B87" s="14"/>
      <c r="C87" s="5" t="s">
        <v>883</v>
      </c>
      <c r="D87" s="5" t="s">
        <v>696</v>
      </c>
      <c r="E87" s="6" t="s">
        <v>4904</v>
      </c>
      <c r="F87" s="7" t="s">
        <v>4905</v>
      </c>
      <c r="G87" s="8" t="s">
        <v>981</v>
      </c>
      <c r="H87" s="9">
        <v>3629.808</v>
      </c>
      <c r="I87" s="29"/>
      <c r="J87" s="30">
        <f t="shared" si="1"/>
        <v>0</v>
      </c>
      <c r="K87" s="10"/>
      <c r="L87" s="16"/>
    </row>
    <row r="88" spans="2:12" s="1" customFormat="1" ht="11.4" x14ac:dyDescent="0.2">
      <c r="B88" s="14"/>
      <c r="C88" s="5" t="s">
        <v>886</v>
      </c>
      <c r="D88" s="5" t="s">
        <v>696</v>
      </c>
      <c r="E88" s="6" t="s">
        <v>4906</v>
      </c>
      <c r="F88" s="7" t="s">
        <v>4907</v>
      </c>
      <c r="G88" s="8" t="s">
        <v>981</v>
      </c>
      <c r="H88" s="9">
        <v>320.04399999999998</v>
      </c>
      <c r="I88" s="29"/>
      <c r="J88" s="30">
        <f t="shared" si="1"/>
        <v>0</v>
      </c>
      <c r="K88" s="10"/>
      <c r="L88" s="16"/>
    </row>
    <row r="89" spans="2:12" s="1" customFormat="1" ht="11.4" x14ac:dyDescent="0.2">
      <c r="B89" s="14"/>
      <c r="C89" s="5" t="s">
        <v>889</v>
      </c>
      <c r="D89" s="5" t="s">
        <v>696</v>
      </c>
      <c r="E89" s="6" t="s">
        <v>4908</v>
      </c>
      <c r="F89" s="7" t="s">
        <v>4909</v>
      </c>
      <c r="G89" s="8" t="s">
        <v>981</v>
      </c>
      <c r="H89" s="9">
        <v>1163.1769999999999</v>
      </c>
      <c r="I89" s="29"/>
      <c r="J89" s="30">
        <f t="shared" si="1"/>
        <v>0</v>
      </c>
      <c r="K89" s="10"/>
      <c r="L89" s="16"/>
    </row>
    <row r="90" spans="2:12" s="1" customFormat="1" ht="11.4" x14ac:dyDescent="0.2">
      <c r="B90" s="14"/>
      <c r="C90" s="5" t="s">
        <v>892</v>
      </c>
      <c r="D90" s="5" t="s">
        <v>696</v>
      </c>
      <c r="E90" s="6" t="s">
        <v>4759</v>
      </c>
      <c r="F90" s="7" t="s">
        <v>4760</v>
      </c>
      <c r="G90" s="8" t="s">
        <v>1175</v>
      </c>
      <c r="H90" s="9">
        <v>415.30200000000002</v>
      </c>
      <c r="I90" s="29"/>
      <c r="J90" s="30">
        <f t="shared" si="1"/>
        <v>0</v>
      </c>
      <c r="K90" s="10"/>
      <c r="L90" s="16"/>
    </row>
    <row r="91" spans="2:12" s="1" customFormat="1" ht="11.4" x14ac:dyDescent="0.2">
      <c r="B91" s="14"/>
      <c r="C91" s="5" t="s">
        <v>895</v>
      </c>
      <c r="D91" s="5" t="s">
        <v>696</v>
      </c>
      <c r="E91" s="6" t="s">
        <v>4910</v>
      </c>
      <c r="F91" s="7" t="s">
        <v>4911</v>
      </c>
      <c r="G91" s="8" t="s">
        <v>1426</v>
      </c>
      <c r="H91" s="9">
        <v>7151</v>
      </c>
      <c r="I91" s="29"/>
      <c r="J91" s="30">
        <f t="shared" si="1"/>
        <v>0</v>
      </c>
      <c r="K91" s="10"/>
      <c r="L91" s="16"/>
    </row>
    <row r="92" spans="2:12" s="1" customFormat="1" ht="11.4" x14ac:dyDescent="0.2">
      <c r="B92" s="14"/>
      <c r="C92" s="5" t="s">
        <v>898</v>
      </c>
      <c r="D92" s="5" t="s">
        <v>696</v>
      </c>
      <c r="E92" s="6" t="s">
        <v>4912</v>
      </c>
      <c r="F92" s="7" t="s">
        <v>4913</v>
      </c>
      <c r="G92" s="8" t="s">
        <v>1426</v>
      </c>
      <c r="H92" s="9">
        <v>7151</v>
      </c>
      <c r="I92" s="29"/>
      <c r="J92" s="30">
        <f t="shared" si="1"/>
        <v>0</v>
      </c>
      <c r="K92" s="10"/>
      <c r="L92" s="16"/>
    </row>
    <row r="93" spans="2:12" s="1" customFormat="1" ht="11.4" x14ac:dyDescent="0.2">
      <c r="B93" s="14"/>
      <c r="C93" s="5" t="s">
        <v>901</v>
      </c>
      <c r="D93" s="5" t="s">
        <v>696</v>
      </c>
      <c r="E93" s="6" t="s">
        <v>4914</v>
      </c>
      <c r="F93" s="7" t="s">
        <v>4915</v>
      </c>
      <c r="G93" s="8" t="s">
        <v>1426</v>
      </c>
      <c r="H93" s="9">
        <v>25.8</v>
      </c>
      <c r="I93" s="29"/>
      <c r="J93" s="30">
        <f t="shared" si="1"/>
        <v>0</v>
      </c>
      <c r="K93" s="10"/>
      <c r="L93" s="16"/>
    </row>
    <row r="94" spans="2:12" s="1" customFormat="1" ht="11.4" x14ac:dyDescent="0.2">
      <c r="B94" s="14"/>
      <c r="C94" s="5" t="s">
        <v>904</v>
      </c>
      <c r="D94" s="5" t="s">
        <v>696</v>
      </c>
      <c r="E94" s="6" t="s">
        <v>4916</v>
      </c>
      <c r="F94" s="7" t="s">
        <v>4917</v>
      </c>
      <c r="G94" s="8" t="s">
        <v>733</v>
      </c>
      <c r="H94" s="9">
        <v>28</v>
      </c>
      <c r="I94" s="29"/>
      <c r="J94" s="30">
        <f t="shared" si="1"/>
        <v>0</v>
      </c>
      <c r="K94" s="10"/>
      <c r="L94" s="16"/>
    </row>
    <row r="95" spans="2:12" s="1" customFormat="1" ht="11.4" x14ac:dyDescent="0.2">
      <c r="B95" s="14"/>
      <c r="C95" s="5" t="s">
        <v>907</v>
      </c>
      <c r="D95" s="5" t="s">
        <v>696</v>
      </c>
      <c r="E95" s="6" t="s">
        <v>4918</v>
      </c>
      <c r="F95" s="7" t="s">
        <v>4919</v>
      </c>
      <c r="G95" s="8" t="s">
        <v>981</v>
      </c>
      <c r="H95" s="9">
        <v>450</v>
      </c>
      <c r="I95" s="29"/>
      <c r="J95" s="30">
        <f t="shared" si="1"/>
        <v>0</v>
      </c>
      <c r="K95" s="10"/>
      <c r="L95" s="16"/>
    </row>
    <row r="96" spans="2:12" s="20" customFormat="1" ht="25.95" customHeight="1" x14ac:dyDescent="0.25">
      <c r="B96" s="19"/>
      <c r="D96" s="21" t="s">
        <v>690</v>
      </c>
      <c r="E96" s="22" t="s">
        <v>721</v>
      </c>
      <c r="F96" s="22" t="s">
        <v>1172</v>
      </c>
      <c r="I96" s="44"/>
      <c r="J96" s="23"/>
      <c r="K96" s="44"/>
      <c r="L96" s="36"/>
    </row>
    <row r="97" spans="2:12" s="1" customFormat="1" ht="11.4" x14ac:dyDescent="0.2">
      <c r="B97" s="14"/>
      <c r="C97" s="5" t="s">
        <v>911</v>
      </c>
      <c r="D97" s="5" t="s">
        <v>696</v>
      </c>
      <c r="E97" s="6" t="s">
        <v>13522</v>
      </c>
      <c r="F97" s="7" t="s">
        <v>13523</v>
      </c>
      <c r="G97" s="8" t="s">
        <v>1519</v>
      </c>
      <c r="H97" s="9">
        <v>1</v>
      </c>
      <c r="I97" s="29"/>
      <c r="J97" s="30">
        <f t="shared" si="1"/>
        <v>0</v>
      </c>
      <c r="K97" s="10"/>
      <c r="L97" s="16"/>
    </row>
    <row r="98" spans="2:12" s="1" customFormat="1" ht="11.4" x14ac:dyDescent="0.2">
      <c r="B98" s="14"/>
      <c r="C98" s="5" t="s">
        <v>913</v>
      </c>
      <c r="D98" s="5" t="s">
        <v>696</v>
      </c>
      <c r="E98" s="6" t="s">
        <v>13524</v>
      </c>
      <c r="F98" s="7" t="s">
        <v>13525</v>
      </c>
      <c r="G98" s="8" t="s">
        <v>1519</v>
      </c>
      <c r="H98" s="9">
        <v>1</v>
      </c>
      <c r="I98" s="29"/>
      <c r="J98" s="30">
        <f t="shared" si="1"/>
        <v>0</v>
      </c>
      <c r="K98" s="10"/>
      <c r="L98" s="16"/>
    </row>
    <row r="99" spans="2:12" s="1" customFormat="1" ht="11.4" x14ac:dyDescent="0.2">
      <c r="B99" s="14"/>
      <c r="C99" s="5" t="s">
        <v>916</v>
      </c>
      <c r="D99" s="5" t="s">
        <v>696</v>
      </c>
      <c r="E99" s="6" t="s">
        <v>13526</v>
      </c>
      <c r="F99" s="7" t="s">
        <v>13527</v>
      </c>
      <c r="G99" s="8" t="s">
        <v>1519</v>
      </c>
      <c r="H99" s="9">
        <v>1</v>
      </c>
      <c r="I99" s="29"/>
      <c r="J99" s="30">
        <f t="shared" si="1"/>
        <v>0</v>
      </c>
      <c r="K99" s="10"/>
      <c r="L99" s="16"/>
    </row>
    <row r="100" spans="2:12" s="1" customFormat="1" ht="11.4" x14ac:dyDescent="0.2">
      <c r="B100" s="14"/>
      <c r="C100" s="5" t="s">
        <v>919</v>
      </c>
      <c r="D100" s="5" t="s">
        <v>696</v>
      </c>
      <c r="E100" s="6" t="s">
        <v>13528</v>
      </c>
      <c r="F100" s="7" t="s">
        <v>13529</v>
      </c>
      <c r="G100" s="8" t="s">
        <v>1519</v>
      </c>
      <c r="H100" s="9">
        <v>1</v>
      </c>
      <c r="I100" s="29"/>
      <c r="J100" s="30">
        <f t="shared" si="1"/>
        <v>0</v>
      </c>
      <c r="K100" s="10"/>
      <c r="L100" s="16"/>
    </row>
    <row r="101" spans="2:12" s="1" customFormat="1" ht="11.4" x14ac:dyDescent="0.2">
      <c r="B101" s="14"/>
      <c r="C101" s="5" t="s">
        <v>922</v>
      </c>
      <c r="D101" s="5" t="s">
        <v>696</v>
      </c>
      <c r="E101" s="6" t="s">
        <v>13530</v>
      </c>
      <c r="F101" s="7" t="s">
        <v>13531</v>
      </c>
      <c r="G101" s="8" t="s">
        <v>1519</v>
      </c>
      <c r="H101" s="9">
        <v>1</v>
      </c>
      <c r="I101" s="29"/>
      <c r="J101" s="30">
        <f t="shared" si="1"/>
        <v>0</v>
      </c>
      <c r="K101" s="10"/>
      <c r="L101" s="16"/>
    </row>
    <row r="102" spans="2:12" s="1" customFormat="1" ht="11.4" x14ac:dyDescent="0.2">
      <c r="B102" s="14"/>
      <c r="C102" s="5" t="s">
        <v>925</v>
      </c>
      <c r="D102" s="5" t="s">
        <v>696</v>
      </c>
      <c r="E102" s="6" t="s">
        <v>4920</v>
      </c>
      <c r="F102" s="7" t="s">
        <v>4921</v>
      </c>
      <c r="G102" s="8" t="s">
        <v>981</v>
      </c>
      <c r="H102" s="9">
        <v>48065.25</v>
      </c>
      <c r="I102" s="29"/>
      <c r="J102" s="30">
        <f t="shared" si="1"/>
        <v>0</v>
      </c>
      <c r="K102" s="10"/>
      <c r="L102" s="16"/>
    </row>
    <row r="103" spans="2:12" s="1" customFormat="1" ht="11.4" x14ac:dyDescent="0.2">
      <c r="B103" s="14"/>
      <c r="C103" s="5" t="s">
        <v>928</v>
      </c>
      <c r="D103" s="5" t="s">
        <v>696</v>
      </c>
      <c r="E103" s="6" t="s">
        <v>4922</v>
      </c>
      <c r="F103" s="7" t="s">
        <v>4923</v>
      </c>
      <c r="G103" s="8" t="s">
        <v>981</v>
      </c>
      <c r="H103" s="9">
        <v>384522</v>
      </c>
      <c r="I103" s="29"/>
      <c r="J103" s="30">
        <f t="shared" si="1"/>
        <v>0</v>
      </c>
      <c r="K103" s="10"/>
      <c r="L103" s="16"/>
    </row>
    <row r="104" spans="2:12" s="1" customFormat="1" ht="11.4" x14ac:dyDescent="0.2">
      <c r="B104" s="14"/>
      <c r="C104" s="5" t="s">
        <v>931</v>
      </c>
      <c r="D104" s="5" t="s">
        <v>696</v>
      </c>
      <c r="E104" s="6" t="s">
        <v>4924</v>
      </c>
      <c r="F104" s="7" t="s">
        <v>4925</v>
      </c>
      <c r="G104" s="8" t="s">
        <v>981</v>
      </c>
      <c r="H104" s="9">
        <v>48065.25</v>
      </c>
      <c r="I104" s="29"/>
      <c r="J104" s="30">
        <f t="shared" si="1"/>
        <v>0</v>
      </c>
      <c r="K104" s="10"/>
      <c r="L104" s="16"/>
    </row>
    <row r="105" spans="2:12" s="20" customFormat="1" ht="25.95" customHeight="1" x14ac:dyDescent="0.25">
      <c r="B105" s="19"/>
      <c r="D105" s="21" t="s">
        <v>690</v>
      </c>
      <c r="E105" s="22" t="s">
        <v>994</v>
      </c>
      <c r="F105" s="22" t="s">
        <v>3496</v>
      </c>
      <c r="I105" s="44"/>
      <c r="J105" s="23"/>
      <c r="K105" s="44"/>
      <c r="L105" s="36"/>
    </row>
    <row r="106" spans="2:12" s="1" customFormat="1" ht="11.4" x14ac:dyDescent="0.2">
      <c r="B106" s="14"/>
      <c r="C106" s="5" t="s">
        <v>934</v>
      </c>
      <c r="D106" s="5" t="s">
        <v>696</v>
      </c>
      <c r="E106" s="6" t="s">
        <v>4811</v>
      </c>
      <c r="F106" s="7" t="s">
        <v>4812</v>
      </c>
      <c r="G106" s="8" t="s">
        <v>1175</v>
      </c>
      <c r="H106" s="81">
        <v>32265.424999999999</v>
      </c>
      <c r="I106" s="29"/>
      <c r="J106" s="30">
        <f t="shared" si="1"/>
        <v>0</v>
      </c>
      <c r="K106" s="10"/>
      <c r="L106" s="16"/>
    </row>
    <row r="107" spans="2:12" s="20" customFormat="1" ht="25.95" customHeight="1" x14ac:dyDescent="0.25">
      <c r="B107" s="19"/>
      <c r="D107" s="21" t="s">
        <v>690</v>
      </c>
      <c r="E107" s="22" t="s">
        <v>2896</v>
      </c>
      <c r="F107" s="22" t="s">
        <v>2897</v>
      </c>
      <c r="I107" s="44"/>
      <c r="J107" s="23"/>
      <c r="K107" s="44"/>
      <c r="L107" s="36"/>
    </row>
    <row r="108" spans="2:12" s="20" customFormat="1" ht="25.95" customHeight="1" x14ac:dyDescent="0.25">
      <c r="B108" s="19"/>
      <c r="D108" s="21" t="s">
        <v>690</v>
      </c>
      <c r="E108" s="22" t="s">
        <v>2902</v>
      </c>
      <c r="F108" s="22" t="s">
        <v>2903</v>
      </c>
      <c r="I108" s="44"/>
      <c r="J108" s="23"/>
      <c r="K108" s="44"/>
      <c r="L108" s="36"/>
    </row>
    <row r="109" spans="2:12" s="1" customFormat="1" ht="11.4" x14ac:dyDescent="0.2">
      <c r="B109" s="14"/>
      <c r="C109" s="5" t="s">
        <v>937</v>
      </c>
      <c r="D109" s="5" t="s">
        <v>696</v>
      </c>
      <c r="E109" s="6" t="s">
        <v>4602</v>
      </c>
      <c r="F109" s="7" t="s">
        <v>4603</v>
      </c>
      <c r="G109" s="8" t="s">
        <v>1426</v>
      </c>
      <c r="H109" s="9">
        <v>2500</v>
      </c>
      <c r="I109" s="29"/>
      <c r="J109" s="30">
        <f t="shared" si="1"/>
        <v>0</v>
      </c>
      <c r="K109" s="10"/>
      <c r="L109" s="16"/>
    </row>
    <row r="110" spans="2:12" s="1" customFormat="1" ht="11.4" x14ac:dyDescent="0.2">
      <c r="B110" s="14"/>
      <c r="C110" s="39" t="s">
        <v>940</v>
      </c>
      <c r="D110" s="39" t="s">
        <v>691</v>
      </c>
      <c r="E110" s="40" t="s">
        <v>4604</v>
      </c>
      <c r="F110" s="41" t="s">
        <v>4813</v>
      </c>
      <c r="G110" s="42" t="s">
        <v>1175</v>
      </c>
      <c r="H110" s="43">
        <v>2.125</v>
      </c>
      <c r="I110" s="29"/>
      <c r="J110" s="30">
        <f t="shared" si="1"/>
        <v>0</v>
      </c>
      <c r="K110" s="10"/>
      <c r="L110" s="16"/>
    </row>
    <row r="111" spans="2:12" s="1" customFormat="1" ht="11.4" x14ac:dyDescent="0.2">
      <c r="B111" s="14"/>
      <c r="C111" s="5"/>
      <c r="D111" s="87" t="s">
        <v>696</v>
      </c>
      <c r="E111" s="88" t="s">
        <v>13635</v>
      </c>
      <c r="F111" s="89" t="s">
        <v>13634</v>
      </c>
      <c r="G111" s="90" t="s">
        <v>1426</v>
      </c>
      <c r="H111" s="91">
        <v>3000</v>
      </c>
      <c r="I111" s="29"/>
      <c r="J111" s="30">
        <f t="shared" si="1"/>
        <v>0</v>
      </c>
      <c r="K111" s="10"/>
      <c r="L111" s="16"/>
    </row>
    <row r="112" spans="2:12" s="1" customFormat="1" ht="11.4" x14ac:dyDescent="0.2">
      <c r="B112" s="14"/>
      <c r="C112" s="5" t="s">
        <v>955</v>
      </c>
      <c r="D112" s="5" t="s">
        <v>696</v>
      </c>
      <c r="E112" s="6" t="s">
        <v>4824</v>
      </c>
      <c r="F112" s="7" t="s">
        <v>4825</v>
      </c>
      <c r="G112" s="8" t="s">
        <v>1175</v>
      </c>
      <c r="H112" s="81">
        <v>2.7850000000000001</v>
      </c>
      <c r="I112" s="29"/>
      <c r="J112" s="30">
        <f t="shared" si="1"/>
        <v>0</v>
      </c>
      <c r="K112" s="10"/>
      <c r="L112" s="16"/>
    </row>
    <row r="113" spans="2:12" s="20" customFormat="1" ht="25.95" customHeight="1" x14ac:dyDescent="0.25">
      <c r="B113" s="19"/>
      <c r="D113" s="21" t="s">
        <v>690</v>
      </c>
      <c r="E113" s="22" t="s">
        <v>3563</v>
      </c>
      <c r="F113" s="22" t="s">
        <v>3564</v>
      </c>
      <c r="I113" s="44"/>
      <c r="J113" s="23"/>
      <c r="K113" s="44"/>
      <c r="L113" s="36"/>
    </row>
    <row r="114" spans="2:12" s="1" customFormat="1" ht="11.4" x14ac:dyDescent="0.2">
      <c r="B114" s="14"/>
      <c r="C114" s="5" t="s">
        <v>958</v>
      </c>
      <c r="D114" s="5" t="s">
        <v>696</v>
      </c>
      <c r="E114" s="6" t="s">
        <v>4926</v>
      </c>
      <c r="F114" s="7" t="s">
        <v>4927</v>
      </c>
      <c r="G114" s="8" t="s">
        <v>699</v>
      </c>
      <c r="H114" s="9">
        <v>640</v>
      </c>
      <c r="I114" s="29"/>
      <c r="J114" s="30">
        <f t="shared" ref="J114:J124" si="3">ROUND(I114*H114,2)</f>
        <v>0</v>
      </c>
      <c r="K114" s="10"/>
      <c r="L114" s="16"/>
    </row>
    <row r="115" spans="2:12" s="1" customFormat="1" ht="11.4" x14ac:dyDescent="0.2">
      <c r="B115" s="14"/>
      <c r="C115" s="5" t="s">
        <v>961</v>
      </c>
      <c r="D115" s="5" t="s">
        <v>696</v>
      </c>
      <c r="E115" s="6" t="s">
        <v>4928</v>
      </c>
      <c r="F115" s="7" t="s">
        <v>4929</v>
      </c>
      <c r="G115" s="8" t="s">
        <v>699</v>
      </c>
      <c r="H115" s="9">
        <v>1280</v>
      </c>
      <c r="I115" s="29"/>
      <c r="J115" s="30">
        <f t="shared" si="3"/>
        <v>0</v>
      </c>
      <c r="K115" s="10"/>
      <c r="L115" s="16"/>
    </row>
    <row r="116" spans="2:12" s="1" customFormat="1" ht="22.8" x14ac:dyDescent="0.2">
      <c r="B116" s="14"/>
      <c r="C116" s="39" t="s">
        <v>964</v>
      </c>
      <c r="D116" s="39" t="s">
        <v>691</v>
      </c>
      <c r="E116" s="40" t="s">
        <v>4930</v>
      </c>
      <c r="F116" s="41" t="s">
        <v>4931</v>
      </c>
      <c r="G116" s="42" t="s">
        <v>699</v>
      </c>
      <c r="H116" s="43">
        <v>1280</v>
      </c>
      <c r="I116" s="29"/>
      <c r="J116" s="30">
        <f t="shared" si="3"/>
        <v>0</v>
      </c>
      <c r="K116" s="10"/>
      <c r="L116" s="16"/>
    </row>
    <row r="117" spans="2:12" s="1" customFormat="1" ht="11.4" x14ac:dyDescent="0.2">
      <c r="B117" s="14"/>
      <c r="C117" s="5" t="s">
        <v>967</v>
      </c>
      <c r="D117" s="5" t="s">
        <v>696</v>
      </c>
      <c r="E117" s="6" t="s">
        <v>4840</v>
      </c>
      <c r="F117" s="7" t="s">
        <v>4835</v>
      </c>
      <c r="G117" s="8" t="s">
        <v>828</v>
      </c>
      <c r="H117" s="9">
        <v>2800000</v>
      </c>
      <c r="I117" s="29"/>
      <c r="J117" s="30">
        <f t="shared" si="3"/>
        <v>0</v>
      </c>
      <c r="K117" s="10"/>
      <c r="L117" s="16"/>
    </row>
    <row r="118" spans="2:12" s="1" customFormat="1" ht="22.8" x14ac:dyDescent="0.2">
      <c r="B118" s="14"/>
      <c r="C118" s="39" t="s">
        <v>970</v>
      </c>
      <c r="D118" s="39" t="s">
        <v>691</v>
      </c>
      <c r="E118" s="40" t="s">
        <v>4841</v>
      </c>
      <c r="F118" s="41" t="s">
        <v>4932</v>
      </c>
      <c r="G118" s="42" t="s">
        <v>1175</v>
      </c>
      <c r="H118" s="43">
        <v>2800</v>
      </c>
      <c r="I118" s="29"/>
      <c r="J118" s="30">
        <f t="shared" si="3"/>
        <v>0</v>
      </c>
      <c r="K118" s="10"/>
      <c r="L118" s="16"/>
    </row>
    <row r="119" spans="2:12" s="1" customFormat="1" ht="11.4" x14ac:dyDescent="0.2">
      <c r="B119" s="14"/>
      <c r="C119" s="5" t="s">
        <v>973</v>
      </c>
      <c r="D119" s="5" t="s">
        <v>696</v>
      </c>
      <c r="E119" s="6" t="s">
        <v>4933</v>
      </c>
      <c r="F119" s="7" t="s">
        <v>4844</v>
      </c>
      <c r="G119" s="8" t="s">
        <v>828</v>
      </c>
      <c r="H119" s="9">
        <v>2800000</v>
      </c>
      <c r="I119" s="29"/>
      <c r="J119" s="30">
        <f t="shared" si="3"/>
        <v>0</v>
      </c>
      <c r="K119" s="10"/>
      <c r="L119" s="16"/>
    </row>
    <row r="120" spans="2:12" s="1" customFormat="1" ht="11.4" x14ac:dyDescent="0.2">
      <c r="B120" s="14"/>
      <c r="C120" s="5" t="s">
        <v>978</v>
      </c>
      <c r="D120" s="5" t="s">
        <v>696</v>
      </c>
      <c r="E120" s="6" t="s">
        <v>4845</v>
      </c>
      <c r="F120" s="7" t="s">
        <v>4846</v>
      </c>
      <c r="G120" s="8" t="s">
        <v>1175</v>
      </c>
      <c r="H120" s="9">
        <v>2963.259</v>
      </c>
      <c r="I120" s="29"/>
      <c r="J120" s="30">
        <f t="shared" si="3"/>
        <v>0</v>
      </c>
      <c r="K120" s="10"/>
      <c r="L120" s="16"/>
    </row>
    <row r="121" spans="2:12" s="20" customFormat="1" ht="25.95" customHeight="1" x14ac:dyDescent="0.25">
      <c r="B121" s="19"/>
      <c r="D121" s="21" t="s">
        <v>690</v>
      </c>
      <c r="E121" s="22" t="s">
        <v>3593</v>
      </c>
      <c r="F121" s="22" t="s">
        <v>3594</v>
      </c>
      <c r="I121" s="44"/>
      <c r="J121" s="23"/>
      <c r="K121" s="44"/>
      <c r="L121" s="36"/>
    </row>
    <row r="122" spans="2:12" s="1" customFormat="1" ht="11.4" x14ac:dyDescent="0.2">
      <c r="B122" s="14"/>
      <c r="C122" s="5" t="s">
        <v>982</v>
      </c>
      <c r="D122" s="5" t="s">
        <v>696</v>
      </c>
      <c r="E122" s="6" t="s">
        <v>4934</v>
      </c>
      <c r="F122" s="7" t="s">
        <v>4935</v>
      </c>
      <c r="G122" s="8" t="s">
        <v>1426</v>
      </c>
      <c r="H122" s="9">
        <v>16700</v>
      </c>
      <c r="I122" s="29"/>
      <c r="J122" s="30">
        <f t="shared" si="3"/>
        <v>0</v>
      </c>
      <c r="K122" s="10"/>
      <c r="L122" s="16"/>
    </row>
    <row r="123" spans="2:12" s="20" customFormat="1" ht="25.95" customHeight="1" x14ac:dyDescent="0.25">
      <c r="B123" s="19"/>
      <c r="D123" s="21" t="s">
        <v>690</v>
      </c>
      <c r="E123" s="22" t="s">
        <v>4368</v>
      </c>
      <c r="F123" s="22" t="s">
        <v>4369</v>
      </c>
      <c r="I123" s="44"/>
      <c r="J123" s="23"/>
      <c r="K123" s="44"/>
      <c r="L123" s="36"/>
    </row>
    <row r="124" spans="2:12" s="1" customFormat="1" ht="11.4" x14ac:dyDescent="0.2">
      <c r="B124" s="14"/>
      <c r="C124" s="5" t="s">
        <v>985</v>
      </c>
      <c r="D124" s="5" t="s">
        <v>696</v>
      </c>
      <c r="E124" s="6" t="s">
        <v>4936</v>
      </c>
      <c r="F124" s="7" t="s">
        <v>4937</v>
      </c>
      <c r="G124" s="8" t="s">
        <v>2813</v>
      </c>
      <c r="H124" s="9">
        <v>1</v>
      </c>
      <c r="I124" s="29"/>
      <c r="J124" s="30">
        <f t="shared" si="3"/>
        <v>0</v>
      </c>
      <c r="K124" s="10"/>
      <c r="L124" s="16"/>
    </row>
    <row r="125" spans="2:12" s="1" customFormat="1" ht="22.95" customHeight="1" x14ac:dyDescent="0.3">
      <c r="B125" s="14"/>
      <c r="C125" s="18" t="s">
        <v>677</v>
      </c>
      <c r="H125" s="94"/>
      <c r="J125" s="31">
        <f>SUM(J12:J124)</f>
        <v>0</v>
      </c>
      <c r="L125" s="16"/>
    </row>
    <row r="126" spans="2:12" s="1" customFormat="1" ht="6.9" customHeight="1" x14ac:dyDescent="0.2">
      <c r="B126" s="26"/>
      <c r="C126" s="27"/>
      <c r="D126" s="27"/>
      <c r="E126" s="27"/>
      <c r="F126" s="27"/>
      <c r="G126" s="27"/>
      <c r="H126" s="27"/>
      <c r="I126" s="27"/>
      <c r="J126" s="27"/>
      <c r="K126" s="27"/>
      <c r="L126" s="28"/>
    </row>
    <row r="128" spans="2:12" x14ac:dyDescent="0.2">
      <c r="J128" s="37"/>
    </row>
    <row r="129" spans="8:8" x14ac:dyDescent="0.2">
      <c r="H129" s="38"/>
    </row>
  </sheetData>
  <sheetProtection algorithmName="SHA-512" hashValue="eY/7XW2EAVluRigScMzqLh6gVS6aapuAipM/lDaFluShys1UqwVBshKNN4/bTik1Bjiusp4RQAzRJSZQlnVNzQ==" saltValue="AlxHrY9K7/h98qes31Opw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5"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codeName="Hárok121">
    <tabColor theme="4" tint="0.59999389629810485"/>
    <pageSetUpPr fitToPage="1"/>
  </sheetPr>
  <dimension ref="B1:O7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4938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2160</v>
      </c>
      <c r="I12" s="29"/>
      <c r="J12" s="30">
        <f t="shared" ref="J12:J15" si="0">ROUND(I12*H12,2)</f>
        <v>0</v>
      </c>
      <c r="K12" s="10"/>
      <c r="L12" s="16"/>
    </row>
    <row r="13" spans="2:15" s="1" customFormat="1" ht="11.4" x14ac:dyDescent="0.2">
      <c r="B13" s="14"/>
      <c r="C13" s="5" t="s">
        <v>700</v>
      </c>
      <c r="D13" s="5" t="s">
        <v>696</v>
      </c>
      <c r="E13" s="6" t="s">
        <v>4633</v>
      </c>
      <c r="F13" s="7" t="s">
        <v>4634</v>
      </c>
      <c r="G13" s="8" t="s">
        <v>4635</v>
      </c>
      <c r="H13" s="9">
        <v>250</v>
      </c>
      <c r="I13" s="29"/>
      <c r="J13" s="30">
        <f t="shared" si="0"/>
        <v>0</v>
      </c>
      <c r="K13" s="10"/>
      <c r="L13" s="16"/>
    </row>
    <row r="14" spans="2:15" s="1" customFormat="1" ht="11.4" x14ac:dyDescent="0.2">
      <c r="B14" s="14"/>
      <c r="C14" s="5" t="s">
        <v>703</v>
      </c>
      <c r="D14" s="5" t="s">
        <v>696</v>
      </c>
      <c r="E14" s="6" t="s">
        <v>4262</v>
      </c>
      <c r="F14" s="7" t="s">
        <v>4263</v>
      </c>
      <c r="G14" s="8" t="s">
        <v>981</v>
      </c>
      <c r="H14" s="9">
        <v>366.3</v>
      </c>
      <c r="I14" s="29"/>
      <c r="J14" s="30">
        <f t="shared" si="0"/>
        <v>0</v>
      </c>
      <c r="K14" s="10"/>
      <c r="L14" s="16"/>
    </row>
    <row r="15" spans="2:15" s="1" customFormat="1" ht="11.4" x14ac:dyDescent="0.2">
      <c r="B15" s="14"/>
      <c r="C15" s="5" t="s">
        <v>706</v>
      </c>
      <c r="D15" s="5" t="s">
        <v>696</v>
      </c>
      <c r="E15" s="6" t="s">
        <v>4939</v>
      </c>
      <c r="F15" s="7" t="s">
        <v>4940</v>
      </c>
      <c r="G15" s="8" t="s">
        <v>981</v>
      </c>
      <c r="H15" s="9">
        <v>2904.7</v>
      </c>
      <c r="I15" s="29"/>
      <c r="J15" s="30">
        <f t="shared" si="0"/>
        <v>0</v>
      </c>
      <c r="K15" s="10"/>
      <c r="L15" s="16"/>
    </row>
    <row r="16" spans="2:15" s="1" customFormat="1" ht="11.4" x14ac:dyDescent="0.2">
      <c r="B16" s="14"/>
      <c r="C16" s="5" t="s">
        <v>709</v>
      </c>
      <c r="D16" s="5" t="s">
        <v>696</v>
      </c>
      <c r="E16" s="6" t="s">
        <v>4297</v>
      </c>
      <c r="F16" s="7" t="s">
        <v>4298</v>
      </c>
      <c r="G16" s="8" t="s">
        <v>981</v>
      </c>
      <c r="H16" s="9">
        <v>2904.7</v>
      </c>
      <c r="I16" s="29"/>
      <c r="J16" s="30">
        <f>ROUND(I16*H16,2)</f>
        <v>0</v>
      </c>
      <c r="K16" s="10"/>
      <c r="L16" s="16"/>
    </row>
    <row r="17" spans="2:12" s="1" customFormat="1" ht="11.4" x14ac:dyDescent="0.2">
      <c r="B17" s="14"/>
      <c r="C17" s="5" t="s">
        <v>712</v>
      </c>
      <c r="D17" s="5" t="s">
        <v>696</v>
      </c>
      <c r="E17" s="6" t="s">
        <v>4648</v>
      </c>
      <c r="F17" s="7" t="s">
        <v>4649</v>
      </c>
      <c r="G17" s="8" t="s">
        <v>981</v>
      </c>
      <c r="H17" s="9">
        <v>3271</v>
      </c>
      <c r="I17" s="29"/>
      <c r="J17" s="30">
        <f t="shared" ref="J17:J40" si="1">ROUND(I17*H17,2)</f>
        <v>0</v>
      </c>
      <c r="K17" s="10"/>
      <c r="L17" s="16"/>
    </row>
    <row r="18" spans="2:12" s="1" customFormat="1" ht="22.8" x14ac:dyDescent="0.2">
      <c r="B18" s="14"/>
      <c r="C18" s="5" t="s">
        <v>715</v>
      </c>
      <c r="D18" s="5" t="s">
        <v>696</v>
      </c>
      <c r="E18" s="6" t="s">
        <v>4650</v>
      </c>
      <c r="F18" s="7" t="s">
        <v>4651</v>
      </c>
      <c r="G18" s="8" t="s">
        <v>981</v>
      </c>
      <c r="H18" s="9">
        <v>88317</v>
      </c>
      <c r="I18" s="29"/>
      <c r="J18" s="30">
        <f t="shared" si="1"/>
        <v>0</v>
      </c>
      <c r="K18" s="10"/>
      <c r="L18" s="16"/>
    </row>
    <row r="19" spans="2:12" s="1" customFormat="1" ht="11.4" x14ac:dyDescent="0.2">
      <c r="B19" s="14"/>
      <c r="C19" s="5" t="s">
        <v>718</v>
      </c>
      <c r="D19" s="5" t="s">
        <v>696</v>
      </c>
      <c r="E19" s="6" t="s">
        <v>3913</v>
      </c>
      <c r="F19" s="7" t="s">
        <v>3914</v>
      </c>
      <c r="G19" s="8" t="s">
        <v>981</v>
      </c>
      <c r="H19" s="9">
        <v>3271</v>
      </c>
      <c r="I19" s="29"/>
      <c r="J19" s="30">
        <f t="shared" si="1"/>
        <v>0</v>
      </c>
      <c r="K19" s="10"/>
      <c r="L19" s="16"/>
    </row>
    <row r="20" spans="2:12" s="1" customFormat="1" ht="11.4" x14ac:dyDescent="0.2">
      <c r="B20" s="14"/>
      <c r="C20" s="5" t="s">
        <v>721</v>
      </c>
      <c r="D20" s="5" t="s">
        <v>696</v>
      </c>
      <c r="E20" s="6" t="s">
        <v>3806</v>
      </c>
      <c r="F20" s="7" t="s">
        <v>3807</v>
      </c>
      <c r="G20" s="8" t="s">
        <v>1175</v>
      </c>
      <c r="H20" s="9">
        <v>5887.8</v>
      </c>
      <c r="I20" s="29"/>
      <c r="J20" s="30">
        <f t="shared" si="1"/>
        <v>0</v>
      </c>
      <c r="K20" s="10"/>
      <c r="L20" s="16"/>
    </row>
    <row r="21" spans="2:12" s="1" customFormat="1" ht="11.4" x14ac:dyDescent="0.2">
      <c r="B21" s="14"/>
      <c r="C21" s="5"/>
      <c r="D21" s="87" t="s">
        <v>696</v>
      </c>
      <c r="E21" s="88" t="s">
        <v>3932</v>
      </c>
      <c r="F21" s="89" t="s">
        <v>3933</v>
      </c>
      <c r="G21" s="90" t="s">
        <v>981</v>
      </c>
      <c r="H21" s="91">
        <v>1750</v>
      </c>
      <c r="I21" s="29"/>
      <c r="J21" s="30">
        <f t="shared" si="1"/>
        <v>0</v>
      </c>
      <c r="K21" s="10"/>
      <c r="L21" s="16"/>
    </row>
    <row r="22" spans="2:12" s="1" customFormat="1" ht="22.8" x14ac:dyDescent="0.2">
      <c r="B22" s="14"/>
      <c r="C22" s="39" t="s">
        <v>727</v>
      </c>
      <c r="D22" s="39" t="s">
        <v>691</v>
      </c>
      <c r="E22" s="40" t="s">
        <v>4654</v>
      </c>
      <c r="F22" s="41" t="s">
        <v>4655</v>
      </c>
      <c r="G22" s="42" t="s">
        <v>1175</v>
      </c>
      <c r="H22" s="92">
        <v>3307.5</v>
      </c>
      <c r="I22" s="29"/>
      <c r="J22" s="30">
        <f t="shared" si="1"/>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3944</v>
      </c>
      <c r="F24" s="7" t="s">
        <v>4666</v>
      </c>
      <c r="G24" s="8" t="s">
        <v>981</v>
      </c>
      <c r="H24" s="9">
        <v>16.32</v>
      </c>
      <c r="I24" s="29"/>
      <c r="J24" s="30">
        <f t="shared" si="1"/>
        <v>0</v>
      </c>
      <c r="K24" s="10"/>
      <c r="L24" s="16"/>
    </row>
    <row r="25" spans="2:12" s="1" customFormat="1" ht="11.4" x14ac:dyDescent="0.2">
      <c r="B25" s="14"/>
      <c r="C25" s="5" t="s">
        <v>734</v>
      </c>
      <c r="D25" s="5" t="s">
        <v>696</v>
      </c>
      <c r="E25" s="6" t="s">
        <v>4671</v>
      </c>
      <c r="F25" s="7" t="s">
        <v>4672</v>
      </c>
      <c r="G25" s="8" t="s">
        <v>699</v>
      </c>
      <c r="H25" s="9">
        <v>102</v>
      </c>
      <c r="I25" s="29"/>
      <c r="J25" s="30">
        <f t="shared" si="1"/>
        <v>0</v>
      </c>
      <c r="K25" s="10"/>
      <c r="L25" s="16"/>
    </row>
    <row r="26" spans="2:12" s="1" customFormat="1" ht="11.4" x14ac:dyDescent="0.2">
      <c r="B26" s="14"/>
      <c r="C26" s="5" t="s">
        <v>737</v>
      </c>
      <c r="D26" s="5" t="s">
        <v>696</v>
      </c>
      <c r="E26" s="6" t="s">
        <v>4673</v>
      </c>
      <c r="F26" s="7" t="s">
        <v>4674</v>
      </c>
      <c r="G26" s="8" t="s">
        <v>1426</v>
      </c>
      <c r="H26" s="9">
        <v>815.45600000000002</v>
      </c>
      <c r="I26" s="29"/>
      <c r="J26" s="30">
        <f t="shared" si="1"/>
        <v>0</v>
      </c>
      <c r="K26" s="10"/>
      <c r="L26" s="16"/>
    </row>
    <row r="27" spans="2:12" s="1" customFormat="1" ht="11.4" x14ac:dyDescent="0.2">
      <c r="B27" s="14"/>
      <c r="C27" s="5" t="s">
        <v>740</v>
      </c>
      <c r="D27" s="5" t="s">
        <v>696</v>
      </c>
      <c r="E27" s="6" t="s">
        <v>4681</v>
      </c>
      <c r="F27" s="7" t="s">
        <v>4943</v>
      </c>
      <c r="G27" s="8" t="s">
        <v>981</v>
      </c>
      <c r="H27" s="9">
        <v>1848</v>
      </c>
      <c r="I27" s="29"/>
      <c r="J27" s="30">
        <f t="shared" si="1"/>
        <v>0</v>
      </c>
      <c r="K27" s="10"/>
      <c r="L27" s="16"/>
    </row>
    <row r="28" spans="2:12" s="1" customFormat="1" ht="11.4" x14ac:dyDescent="0.2">
      <c r="B28" s="14"/>
      <c r="C28" s="5" t="s">
        <v>743</v>
      </c>
      <c r="D28" s="5" t="s">
        <v>696</v>
      </c>
      <c r="E28" s="6" t="s">
        <v>4683</v>
      </c>
      <c r="F28" s="7" t="s">
        <v>4944</v>
      </c>
      <c r="G28" s="8" t="s">
        <v>981</v>
      </c>
      <c r="H28" s="9">
        <v>91.14</v>
      </c>
      <c r="I28" s="29"/>
      <c r="J28" s="30">
        <f t="shared" si="1"/>
        <v>0</v>
      </c>
      <c r="K28" s="10"/>
      <c r="L28" s="16"/>
    </row>
    <row r="29" spans="2:12" s="1" customFormat="1" ht="11.4" x14ac:dyDescent="0.2">
      <c r="B29" s="14"/>
      <c r="C29" s="5" t="s">
        <v>746</v>
      </c>
      <c r="D29" s="5" t="s">
        <v>696</v>
      </c>
      <c r="E29" s="6" t="s">
        <v>4687</v>
      </c>
      <c r="F29" s="7" t="s">
        <v>4945</v>
      </c>
      <c r="G29" s="8" t="s">
        <v>981</v>
      </c>
      <c r="H29" s="9">
        <v>146.78399999999999</v>
      </c>
      <c r="I29" s="29"/>
      <c r="J29" s="30">
        <f t="shared" si="1"/>
        <v>0</v>
      </c>
      <c r="K29" s="10"/>
      <c r="L29" s="16"/>
    </row>
    <row r="30" spans="2:12" s="1" customFormat="1" ht="11.4" x14ac:dyDescent="0.2">
      <c r="B30" s="14"/>
      <c r="C30" s="5" t="s">
        <v>749</v>
      </c>
      <c r="D30" s="5" t="s">
        <v>696</v>
      </c>
      <c r="E30" s="6" t="s">
        <v>4876</v>
      </c>
      <c r="F30" s="7" t="s">
        <v>4877</v>
      </c>
      <c r="G30" s="8" t="s">
        <v>1426</v>
      </c>
      <c r="H30" s="9">
        <v>50.048000000000002</v>
      </c>
      <c r="I30" s="29"/>
      <c r="J30" s="30">
        <f t="shared" si="1"/>
        <v>0</v>
      </c>
      <c r="K30" s="10"/>
      <c r="L30" s="16"/>
    </row>
    <row r="31" spans="2:12" s="1" customFormat="1" ht="11.4" x14ac:dyDescent="0.2">
      <c r="B31" s="14"/>
      <c r="C31" s="5" t="s">
        <v>752</v>
      </c>
      <c r="D31" s="5" t="s">
        <v>696</v>
      </c>
      <c r="E31" s="6" t="s">
        <v>4878</v>
      </c>
      <c r="F31" s="7" t="s">
        <v>4879</v>
      </c>
      <c r="G31" s="8" t="s">
        <v>1426</v>
      </c>
      <c r="H31" s="9">
        <v>50.048000000000002</v>
      </c>
      <c r="I31" s="29"/>
      <c r="J31" s="30">
        <f t="shared" si="1"/>
        <v>0</v>
      </c>
      <c r="K31" s="10"/>
      <c r="L31" s="16"/>
    </row>
    <row r="32" spans="2:12" s="1" customFormat="1" ht="11.4" x14ac:dyDescent="0.2">
      <c r="B32" s="14"/>
      <c r="C32" s="5" t="s">
        <v>755</v>
      </c>
      <c r="D32" s="5" t="s">
        <v>696</v>
      </c>
      <c r="E32" s="6" t="s">
        <v>4689</v>
      </c>
      <c r="F32" s="7" t="s">
        <v>4946</v>
      </c>
      <c r="G32" s="8" t="s">
        <v>1175</v>
      </c>
      <c r="H32" s="9">
        <v>14.84</v>
      </c>
      <c r="I32" s="29"/>
      <c r="J32" s="30">
        <f t="shared" si="1"/>
        <v>0</v>
      </c>
      <c r="K32" s="10"/>
      <c r="L32" s="16"/>
    </row>
    <row r="33" spans="2:12" s="1" customFormat="1" ht="11.4" x14ac:dyDescent="0.2">
      <c r="B33" s="14"/>
      <c r="C33" s="5" t="s">
        <v>758</v>
      </c>
      <c r="D33" s="5" t="s">
        <v>696</v>
      </c>
      <c r="E33" s="6" t="s">
        <v>4715</v>
      </c>
      <c r="F33" s="7" t="s">
        <v>4716</v>
      </c>
      <c r="G33" s="8" t="s">
        <v>1426</v>
      </c>
      <c r="H33" s="9">
        <v>5776.31</v>
      </c>
      <c r="I33" s="29"/>
      <c r="J33" s="30">
        <f t="shared" si="1"/>
        <v>0</v>
      </c>
      <c r="K33" s="10"/>
      <c r="L33" s="16"/>
    </row>
    <row r="34" spans="2:12" s="20" customFormat="1" ht="25.95" customHeight="1" x14ac:dyDescent="0.25">
      <c r="B34" s="19"/>
      <c r="D34" s="21" t="s">
        <v>690</v>
      </c>
      <c r="E34" s="22" t="s">
        <v>703</v>
      </c>
      <c r="F34" s="22" t="s">
        <v>1393</v>
      </c>
      <c r="I34" s="44"/>
      <c r="J34" s="23"/>
      <c r="K34" s="44"/>
      <c r="L34" s="36"/>
    </row>
    <row r="35" spans="2:12" s="1" customFormat="1" ht="11.4" x14ac:dyDescent="0.2">
      <c r="B35" s="14"/>
      <c r="C35" s="5" t="s">
        <v>761</v>
      </c>
      <c r="D35" s="5" t="s">
        <v>696</v>
      </c>
      <c r="E35" s="6" t="s">
        <v>4727</v>
      </c>
      <c r="F35" s="7" t="s">
        <v>4728</v>
      </c>
      <c r="G35" s="8" t="s">
        <v>981</v>
      </c>
      <c r="H35" s="9">
        <v>9.8320000000000007</v>
      </c>
      <c r="I35" s="29"/>
      <c r="J35" s="30">
        <f t="shared" si="1"/>
        <v>0</v>
      </c>
      <c r="K35" s="10"/>
      <c r="L35" s="16"/>
    </row>
    <row r="36" spans="2:12" s="1" customFormat="1" ht="11.4" x14ac:dyDescent="0.2">
      <c r="B36" s="14"/>
      <c r="C36" s="5" t="s">
        <v>764</v>
      </c>
      <c r="D36" s="5" t="s">
        <v>696</v>
      </c>
      <c r="E36" s="6" t="s">
        <v>4729</v>
      </c>
      <c r="F36" s="7" t="s">
        <v>4730</v>
      </c>
      <c r="G36" s="8" t="s">
        <v>1426</v>
      </c>
      <c r="H36" s="9">
        <v>46.69</v>
      </c>
      <c r="I36" s="29"/>
      <c r="J36" s="30">
        <f t="shared" si="1"/>
        <v>0</v>
      </c>
      <c r="K36" s="10"/>
      <c r="L36" s="16"/>
    </row>
    <row r="37" spans="2:12" s="1" customFormat="1" ht="11.4" x14ac:dyDescent="0.2">
      <c r="B37" s="14"/>
      <c r="C37" s="5" t="s">
        <v>767</v>
      </c>
      <c r="D37" s="5" t="s">
        <v>696</v>
      </c>
      <c r="E37" s="6" t="s">
        <v>4731</v>
      </c>
      <c r="F37" s="7" t="s">
        <v>4732</v>
      </c>
      <c r="G37" s="8" t="s">
        <v>1426</v>
      </c>
      <c r="H37" s="9">
        <v>46.69</v>
      </c>
      <c r="I37" s="29"/>
      <c r="J37" s="30">
        <f t="shared" si="1"/>
        <v>0</v>
      </c>
      <c r="K37" s="10"/>
      <c r="L37" s="16"/>
    </row>
    <row r="38" spans="2:12" s="1" customFormat="1" ht="11.4" x14ac:dyDescent="0.2">
      <c r="B38" s="14"/>
      <c r="C38" s="5" t="s">
        <v>770</v>
      </c>
      <c r="D38" s="5" t="s">
        <v>696</v>
      </c>
      <c r="E38" s="6" t="s">
        <v>4733</v>
      </c>
      <c r="F38" s="7" t="s">
        <v>4734</v>
      </c>
      <c r="G38" s="8" t="s">
        <v>1175</v>
      </c>
      <c r="H38" s="9">
        <v>1.87</v>
      </c>
      <c r="I38" s="29"/>
      <c r="J38" s="30">
        <f t="shared" si="1"/>
        <v>0</v>
      </c>
      <c r="K38" s="10"/>
      <c r="L38" s="16"/>
    </row>
    <row r="39" spans="2:12" s="1" customFormat="1" ht="11.4" x14ac:dyDescent="0.2">
      <c r="B39" s="14"/>
      <c r="C39" s="5" t="s">
        <v>773</v>
      </c>
      <c r="D39" s="5" t="s">
        <v>696</v>
      </c>
      <c r="E39" s="6" t="s">
        <v>4900</v>
      </c>
      <c r="F39" s="7" t="s">
        <v>4901</v>
      </c>
      <c r="G39" s="8" t="s">
        <v>699</v>
      </c>
      <c r="H39" s="9">
        <v>66.7</v>
      </c>
      <c r="I39" s="29"/>
      <c r="J39" s="30">
        <f t="shared" si="1"/>
        <v>0</v>
      </c>
      <c r="K39" s="10"/>
      <c r="L39" s="16"/>
    </row>
    <row r="40" spans="2:12" s="1" customFormat="1" ht="22.8" x14ac:dyDescent="0.2">
      <c r="B40" s="14"/>
      <c r="C40" s="39" t="s">
        <v>776</v>
      </c>
      <c r="D40" s="39" t="s">
        <v>691</v>
      </c>
      <c r="E40" s="40" t="s">
        <v>4902</v>
      </c>
      <c r="F40" s="41" t="s">
        <v>4903</v>
      </c>
      <c r="G40" s="42" t="s">
        <v>699</v>
      </c>
      <c r="H40" s="43">
        <v>66.7</v>
      </c>
      <c r="I40" s="29"/>
      <c r="J40" s="30">
        <f t="shared" si="1"/>
        <v>0</v>
      </c>
      <c r="K40" s="10"/>
      <c r="L40" s="16"/>
    </row>
    <row r="41" spans="2:12" s="1" customFormat="1" ht="11.4" x14ac:dyDescent="0.2">
      <c r="B41" s="14"/>
      <c r="C41" s="5" t="s">
        <v>779</v>
      </c>
      <c r="D41" s="5" t="s">
        <v>696</v>
      </c>
      <c r="E41" s="6" t="s">
        <v>4947</v>
      </c>
      <c r="F41" s="7" t="s">
        <v>4948</v>
      </c>
      <c r="G41" s="8" t="s">
        <v>733</v>
      </c>
      <c r="H41" s="9">
        <v>58</v>
      </c>
      <c r="I41" s="29"/>
      <c r="J41" s="30">
        <f>ROUND(I41*H41,2)</f>
        <v>0</v>
      </c>
      <c r="K41" s="10"/>
      <c r="L41" s="16"/>
    </row>
    <row r="42" spans="2:12" s="1" customFormat="1" ht="22.8" x14ac:dyDescent="0.2">
      <c r="B42" s="14"/>
      <c r="C42" s="39" t="s">
        <v>782</v>
      </c>
      <c r="D42" s="39" t="s">
        <v>691</v>
      </c>
      <c r="E42" s="40" t="s">
        <v>4949</v>
      </c>
      <c r="F42" s="41" t="s">
        <v>4950</v>
      </c>
      <c r="G42" s="42" t="s">
        <v>733</v>
      </c>
      <c r="H42" s="43">
        <v>3</v>
      </c>
      <c r="I42" s="29"/>
      <c r="J42" s="30">
        <f t="shared" ref="J42:J67" si="2">ROUND(I42*H42,2)</f>
        <v>0</v>
      </c>
      <c r="K42" s="10"/>
      <c r="L42" s="16"/>
    </row>
    <row r="43" spans="2:12" s="1" customFormat="1" ht="22.8" x14ac:dyDescent="0.2">
      <c r="B43" s="14"/>
      <c r="C43" s="39" t="s">
        <v>785</v>
      </c>
      <c r="D43" s="39" t="s">
        <v>691</v>
      </c>
      <c r="E43" s="40" t="s">
        <v>4951</v>
      </c>
      <c r="F43" s="41" t="s">
        <v>4952</v>
      </c>
      <c r="G43" s="42" t="s">
        <v>733</v>
      </c>
      <c r="H43" s="43">
        <v>37</v>
      </c>
      <c r="I43" s="29"/>
      <c r="J43" s="30">
        <f t="shared" si="2"/>
        <v>0</v>
      </c>
      <c r="K43" s="10"/>
      <c r="L43" s="16"/>
    </row>
    <row r="44" spans="2:12" s="1" customFormat="1" ht="22.8" x14ac:dyDescent="0.2">
      <c r="B44" s="14"/>
      <c r="C44" s="39" t="s">
        <v>788</v>
      </c>
      <c r="D44" s="39" t="s">
        <v>691</v>
      </c>
      <c r="E44" s="40" t="s">
        <v>4953</v>
      </c>
      <c r="F44" s="41" t="s">
        <v>4954</v>
      </c>
      <c r="G44" s="42" t="s">
        <v>733</v>
      </c>
      <c r="H44" s="43">
        <v>18</v>
      </c>
      <c r="I44" s="29"/>
      <c r="J44" s="30">
        <f t="shared" si="2"/>
        <v>0</v>
      </c>
      <c r="K44" s="10"/>
      <c r="L44" s="16"/>
    </row>
    <row r="45" spans="2:12" s="20" customFormat="1" ht="25.95" customHeight="1" x14ac:dyDescent="0.25">
      <c r="B45" s="19"/>
      <c r="D45" s="21" t="s">
        <v>690</v>
      </c>
      <c r="E45" s="22" t="s">
        <v>706</v>
      </c>
      <c r="F45" s="22" t="s">
        <v>3214</v>
      </c>
      <c r="I45" s="44"/>
      <c r="J45" s="23"/>
      <c r="K45" s="44"/>
      <c r="L45" s="36"/>
    </row>
    <row r="46" spans="2:12" s="1" customFormat="1" ht="11.4" x14ac:dyDescent="0.2">
      <c r="B46" s="14"/>
      <c r="C46" s="5" t="s">
        <v>791</v>
      </c>
      <c r="D46" s="5" t="s">
        <v>696</v>
      </c>
      <c r="E46" s="6" t="s">
        <v>4955</v>
      </c>
      <c r="F46" s="7" t="s">
        <v>4956</v>
      </c>
      <c r="G46" s="8" t="s">
        <v>1426</v>
      </c>
      <c r="H46" s="9">
        <v>44.927999999999997</v>
      </c>
      <c r="I46" s="29"/>
      <c r="J46" s="30">
        <f t="shared" si="2"/>
        <v>0</v>
      </c>
      <c r="K46" s="10"/>
      <c r="L46" s="16"/>
    </row>
    <row r="47" spans="2:12" s="20" customFormat="1" ht="25.95" customHeight="1" x14ac:dyDescent="0.25">
      <c r="B47" s="19"/>
      <c r="D47" s="21" t="s">
        <v>690</v>
      </c>
      <c r="E47" s="22" t="s">
        <v>709</v>
      </c>
      <c r="F47" s="22" t="s">
        <v>3219</v>
      </c>
      <c r="I47" s="44"/>
      <c r="J47" s="23"/>
      <c r="K47" s="44"/>
      <c r="L47" s="36"/>
    </row>
    <row r="48" spans="2:12" s="1" customFormat="1" ht="22.8" x14ac:dyDescent="0.2">
      <c r="B48" s="14"/>
      <c r="C48" s="5" t="s">
        <v>794</v>
      </c>
      <c r="D48" s="5" t="s">
        <v>696</v>
      </c>
      <c r="E48" s="6" t="s">
        <v>4957</v>
      </c>
      <c r="F48" s="7" t="s">
        <v>4958</v>
      </c>
      <c r="G48" s="8" t="s">
        <v>1426</v>
      </c>
      <c r="H48" s="9">
        <v>701.02499999999998</v>
      </c>
      <c r="I48" s="29"/>
      <c r="J48" s="30">
        <f t="shared" si="2"/>
        <v>0</v>
      </c>
      <c r="K48" s="10"/>
      <c r="L48" s="16"/>
    </row>
    <row r="49" spans="2:12" s="1" customFormat="1" ht="22.8" x14ac:dyDescent="0.2">
      <c r="B49" s="14"/>
      <c r="C49" s="5" t="s">
        <v>797</v>
      </c>
      <c r="D49" s="5" t="s">
        <v>696</v>
      </c>
      <c r="E49" s="6" t="s">
        <v>4959</v>
      </c>
      <c r="F49" s="7" t="s">
        <v>4960</v>
      </c>
      <c r="G49" s="8" t="s">
        <v>1426</v>
      </c>
      <c r="H49" s="9">
        <v>1489.088</v>
      </c>
      <c r="I49" s="29"/>
      <c r="J49" s="30">
        <f t="shared" si="2"/>
        <v>0</v>
      </c>
      <c r="K49" s="10"/>
      <c r="L49" s="16"/>
    </row>
    <row r="50" spans="2:12" s="20" customFormat="1" ht="25.95" customHeight="1" x14ac:dyDescent="0.25">
      <c r="B50" s="19"/>
      <c r="D50" s="21" t="s">
        <v>690</v>
      </c>
      <c r="E50" s="22" t="s">
        <v>712</v>
      </c>
      <c r="F50" s="22" t="s">
        <v>3473</v>
      </c>
      <c r="I50" s="44"/>
      <c r="J50" s="23"/>
      <c r="K50" s="44"/>
      <c r="L50" s="36"/>
    </row>
    <row r="51" spans="2:12" s="1" customFormat="1" ht="11.4" x14ac:dyDescent="0.2">
      <c r="B51" s="14"/>
      <c r="C51" s="5" t="s">
        <v>800</v>
      </c>
      <c r="D51" s="5" t="s">
        <v>696</v>
      </c>
      <c r="E51" s="6" t="s">
        <v>4775</v>
      </c>
      <c r="F51" s="7" t="s">
        <v>4776</v>
      </c>
      <c r="G51" s="8" t="s">
        <v>1426</v>
      </c>
      <c r="H51" s="9">
        <v>1037.6610000000001</v>
      </c>
      <c r="I51" s="29"/>
      <c r="J51" s="30">
        <f t="shared" si="2"/>
        <v>0</v>
      </c>
      <c r="K51" s="10"/>
      <c r="L51" s="16"/>
    </row>
    <row r="52" spans="2:12" s="20" customFormat="1" ht="25.95" customHeight="1" x14ac:dyDescent="0.25">
      <c r="B52" s="19"/>
      <c r="D52" s="21" t="s">
        <v>690</v>
      </c>
      <c r="E52" s="22" t="s">
        <v>721</v>
      </c>
      <c r="F52" s="22" t="s">
        <v>1172</v>
      </c>
      <c r="I52" s="44"/>
      <c r="J52" s="23"/>
      <c r="K52" s="44"/>
      <c r="L52" s="36"/>
    </row>
    <row r="53" spans="2:12" s="1" customFormat="1" ht="11.4" x14ac:dyDescent="0.2">
      <c r="B53" s="14"/>
      <c r="C53" s="5" t="s">
        <v>803</v>
      </c>
      <c r="D53" s="5" t="s">
        <v>696</v>
      </c>
      <c r="E53" s="6" t="s">
        <v>13522</v>
      </c>
      <c r="F53" s="7" t="s">
        <v>13523</v>
      </c>
      <c r="G53" s="8" t="s">
        <v>1519</v>
      </c>
      <c r="H53" s="9">
        <v>1</v>
      </c>
      <c r="I53" s="29"/>
      <c r="J53" s="30">
        <f t="shared" si="2"/>
        <v>0</v>
      </c>
      <c r="K53" s="10"/>
      <c r="L53" s="16"/>
    </row>
    <row r="54" spans="2:12" s="1" customFormat="1" ht="11.4" x14ac:dyDescent="0.2">
      <c r="B54" s="14"/>
      <c r="C54" s="5" t="s">
        <v>806</v>
      </c>
      <c r="D54" s="5" t="s">
        <v>696</v>
      </c>
      <c r="E54" s="6" t="s">
        <v>13524</v>
      </c>
      <c r="F54" s="7" t="s">
        <v>13525</v>
      </c>
      <c r="G54" s="8" t="s">
        <v>1519</v>
      </c>
      <c r="H54" s="9">
        <v>1</v>
      </c>
      <c r="I54" s="29"/>
      <c r="J54" s="30">
        <f t="shared" si="2"/>
        <v>0</v>
      </c>
      <c r="K54" s="10"/>
      <c r="L54" s="16"/>
    </row>
    <row r="55" spans="2:12" s="1" customFormat="1" ht="11.4" x14ac:dyDescent="0.2">
      <c r="B55" s="14"/>
      <c r="C55" s="5" t="s">
        <v>809</v>
      </c>
      <c r="D55" s="5" t="s">
        <v>696</v>
      </c>
      <c r="E55" s="6" t="s">
        <v>13526</v>
      </c>
      <c r="F55" s="7" t="s">
        <v>13527</v>
      </c>
      <c r="G55" s="8" t="s">
        <v>1519</v>
      </c>
      <c r="H55" s="9">
        <v>1</v>
      </c>
      <c r="I55" s="29"/>
      <c r="J55" s="30">
        <f t="shared" si="2"/>
        <v>0</v>
      </c>
      <c r="K55" s="10"/>
      <c r="L55" s="16"/>
    </row>
    <row r="56" spans="2:12" s="1" customFormat="1" ht="11.4" x14ac:dyDescent="0.2">
      <c r="B56" s="14"/>
      <c r="C56" s="5" t="s">
        <v>812</v>
      </c>
      <c r="D56" s="5" t="s">
        <v>696</v>
      </c>
      <c r="E56" s="6" t="s">
        <v>13528</v>
      </c>
      <c r="F56" s="7" t="s">
        <v>13529</v>
      </c>
      <c r="G56" s="8" t="s">
        <v>1519</v>
      </c>
      <c r="H56" s="9">
        <v>1</v>
      </c>
      <c r="I56" s="29"/>
      <c r="J56" s="30">
        <f t="shared" si="2"/>
        <v>0</v>
      </c>
      <c r="K56" s="10"/>
      <c r="L56" s="16"/>
    </row>
    <row r="57" spans="2:12" s="1" customFormat="1" ht="11.4" x14ac:dyDescent="0.2">
      <c r="B57" s="14"/>
      <c r="C57" s="5" t="s">
        <v>815</v>
      </c>
      <c r="D57" s="5" t="s">
        <v>696</v>
      </c>
      <c r="E57" s="6" t="s">
        <v>13530</v>
      </c>
      <c r="F57" s="7" t="s">
        <v>13531</v>
      </c>
      <c r="G57" s="8" t="s">
        <v>1519</v>
      </c>
      <c r="H57" s="9">
        <v>1</v>
      </c>
      <c r="I57" s="29"/>
      <c r="J57" s="30">
        <f t="shared" si="2"/>
        <v>0</v>
      </c>
      <c r="K57" s="10"/>
      <c r="L57" s="16"/>
    </row>
    <row r="58" spans="2:12" s="20" customFormat="1" ht="25.95" customHeight="1" x14ac:dyDescent="0.25">
      <c r="B58" s="19"/>
      <c r="D58" s="21" t="s">
        <v>690</v>
      </c>
      <c r="E58" s="22" t="s">
        <v>994</v>
      </c>
      <c r="F58" s="22" t="s">
        <v>3496</v>
      </c>
      <c r="I58" s="44"/>
      <c r="J58" s="23"/>
      <c r="K58" s="44"/>
      <c r="L58" s="36"/>
    </row>
    <row r="59" spans="2:12" s="1" customFormat="1" ht="11.4" x14ac:dyDescent="0.2">
      <c r="B59" s="14"/>
      <c r="C59" s="5" t="s">
        <v>818</v>
      </c>
      <c r="D59" s="5" t="s">
        <v>696</v>
      </c>
      <c r="E59" s="6" t="s">
        <v>4961</v>
      </c>
      <c r="F59" s="7" t="s">
        <v>4962</v>
      </c>
      <c r="G59" s="8" t="s">
        <v>1175</v>
      </c>
      <c r="H59" s="81">
        <v>10852.508</v>
      </c>
      <c r="I59" s="29"/>
      <c r="J59" s="30">
        <f t="shared" si="2"/>
        <v>0</v>
      </c>
      <c r="K59" s="10"/>
      <c r="L59" s="16"/>
    </row>
    <row r="60" spans="2:12" s="20" customFormat="1" ht="25.95" customHeight="1" x14ac:dyDescent="0.25">
      <c r="B60" s="19"/>
      <c r="D60" s="21" t="s">
        <v>690</v>
      </c>
      <c r="E60" s="22" t="s">
        <v>2896</v>
      </c>
      <c r="F60" s="22" t="s">
        <v>2897</v>
      </c>
      <c r="I60" s="44"/>
      <c r="J60" s="23"/>
      <c r="K60" s="44"/>
      <c r="L60" s="36"/>
    </row>
    <row r="61" spans="2:12" s="20" customFormat="1" ht="25.95" customHeight="1" x14ac:dyDescent="0.25">
      <c r="B61" s="19"/>
      <c r="D61" s="21" t="s">
        <v>690</v>
      </c>
      <c r="E61" s="22" t="s">
        <v>2902</v>
      </c>
      <c r="F61" s="22" t="s">
        <v>2903</v>
      </c>
      <c r="I61" s="44"/>
      <c r="J61" s="23"/>
      <c r="K61" s="44"/>
      <c r="L61" s="36"/>
    </row>
    <row r="62" spans="2:12" s="1" customFormat="1" ht="11.4" x14ac:dyDescent="0.2">
      <c r="B62" s="14"/>
      <c r="C62" s="5" t="s">
        <v>822</v>
      </c>
      <c r="D62" s="5" t="s">
        <v>696</v>
      </c>
      <c r="E62" s="6" t="s">
        <v>2904</v>
      </c>
      <c r="F62" s="7" t="s">
        <v>2905</v>
      </c>
      <c r="G62" s="8" t="s">
        <v>1426</v>
      </c>
      <c r="H62" s="9">
        <v>1280.1300000000001</v>
      </c>
      <c r="I62" s="29"/>
      <c r="J62" s="30">
        <f t="shared" si="2"/>
        <v>0</v>
      </c>
      <c r="K62" s="10"/>
      <c r="L62" s="16"/>
    </row>
    <row r="63" spans="2:12" s="1" customFormat="1" ht="22.8" x14ac:dyDescent="0.2">
      <c r="B63" s="14"/>
      <c r="C63" s="39" t="s">
        <v>825</v>
      </c>
      <c r="D63" s="39" t="s">
        <v>691</v>
      </c>
      <c r="E63" s="40" t="s">
        <v>3501</v>
      </c>
      <c r="F63" s="41" t="s">
        <v>3502</v>
      </c>
      <c r="G63" s="42" t="s">
        <v>1175</v>
      </c>
      <c r="H63" s="43">
        <v>0.44800000000000001</v>
      </c>
      <c r="I63" s="29"/>
      <c r="J63" s="30">
        <f t="shared" si="2"/>
        <v>0</v>
      </c>
      <c r="K63" s="10"/>
      <c r="L63" s="16"/>
    </row>
    <row r="64" spans="2:12" s="1" customFormat="1" ht="11.4" x14ac:dyDescent="0.2">
      <c r="B64" s="14"/>
      <c r="C64" s="5" t="s">
        <v>829</v>
      </c>
      <c r="D64" s="5" t="s">
        <v>696</v>
      </c>
      <c r="E64" s="6" t="s">
        <v>4602</v>
      </c>
      <c r="F64" s="7" t="s">
        <v>4603</v>
      </c>
      <c r="G64" s="8" t="s">
        <v>1426</v>
      </c>
      <c r="H64" s="9">
        <v>577.61500000000001</v>
      </c>
      <c r="I64" s="29"/>
      <c r="J64" s="30">
        <f t="shared" si="2"/>
        <v>0</v>
      </c>
      <c r="K64" s="10"/>
      <c r="L64" s="16"/>
    </row>
    <row r="65" spans="2:12" s="1" customFormat="1" ht="22.8" x14ac:dyDescent="0.2">
      <c r="B65" s="14"/>
      <c r="C65" s="39" t="s">
        <v>832</v>
      </c>
      <c r="D65" s="39" t="s">
        <v>691</v>
      </c>
      <c r="E65" s="40" t="s">
        <v>4604</v>
      </c>
      <c r="F65" s="41" t="s">
        <v>4813</v>
      </c>
      <c r="G65" s="42" t="s">
        <v>1175</v>
      </c>
      <c r="H65" s="43">
        <v>0.49099999999999999</v>
      </c>
      <c r="I65" s="29"/>
      <c r="J65" s="30">
        <f t="shared" si="2"/>
        <v>0</v>
      </c>
      <c r="K65" s="10"/>
      <c r="L65" s="16"/>
    </row>
    <row r="66" spans="2:12" s="1" customFormat="1" ht="11.4" x14ac:dyDescent="0.2">
      <c r="B66" s="14"/>
      <c r="C66" s="5" t="s">
        <v>835</v>
      </c>
      <c r="D66" s="5" t="s">
        <v>696</v>
      </c>
      <c r="E66" s="6" t="s">
        <v>4814</v>
      </c>
      <c r="F66" s="7" t="s">
        <v>4963</v>
      </c>
      <c r="G66" s="8" t="s">
        <v>1426</v>
      </c>
      <c r="H66" s="9">
        <v>1280.1300000000001</v>
      </c>
      <c r="I66" s="29"/>
      <c r="J66" s="30">
        <f t="shared" si="2"/>
        <v>0</v>
      </c>
      <c r="K66" s="10"/>
      <c r="L66" s="16"/>
    </row>
    <row r="67" spans="2:12" s="1" customFormat="1" ht="22.8" x14ac:dyDescent="0.2">
      <c r="B67" s="14"/>
      <c r="C67" s="39" t="s">
        <v>838</v>
      </c>
      <c r="D67" s="39" t="s">
        <v>691</v>
      </c>
      <c r="E67" s="40" t="s">
        <v>4816</v>
      </c>
      <c r="F67" s="41" t="s">
        <v>4817</v>
      </c>
      <c r="G67" s="42" t="s">
        <v>1426</v>
      </c>
      <c r="H67" s="43">
        <v>1536.1559999999999</v>
      </c>
      <c r="I67" s="29"/>
      <c r="J67" s="30">
        <f t="shared" si="2"/>
        <v>0</v>
      </c>
      <c r="K67" s="10"/>
      <c r="L67" s="16"/>
    </row>
    <row r="68" spans="2:12" s="1" customFormat="1" ht="11.4" x14ac:dyDescent="0.2">
      <c r="B68" s="14"/>
      <c r="C68" s="5" t="s">
        <v>841</v>
      </c>
      <c r="D68" s="5" t="s">
        <v>696</v>
      </c>
      <c r="E68" s="6" t="s">
        <v>4964</v>
      </c>
      <c r="F68" s="7" t="s">
        <v>4965</v>
      </c>
      <c r="G68" s="8" t="s">
        <v>1426</v>
      </c>
      <c r="H68" s="9">
        <v>350.51299999999998</v>
      </c>
      <c r="I68" s="29"/>
      <c r="J68" s="30">
        <f>ROUND(I68*H68,2)</f>
        <v>0</v>
      </c>
      <c r="K68" s="10"/>
      <c r="L68" s="16"/>
    </row>
    <row r="69" spans="2:12" s="1" customFormat="1" ht="22.8" x14ac:dyDescent="0.2">
      <c r="B69" s="14"/>
      <c r="C69" s="39" t="s">
        <v>844</v>
      </c>
      <c r="D69" s="39" t="s">
        <v>691</v>
      </c>
      <c r="E69" s="40" t="s">
        <v>4966</v>
      </c>
      <c r="F69" s="41" t="s">
        <v>4967</v>
      </c>
      <c r="G69" s="42" t="s">
        <v>1426</v>
      </c>
      <c r="H69" s="43">
        <v>403.09</v>
      </c>
      <c r="I69" s="29"/>
      <c r="J69" s="30">
        <f t="shared" ref="J69:J72" si="3">ROUND(I69*H69,2)</f>
        <v>0</v>
      </c>
      <c r="K69" s="10"/>
      <c r="L69" s="16"/>
    </row>
    <row r="70" spans="2:12" s="1" customFormat="1" ht="11.4" x14ac:dyDescent="0.2">
      <c r="B70" s="14"/>
      <c r="C70" s="5" t="s">
        <v>847</v>
      </c>
      <c r="D70" s="5" t="s">
        <v>696</v>
      </c>
      <c r="E70" s="6" t="s">
        <v>4968</v>
      </c>
      <c r="F70" s="7" t="s">
        <v>4969</v>
      </c>
      <c r="G70" s="8" t="s">
        <v>1426</v>
      </c>
      <c r="H70" s="9">
        <v>1338.1489999999999</v>
      </c>
      <c r="I70" s="29"/>
      <c r="J70" s="30">
        <f t="shared" si="3"/>
        <v>0</v>
      </c>
      <c r="K70" s="10"/>
      <c r="L70" s="16"/>
    </row>
    <row r="71" spans="2:12" s="1" customFormat="1" ht="22.8" x14ac:dyDescent="0.2">
      <c r="B71" s="14"/>
      <c r="C71" s="39" t="s">
        <v>850</v>
      </c>
      <c r="D71" s="39" t="s">
        <v>691</v>
      </c>
      <c r="E71" s="40" t="s">
        <v>4970</v>
      </c>
      <c r="F71" s="41" t="s">
        <v>4971</v>
      </c>
      <c r="G71" s="42" t="s">
        <v>1426</v>
      </c>
      <c r="H71" s="43">
        <v>1605.779</v>
      </c>
      <c r="I71" s="29"/>
      <c r="J71" s="30">
        <f t="shared" si="3"/>
        <v>0</v>
      </c>
      <c r="K71" s="10"/>
      <c r="L71" s="16"/>
    </row>
    <row r="72" spans="2:12" s="1" customFormat="1" ht="11.4" x14ac:dyDescent="0.2">
      <c r="B72" s="14"/>
      <c r="C72" s="5" t="s">
        <v>853</v>
      </c>
      <c r="D72" s="5" t="s">
        <v>696</v>
      </c>
      <c r="E72" s="6" t="s">
        <v>4972</v>
      </c>
      <c r="F72" s="7" t="s">
        <v>4973</v>
      </c>
      <c r="G72" s="8" t="s">
        <v>1175</v>
      </c>
      <c r="H72" s="9">
        <v>15.443</v>
      </c>
      <c r="I72" s="29"/>
      <c r="J72" s="30">
        <f t="shared" si="3"/>
        <v>0</v>
      </c>
      <c r="K72" s="10"/>
      <c r="L72" s="16"/>
    </row>
    <row r="73" spans="2:12" s="1" customFormat="1" ht="22.95" customHeight="1" x14ac:dyDescent="0.3">
      <c r="B73" s="14"/>
      <c r="C73" s="18" t="s">
        <v>677</v>
      </c>
      <c r="H73" s="94"/>
      <c r="J73" s="31">
        <f>SUM(J12:J72)</f>
        <v>0</v>
      </c>
      <c r="L73" s="16"/>
    </row>
    <row r="74" spans="2:12" s="1" customFormat="1" ht="6.9" customHeight="1" x14ac:dyDescent="0.2">
      <c r="B74" s="26"/>
      <c r="C74" s="27"/>
      <c r="D74" s="27"/>
      <c r="E74" s="27"/>
      <c r="F74" s="27"/>
      <c r="G74" s="27"/>
      <c r="H74" s="27"/>
      <c r="I74" s="27"/>
      <c r="J74" s="27"/>
      <c r="K74" s="27"/>
      <c r="L74" s="28"/>
    </row>
    <row r="76" spans="2:12" x14ac:dyDescent="0.2">
      <c r="J76" s="37"/>
    </row>
    <row r="77" spans="2:12" x14ac:dyDescent="0.2">
      <c r="H77" s="38"/>
    </row>
  </sheetData>
  <sheetProtection algorithmName="SHA-512" hashValue="5ZVV5t7vC62B186n3MfMsXO+zMcRwfHhh1JEWwdYuS4GioIm7rD5UI7GpKAuyHsgvbpdaaPx9xpXqAvMb8ccbg==" saltValue="a/l6tAuz7LFL7iLIoxV4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3"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codeName="Hárok122">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4974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4975</v>
      </c>
      <c r="F12" s="7" t="s">
        <v>4976</v>
      </c>
      <c r="G12" s="8" t="s">
        <v>1464</v>
      </c>
      <c r="H12" s="9">
        <v>2160</v>
      </c>
      <c r="I12" s="29"/>
      <c r="J12" s="30">
        <f t="shared" ref="J12:J15" si="0">ROUND(I12*H12,2)</f>
        <v>0</v>
      </c>
      <c r="K12" s="10"/>
      <c r="L12" s="16"/>
    </row>
    <row r="13" spans="2:15" s="1" customFormat="1" ht="11.4" x14ac:dyDescent="0.2">
      <c r="B13" s="14"/>
      <c r="C13" s="5" t="s">
        <v>700</v>
      </c>
      <c r="D13" s="5" t="s">
        <v>696</v>
      </c>
      <c r="E13" s="6" t="s">
        <v>4640</v>
      </c>
      <c r="F13" s="7" t="s">
        <v>4641</v>
      </c>
      <c r="G13" s="8" t="s">
        <v>981</v>
      </c>
      <c r="H13" s="9">
        <v>3261</v>
      </c>
      <c r="I13" s="29"/>
      <c r="J13" s="30">
        <f t="shared" si="0"/>
        <v>0</v>
      </c>
      <c r="K13" s="10"/>
      <c r="L13" s="16"/>
    </row>
    <row r="14" spans="2:15" s="20" customFormat="1" ht="11.4" x14ac:dyDescent="0.2">
      <c r="B14" s="19"/>
      <c r="C14" s="5" t="s">
        <v>703</v>
      </c>
      <c r="D14" s="5" t="s">
        <v>696</v>
      </c>
      <c r="E14" s="6" t="s">
        <v>4642</v>
      </c>
      <c r="F14" s="7" t="s">
        <v>4643</v>
      </c>
      <c r="G14" s="8" t="s">
        <v>981</v>
      </c>
      <c r="H14" s="9">
        <v>978.3</v>
      </c>
      <c r="I14" s="29"/>
      <c r="J14" s="30">
        <f t="shared" si="0"/>
        <v>0</v>
      </c>
      <c r="K14" s="10"/>
      <c r="L14" s="36"/>
    </row>
    <row r="15" spans="2:15" s="1" customFormat="1" ht="22.8" x14ac:dyDescent="0.2">
      <c r="B15" s="14"/>
      <c r="C15" s="5" t="s">
        <v>706</v>
      </c>
      <c r="D15" s="5" t="s">
        <v>696</v>
      </c>
      <c r="E15" s="6" t="s">
        <v>3921</v>
      </c>
      <c r="F15" s="7" t="s">
        <v>3922</v>
      </c>
      <c r="G15" s="8" t="s">
        <v>981</v>
      </c>
      <c r="H15" s="9">
        <v>3261</v>
      </c>
      <c r="I15" s="29"/>
      <c r="J15" s="30">
        <f t="shared" si="0"/>
        <v>0</v>
      </c>
      <c r="K15" s="10"/>
      <c r="L15" s="16"/>
    </row>
    <row r="16" spans="2:15" s="1" customFormat="1" ht="22.8" x14ac:dyDescent="0.2">
      <c r="B16" s="14"/>
      <c r="C16" s="5" t="s">
        <v>709</v>
      </c>
      <c r="D16" s="5" t="s">
        <v>696</v>
      </c>
      <c r="E16" s="6" t="s">
        <v>4266</v>
      </c>
      <c r="F16" s="7" t="s">
        <v>4267</v>
      </c>
      <c r="G16" s="8" t="s">
        <v>981</v>
      </c>
      <c r="H16" s="9">
        <v>88047</v>
      </c>
      <c r="I16" s="29"/>
      <c r="J16" s="30">
        <f>ROUND(I16*H16,2)</f>
        <v>0</v>
      </c>
      <c r="K16" s="10"/>
      <c r="L16" s="16"/>
    </row>
    <row r="17" spans="2:12" s="1" customFormat="1" ht="11.4" x14ac:dyDescent="0.2">
      <c r="B17" s="14"/>
      <c r="C17" s="5" t="s">
        <v>712</v>
      </c>
      <c r="D17" s="5" t="s">
        <v>696</v>
      </c>
      <c r="E17" s="6" t="s">
        <v>3806</v>
      </c>
      <c r="F17" s="7" t="s">
        <v>3807</v>
      </c>
      <c r="G17" s="8" t="s">
        <v>1175</v>
      </c>
      <c r="H17" s="9">
        <v>6522</v>
      </c>
      <c r="I17" s="29"/>
      <c r="J17" s="30">
        <f t="shared" ref="J17:J41" si="1">ROUND(I17*H17,2)</f>
        <v>0</v>
      </c>
      <c r="K17" s="10"/>
      <c r="L17" s="16"/>
    </row>
    <row r="18" spans="2:12" s="1" customFormat="1" ht="11.4" x14ac:dyDescent="0.2">
      <c r="B18" s="14"/>
      <c r="C18" s="5" t="s">
        <v>715</v>
      </c>
      <c r="D18" s="5" t="s">
        <v>696</v>
      </c>
      <c r="E18" s="6" t="s">
        <v>1074</v>
      </c>
      <c r="F18" s="7" t="s">
        <v>1075</v>
      </c>
      <c r="G18" s="8" t="s">
        <v>981</v>
      </c>
      <c r="H18" s="9">
        <v>89.25</v>
      </c>
      <c r="I18" s="29"/>
      <c r="J18" s="30">
        <f t="shared" si="1"/>
        <v>0</v>
      </c>
      <c r="K18" s="10"/>
      <c r="L18" s="16"/>
    </row>
    <row r="19" spans="2:12" s="1" customFormat="1" ht="22.8" x14ac:dyDescent="0.2">
      <c r="B19" s="14"/>
      <c r="C19" s="39" t="s">
        <v>718</v>
      </c>
      <c r="D19" s="39" t="s">
        <v>691</v>
      </c>
      <c r="E19" s="40" t="s">
        <v>4977</v>
      </c>
      <c r="F19" s="41" t="s">
        <v>4978</v>
      </c>
      <c r="G19" s="42" t="s">
        <v>1175</v>
      </c>
      <c r="H19" s="43">
        <v>168.68299999999999</v>
      </c>
      <c r="I19" s="29"/>
      <c r="J19" s="30">
        <f t="shared" si="1"/>
        <v>0</v>
      </c>
      <c r="K19" s="10"/>
      <c r="L19" s="16"/>
    </row>
    <row r="20" spans="2:12" s="1" customFormat="1" ht="11.4" x14ac:dyDescent="0.2">
      <c r="B20" s="14"/>
      <c r="C20" s="5" t="s">
        <v>721</v>
      </c>
      <c r="D20" s="5" t="s">
        <v>696</v>
      </c>
      <c r="E20" s="6" t="s">
        <v>3932</v>
      </c>
      <c r="F20" s="7" t="s">
        <v>3933</v>
      </c>
      <c r="G20" s="8" t="s">
        <v>981</v>
      </c>
      <c r="H20" s="9">
        <v>2215.9499999999998</v>
      </c>
      <c r="I20" s="29"/>
      <c r="J20" s="30">
        <f t="shared" si="1"/>
        <v>0</v>
      </c>
      <c r="K20" s="10"/>
      <c r="L20" s="16"/>
    </row>
    <row r="21" spans="2:12" s="1" customFormat="1" ht="22.8" x14ac:dyDescent="0.2">
      <c r="B21" s="14"/>
      <c r="C21" s="39" t="s">
        <v>724</v>
      </c>
      <c r="D21" s="39" t="s">
        <v>691</v>
      </c>
      <c r="E21" s="40" t="s">
        <v>4654</v>
      </c>
      <c r="F21" s="41" t="s">
        <v>4655</v>
      </c>
      <c r="G21" s="42" t="s">
        <v>1175</v>
      </c>
      <c r="H21" s="43">
        <v>4188.1459999999997</v>
      </c>
      <c r="I21" s="29"/>
      <c r="J21" s="30">
        <f t="shared" si="1"/>
        <v>0</v>
      </c>
      <c r="K21" s="10"/>
      <c r="L21" s="16"/>
    </row>
    <row r="22" spans="2:12" s="20" customFormat="1" ht="25.95" customHeight="1" x14ac:dyDescent="0.25">
      <c r="B22" s="19"/>
      <c r="D22" s="21" t="s">
        <v>690</v>
      </c>
      <c r="E22" s="22" t="s">
        <v>700</v>
      </c>
      <c r="F22" s="22" t="s">
        <v>2610</v>
      </c>
      <c r="I22" s="44"/>
      <c r="J22" s="23"/>
      <c r="K22" s="44"/>
      <c r="L22" s="36"/>
    </row>
    <row r="23" spans="2:12" s="1" customFormat="1" ht="11.4" x14ac:dyDescent="0.2">
      <c r="B23" s="14"/>
      <c r="C23" s="5" t="s">
        <v>727</v>
      </c>
      <c r="D23" s="5" t="s">
        <v>696</v>
      </c>
      <c r="E23" s="6" t="s">
        <v>3948</v>
      </c>
      <c r="F23" s="7" t="s">
        <v>3949</v>
      </c>
      <c r="G23" s="8" t="s">
        <v>699</v>
      </c>
      <c r="H23" s="9">
        <v>85</v>
      </c>
      <c r="I23" s="29"/>
      <c r="J23" s="30">
        <f t="shared" si="1"/>
        <v>0</v>
      </c>
      <c r="K23" s="10"/>
      <c r="L23" s="16"/>
    </row>
    <row r="24" spans="2:12" s="1" customFormat="1" ht="22.8" x14ac:dyDescent="0.2">
      <c r="B24" s="14"/>
      <c r="C24" s="39" t="s">
        <v>730</v>
      </c>
      <c r="D24" s="39" t="s">
        <v>691</v>
      </c>
      <c r="E24" s="40" t="s">
        <v>3950</v>
      </c>
      <c r="F24" s="41" t="s">
        <v>3951</v>
      </c>
      <c r="G24" s="42" t="s">
        <v>699</v>
      </c>
      <c r="H24" s="43">
        <v>85</v>
      </c>
      <c r="I24" s="29"/>
      <c r="J24" s="30">
        <f t="shared" si="1"/>
        <v>0</v>
      </c>
      <c r="K24" s="10"/>
      <c r="L24" s="16"/>
    </row>
    <row r="25" spans="2:12" s="1" customFormat="1" ht="11.4" x14ac:dyDescent="0.2">
      <c r="B25" s="14"/>
      <c r="C25" s="5" t="s">
        <v>734</v>
      </c>
      <c r="D25" s="5" t="s">
        <v>696</v>
      </c>
      <c r="E25" s="6" t="s">
        <v>4979</v>
      </c>
      <c r="F25" s="7" t="s">
        <v>4980</v>
      </c>
      <c r="G25" s="8" t="s">
        <v>1426</v>
      </c>
      <c r="H25" s="9">
        <v>784</v>
      </c>
      <c r="I25" s="29"/>
      <c r="J25" s="30">
        <f t="shared" si="1"/>
        <v>0</v>
      </c>
      <c r="K25" s="10"/>
      <c r="L25" s="16"/>
    </row>
    <row r="26" spans="2:12" s="1" customFormat="1" ht="11.4" x14ac:dyDescent="0.2">
      <c r="B26" s="14"/>
      <c r="C26" s="5" t="s">
        <v>737</v>
      </c>
      <c r="D26" s="5" t="s">
        <v>696</v>
      </c>
      <c r="E26" s="6" t="s">
        <v>4695</v>
      </c>
      <c r="F26" s="7" t="s">
        <v>4696</v>
      </c>
      <c r="G26" s="8" t="s">
        <v>1426</v>
      </c>
      <c r="H26" s="9">
        <v>784</v>
      </c>
      <c r="I26" s="29"/>
      <c r="J26" s="30">
        <f t="shared" si="1"/>
        <v>0</v>
      </c>
      <c r="K26" s="10"/>
      <c r="L26" s="16"/>
    </row>
    <row r="27" spans="2:12" s="1" customFormat="1" ht="22.8" x14ac:dyDescent="0.2">
      <c r="B27" s="14"/>
      <c r="C27" s="39" t="s">
        <v>740</v>
      </c>
      <c r="D27" s="39" t="s">
        <v>691</v>
      </c>
      <c r="E27" s="40" t="s">
        <v>4981</v>
      </c>
      <c r="F27" s="41" t="s">
        <v>4982</v>
      </c>
      <c r="G27" s="42" t="s">
        <v>1175</v>
      </c>
      <c r="H27" s="43">
        <v>121.52</v>
      </c>
      <c r="I27" s="29"/>
      <c r="J27" s="30">
        <f t="shared" si="1"/>
        <v>0</v>
      </c>
      <c r="K27" s="10"/>
      <c r="L27" s="16"/>
    </row>
    <row r="28" spans="2:12" s="1" customFormat="1" ht="11.4" x14ac:dyDescent="0.2">
      <c r="B28" s="14"/>
      <c r="C28" s="5" t="s">
        <v>743</v>
      </c>
      <c r="D28" s="5" t="s">
        <v>696</v>
      </c>
      <c r="E28" s="6" t="s">
        <v>4983</v>
      </c>
      <c r="F28" s="7" t="s">
        <v>4984</v>
      </c>
      <c r="G28" s="8" t="s">
        <v>733</v>
      </c>
      <c r="H28" s="9">
        <v>280</v>
      </c>
      <c r="I28" s="29"/>
      <c r="J28" s="30">
        <f t="shared" si="1"/>
        <v>0</v>
      </c>
      <c r="K28" s="10"/>
      <c r="L28" s="16"/>
    </row>
    <row r="29" spans="2:12" s="1" customFormat="1" ht="11.4" x14ac:dyDescent="0.2">
      <c r="B29" s="14"/>
      <c r="C29" s="5" t="s">
        <v>746</v>
      </c>
      <c r="D29" s="5" t="s">
        <v>696</v>
      </c>
      <c r="E29" s="6" t="s">
        <v>4683</v>
      </c>
      <c r="F29" s="7" t="s">
        <v>4944</v>
      </c>
      <c r="G29" s="8" t="s">
        <v>981</v>
      </c>
      <c r="H29" s="9">
        <v>107.502</v>
      </c>
      <c r="I29" s="29"/>
      <c r="J29" s="30">
        <f t="shared" si="1"/>
        <v>0</v>
      </c>
      <c r="K29" s="10"/>
      <c r="L29" s="16"/>
    </row>
    <row r="30" spans="2:12" s="1" customFormat="1" ht="11.4" x14ac:dyDescent="0.2">
      <c r="B30" s="14"/>
      <c r="C30" s="5" t="s">
        <v>749</v>
      </c>
      <c r="D30" s="5" t="s">
        <v>696</v>
      </c>
      <c r="E30" s="6" t="s">
        <v>4985</v>
      </c>
      <c r="F30" s="7" t="s">
        <v>4986</v>
      </c>
      <c r="G30" s="8" t="s">
        <v>981</v>
      </c>
      <c r="H30" s="9">
        <v>537.51</v>
      </c>
      <c r="I30" s="29"/>
      <c r="J30" s="30">
        <f t="shared" si="1"/>
        <v>0</v>
      </c>
      <c r="K30" s="10"/>
      <c r="L30" s="16"/>
    </row>
    <row r="31" spans="2:12" s="1" customFormat="1" ht="11.4" x14ac:dyDescent="0.2">
      <c r="B31" s="14"/>
      <c r="C31" s="5" t="s">
        <v>752</v>
      </c>
      <c r="D31" s="5" t="s">
        <v>696</v>
      </c>
      <c r="E31" s="6" t="s">
        <v>4987</v>
      </c>
      <c r="F31" s="7" t="s">
        <v>4988</v>
      </c>
      <c r="G31" s="8" t="s">
        <v>981</v>
      </c>
      <c r="H31" s="9">
        <v>93.203999999999994</v>
      </c>
      <c r="I31" s="29"/>
      <c r="J31" s="30">
        <f t="shared" si="1"/>
        <v>0</v>
      </c>
      <c r="K31" s="10"/>
      <c r="L31" s="16"/>
    </row>
    <row r="32" spans="2:12" s="1" customFormat="1" ht="11.4" x14ac:dyDescent="0.2">
      <c r="B32" s="14"/>
      <c r="C32" s="5" t="s">
        <v>755</v>
      </c>
      <c r="D32" s="5" t="s">
        <v>696</v>
      </c>
      <c r="E32" s="6" t="s">
        <v>4989</v>
      </c>
      <c r="F32" s="7" t="s">
        <v>4990</v>
      </c>
      <c r="G32" s="8" t="s">
        <v>1426</v>
      </c>
      <c r="H32" s="9">
        <v>319.64</v>
      </c>
      <c r="I32" s="29"/>
      <c r="J32" s="30">
        <f t="shared" si="1"/>
        <v>0</v>
      </c>
      <c r="K32" s="10"/>
      <c r="L32" s="16"/>
    </row>
    <row r="33" spans="2:12" s="1" customFormat="1" ht="11.4" x14ac:dyDescent="0.2">
      <c r="B33" s="14"/>
      <c r="C33" s="5" t="s">
        <v>758</v>
      </c>
      <c r="D33" s="5" t="s">
        <v>696</v>
      </c>
      <c r="E33" s="6" t="s">
        <v>4991</v>
      </c>
      <c r="F33" s="7" t="s">
        <v>4992</v>
      </c>
      <c r="G33" s="8" t="s">
        <v>1426</v>
      </c>
      <c r="H33" s="9">
        <v>319.64</v>
      </c>
      <c r="I33" s="29"/>
      <c r="J33" s="30">
        <f t="shared" si="1"/>
        <v>0</v>
      </c>
      <c r="K33" s="10"/>
      <c r="L33" s="16"/>
    </row>
    <row r="34" spans="2:12" s="1" customFormat="1" ht="22.8" x14ac:dyDescent="0.2">
      <c r="B34" s="14"/>
      <c r="C34" s="5" t="s">
        <v>761</v>
      </c>
      <c r="D34" s="5" t="s">
        <v>696</v>
      </c>
      <c r="E34" s="6" t="s">
        <v>4993</v>
      </c>
      <c r="F34" s="7" t="s">
        <v>4994</v>
      </c>
      <c r="G34" s="8" t="s">
        <v>1175</v>
      </c>
      <c r="H34" s="9">
        <v>75.685000000000002</v>
      </c>
      <c r="I34" s="29"/>
      <c r="J34" s="30">
        <f t="shared" si="1"/>
        <v>0</v>
      </c>
      <c r="K34" s="10"/>
      <c r="L34" s="16"/>
    </row>
    <row r="35" spans="2:12" s="20" customFormat="1" ht="25.95" customHeight="1" x14ac:dyDescent="0.25">
      <c r="B35" s="19"/>
      <c r="D35" s="21" t="s">
        <v>690</v>
      </c>
      <c r="E35" s="22" t="s">
        <v>703</v>
      </c>
      <c r="F35" s="22" t="s">
        <v>1393</v>
      </c>
      <c r="I35" s="44"/>
      <c r="J35" s="23"/>
      <c r="K35" s="44"/>
      <c r="L35" s="36"/>
    </row>
    <row r="36" spans="2:12" s="1" customFormat="1" ht="11.4" x14ac:dyDescent="0.2">
      <c r="B36" s="14"/>
      <c r="C36" s="5" t="s">
        <v>764</v>
      </c>
      <c r="D36" s="5" t="s">
        <v>696</v>
      </c>
      <c r="E36" s="6" t="s">
        <v>4995</v>
      </c>
      <c r="F36" s="7" t="s">
        <v>4996</v>
      </c>
      <c r="G36" s="8" t="s">
        <v>981</v>
      </c>
      <c r="H36" s="9">
        <v>85.44</v>
      </c>
      <c r="I36" s="29"/>
      <c r="J36" s="30">
        <f t="shared" si="1"/>
        <v>0</v>
      </c>
      <c r="K36" s="10"/>
      <c r="L36" s="16"/>
    </row>
    <row r="37" spans="2:12" s="1" customFormat="1" ht="11.4" x14ac:dyDescent="0.2">
      <c r="B37" s="14"/>
      <c r="C37" s="5" t="s">
        <v>767</v>
      </c>
      <c r="D37" s="5" t="s">
        <v>696</v>
      </c>
      <c r="E37" s="6" t="s">
        <v>4997</v>
      </c>
      <c r="F37" s="7" t="s">
        <v>4998</v>
      </c>
      <c r="G37" s="8" t="s">
        <v>699</v>
      </c>
      <c r="H37" s="9">
        <v>128</v>
      </c>
      <c r="I37" s="29"/>
      <c r="J37" s="30">
        <f t="shared" si="1"/>
        <v>0</v>
      </c>
      <c r="K37" s="10"/>
      <c r="L37" s="16"/>
    </row>
    <row r="38" spans="2:12" s="1" customFormat="1" ht="22.8" x14ac:dyDescent="0.2">
      <c r="B38" s="14"/>
      <c r="C38" s="39" t="s">
        <v>770</v>
      </c>
      <c r="D38" s="39" t="s">
        <v>691</v>
      </c>
      <c r="E38" s="40" t="s">
        <v>4999</v>
      </c>
      <c r="F38" s="41" t="s">
        <v>5000</v>
      </c>
      <c r="G38" s="42" t="s">
        <v>699</v>
      </c>
      <c r="H38" s="43">
        <v>128</v>
      </c>
      <c r="I38" s="29"/>
      <c r="J38" s="30">
        <f t="shared" si="1"/>
        <v>0</v>
      </c>
      <c r="K38" s="10"/>
      <c r="L38" s="16"/>
    </row>
    <row r="39" spans="2:12" s="20" customFormat="1" ht="25.95" customHeight="1" x14ac:dyDescent="0.25">
      <c r="B39" s="19"/>
      <c r="D39" s="21" t="s">
        <v>690</v>
      </c>
      <c r="E39" s="22" t="s">
        <v>706</v>
      </c>
      <c r="F39" s="22" t="s">
        <v>3214</v>
      </c>
      <c r="I39" s="44"/>
      <c r="J39" s="23"/>
      <c r="K39" s="44"/>
      <c r="L39" s="36"/>
    </row>
    <row r="40" spans="2:12" s="1" customFormat="1" ht="11.4" x14ac:dyDescent="0.2">
      <c r="B40" s="14"/>
      <c r="C40" s="5" t="s">
        <v>773</v>
      </c>
      <c r="D40" s="5" t="s">
        <v>696</v>
      </c>
      <c r="E40" s="6" t="s">
        <v>5001</v>
      </c>
      <c r="F40" s="7" t="s">
        <v>5002</v>
      </c>
      <c r="G40" s="8" t="s">
        <v>733</v>
      </c>
      <c r="H40" s="9">
        <v>10</v>
      </c>
      <c r="I40" s="29"/>
      <c r="J40" s="30">
        <f t="shared" si="1"/>
        <v>0</v>
      </c>
      <c r="K40" s="10"/>
      <c r="L40" s="16"/>
    </row>
    <row r="41" spans="2:12" s="1" customFormat="1" ht="22.8" x14ac:dyDescent="0.2">
      <c r="B41" s="14"/>
      <c r="C41" s="39" t="s">
        <v>776</v>
      </c>
      <c r="D41" s="39" t="s">
        <v>691</v>
      </c>
      <c r="E41" s="40" t="s">
        <v>5003</v>
      </c>
      <c r="F41" s="41" t="s">
        <v>5004</v>
      </c>
      <c r="G41" s="42" t="s">
        <v>733</v>
      </c>
      <c r="H41" s="43">
        <v>10</v>
      </c>
      <c r="I41" s="29"/>
      <c r="J41" s="30">
        <f t="shared" si="1"/>
        <v>0</v>
      </c>
      <c r="K41" s="10"/>
      <c r="L41" s="16"/>
    </row>
    <row r="42" spans="2:12" s="1" customFormat="1" ht="11.4" x14ac:dyDescent="0.2">
      <c r="B42" s="14"/>
      <c r="C42" s="5" t="s">
        <v>779</v>
      </c>
      <c r="D42" s="5" t="s">
        <v>696</v>
      </c>
      <c r="E42" s="6" t="s">
        <v>5005</v>
      </c>
      <c r="F42" s="7" t="s">
        <v>5006</v>
      </c>
      <c r="G42" s="8" t="s">
        <v>733</v>
      </c>
      <c r="H42" s="9">
        <v>36</v>
      </c>
      <c r="I42" s="29"/>
      <c r="J42" s="30">
        <f>ROUND(I42*H42,2)</f>
        <v>0</v>
      </c>
      <c r="K42" s="10"/>
      <c r="L42" s="16"/>
    </row>
    <row r="43" spans="2:12" s="1" customFormat="1" ht="22.8" x14ac:dyDescent="0.2">
      <c r="B43" s="14"/>
      <c r="C43" s="39" t="s">
        <v>782</v>
      </c>
      <c r="D43" s="39" t="s">
        <v>691</v>
      </c>
      <c r="E43" s="40" t="s">
        <v>5007</v>
      </c>
      <c r="F43" s="41" t="s">
        <v>5008</v>
      </c>
      <c r="G43" s="42" t="s">
        <v>733</v>
      </c>
      <c r="H43" s="43">
        <v>36</v>
      </c>
      <c r="I43" s="29"/>
      <c r="J43" s="30">
        <f t="shared" ref="J43:J70" si="2">ROUND(I43*H43,2)</f>
        <v>0</v>
      </c>
      <c r="K43" s="10"/>
      <c r="L43" s="16"/>
    </row>
    <row r="44" spans="2:12" s="1" customFormat="1" ht="11.4" x14ac:dyDescent="0.2">
      <c r="B44" s="14"/>
      <c r="C44" s="5" t="s">
        <v>785</v>
      </c>
      <c r="D44" s="5" t="s">
        <v>696</v>
      </c>
      <c r="E44" s="6" t="s">
        <v>5009</v>
      </c>
      <c r="F44" s="7" t="s">
        <v>5010</v>
      </c>
      <c r="G44" s="8" t="s">
        <v>981</v>
      </c>
      <c r="H44" s="9">
        <v>21.57</v>
      </c>
      <c r="I44" s="29"/>
      <c r="J44" s="30">
        <f t="shared" si="2"/>
        <v>0</v>
      </c>
      <c r="K44" s="10"/>
      <c r="L44" s="16"/>
    </row>
    <row r="45" spans="2:12" s="20" customFormat="1" ht="25.95" customHeight="1" x14ac:dyDescent="0.25">
      <c r="B45" s="19"/>
      <c r="D45" s="21" t="s">
        <v>690</v>
      </c>
      <c r="E45" s="22" t="s">
        <v>709</v>
      </c>
      <c r="F45" s="22" t="s">
        <v>3219</v>
      </c>
      <c r="I45" s="44"/>
      <c r="J45" s="23"/>
      <c r="K45" s="44"/>
      <c r="L45" s="36"/>
    </row>
    <row r="46" spans="2:12" s="1" customFormat="1" ht="11.4" x14ac:dyDescent="0.2">
      <c r="B46" s="14"/>
      <c r="C46" s="5" t="s">
        <v>788</v>
      </c>
      <c r="D46" s="5" t="s">
        <v>696</v>
      </c>
      <c r="E46" s="6" t="s">
        <v>5011</v>
      </c>
      <c r="F46" s="7" t="s">
        <v>5012</v>
      </c>
      <c r="G46" s="8" t="s">
        <v>1426</v>
      </c>
      <c r="H46" s="9">
        <v>52.5</v>
      </c>
      <c r="I46" s="29"/>
      <c r="J46" s="30">
        <f t="shared" si="2"/>
        <v>0</v>
      </c>
      <c r="K46" s="10"/>
      <c r="L46" s="16"/>
    </row>
    <row r="47" spans="2:12" s="20" customFormat="1" ht="25.95" customHeight="1" x14ac:dyDescent="0.25">
      <c r="B47" s="19"/>
      <c r="D47" s="21" t="s">
        <v>690</v>
      </c>
      <c r="E47" s="22" t="s">
        <v>721</v>
      </c>
      <c r="F47" s="22" t="s">
        <v>1172</v>
      </c>
      <c r="I47" s="44"/>
      <c r="J47" s="23"/>
      <c r="K47" s="44"/>
      <c r="L47" s="36"/>
    </row>
    <row r="48" spans="2:12" s="1" customFormat="1" ht="11.4" x14ac:dyDescent="0.2">
      <c r="B48" s="14"/>
      <c r="C48" s="5" t="s">
        <v>791</v>
      </c>
      <c r="D48" s="5" t="s">
        <v>696</v>
      </c>
      <c r="E48" s="6" t="s">
        <v>5013</v>
      </c>
      <c r="F48" s="7" t="s">
        <v>5014</v>
      </c>
      <c r="G48" s="8" t="s">
        <v>733</v>
      </c>
      <c r="H48" s="9">
        <v>2</v>
      </c>
      <c r="I48" s="29"/>
      <c r="J48" s="30">
        <f t="shared" si="2"/>
        <v>0</v>
      </c>
      <c r="K48" s="10"/>
      <c r="L48" s="16"/>
    </row>
    <row r="49" spans="2:12" s="1" customFormat="1" ht="11.4" x14ac:dyDescent="0.2">
      <c r="B49" s="14"/>
      <c r="C49" s="5" t="s">
        <v>794</v>
      </c>
      <c r="D49" s="5" t="s">
        <v>696</v>
      </c>
      <c r="E49" s="6" t="s">
        <v>13522</v>
      </c>
      <c r="F49" s="7" t="s">
        <v>13523</v>
      </c>
      <c r="G49" s="8" t="s">
        <v>1519</v>
      </c>
      <c r="H49" s="9">
        <v>1</v>
      </c>
      <c r="I49" s="29"/>
      <c r="J49" s="30">
        <f t="shared" si="2"/>
        <v>0</v>
      </c>
      <c r="K49" s="10"/>
      <c r="L49" s="16"/>
    </row>
    <row r="50" spans="2:12" s="1" customFormat="1" ht="11.4" x14ac:dyDescent="0.2">
      <c r="B50" s="14"/>
      <c r="C50" s="5" t="s">
        <v>797</v>
      </c>
      <c r="D50" s="5" t="s">
        <v>696</v>
      </c>
      <c r="E50" s="6" t="s">
        <v>13524</v>
      </c>
      <c r="F50" s="7" t="s">
        <v>13525</v>
      </c>
      <c r="G50" s="8" t="s">
        <v>1519</v>
      </c>
      <c r="H50" s="9">
        <v>1</v>
      </c>
      <c r="I50" s="29"/>
      <c r="J50" s="30">
        <f t="shared" si="2"/>
        <v>0</v>
      </c>
      <c r="K50" s="10"/>
      <c r="L50" s="16"/>
    </row>
    <row r="51" spans="2:12" s="1" customFormat="1" ht="11.4" x14ac:dyDescent="0.2">
      <c r="B51" s="14"/>
      <c r="C51" s="5" t="s">
        <v>800</v>
      </c>
      <c r="D51" s="5" t="s">
        <v>696</v>
      </c>
      <c r="E51" s="6" t="s">
        <v>13526</v>
      </c>
      <c r="F51" s="7" t="s">
        <v>13527</v>
      </c>
      <c r="G51" s="8" t="s">
        <v>1519</v>
      </c>
      <c r="H51" s="9">
        <v>1</v>
      </c>
      <c r="I51" s="29"/>
      <c r="J51" s="30">
        <f t="shared" si="2"/>
        <v>0</v>
      </c>
      <c r="K51" s="10"/>
      <c r="L51" s="16"/>
    </row>
    <row r="52" spans="2:12" s="1" customFormat="1" ht="11.4" x14ac:dyDescent="0.2">
      <c r="B52" s="14"/>
      <c r="C52" s="5" t="s">
        <v>803</v>
      </c>
      <c r="D52" s="5" t="s">
        <v>696</v>
      </c>
      <c r="E52" s="6" t="s">
        <v>13528</v>
      </c>
      <c r="F52" s="7" t="s">
        <v>13529</v>
      </c>
      <c r="G52" s="8" t="s">
        <v>1519</v>
      </c>
      <c r="H52" s="9">
        <v>1</v>
      </c>
      <c r="I52" s="29"/>
      <c r="J52" s="30">
        <f t="shared" si="2"/>
        <v>0</v>
      </c>
      <c r="K52" s="10"/>
      <c r="L52" s="16"/>
    </row>
    <row r="53" spans="2:12" s="1" customFormat="1" ht="11.4" x14ac:dyDescent="0.2">
      <c r="B53" s="14"/>
      <c r="C53" s="5" t="s">
        <v>806</v>
      </c>
      <c r="D53" s="5" t="s">
        <v>696</v>
      </c>
      <c r="E53" s="6" t="s">
        <v>13530</v>
      </c>
      <c r="F53" s="7" t="s">
        <v>13531</v>
      </c>
      <c r="G53" s="8" t="s">
        <v>1519</v>
      </c>
      <c r="H53" s="9">
        <v>1</v>
      </c>
      <c r="I53" s="29"/>
      <c r="J53" s="30">
        <f t="shared" si="2"/>
        <v>0</v>
      </c>
      <c r="K53" s="10"/>
      <c r="L53" s="16"/>
    </row>
    <row r="54" spans="2:12" s="20" customFormat="1" ht="25.95" customHeight="1" x14ac:dyDescent="0.25">
      <c r="B54" s="19"/>
      <c r="D54" s="21" t="s">
        <v>690</v>
      </c>
      <c r="E54" s="22" t="s">
        <v>994</v>
      </c>
      <c r="F54" s="22" t="s">
        <v>3496</v>
      </c>
      <c r="I54" s="44"/>
      <c r="J54" s="23"/>
      <c r="K54" s="44"/>
      <c r="L54" s="36"/>
    </row>
    <row r="55" spans="2:12" s="1" customFormat="1" ht="11.4" x14ac:dyDescent="0.2">
      <c r="B55" s="14"/>
      <c r="C55" s="5" t="s">
        <v>809</v>
      </c>
      <c r="D55" s="5" t="s">
        <v>696</v>
      </c>
      <c r="E55" s="6" t="s">
        <v>4811</v>
      </c>
      <c r="F55" s="7" t="s">
        <v>4812</v>
      </c>
      <c r="G55" s="8" t="s">
        <v>1175</v>
      </c>
      <c r="H55" s="9">
        <v>7778.835</v>
      </c>
      <c r="I55" s="29"/>
      <c r="J55" s="30">
        <f t="shared" si="2"/>
        <v>0</v>
      </c>
      <c r="K55" s="10"/>
      <c r="L55" s="16"/>
    </row>
    <row r="56" spans="2:12" s="20" customFormat="1" ht="25.95" customHeight="1" x14ac:dyDescent="0.25">
      <c r="B56" s="19"/>
      <c r="D56" s="21" t="s">
        <v>690</v>
      </c>
      <c r="E56" s="22" t="s">
        <v>2896</v>
      </c>
      <c r="F56" s="22" t="s">
        <v>2897</v>
      </c>
      <c r="I56" s="44"/>
      <c r="J56" s="23"/>
      <c r="K56" s="44"/>
      <c r="L56" s="36"/>
    </row>
    <row r="57" spans="2:12" s="20" customFormat="1" ht="25.95" customHeight="1" x14ac:dyDescent="0.25">
      <c r="B57" s="19"/>
      <c r="D57" s="21" t="s">
        <v>690</v>
      </c>
      <c r="E57" s="22" t="s">
        <v>2902</v>
      </c>
      <c r="F57" s="22" t="s">
        <v>2903</v>
      </c>
      <c r="I57" s="44"/>
      <c r="J57" s="23"/>
      <c r="K57" s="44"/>
      <c r="L57" s="36"/>
    </row>
    <row r="58" spans="2:12" s="1" customFormat="1" ht="11.4" x14ac:dyDescent="0.2">
      <c r="B58" s="14"/>
      <c r="C58" s="5" t="s">
        <v>812</v>
      </c>
      <c r="D58" s="5" t="s">
        <v>696</v>
      </c>
      <c r="E58" s="6" t="s">
        <v>2904</v>
      </c>
      <c r="F58" s="7" t="s">
        <v>2905</v>
      </c>
      <c r="G58" s="8" t="s">
        <v>1426</v>
      </c>
      <c r="H58" s="9">
        <v>1497.68</v>
      </c>
      <c r="I58" s="29"/>
      <c r="J58" s="30">
        <f t="shared" si="2"/>
        <v>0</v>
      </c>
      <c r="K58" s="10"/>
      <c r="L58" s="16"/>
    </row>
    <row r="59" spans="2:12" s="1" customFormat="1" ht="22.8" x14ac:dyDescent="0.2">
      <c r="B59" s="14"/>
      <c r="C59" s="39" t="s">
        <v>815</v>
      </c>
      <c r="D59" s="39" t="s">
        <v>691</v>
      </c>
      <c r="E59" s="40" t="s">
        <v>3501</v>
      </c>
      <c r="F59" s="41" t="s">
        <v>3502</v>
      </c>
      <c r="G59" s="42" t="s">
        <v>1175</v>
      </c>
      <c r="H59" s="43">
        <v>0.52400000000000002</v>
      </c>
      <c r="I59" s="29"/>
      <c r="J59" s="30">
        <f t="shared" si="2"/>
        <v>0</v>
      </c>
      <c r="K59" s="10"/>
      <c r="L59" s="16"/>
    </row>
    <row r="60" spans="2:12" s="1" customFormat="1" ht="11.4" x14ac:dyDescent="0.2">
      <c r="B60" s="14"/>
      <c r="C60" s="5" t="s">
        <v>818</v>
      </c>
      <c r="D60" s="5" t="s">
        <v>696</v>
      </c>
      <c r="E60" s="6" t="s">
        <v>4602</v>
      </c>
      <c r="F60" s="7" t="s">
        <v>4603</v>
      </c>
      <c r="G60" s="8" t="s">
        <v>1426</v>
      </c>
      <c r="H60" s="9">
        <v>2995.36</v>
      </c>
      <c r="I60" s="29"/>
      <c r="J60" s="30">
        <f t="shared" si="2"/>
        <v>0</v>
      </c>
      <c r="K60" s="10"/>
      <c r="L60" s="16"/>
    </row>
    <row r="61" spans="2:12" s="1" customFormat="1" ht="22.8" x14ac:dyDescent="0.2">
      <c r="B61" s="14"/>
      <c r="C61" s="39" t="s">
        <v>822</v>
      </c>
      <c r="D61" s="39" t="s">
        <v>691</v>
      </c>
      <c r="E61" s="40" t="s">
        <v>4604</v>
      </c>
      <c r="F61" s="41" t="s">
        <v>4605</v>
      </c>
      <c r="G61" s="42" t="s">
        <v>1175</v>
      </c>
      <c r="H61" s="43">
        <v>2.5459999999999998</v>
      </c>
      <c r="I61" s="29"/>
      <c r="J61" s="30">
        <f t="shared" si="2"/>
        <v>0</v>
      </c>
      <c r="K61" s="10"/>
      <c r="L61" s="16"/>
    </row>
    <row r="62" spans="2:12" s="1" customFormat="1" ht="11.4" x14ac:dyDescent="0.2">
      <c r="B62" s="14"/>
      <c r="C62" s="5" t="s">
        <v>825</v>
      </c>
      <c r="D62" s="5" t="s">
        <v>696</v>
      </c>
      <c r="E62" s="6" t="s">
        <v>5015</v>
      </c>
      <c r="F62" s="7" t="s">
        <v>5016</v>
      </c>
      <c r="G62" s="8" t="s">
        <v>1426</v>
      </c>
      <c r="H62" s="9">
        <v>892.5</v>
      </c>
      <c r="I62" s="29"/>
      <c r="J62" s="30">
        <f t="shared" si="2"/>
        <v>0</v>
      </c>
      <c r="K62" s="10"/>
      <c r="L62" s="16"/>
    </row>
    <row r="63" spans="2:12" s="1" customFormat="1" ht="22.8" x14ac:dyDescent="0.2">
      <c r="B63" s="14"/>
      <c r="C63" s="39" t="s">
        <v>829</v>
      </c>
      <c r="D63" s="39" t="s">
        <v>691</v>
      </c>
      <c r="E63" s="40" t="s">
        <v>5017</v>
      </c>
      <c r="F63" s="41" t="s">
        <v>5018</v>
      </c>
      <c r="G63" s="42" t="s">
        <v>1426</v>
      </c>
      <c r="H63" s="43">
        <v>1026.375</v>
      </c>
      <c r="I63" s="29"/>
      <c r="J63" s="30">
        <f t="shared" si="2"/>
        <v>0</v>
      </c>
      <c r="K63" s="10"/>
      <c r="L63" s="16"/>
    </row>
    <row r="64" spans="2:12" s="1" customFormat="1" ht="22.8" x14ac:dyDescent="0.2">
      <c r="B64" s="14"/>
      <c r="C64" s="5" t="s">
        <v>832</v>
      </c>
      <c r="D64" s="5" t="s">
        <v>696</v>
      </c>
      <c r="E64" s="6" t="s">
        <v>5019</v>
      </c>
      <c r="F64" s="7" t="s">
        <v>5020</v>
      </c>
      <c r="G64" s="8" t="s">
        <v>1426</v>
      </c>
      <c r="H64" s="9">
        <v>767.404</v>
      </c>
      <c r="I64" s="29"/>
      <c r="J64" s="30">
        <f t="shared" si="2"/>
        <v>0</v>
      </c>
      <c r="K64" s="10"/>
      <c r="L64" s="16"/>
    </row>
    <row r="65" spans="2:12" s="1" customFormat="1" ht="22.8" x14ac:dyDescent="0.2">
      <c r="B65" s="14"/>
      <c r="C65" s="39" t="s">
        <v>835</v>
      </c>
      <c r="D65" s="39" t="s">
        <v>691</v>
      </c>
      <c r="E65" s="40" t="s">
        <v>5021</v>
      </c>
      <c r="F65" s="41" t="s">
        <v>5022</v>
      </c>
      <c r="G65" s="42" t="s">
        <v>1426</v>
      </c>
      <c r="H65" s="43">
        <v>882.51499999999999</v>
      </c>
      <c r="I65" s="29"/>
      <c r="J65" s="30">
        <f t="shared" si="2"/>
        <v>0</v>
      </c>
      <c r="K65" s="10"/>
      <c r="L65" s="16"/>
    </row>
    <row r="66" spans="2:12" s="1" customFormat="1" ht="22.8" x14ac:dyDescent="0.2">
      <c r="B66" s="14"/>
      <c r="C66" s="5" t="s">
        <v>838</v>
      </c>
      <c r="D66" s="5" t="s">
        <v>696</v>
      </c>
      <c r="E66" s="6" t="s">
        <v>5023</v>
      </c>
      <c r="F66" s="7" t="s">
        <v>5024</v>
      </c>
      <c r="G66" s="8" t="s">
        <v>1426</v>
      </c>
      <c r="H66" s="9">
        <v>767.404</v>
      </c>
      <c r="I66" s="29"/>
      <c r="J66" s="30">
        <f t="shared" si="2"/>
        <v>0</v>
      </c>
      <c r="K66" s="10"/>
      <c r="L66" s="16"/>
    </row>
    <row r="67" spans="2:12" s="1" customFormat="1" ht="22.8" x14ac:dyDescent="0.2">
      <c r="B67" s="14"/>
      <c r="C67" s="39" t="s">
        <v>841</v>
      </c>
      <c r="D67" s="39" t="s">
        <v>691</v>
      </c>
      <c r="E67" s="40" t="s">
        <v>5025</v>
      </c>
      <c r="F67" s="41" t="s">
        <v>5026</v>
      </c>
      <c r="G67" s="42" t="s">
        <v>1426</v>
      </c>
      <c r="H67" s="43">
        <v>882.51499999999999</v>
      </c>
      <c r="I67" s="29"/>
      <c r="J67" s="30">
        <f t="shared" si="2"/>
        <v>0</v>
      </c>
      <c r="K67" s="10"/>
      <c r="L67" s="16"/>
    </row>
    <row r="68" spans="2:12" s="1" customFormat="1" ht="22.8" x14ac:dyDescent="0.2">
      <c r="B68" s="14"/>
      <c r="C68" s="5" t="s">
        <v>844</v>
      </c>
      <c r="D68" s="5" t="s">
        <v>696</v>
      </c>
      <c r="E68" s="6" t="s">
        <v>5027</v>
      </c>
      <c r="F68" s="7" t="s">
        <v>5028</v>
      </c>
      <c r="G68" s="8" t="s">
        <v>1426</v>
      </c>
      <c r="H68" s="9">
        <v>767.404</v>
      </c>
      <c r="I68" s="29"/>
      <c r="J68" s="30">
        <f t="shared" si="2"/>
        <v>0</v>
      </c>
      <c r="K68" s="10"/>
      <c r="L68" s="16"/>
    </row>
    <row r="69" spans="2:12" s="1" customFormat="1" ht="22.8" x14ac:dyDescent="0.2">
      <c r="B69" s="14"/>
      <c r="C69" s="5" t="s">
        <v>847</v>
      </c>
      <c r="D69" s="5" t="s">
        <v>696</v>
      </c>
      <c r="E69" s="6" t="s">
        <v>5029</v>
      </c>
      <c r="F69" s="7" t="s">
        <v>5030</v>
      </c>
      <c r="G69" s="8" t="s">
        <v>1426</v>
      </c>
      <c r="H69" s="9">
        <v>767.404</v>
      </c>
      <c r="I69" s="29"/>
      <c r="J69" s="30">
        <f t="shared" si="2"/>
        <v>0</v>
      </c>
      <c r="K69" s="10"/>
      <c r="L69" s="16"/>
    </row>
    <row r="70" spans="2:12" s="1" customFormat="1" ht="22.8" x14ac:dyDescent="0.2">
      <c r="B70" s="14"/>
      <c r="C70" s="39" t="s">
        <v>850</v>
      </c>
      <c r="D70" s="39" t="s">
        <v>691</v>
      </c>
      <c r="E70" s="40" t="s">
        <v>4816</v>
      </c>
      <c r="F70" s="41" t="s">
        <v>4817</v>
      </c>
      <c r="G70" s="42" t="s">
        <v>1426</v>
      </c>
      <c r="H70" s="43">
        <v>1765.029</v>
      </c>
      <c r="I70" s="29"/>
      <c r="J70" s="30">
        <f t="shared" si="2"/>
        <v>0</v>
      </c>
      <c r="K70" s="10"/>
      <c r="L70" s="16"/>
    </row>
    <row r="71" spans="2:12" s="1" customFormat="1" ht="22.8" x14ac:dyDescent="0.2">
      <c r="B71" s="14"/>
      <c r="C71" s="5" t="s">
        <v>853</v>
      </c>
      <c r="D71" s="5" t="s">
        <v>696</v>
      </c>
      <c r="E71" s="6" t="s">
        <v>5029</v>
      </c>
      <c r="F71" s="7" t="s">
        <v>5030</v>
      </c>
      <c r="G71" s="8" t="s">
        <v>1426</v>
      </c>
      <c r="H71" s="9">
        <v>767.404</v>
      </c>
      <c r="I71" s="29"/>
      <c r="J71" s="30">
        <f>ROUND(I71*H71,2)</f>
        <v>0</v>
      </c>
      <c r="K71" s="10"/>
      <c r="L71" s="16"/>
    </row>
    <row r="72" spans="2:12" s="1" customFormat="1" ht="22.8" x14ac:dyDescent="0.2">
      <c r="B72" s="14"/>
      <c r="C72" s="39" t="s">
        <v>856</v>
      </c>
      <c r="D72" s="39" t="s">
        <v>691</v>
      </c>
      <c r="E72" s="40" t="s">
        <v>5031</v>
      </c>
      <c r="F72" s="41" t="s">
        <v>5032</v>
      </c>
      <c r="G72" s="42" t="s">
        <v>1426</v>
      </c>
      <c r="H72" s="43">
        <v>882.51499999999999</v>
      </c>
      <c r="I72" s="29"/>
      <c r="J72" s="30">
        <f t="shared" ref="J72:J73" si="3">ROUND(I72*H72,2)</f>
        <v>0</v>
      </c>
      <c r="K72" s="10"/>
      <c r="L72" s="16"/>
    </row>
    <row r="73" spans="2:12" s="1" customFormat="1" ht="11.4" x14ac:dyDescent="0.2">
      <c r="B73" s="14"/>
      <c r="C73" s="5" t="s">
        <v>859</v>
      </c>
      <c r="D73" s="5" t="s">
        <v>696</v>
      </c>
      <c r="E73" s="6" t="s">
        <v>3517</v>
      </c>
      <c r="F73" s="7" t="s">
        <v>3518</v>
      </c>
      <c r="G73" s="8" t="s">
        <v>1175</v>
      </c>
      <c r="H73" s="9">
        <v>8.2070000000000007</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codeName="Hárok123">
    <tabColor theme="4" tint="0.59999389629810485"/>
    <pageSetUpPr fitToPage="1"/>
  </sheetPr>
  <dimension ref="B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5033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4975</v>
      </c>
      <c r="F12" s="7" t="s">
        <v>4976</v>
      </c>
      <c r="G12" s="8" t="s">
        <v>1464</v>
      </c>
      <c r="H12" s="9">
        <v>1200</v>
      </c>
      <c r="I12" s="29"/>
      <c r="J12" s="30">
        <f t="shared" ref="J12:J15" si="0">ROUND(I12*H12,2)</f>
        <v>0</v>
      </c>
      <c r="K12" s="10"/>
      <c r="L12" s="16"/>
    </row>
    <row r="13" spans="2:15" s="1" customFormat="1" ht="11.4" x14ac:dyDescent="0.2">
      <c r="B13" s="14"/>
      <c r="C13" s="5" t="s">
        <v>700</v>
      </c>
      <c r="D13" s="5" t="s">
        <v>696</v>
      </c>
      <c r="E13" s="6" t="s">
        <v>4640</v>
      </c>
      <c r="F13" s="7" t="s">
        <v>4641</v>
      </c>
      <c r="G13" s="8" t="s">
        <v>981</v>
      </c>
      <c r="H13" s="9">
        <v>2500</v>
      </c>
      <c r="I13" s="29"/>
      <c r="J13" s="30">
        <f t="shared" si="0"/>
        <v>0</v>
      </c>
      <c r="K13" s="10"/>
      <c r="L13" s="16"/>
    </row>
    <row r="14" spans="2:15" s="20" customFormat="1" ht="11.4" x14ac:dyDescent="0.2">
      <c r="B14" s="19"/>
      <c r="C14" s="5" t="s">
        <v>703</v>
      </c>
      <c r="D14" s="5" t="s">
        <v>696</v>
      </c>
      <c r="E14" s="6" t="s">
        <v>4642</v>
      </c>
      <c r="F14" s="7" t="s">
        <v>4643</v>
      </c>
      <c r="G14" s="8" t="s">
        <v>981</v>
      </c>
      <c r="H14" s="9">
        <v>750</v>
      </c>
      <c r="I14" s="29"/>
      <c r="J14" s="30">
        <f t="shared" si="0"/>
        <v>0</v>
      </c>
      <c r="K14" s="10"/>
      <c r="L14" s="36"/>
    </row>
    <row r="15" spans="2:15" s="1" customFormat="1" ht="22.8" x14ac:dyDescent="0.2">
      <c r="B15" s="14"/>
      <c r="C15" s="5" t="s">
        <v>706</v>
      </c>
      <c r="D15" s="5" t="s">
        <v>696</v>
      </c>
      <c r="E15" s="6" t="s">
        <v>3921</v>
      </c>
      <c r="F15" s="7" t="s">
        <v>3922</v>
      </c>
      <c r="G15" s="8" t="s">
        <v>981</v>
      </c>
      <c r="H15" s="9">
        <v>2500</v>
      </c>
      <c r="I15" s="29"/>
      <c r="J15" s="30">
        <f t="shared" si="0"/>
        <v>0</v>
      </c>
      <c r="K15" s="10"/>
      <c r="L15" s="16"/>
    </row>
    <row r="16" spans="2:15" s="1" customFormat="1" ht="11.4" x14ac:dyDescent="0.2">
      <c r="B16" s="14"/>
      <c r="C16" s="5" t="s">
        <v>709</v>
      </c>
      <c r="D16" s="5" t="s">
        <v>696</v>
      </c>
      <c r="E16" s="6" t="s">
        <v>4069</v>
      </c>
      <c r="F16" s="7" t="s">
        <v>4070</v>
      </c>
      <c r="G16" s="8" t="s">
        <v>981</v>
      </c>
      <c r="H16" s="9">
        <v>315</v>
      </c>
      <c r="I16" s="29"/>
      <c r="J16" s="30">
        <f>ROUND(I16*H16,2)</f>
        <v>0</v>
      </c>
      <c r="K16" s="10"/>
      <c r="L16" s="16"/>
    </row>
    <row r="17" spans="2:12" s="1" customFormat="1" ht="22.8" x14ac:dyDescent="0.2">
      <c r="B17" s="14"/>
      <c r="C17" s="5" t="s">
        <v>712</v>
      </c>
      <c r="D17" s="5" t="s">
        <v>696</v>
      </c>
      <c r="E17" s="6" t="s">
        <v>4266</v>
      </c>
      <c r="F17" s="7" t="s">
        <v>4267</v>
      </c>
      <c r="G17" s="8" t="s">
        <v>981</v>
      </c>
      <c r="H17" s="9">
        <v>58995</v>
      </c>
      <c r="I17" s="29"/>
      <c r="J17" s="30">
        <f t="shared" ref="J17:J79" si="1">ROUND(I17*H17,2)</f>
        <v>0</v>
      </c>
      <c r="K17" s="10"/>
      <c r="L17" s="16"/>
    </row>
    <row r="18" spans="2:12" s="1" customFormat="1" ht="11.4" x14ac:dyDescent="0.2">
      <c r="B18" s="14"/>
      <c r="C18" s="5" t="s">
        <v>715</v>
      </c>
      <c r="D18" s="5" t="s">
        <v>696</v>
      </c>
      <c r="E18" s="6" t="s">
        <v>3806</v>
      </c>
      <c r="F18" s="7" t="s">
        <v>3807</v>
      </c>
      <c r="G18" s="8" t="s">
        <v>1175</v>
      </c>
      <c r="H18" s="9">
        <v>4370</v>
      </c>
      <c r="I18" s="29"/>
      <c r="J18" s="30">
        <f t="shared" si="1"/>
        <v>0</v>
      </c>
      <c r="K18" s="10"/>
      <c r="L18" s="16"/>
    </row>
    <row r="19" spans="2:12" s="1" customFormat="1" ht="11.4" x14ac:dyDescent="0.2">
      <c r="B19" s="14"/>
      <c r="C19" s="5" t="s">
        <v>718</v>
      </c>
      <c r="D19" s="5" t="s">
        <v>696</v>
      </c>
      <c r="E19" s="6" t="s">
        <v>4268</v>
      </c>
      <c r="F19" s="7" t="s">
        <v>4269</v>
      </c>
      <c r="G19" s="8" t="s">
        <v>981</v>
      </c>
      <c r="H19" s="9">
        <v>315</v>
      </c>
      <c r="I19" s="29"/>
      <c r="J19" s="30">
        <f t="shared" si="1"/>
        <v>0</v>
      </c>
      <c r="K19" s="10"/>
      <c r="L19" s="16"/>
    </row>
    <row r="20" spans="2:12" s="1" customFormat="1" ht="22.8" x14ac:dyDescent="0.2">
      <c r="B20" s="14"/>
      <c r="C20" s="5" t="s">
        <v>721</v>
      </c>
      <c r="D20" s="5" t="s">
        <v>696</v>
      </c>
      <c r="E20" s="6" t="s">
        <v>4010</v>
      </c>
      <c r="F20" s="7" t="s">
        <v>4011</v>
      </c>
      <c r="G20" s="8" t="s">
        <v>981</v>
      </c>
      <c r="H20" s="9">
        <v>315</v>
      </c>
      <c r="I20" s="29"/>
      <c r="J20" s="30">
        <f t="shared" si="1"/>
        <v>0</v>
      </c>
      <c r="K20" s="10"/>
      <c r="L20" s="16"/>
    </row>
    <row r="21" spans="2:12" s="1" customFormat="1" ht="11.4" x14ac:dyDescent="0.2">
      <c r="B21" s="14"/>
      <c r="C21" s="5" t="s">
        <v>724</v>
      </c>
      <c r="D21" s="5" t="s">
        <v>696</v>
      </c>
      <c r="E21" s="6" t="s">
        <v>983</v>
      </c>
      <c r="F21" s="7" t="s">
        <v>984</v>
      </c>
      <c r="G21" s="8" t="s">
        <v>981</v>
      </c>
      <c r="H21" s="9">
        <v>315</v>
      </c>
      <c r="I21" s="29"/>
      <c r="J21" s="30">
        <f t="shared" si="1"/>
        <v>0</v>
      </c>
      <c r="K21" s="10"/>
      <c r="L21" s="16"/>
    </row>
    <row r="22" spans="2:12" s="1" customFormat="1" ht="19.2" x14ac:dyDescent="0.2">
      <c r="B22" s="14"/>
      <c r="D22" s="24" t="s">
        <v>1539</v>
      </c>
      <c r="F22" s="25" t="s">
        <v>5034</v>
      </c>
      <c r="I22" s="45"/>
      <c r="K22" s="45"/>
      <c r="L22" s="16"/>
    </row>
    <row r="23" spans="2:12" s="1" customFormat="1" ht="11.4" x14ac:dyDescent="0.2">
      <c r="B23" s="14"/>
      <c r="C23" s="5" t="s">
        <v>727</v>
      </c>
      <c r="D23" s="5" t="s">
        <v>696</v>
      </c>
      <c r="E23" s="6" t="s">
        <v>3932</v>
      </c>
      <c r="F23" s="7" t="s">
        <v>3933</v>
      </c>
      <c r="G23" s="8" t="s">
        <v>981</v>
      </c>
      <c r="H23" s="9">
        <v>1130</v>
      </c>
      <c r="I23" s="29"/>
      <c r="J23" s="30">
        <f t="shared" si="1"/>
        <v>0</v>
      </c>
      <c r="K23" s="10"/>
      <c r="L23" s="16"/>
    </row>
    <row r="24" spans="2:12" s="1" customFormat="1" ht="22.8" x14ac:dyDescent="0.2">
      <c r="B24" s="14"/>
      <c r="C24" s="39" t="s">
        <v>730</v>
      </c>
      <c r="D24" s="39" t="s">
        <v>691</v>
      </c>
      <c r="E24" s="40" t="s">
        <v>4319</v>
      </c>
      <c r="F24" s="41" t="s">
        <v>4320</v>
      </c>
      <c r="G24" s="42" t="s">
        <v>1175</v>
      </c>
      <c r="H24" s="43">
        <v>2135.6999999999998</v>
      </c>
      <c r="I24" s="29"/>
      <c r="J24" s="30">
        <f t="shared" si="1"/>
        <v>0</v>
      </c>
      <c r="K24" s="10"/>
      <c r="L24" s="16"/>
    </row>
    <row r="25" spans="2:12" s="1" customFormat="1" ht="11.4" x14ac:dyDescent="0.2">
      <c r="B25" s="14"/>
      <c r="C25" s="5" t="s">
        <v>734</v>
      </c>
      <c r="D25" s="5" t="s">
        <v>696</v>
      </c>
      <c r="E25" s="6" t="s">
        <v>4860</v>
      </c>
      <c r="F25" s="7" t="s">
        <v>4861</v>
      </c>
      <c r="G25" s="8" t="s">
        <v>1426</v>
      </c>
      <c r="H25" s="9">
        <v>335.42</v>
      </c>
      <c r="I25" s="29"/>
      <c r="J25" s="30">
        <f t="shared" si="1"/>
        <v>0</v>
      </c>
      <c r="K25" s="10"/>
      <c r="L25" s="16"/>
    </row>
    <row r="26" spans="2:12" s="1" customFormat="1" ht="11.4" x14ac:dyDescent="0.2">
      <c r="B26" s="14"/>
      <c r="C26" s="5" t="s">
        <v>737</v>
      </c>
      <c r="D26" s="5" t="s">
        <v>696</v>
      </c>
      <c r="E26" s="6" t="s">
        <v>5035</v>
      </c>
      <c r="F26" s="7" t="s">
        <v>5036</v>
      </c>
      <c r="G26" s="8" t="s">
        <v>1426</v>
      </c>
      <c r="H26" s="9">
        <v>335.42</v>
      </c>
      <c r="I26" s="29"/>
      <c r="J26" s="30">
        <f t="shared" si="1"/>
        <v>0</v>
      </c>
      <c r="K26" s="10"/>
      <c r="L26" s="16"/>
    </row>
    <row r="27" spans="2:12" s="1" customFormat="1" ht="22.8" x14ac:dyDescent="0.2">
      <c r="B27" s="14"/>
      <c r="C27" s="39" t="s">
        <v>740</v>
      </c>
      <c r="D27" s="39" t="s">
        <v>691</v>
      </c>
      <c r="E27" s="40" t="s">
        <v>3812</v>
      </c>
      <c r="F27" s="41" t="s">
        <v>3813</v>
      </c>
      <c r="G27" s="42" t="s">
        <v>1175</v>
      </c>
      <c r="H27" s="43">
        <v>95.091999999999999</v>
      </c>
      <c r="I27" s="29"/>
      <c r="J27" s="30">
        <f t="shared" si="1"/>
        <v>0</v>
      </c>
      <c r="K27" s="10"/>
      <c r="L27" s="16"/>
    </row>
    <row r="28" spans="2:12" s="1" customFormat="1" ht="11.4" x14ac:dyDescent="0.2">
      <c r="B28" s="14"/>
      <c r="C28" s="5" t="s">
        <v>743</v>
      </c>
      <c r="D28" s="5" t="s">
        <v>696</v>
      </c>
      <c r="E28" s="6" t="s">
        <v>3940</v>
      </c>
      <c r="F28" s="7" t="s">
        <v>3941</v>
      </c>
      <c r="G28" s="8" t="s">
        <v>1426</v>
      </c>
      <c r="H28" s="9">
        <v>335.42</v>
      </c>
      <c r="I28" s="29"/>
      <c r="J28" s="30">
        <f t="shared" si="1"/>
        <v>0</v>
      </c>
      <c r="K28" s="10"/>
      <c r="L28" s="16"/>
    </row>
    <row r="29" spans="2:12" s="1" customFormat="1" ht="22.8" x14ac:dyDescent="0.2">
      <c r="B29" s="14"/>
      <c r="C29" s="39" t="s">
        <v>746</v>
      </c>
      <c r="D29" s="39" t="s">
        <v>691</v>
      </c>
      <c r="E29" s="40" t="s">
        <v>4660</v>
      </c>
      <c r="F29" s="41" t="s">
        <v>4661</v>
      </c>
      <c r="G29" s="42" t="s">
        <v>828</v>
      </c>
      <c r="H29" s="43">
        <v>10.364000000000001</v>
      </c>
      <c r="I29" s="29"/>
      <c r="J29" s="30">
        <f t="shared" si="1"/>
        <v>0</v>
      </c>
      <c r="K29" s="10"/>
      <c r="L29" s="16"/>
    </row>
    <row r="30" spans="2:12" s="20" customFormat="1" ht="25.95" customHeight="1" x14ac:dyDescent="0.25">
      <c r="B30" s="19"/>
      <c r="D30" s="21" t="s">
        <v>690</v>
      </c>
      <c r="E30" s="22" t="s">
        <v>700</v>
      </c>
      <c r="F30" s="22" t="s">
        <v>2610</v>
      </c>
      <c r="I30" s="44"/>
      <c r="J30" s="23"/>
      <c r="K30" s="44"/>
      <c r="L30" s="36"/>
    </row>
    <row r="31" spans="2:12" s="1" customFormat="1" ht="11.4" x14ac:dyDescent="0.2">
      <c r="B31" s="14"/>
      <c r="C31" s="5" t="s">
        <v>749</v>
      </c>
      <c r="D31" s="5" t="s">
        <v>696</v>
      </c>
      <c r="E31" s="6" t="s">
        <v>5037</v>
      </c>
      <c r="F31" s="7" t="s">
        <v>5038</v>
      </c>
      <c r="G31" s="8" t="s">
        <v>981</v>
      </c>
      <c r="H31" s="9">
        <v>4.7699999999999996</v>
      </c>
      <c r="I31" s="29"/>
      <c r="J31" s="30">
        <f t="shared" si="1"/>
        <v>0</v>
      </c>
      <c r="K31" s="10"/>
      <c r="L31" s="16"/>
    </row>
    <row r="32" spans="2:12" s="1" customFormat="1" ht="11.4" x14ac:dyDescent="0.2">
      <c r="B32" s="14"/>
      <c r="C32" s="5" t="s">
        <v>752</v>
      </c>
      <c r="D32" s="5" t="s">
        <v>696</v>
      </c>
      <c r="E32" s="6" t="s">
        <v>5039</v>
      </c>
      <c r="F32" s="7" t="s">
        <v>5040</v>
      </c>
      <c r="G32" s="8" t="s">
        <v>699</v>
      </c>
      <c r="H32" s="9">
        <v>90</v>
      </c>
      <c r="I32" s="29"/>
      <c r="J32" s="30">
        <f t="shared" si="1"/>
        <v>0</v>
      </c>
      <c r="K32" s="10"/>
      <c r="L32" s="16"/>
    </row>
    <row r="33" spans="2:12" s="1" customFormat="1" ht="22.8" x14ac:dyDescent="0.2">
      <c r="B33" s="14"/>
      <c r="C33" s="39" t="s">
        <v>755</v>
      </c>
      <c r="D33" s="39" t="s">
        <v>691</v>
      </c>
      <c r="E33" s="40" t="s">
        <v>5041</v>
      </c>
      <c r="F33" s="41" t="s">
        <v>5042</v>
      </c>
      <c r="G33" s="42" t="s">
        <v>699</v>
      </c>
      <c r="H33" s="43">
        <v>90</v>
      </c>
      <c r="I33" s="29"/>
      <c r="J33" s="30">
        <f t="shared" si="1"/>
        <v>0</v>
      </c>
      <c r="K33" s="10"/>
      <c r="L33" s="16"/>
    </row>
    <row r="34" spans="2:12" s="1" customFormat="1" ht="11.4" x14ac:dyDescent="0.2">
      <c r="B34" s="14"/>
      <c r="C34" s="5" t="s">
        <v>758</v>
      </c>
      <c r="D34" s="5" t="s">
        <v>696</v>
      </c>
      <c r="E34" s="6" t="s">
        <v>4979</v>
      </c>
      <c r="F34" s="7" t="s">
        <v>4980</v>
      </c>
      <c r="G34" s="8" t="s">
        <v>1426</v>
      </c>
      <c r="H34" s="9">
        <v>1785</v>
      </c>
      <c r="I34" s="29"/>
      <c r="J34" s="30">
        <f t="shared" si="1"/>
        <v>0</v>
      </c>
      <c r="K34" s="10"/>
      <c r="L34" s="16"/>
    </row>
    <row r="35" spans="2:12" s="1" customFormat="1" ht="11.4" x14ac:dyDescent="0.2">
      <c r="B35" s="14"/>
      <c r="C35" s="5" t="s">
        <v>761</v>
      </c>
      <c r="D35" s="5" t="s">
        <v>696</v>
      </c>
      <c r="E35" s="6" t="s">
        <v>4695</v>
      </c>
      <c r="F35" s="7" t="s">
        <v>4696</v>
      </c>
      <c r="G35" s="8" t="s">
        <v>1426</v>
      </c>
      <c r="H35" s="9">
        <v>1785</v>
      </c>
      <c r="I35" s="29"/>
      <c r="J35" s="30">
        <f t="shared" si="1"/>
        <v>0</v>
      </c>
      <c r="K35" s="10"/>
      <c r="L35" s="16"/>
    </row>
    <row r="36" spans="2:12" s="1" customFormat="1" ht="22.8" x14ac:dyDescent="0.2">
      <c r="B36" s="14"/>
      <c r="C36" s="39" t="s">
        <v>764</v>
      </c>
      <c r="D36" s="39" t="s">
        <v>691</v>
      </c>
      <c r="E36" s="40" t="s">
        <v>5043</v>
      </c>
      <c r="F36" s="41" t="s">
        <v>5044</v>
      </c>
      <c r="G36" s="42" t="s">
        <v>1175</v>
      </c>
      <c r="H36" s="43">
        <v>276.67500000000001</v>
      </c>
      <c r="I36" s="29"/>
      <c r="J36" s="30">
        <f t="shared" si="1"/>
        <v>0</v>
      </c>
      <c r="K36" s="10"/>
      <c r="L36" s="16"/>
    </row>
    <row r="37" spans="2:12" s="1" customFormat="1" ht="11.4" x14ac:dyDescent="0.2">
      <c r="B37" s="14"/>
      <c r="C37" s="5" t="s">
        <v>767</v>
      </c>
      <c r="D37" s="5" t="s">
        <v>696</v>
      </c>
      <c r="E37" s="6" t="s">
        <v>4701</v>
      </c>
      <c r="F37" s="7" t="s">
        <v>4702</v>
      </c>
      <c r="G37" s="8" t="s">
        <v>1426</v>
      </c>
      <c r="H37" s="9">
        <v>1785</v>
      </c>
      <c r="I37" s="29"/>
      <c r="J37" s="30">
        <f t="shared" si="1"/>
        <v>0</v>
      </c>
      <c r="K37" s="10"/>
      <c r="L37" s="16"/>
    </row>
    <row r="38" spans="2:12" s="1" customFormat="1" ht="11.4" x14ac:dyDescent="0.2">
      <c r="B38" s="14"/>
      <c r="C38" s="5" t="s">
        <v>770</v>
      </c>
      <c r="D38" s="5" t="s">
        <v>696</v>
      </c>
      <c r="E38" s="6" t="s">
        <v>5045</v>
      </c>
      <c r="F38" s="7" t="s">
        <v>5046</v>
      </c>
      <c r="G38" s="8" t="s">
        <v>981</v>
      </c>
      <c r="H38" s="9">
        <v>104.57</v>
      </c>
      <c r="I38" s="29"/>
      <c r="J38" s="30">
        <f t="shared" si="1"/>
        <v>0</v>
      </c>
      <c r="K38" s="10"/>
      <c r="L38" s="16"/>
    </row>
    <row r="39" spans="2:12" s="1" customFormat="1" ht="11.4" x14ac:dyDescent="0.2">
      <c r="B39" s="14"/>
      <c r="C39" s="5" t="s">
        <v>773</v>
      </c>
      <c r="D39" s="5" t="s">
        <v>696</v>
      </c>
      <c r="E39" s="6" t="s">
        <v>4985</v>
      </c>
      <c r="F39" s="7" t="s">
        <v>4986</v>
      </c>
      <c r="G39" s="8" t="s">
        <v>981</v>
      </c>
      <c r="H39" s="9">
        <v>788.53</v>
      </c>
      <c r="I39" s="29"/>
      <c r="J39" s="30">
        <f t="shared" si="1"/>
        <v>0</v>
      </c>
      <c r="K39" s="10"/>
      <c r="L39" s="16"/>
    </row>
    <row r="40" spans="2:12" s="1" customFormat="1" ht="11.4" x14ac:dyDescent="0.2">
      <c r="B40" s="14"/>
      <c r="C40" s="5" t="s">
        <v>776</v>
      </c>
      <c r="D40" s="5" t="s">
        <v>696</v>
      </c>
      <c r="E40" s="6" t="s">
        <v>4989</v>
      </c>
      <c r="F40" s="7" t="s">
        <v>4990</v>
      </c>
      <c r="G40" s="8" t="s">
        <v>1426</v>
      </c>
      <c r="H40" s="9">
        <v>330</v>
      </c>
      <c r="I40" s="29"/>
      <c r="J40" s="30">
        <f t="shared" si="1"/>
        <v>0</v>
      </c>
      <c r="K40" s="10"/>
      <c r="L40" s="16"/>
    </row>
    <row r="41" spans="2:12" s="1" customFormat="1" ht="11.4" x14ac:dyDescent="0.2">
      <c r="B41" s="14"/>
      <c r="C41" s="5" t="s">
        <v>779</v>
      </c>
      <c r="D41" s="5" t="s">
        <v>696</v>
      </c>
      <c r="E41" s="6" t="s">
        <v>4991</v>
      </c>
      <c r="F41" s="7" t="s">
        <v>4992</v>
      </c>
      <c r="G41" s="8" t="s">
        <v>1426</v>
      </c>
      <c r="H41" s="9">
        <v>330</v>
      </c>
      <c r="I41" s="29"/>
      <c r="J41" s="30">
        <f t="shared" si="1"/>
        <v>0</v>
      </c>
      <c r="K41" s="10"/>
      <c r="L41" s="16"/>
    </row>
    <row r="42" spans="2:12" s="1" customFormat="1" ht="22.8" x14ac:dyDescent="0.2">
      <c r="B42" s="14"/>
      <c r="C42" s="5" t="s">
        <v>782</v>
      </c>
      <c r="D42" s="5" t="s">
        <v>696</v>
      </c>
      <c r="E42" s="6" t="s">
        <v>4993</v>
      </c>
      <c r="F42" s="7" t="s">
        <v>4994</v>
      </c>
      <c r="G42" s="8" t="s">
        <v>1175</v>
      </c>
      <c r="H42" s="9">
        <v>94.623999999999995</v>
      </c>
      <c r="I42" s="29"/>
      <c r="J42" s="30">
        <f t="shared" si="1"/>
        <v>0</v>
      </c>
      <c r="K42" s="10"/>
      <c r="L42" s="16"/>
    </row>
    <row r="43" spans="2:12" s="20" customFormat="1" ht="25.95" customHeight="1" x14ac:dyDescent="0.25">
      <c r="B43" s="19"/>
      <c r="D43" s="21" t="s">
        <v>690</v>
      </c>
      <c r="E43" s="22" t="s">
        <v>703</v>
      </c>
      <c r="F43" s="22" t="s">
        <v>1393</v>
      </c>
      <c r="I43" s="44"/>
      <c r="J43" s="23"/>
      <c r="K43" s="44"/>
      <c r="L43" s="36"/>
    </row>
    <row r="44" spans="2:12" s="1" customFormat="1" ht="11.4" x14ac:dyDescent="0.2">
      <c r="B44" s="14"/>
      <c r="C44" s="5" t="s">
        <v>785</v>
      </c>
      <c r="D44" s="5" t="s">
        <v>696</v>
      </c>
      <c r="E44" s="6" t="s">
        <v>5047</v>
      </c>
      <c r="F44" s="7" t="s">
        <v>5048</v>
      </c>
      <c r="G44" s="8" t="s">
        <v>733</v>
      </c>
      <c r="H44" s="9">
        <v>4</v>
      </c>
      <c r="I44" s="29"/>
      <c r="J44" s="30">
        <f t="shared" ref="J44:J65" si="2">ROUND(I44*H44,2)</f>
        <v>0</v>
      </c>
      <c r="K44" s="10"/>
      <c r="L44" s="16"/>
    </row>
    <row r="45" spans="2:12" s="1" customFormat="1" ht="22.8" x14ac:dyDescent="0.2">
      <c r="B45" s="14"/>
      <c r="C45" s="39" t="s">
        <v>788</v>
      </c>
      <c r="D45" s="39" t="s">
        <v>691</v>
      </c>
      <c r="E45" s="40" t="s">
        <v>5049</v>
      </c>
      <c r="F45" s="41" t="s">
        <v>5050</v>
      </c>
      <c r="G45" s="42" t="s">
        <v>733</v>
      </c>
      <c r="H45" s="43">
        <v>4</v>
      </c>
      <c r="I45" s="29"/>
      <c r="J45" s="30">
        <f t="shared" si="2"/>
        <v>0</v>
      </c>
      <c r="K45" s="10"/>
      <c r="L45" s="16"/>
    </row>
    <row r="46" spans="2:12" s="1" customFormat="1" ht="11.4" x14ac:dyDescent="0.2">
      <c r="B46" s="14"/>
      <c r="C46" s="5" t="s">
        <v>791</v>
      </c>
      <c r="D46" s="5" t="s">
        <v>696</v>
      </c>
      <c r="E46" s="6" t="s">
        <v>4881</v>
      </c>
      <c r="F46" s="7" t="s">
        <v>5051</v>
      </c>
      <c r="G46" s="8" t="s">
        <v>981</v>
      </c>
      <c r="H46" s="9">
        <v>687.66</v>
      </c>
      <c r="I46" s="29"/>
      <c r="J46" s="30">
        <f t="shared" si="2"/>
        <v>0</v>
      </c>
      <c r="K46" s="10"/>
      <c r="L46" s="16"/>
    </row>
    <row r="47" spans="2:12" s="1" customFormat="1" ht="11.4" x14ac:dyDescent="0.2">
      <c r="B47" s="14"/>
      <c r="C47" s="5" t="s">
        <v>794</v>
      </c>
      <c r="D47" s="5" t="s">
        <v>696</v>
      </c>
      <c r="E47" s="6" t="s">
        <v>4888</v>
      </c>
      <c r="F47" s="7" t="s">
        <v>5052</v>
      </c>
      <c r="G47" s="8" t="s">
        <v>1426</v>
      </c>
      <c r="H47" s="9">
        <v>700</v>
      </c>
      <c r="I47" s="29"/>
      <c r="J47" s="30">
        <f t="shared" si="2"/>
        <v>0</v>
      </c>
      <c r="K47" s="10"/>
      <c r="L47" s="16"/>
    </row>
    <row r="48" spans="2:12" s="1" customFormat="1" ht="11.4" x14ac:dyDescent="0.2">
      <c r="B48" s="14"/>
      <c r="C48" s="5" t="s">
        <v>797</v>
      </c>
      <c r="D48" s="5" t="s">
        <v>696</v>
      </c>
      <c r="E48" s="6" t="s">
        <v>4892</v>
      </c>
      <c r="F48" s="7" t="s">
        <v>5053</v>
      </c>
      <c r="G48" s="8" t="s">
        <v>1426</v>
      </c>
      <c r="H48" s="9">
        <v>700</v>
      </c>
      <c r="I48" s="29"/>
      <c r="J48" s="30">
        <f t="shared" si="2"/>
        <v>0</v>
      </c>
      <c r="K48" s="10"/>
      <c r="L48" s="16"/>
    </row>
    <row r="49" spans="2:12" s="1" customFormat="1" ht="11.4" x14ac:dyDescent="0.2">
      <c r="B49" s="14"/>
      <c r="C49" s="5" t="s">
        <v>800</v>
      </c>
      <c r="D49" s="5" t="s">
        <v>696</v>
      </c>
      <c r="E49" s="6" t="s">
        <v>4896</v>
      </c>
      <c r="F49" s="7" t="s">
        <v>5054</v>
      </c>
      <c r="G49" s="8" t="s">
        <v>1175</v>
      </c>
      <c r="H49" s="9">
        <v>96.272000000000006</v>
      </c>
      <c r="I49" s="29"/>
      <c r="J49" s="30">
        <f t="shared" si="2"/>
        <v>0</v>
      </c>
      <c r="K49" s="10"/>
      <c r="L49" s="16"/>
    </row>
    <row r="50" spans="2:12" s="1" customFormat="1" ht="11.4" x14ac:dyDescent="0.2">
      <c r="B50" s="14"/>
      <c r="C50" s="5" t="s">
        <v>803</v>
      </c>
      <c r="D50" s="5" t="s">
        <v>696</v>
      </c>
      <c r="E50" s="6" t="s">
        <v>4735</v>
      </c>
      <c r="F50" s="7" t="s">
        <v>5055</v>
      </c>
      <c r="G50" s="8" t="s">
        <v>981</v>
      </c>
      <c r="H50" s="9">
        <v>522.6</v>
      </c>
      <c r="I50" s="29"/>
      <c r="J50" s="30">
        <f t="shared" si="2"/>
        <v>0</v>
      </c>
      <c r="K50" s="10"/>
      <c r="L50" s="16"/>
    </row>
    <row r="51" spans="2:12" s="1" customFormat="1" ht="11.4" x14ac:dyDescent="0.2">
      <c r="B51" s="14"/>
      <c r="C51" s="5" t="s">
        <v>806</v>
      </c>
      <c r="D51" s="5" t="s">
        <v>696</v>
      </c>
      <c r="E51" s="6" t="s">
        <v>4739</v>
      </c>
      <c r="F51" s="7" t="s">
        <v>5056</v>
      </c>
      <c r="G51" s="8" t="s">
        <v>1426</v>
      </c>
      <c r="H51" s="9">
        <v>1050</v>
      </c>
      <c r="I51" s="29"/>
      <c r="J51" s="30">
        <f t="shared" si="2"/>
        <v>0</v>
      </c>
      <c r="K51" s="10"/>
      <c r="L51" s="16"/>
    </row>
    <row r="52" spans="2:12" s="1" customFormat="1" ht="11.4" x14ac:dyDescent="0.2">
      <c r="B52" s="14"/>
      <c r="C52" s="5" t="s">
        <v>809</v>
      </c>
      <c r="D52" s="5" t="s">
        <v>696</v>
      </c>
      <c r="E52" s="6" t="s">
        <v>4741</v>
      </c>
      <c r="F52" s="7" t="s">
        <v>5057</v>
      </c>
      <c r="G52" s="8" t="s">
        <v>1426</v>
      </c>
      <c r="H52" s="9">
        <v>1050</v>
      </c>
      <c r="I52" s="29"/>
      <c r="J52" s="30">
        <f t="shared" si="2"/>
        <v>0</v>
      </c>
      <c r="K52" s="10"/>
      <c r="L52" s="16"/>
    </row>
    <row r="53" spans="2:12" s="1" customFormat="1" ht="11.4" x14ac:dyDescent="0.2">
      <c r="B53" s="14"/>
      <c r="C53" s="5" t="s">
        <v>812</v>
      </c>
      <c r="D53" s="5" t="s">
        <v>696</v>
      </c>
      <c r="E53" s="6" t="s">
        <v>4743</v>
      </c>
      <c r="F53" s="7" t="s">
        <v>5058</v>
      </c>
      <c r="G53" s="8" t="s">
        <v>1175</v>
      </c>
      <c r="H53" s="9">
        <v>73.164000000000001</v>
      </c>
      <c r="I53" s="29"/>
      <c r="J53" s="30">
        <f t="shared" si="2"/>
        <v>0</v>
      </c>
      <c r="K53" s="10"/>
      <c r="L53" s="16"/>
    </row>
    <row r="54" spans="2:12" s="1" customFormat="1" ht="11.4" x14ac:dyDescent="0.2">
      <c r="B54" s="14"/>
      <c r="C54" s="5" t="s">
        <v>815</v>
      </c>
      <c r="D54" s="5" t="s">
        <v>696</v>
      </c>
      <c r="E54" s="6" t="s">
        <v>4997</v>
      </c>
      <c r="F54" s="7" t="s">
        <v>4998</v>
      </c>
      <c r="G54" s="8" t="s">
        <v>699</v>
      </c>
      <c r="H54" s="9">
        <v>38.24</v>
      </c>
      <c r="I54" s="29"/>
      <c r="J54" s="30">
        <f t="shared" si="2"/>
        <v>0</v>
      </c>
      <c r="K54" s="10"/>
      <c r="L54" s="16"/>
    </row>
    <row r="55" spans="2:12" s="1" customFormat="1" ht="22.8" x14ac:dyDescent="0.2">
      <c r="B55" s="14"/>
      <c r="C55" s="39" t="s">
        <v>818</v>
      </c>
      <c r="D55" s="39" t="s">
        <v>691</v>
      </c>
      <c r="E55" s="40" t="s">
        <v>4999</v>
      </c>
      <c r="F55" s="41" t="s">
        <v>5000</v>
      </c>
      <c r="G55" s="42" t="s">
        <v>699</v>
      </c>
      <c r="H55" s="43">
        <v>38.24</v>
      </c>
      <c r="I55" s="29"/>
      <c r="J55" s="30">
        <f t="shared" si="2"/>
        <v>0</v>
      </c>
      <c r="K55" s="10"/>
      <c r="L55" s="16"/>
    </row>
    <row r="56" spans="2:12" s="20" customFormat="1" ht="25.95" customHeight="1" x14ac:dyDescent="0.25">
      <c r="B56" s="19"/>
      <c r="D56" s="21" t="s">
        <v>690</v>
      </c>
      <c r="E56" s="22" t="s">
        <v>706</v>
      </c>
      <c r="F56" s="22" t="s">
        <v>3214</v>
      </c>
      <c r="I56" s="44"/>
      <c r="J56" s="23"/>
      <c r="K56" s="44"/>
      <c r="L56" s="36"/>
    </row>
    <row r="57" spans="2:12" s="1" customFormat="1" ht="11.4" x14ac:dyDescent="0.2">
      <c r="B57" s="14"/>
      <c r="C57" s="5" t="s">
        <v>822</v>
      </c>
      <c r="D57" s="5" t="s">
        <v>696</v>
      </c>
      <c r="E57" s="6" t="s">
        <v>4906</v>
      </c>
      <c r="F57" s="7" t="s">
        <v>5059</v>
      </c>
      <c r="G57" s="8" t="s">
        <v>981</v>
      </c>
      <c r="H57" s="9">
        <v>280.87</v>
      </c>
      <c r="I57" s="29"/>
      <c r="J57" s="30">
        <f t="shared" si="2"/>
        <v>0</v>
      </c>
      <c r="K57" s="10"/>
      <c r="L57" s="16"/>
    </row>
    <row r="58" spans="2:12" s="1" customFormat="1" ht="11.4" x14ac:dyDescent="0.2">
      <c r="B58" s="14"/>
      <c r="C58" s="5" t="s">
        <v>825</v>
      </c>
      <c r="D58" s="5" t="s">
        <v>696</v>
      </c>
      <c r="E58" s="6" t="s">
        <v>5060</v>
      </c>
      <c r="F58" s="7" t="s">
        <v>5061</v>
      </c>
      <c r="G58" s="8" t="s">
        <v>1426</v>
      </c>
      <c r="H58" s="9">
        <v>400</v>
      </c>
      <c r="I58" s="29"/>
      <c r="J58" s="30">
        <f t="shared" si="2"/>
        <v>0</v>
      </c>
      <c r="K58" s="10"/>
      <c r="L58" s="16"/>
    </row>
    <row r="59" spans="2:12" s="1" customFormat="1" ht="11.4" x14ac:dyDescent="0.2">
      <c r="B59" s="14"/>
      <c r="C59" s="5" t="s">
        <v>829</v>
      </c>
      <c r="D59" s="5" t="s">
        <v>696</v>
      </c>
      <c r="E59" s="6" t="s">
        <v>5062</v>
      </c>
      <c r="F59" s="7" t="s">
        <v>5063</v>
      </c>
      <c r="G59" s="8" t="s">
        <v>1426</v>
      </c>
      <c r="H59" s="9">
        <v>400</v>
      </c>
      <c r="I59" s="29"/>
      <c r="J59" s="30">
        <f t="shared" si="2"/>
        <v>0</v>
      </c>
      <c r="K59" s="10"/>
      <c r="L59" s="16"/>
    </row>
    <row r="60" spans="2:12" s="1" customFormat="1" ht="11.4" x14ac:dyDescent="0.2">
      <c r="B60" s="14"/>
      <c r="C60" s="5" t="s">
        <v>832</v>
      </c>
      <c r="D60" s="5" t="s">
        <v>696</v>
      </c>
      <c r="E60" s="6" t="s">
        <v>5064</v>
      </c>
      <c r="F60" s="7" t="s">
        <v>5065</v>
      </c>
      <c r="G60" s="8" t="s">
        <v>1175</v>
      </c>
      <c r="H60" s="9">
        <v>129.28800000000001</v>
      </c>
      <c r="I60" s="29"/>
      <c r="J60" s="30">
        <f t="shared" si="2"/>
        <v>0</v>
      </c>
      <c r="K60" s="10"/>
      <c r="L60" s="16"/>
    </row>
    <row r="61" spans="2:12" s="1" customFormat="1" ht="11.4" x14ac:dyDescent="0.2">
      <c r="B61" s="14"/>
      <c r="C61" s="5" t="s">
        <v>835</v>
      </c>
      <c r="D61" s="5" t="s">
        <v>696</v>
      </c>
      <c r="E61" s="6" t="s">
        <v>5066</v>
      </c>
      <c r="F61" s="7" t="s">
        <v>5067</v>
      </c>
      <c r="G61" s="8" t="s">
        <v>1175</v>
      </c>
      <c r="H61" s="9">
        <v>28.22</v>
      </c>
      <c r="I61" s="29"/>
      <c r="J61" s="30">
        <f t="shared" si="2"/>
        <v>0</v>
      </c>
      <c r="K61" s="10"/>
      <c r="L61" s="16"/>
    </row>
    <row r="62" spans="2:12" s="1" customFormat="1" ht="11.4" x14ac:dyDescent="0.2">
      <c r="B62" s="14"/>
      <c r="C62" s="5" t="s">
        <v>838</v>
      </c>
      <c r="D62" s="5" t="s">
        <v>696</v>
      </c>
      <c r="E62" s="6" t="s">
        <v>5068</v>
      </c>
      <c r="F62" s="7" t="s">
        <v>5069</v>
      </c>
      <c r="G62" s="8" t="s">
        <v>699</v>
      </c>
      <c r="H62" s="9">
        <v>34.020000000000003</v>
      </c>
      <c r="I62" s="29"/>
      <c r="J62" s="30">
        <f t="shared" si="2"/>
        <v>0</v>
      </c>
      <c r="K62" s="10"/>
      <c r="L62" s="16"/>
    </row>
    <row r="63" spans="2:12" s="1" customFormat="1" ht="11.4" x14ac:dyDescent="0.2">
      <c r="B63" s="14"/>
      <c r="C63" s="5" t="s">
        <v>841</v>
      </c>
      <c r="D63" s="5" t="s">
        <v>696</v>
      </c>
      <c r="E63" s="6" t="s">
        <v>5070</v>
      </c>
      <c r="F63" s="7" t="s">
        <v>5071</v>
      </c>
      <c r="G63" s="8" t="s">
        <v>699</v>
      </c>
      <c r="H63" s="9">
        <v>20</v>
      </c>
      <c r="I63" s="29"/>
      <c r="J63" s="30">
        <f t="shared" si="2"/>
        <v>0</v>
      </c>
      <c r="K63" s="10"/>
      <c r="L63" s="16"/>
    </row>
    <row r="64" spans="2:12" s="20" customFormat="1" ht="25.95" customHeight="1" x14ac:dyDescent="0.25">
      <c r="B64" s="19"/>
      <c r="D64" s="21" t="s">
        <v>690</v>
      </c>
      <c r="E64" s="22" t="s">
        <v>712</v>
      </c>
      <c r="F64" s="22" t="s">
        <v>3473</v>
      </c>
      <c r="I64" s="44"/>
      <c r="J64" s="23"/>
      <c r="K64" s="44"/>
      <c r="L64" s="36"/>
    </row>
    <row r="65" spans="2:12" s="1" customFormat="1" ht="11.4" x14ac:dyDescent="0.2">
      <c r="B65" s="14"/>
      <c r="C65" s="5" t="s">
        <v>844</v>
      </c>
      <c r="D65" s="5" t="s">
        <v>696</v>
      </c>
      <c r="E65" s="6" t="s">
        <v>4775</v>
      </c>
      <c r="F65" s="93" t="s">
        <v>13543</v>
      </c>
      <c r="G65" s="8" t="s">
        <v>1426</v>
      </c>
      <c r="H65" s="9">
        <v>1000</v>
      </c>
      <c r="I65" s="29"/>
      <c r="J65" s="30">
        <f t="shared" si="2"/>
        <v>0</v>
      </c>
      <c r="K65" s="10"/>
      <c r="L65" s="16"/>
    </row>
    <row r="66" spans="2:12" s="1" customFormat="1" ht="11.4" x14ac:dyDescent="0.2">
      <c r="B66" s="14"/>
      <c r="C66" s="5" t="s">
        <v>847</v>
      </c>
      <c r="D66" s="5" t="s">
        <v>696</v>
      </c>
      <c r="E66" s="6" t="s">
        <v>5072</v>
      </c>
      <c r="F66" s="7" t="s">
        <v>5073</v>
      </c>
      <c r="G66" s="8" t="s">
        <v>981</v>
      </c>
      <c r="H66" s="9">
        <v>13.055999999999999</v>
      </c>
      <c r="I66" s="29"/>
      <c r="J66" s="30">
        <f t="shared" si="1"/>
        <v>0</v>
      </c>
      <c r="K66" s="10"/>
      <c r="L66" s="16"/>
    </row>
    <row r="67" spans="2:12" s="1" customFormat="1" ht="11.4" x14ac:dyDescent="0.2">
      <c r="B67" s="14"/>
      <c r="C67" s="5" t="s">
        <v>850</v>
      </c>
      <c r="D67" s="5" t="s">
        <v>696</v>
      </c>
      <c r="E67" s="6" t="s">
        <v>5074</v>
      </c>
      <c r="F67" s="7" t="s">
        <v>5075</v>
      </c>
      <c r="G67" s="8" t="s">
        <v>1175</v>
      </c>
      <c r="H67" s="9">
        <v>1.159</v>
      </c>
      <c r="I67" s="29"/>
      <c r="J67" s="30">
        <f t="shared" si="1"/>
        <v>0</v>
      </c>
      <c r="K67" s="10"/>
      <c r="L67" s="16"/>
    </row>
    <row r="68" spans="2:12" s="20" customFormat="1" ht="25.95" customHeight="1" x14ac:dyDescent="0.25">
      <c r="B68" s="19"/>
      <c r="D68" s="21" t="s">
        <v>690</v>
      </c>
      <c r="E68" s="22" t="s">
        <v>721</v>
      </c>
      <c r="F68" s="22" t="s">
        <v>1172</v>
      </c>
      <c r="I68" s="44"/>
      <c r="J68" s="23"/>
      <c r="K68" s="44"/>
      <c r="L68" s="36"/>
    </row>
    <row r="69" spans="2:12" s="1" customFormat="1" ht="11.4" x14ac:dyDescent="0.2">
      <c r="B69" s="14"/>
      <c r="C69" s="5" t="s">
        <v>853</v>
      </c>
      <c r="D69" s="5" t="s">
        <v>696</v>
      </c>
      <c r="E69" s="6" t="s">
        <v>5013</v>
      </c>
      <c r="F69" s="7" t="s">
        <v>5014</v>
      </c>
      <c r="G69" s="8" t="s">
        <v>733</v>
      </c>
      <c r="H69" s="9">
        <v>2</v>
      </c>
      <c r="I69" s="29"/>
      <c r="J69" s="30">
        <f t="shared" si="1"/>
        <v>0</v>
      </c>
      <c r="K69" s="10"/>
      <c r="L69" s="16"/>
    </row>
    <row r="70" spans="2:12" s="1" customFormat="1" ht="11.4" x14ac:dyDescent="0.2">
      <c r="B70" s="14"/>
      <c r="C70" s="5" t="s">
        <v>856</v>
      </c>
      <c r="D70" s="5" t="s">
        <v>696</v>
      </c>
      <c r="E70" s="6" t="s">
        <v>13522</v>
      </c>
      <c r="F70" s="7" t="s">
        <v>13523</v>
      </c>
      <c r="G70" s="8" t="s">
        <v>1519</v>
      </c>
      <c r="H70" s="9">
        <v>1</v>
      </c>
      <c r="I70" s="29"/>
      <c r="J70" s="30">
        <f t="shared" si="1"/>
        <v>0</v>
      </c>
      <c r="K70" s="10"/>
      <c r="L70" s="16"/>
    </row>
    <row r="71" spans="2:12" s="1" customFormat="1" ht="11.4" x14ac:dyDescent="0.2">
      <c r="B71" s="14"/>
      <c r="C71" s="5" t="s">
        <v>859</v>
      </c>
      <c r="D71" s="5" t="s">
        <v>696</v>
      </c>
      <c r="E71" s="6" t="s">
        <v>13524</v>
      </c>
      <c r="F71" s="7" t="s">
        <v>13525</v>
      </c>
      <c r="G71" s="8" t="s">
        <v>1519</v>
      </c>
      <c r="H71" s="9">
        <v>1</v>
      </c>
      <c r="I71" s="29"/>
      <c r="J71" s="30">
        <f t="shared" si="1"/>
        <v>0</v>
      </c>
      <c r="K71" s="10"/>
      <c r="L71" s="16"/>
    </row>
    <row r="72" spans="2:12" s="1" customFormat="1" ht="11.4" x14ac:dyDescent="0.2">
      <c r="B72" s="14"/>
      <c r="C72" s="5" t="s">
        <v>862</v>
      </c>
      <c r="D72" s="5" t="s">
        <v>696</v>
      </c>
      <c r="E72" s="6" t="s">
        <v>13526</v>
      </c>
      <c r="F72" s="7" t="s">
        <v>13527</v>
      </c>
      <c r="G72" s="8" t="s">
        <v>1519</v>
      </c>
      <c r="H72" s="9">
        <v>1</v>
      </c>
      <c r="I72" s="29"/>
      <c r="J72" s="30">
        <f t="shared" si="1"/>
        <v>0</v>
      </c>
      <c r="K72" s="10"/>
      <c r="L72" s="16"/>
    </row>
    <row r="73" spans="2:12" s="1" customFormat="1" ht="11.4" x14ac:dyDescent="0.2">
      <c r="B73" s="14"/>
      <c r="C73" s="5" t="s">
        <v>865</v>
      </c>
      <c r="D73" s="5" t="s">
        <v>696</v>
      </c>
      <c r="E73" s="6" t="s">
        <v>13528</v>
      </c>
      <c r="F73" s="7" t="s">
        <v>13529</v>
      </c>
      <c r="G73" s="8" t="s">
        <v>1519</v>
      </c>
      <c r="H73" s="9">
        <v>1</v>
      </c>
      <c r="I73" s="29"/>
      <c r="J73" s="30">
        <f t="shared" si="1"/>
        <v>0</v>
      </c>
      <c r="K73" s="10"/>
      <c r="L73" s="16"/>
    </row>
    <row r="74" spans="2:12" s="1" customFormat="1" ht="11.4" x14ac:dyDescent="0.2">
      <c r="B74" s="14"/>
      <c r="C74" s="5" t="s">
        <v>868</v>
      </c>
      <c r="D74" s="5" t="s">
        <v>696</v>
      </c>
      <c r="E74" s="6" t="s">
        <v>13530</v>
      </c>
      <c r="F74" s="7" t="s">
        <v>13531</v>
      </c>
      <c r="G74" s="8" t="s">
        <v>1519</v>
      </c>
      <c r="H74" s="9">
        <v>1</v>
      </c>
      <c r="I74" s="29"/>
      <c r="J74" s="30">
        <f t="shared" si="1"/>
        <v>0</v>
      </c>
      <c r="K74" s="10"/>
      <c r="L74" s="16"/>
    </row>
    <row r="75" spans="2:12" s="20" customFormat="1" ht="25.95" customHeight="1" x14ac:dyDescent="0.25">
      <c r="B75" s="19"/>
      <c r="D75" s="21" t="s">
        <v>690</v>
      </c>
      <c r="E75" s="22" t="s">
        <v>994</v>
      </c>
      <c r="F75" s="22" t="s">
        <v>3496</v>
      </c>
      <c r="I75" s="44"/>
      <c r="J75" s="23"/>
      <c r="K75" s="44"/>
      <c r="L75" s="36"/>
    </row>
    <row r="76" spans="2:12" s="1" customFormat="1" ht="11.4" x14ac:dyDescent="0.2">
      <c r="B76" s="14"/>
      <c r="C76" s="5" t="s">
        <v>871</v>
      </c>
      <c r="D76" s="5" t="s">
        <v>696</v>
      </c>
      <c r="E76" s="6" t="s">
        <v>4811</v>
      </c>
      <c r="F76" s="7" t="s">
        <v>4812</v>
      </c>
      <c r="G76" s="8" t="s">
        <v>1175</v>
      </c>
      <c r="H76" s="9">
        <v>8660.4320000000007</v>
      </c>
      <c r="I76" s="29"/>
      <c r="J76" s="30">
        <f t="shared" si="1"/>
        <v>0</v>
      </c>
      <c r="K76" s="10"/>
      <c r="L76" s="16"/>
    </row>
    <row r="77" spans="2:12" s="20" customFormat="1" ht="25.95" customHeight="1" x14ac:dyDescent="0.25">
      <c r="B77" s="19"/>
      <c r="D77" s="21" t="s">
        <v>690</v>
      </c>
      <c r="E77" s="22" t="s">
        <v>2896</v>
      </c>
      <c r="F77" s="22" t="s">
        <v>2897</v>
      </c>
      <c r="I77" s="44"/>
      <c r="J77" s="23"/>
      <c r="K77" s="44"/>
      <c r="L77" s="36"/>
    </row>
    <row r="78" spans="2:12" s="20" customFormat="1" ht="25.95" customHeight="1" x14ac:dyDescent="0.25">
      <c r="B78" s="19"/>
      <c r="D78" s="21" t="s">
        <v>690</v>
      </c>
      <c r="E78" s="22" t="s">
        <v>2902</v>
      </c>
      <c r="F78" s="22" t="s">
        <v>2903</v>
      </c>
      <c r="I78" s="44"/>
      <c r="J78" s="23"/>
      <c r="K78" s="44"/>
      <c r="L78" s="36"/>
    </row>
    <row r="79" spans="2:12" s="1" customFormat="1" ht="11.4" x14ac:dyDescent="0.2">
      <c r="B79" s="14"/>
      <c r="C79" s="5" t="s">
        <v>874</v>
      </c>
      <c r="D79" s="5" t="s">
        <v>696</v>
      </c>
      <c r="E79" s="6" t="s">
        <v>2904</v>
      </c>
      <c r="F79" s="7" t="s">
        <v>2905</v>
      </c>
      <c r="G79" s="8" t="s">
        <v>1426</v>
      </c>
      <c r="H79" s="9">
        <v>1812.05</v>
      </c>
      <c r="I79" s="29"/>
      <c r="J79" s="30">
        <f t="shared" si="1"/>
        <v>0</v>
      </c>
      <c r="K79" s="10"/>
      <c r="L79" s="16"/>
    </row>
    <row r="80" spans="2:12" s="1" customFormat="1" ht="22.8" x14ac:dyDescent="0.2">
      <c r="B80" s="14"/>
      <c r="C80" s="39" t="s">
        <v>877</v>
      </c>
      <c r="D80" s="39" t="s">
        <v>691</v>
      </c>
      <c r="E80" s="40" t="s">
        <v>3501</v>
      </c>
      <c r="F80" s="41" t="s">
        <v>3502</v>
      </c>
      <c r="G80" s="42" t="s">
        <v>1175</v>
      </c>
      <c r="H80" s="43">
        <v>0.63400000000000001</v>
      </c>
      <c r="I80" s="29"/>
      <c r="J80" s="30">
        <f>ROUND(I80*H80,2)</f>
        <v>0</v>
      </c>
      <c r="K80" s="10"/>
      <c r="L80" s="16"/>
    </row>
    <row r="81" spans="2:12" s="1" customFormat="1" ht="11.4" x14ac:dyDescent="0.2">
      <c r="B81" s="14"/>
      <c r="C81" s="5" t="s">
        <v>880</v>
      </c>
      <c r="D81" s="5" t="s">
        <v>696</v>
      </c>
      <c r="E81" s="6" t="s">
        <v>4602</v>
      </c>
      <c r="F81" s="7" t="s">
        <v>4603</v>
      </c>
      <c r="G81" s="8" t="s">
        <v>1426</v>
      </c>
      <c r="H81" s="9">
        <v>3624.1</v>
      </c>
      <c r="I81" s="29"/>
      <c r="J81" s="30">
        <f t="shared" ref="J81:J92" si="3">ROUND(I81*H81,2)</f>
        <v>0</v>
      </c>
      <c r="K81" s="10"/>
      <c r="L81" s="16"/>
    </row>
    <row r="82" spans="2:12" s="1" customFormat="1" ht="22.8" x14ac:dyDescent="0.2">
      <c r="B82" s="14"/>
      <c r="C82" s="39" t="s">
        <v>883</v>
      </c>
      <c r="D82" s="39" t="s">
        <v>691</v>
      </c>
      <c r="E82" s="40" t="s">
        <v>4604</v>
      </c>
      <c r="F82" s="41" t="s">
        <v>4605</v>
      </c>
      <c r="G82" s="42" t="s">
        <v>1175</v>
      </c>
      <c r="H82" s="43">
        <v>3.08</v>
      </c>
      <c r="I82" s="29"/>
      <c r="J82" s="30">
        <f t="shared" si="3"/>
        <v>0</v>
      </c>
      <c r="K82" s="10"/>
      <c r="L82" s="16"/>
    </row>
    <row r="83" spans="2:12" s="1" customFormat="1" ht="11.4" x14ac:dyDescent="0.2">
      <c r="B83" s="14"/>
      <c r="C83" s="5" t="s">
        <v>886</v>
      </c>
      <c r="D83" s="5" t="s">
        <v>696</v>
      </c>
      <c r="E83" s="6" t="s">
        <v>5015</v>
      </c>
      <c r="F83" s="7" t="s">
        <v>5016</v>
      </c>
      <c r="G83" s="8" t="s">
        <v>1426</v>
      </c>
      <c r="H83" s="9">
        <v>720</v>
      </c>
      <c r="I83" s="29"/>
      <c r="J83" s="30">
        <f t="shared" si="3"/>
        <v>0</v>
      </c>
      <c r="K83" s="10"/>
      <c r="L83" s="16"/>
    </row>
    <row r="84" spans="2:12" s="1" customFormat="1" ht="22.8" x14ac:dyDescent="0.2">
      <c r="B84" s="14"/>
      <c r="C84" s="39" t="s">
        <v>889</v>
      </c>
      <c r="D84" s="39" t="s">
        <v>691</v>
      </c>
      <c r="E84" s="40" t="s">
        <v>5017</v>
      </c>
      <c r="F84" s="41" t="s">
        <v>5018</v>
      </c>
      <c r="G84" s="42" t="s">
        <v>1426</v>
      </c>
      <c r="H84" s="43">
        <v>828</v>
      </c>
      <c r="I84" s="29"/>
      <c r="J84" s="30">
        <f t="shared" si="3"/>
        <v>0</v>
      </c>
      <c r="K84" s="10"/>
      <c r="L84" s="16"/>
    </row>
    <row r="85" spans="2:12" s="1" customFormat="1" ht="22.8" x14ac:dyDescent="0.2">
      <c r="B85" s="14"/>
      <c r="C85" s="5" t="s">
        <v>892</v>
      </c>
      <c r="D85" s="5" t="s">
        <v>696</v>
      </c>
      <c r="E85" s="6" t="s">
        <v>5019</v>
      </c>
      <c r="F85" s="7" t="s">
        <v>5020</v>
      </c>
      <c r="G85" s="8" t="s">
        <v>1426</v>
      </c>
      <c r="H85" s="9">
        <v>261.11</v>
      </c>
      <c r="I85" s="29"/>
      <c r="J85" s="30">
        <f t="shared" si="3"/>
        <v>0</v>
      </c>
      <c r="K85" s="10"/>
      <c r="L85" s="16"/>
    </row>
    <row r="86" spans="2:12" s="1" customFormat="1" ht="22.8" x14ac:dyDescent="0.2">
      <c r="B86" s="14"/>
      <c r="C86" s="39" t="s">
        <v>895</v>
      </c>
      <c r="D86" s="39" t="s">
        <v>691</v>
      </c>
      <c r="E86" s="40" t="s">
        <v>5021</v>
      </c>
      <c r="F86" s="41" t="s">
        <v>5022</v>
      </c>
      <c r="G86" s="42" t="s">
        <v>1426</v>
      </c>
      <c r="H86" s="43">
        <v>300.27699999999999</v>
      </c>
      <c r="I86" s="29"/>
      <c r="J86" s="30">
        <f t="shared" si="3"/>
        <v>0</v>
      </c>
      <c r="K86" s="10"/>
      <c r="L86" s="16"/>
    </row>
    <row r="87" spans="2:12" s="1" customFormat="1" ht="22.8" x14ac:dyDescent="0.2">
      <c r="B87" s="14"/>
      <c r="C87" s="5" t="s">
        <v>898</v>
      </c>
      <c r="D87" s="5" t="s">
        <v>696</v>
      </c>
      <c r="E87" s="6" t="s">
        <v>5023</v>
      </c>
      <c r="F87" s="7" t="s">
        <v>5024</v>
      </c>
      <c r="G87" s="8" t="s">
        <v>1426</v>
      </c>
      <c r="H87" s="9">
        <v>261.11</v>
      </c>
      <c r="I87" s="29"/>
      <c r="J87" s="30">
        <f t="shared" si="3"/>
        <v>0</v>
      </c>
      <c r="K87" s="10"/>
      <c r="L87" s="16"/>
    </row>
    <row r="88" spans="2:12" s="1" customFormat="1" ht="22.8" x14ac:dyDescent="0.2">
      <c r="B88" s="14"/>
      <c r="C88" s="39" t="s">
        <v>901</v>
      </c>
      <c r="D88" s="39" t="s">
        <v>691</v>
      </c>
      <c r="E88" s="40" t="s">
        <v>5025</v>
      </c>
      <c r="F88" s="41" t="s">
        <v>5026</v>
      </c>
      <c r="G88" s="42" t="s">
        <v>1426</v>
      </c>
      <c r="H88" s="43">
        <v>300.27699999999999</v>
      </c>
      <c r="I88" s="29"/>
      <c r="J88" s="30">
        <f t="shared" si="3"/>
        <v>0</v>
      </c>
      <c r="K88" s="10"/>
      <c r="L88" s="16"/>
    </row>
    <row r="89" spans="2:12" s="1" customFormat="1" ht="22.8" x14ac:dyDescent="0.2">
      <c r="B89" s="14"/>
      <c r="C89" s="5" t="s">
        <v>904</v>
      </c>
      <c r="D89" s="5" t="s">
        <v>696</v>
      </c>
      <c r="E89" s="6" t="s">
        <v>5027</v>
      </c>
      <c r="F89" s="7" t="s">
        <v>5028</v>
      </c>
      <c r="G89" s="8" t="s">
        <v>1426</v>
      </c>
      <c r="H89" s="9">
        <v>261.11</v>
      </c>
      <c r="I89" s="29"/>
      <c r="J89" s="30">
        <f t="shared" si="3"/>
        <v>0</v>
      </c>
      <c r="K89" s="10"/>
      <c r="L89" s="16"/>
    </row>
    <row r="90" spans="2:12" s="1" customFormat="1" ht="22.8" x14ac:dyDescent="0.2">
      <c r="B90" s="14"/>
      <c r="C90" s="5" t="s">
        <v>907</v>
      </c>
      <c r="D90" s="5" t="s">
        <v>696</v>
      </c>
      <c r="E90" s="6" t="s">
        <v>5029</v>
      </c>
      <c r="F90" s="7" t="s">
        <v>5030</v>
      </c>
      <c r="G90" s="8" t="s">
        <v>1426</v>
      </c>
      <c r="H90" s="9">
        <v>261.11</v>
      </c>
      <c r="I90" s="29"/>
      <c r="J90" s="30">
        <f t="shared" si="3"/>
        <v>0</v>
      </c>
      <c r="K90" s="10"/>
      <c r="L90" s="16"/>
    </row>
    <row r="91" spans="2:12" s="1" customFormat="1" ht="22.8" x14ac:dyDescent="0.2">
      <c r="B91" s="14"/>
      <c r="C91" s="39" t="s">
        <v>910</v>
      </c>
      <c r="D91" s="39" t="s">
        <v>691</v>
      </c>
      <c r="E91" s="40" t="s">
        <v>4816</v>
      </c>
      <c r="F91" s="41" t="s">
        <v>4817</v>
      </c>
      <c r="G91" s="42" t="s">
        <v>1426</v>
      </c>
      <c r="H91" s="43">
        <v>600.553</v>
      </c>
      <c r="I91" s="29"/>
      <c r="J91" s="30">
        <f t="shared" si="3"/>
        <v>0</v>
      </c>
      <c r="K91" s="10"/>
      <c r="L91" s="16"/>
    </row>
    <row r="92" spans="2:12" s="1" customFormat="1" ht="11.4" x14ac:dyDescent="0.2">
      <c r="B92" s="14"/>
      <c r="C92" s="5" t="s">
        <v>911</v>
      </c>
      <c r="D92" s="5" t="s">
        <v>696</v>
      </c>
      <c r="E92" s="6" t="s">
        <v>3517</v>
      </c>
      <c r="F92" s="7" t="s">
        <v>3518</v>
      </c>
      <c r="G92" s="8" t="s">
        <v>1175</v>
      </c>
      <c r="H92" s="9">
        <v>5.8179999999999996</v>
      </c>
      <c r="I92" s="29"/>
      <c r="J92" s="30">
        <f t="shared" si="3"/>
        <v>0</v>
      </c>
      <c r="K92" s="10"/>
      <c r="L92" s="16"/>
    </row>
    <row r="93" spans="2:12" s="1" customFormat="1" ht="22.95" customHeight="1" x14ac:dyDescent="0.3">
      <c r="B93" s="14"/>
      <c r="C93" s="18" t="s">
        <v>677</v>
      </c>
      <c r="J93" s="31">
        <f>SUM(J12:J92)</f>
        <v>0</v>
      </c>
      <c r="L93" s="16"/>
    </row>
    <row r="94" spans="2:12" s="1" customFormat="1" ht="6.9"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vRRZeDvjJST6HHmgV3Ck8a6VuO78Wc3da9lsI3lE/uyAYKlNtJMHwbyo6/uLibXT54r/kUbXJRvvL8HKyCy71w==" saltValue="AoyCfuBFHR5Us0F961wu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codeName="Hárok124">
    <tabColor theme="4" tint="0.59999389629810485"/>
    <pageSetUpPr fitToPage="1"/>
  </sheetPr>
  <dimension ref="A1:O9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5076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4975</v>
      </c>
      <c r="F12" s="7" t="s">
        <v>4976</v>
      </c>
      <c r="G12" s="8" t="s">
        <v>1464</v>
      </c>
      <c r="H12" s="9">
        <v>600</v>
      </c>
      <c r="I12" s="29"/>
      <c r="J12" s="30">
        <f t="shared" ref="J12:J15" si="0">ROUND(I12*H12,2)</f>
        <v>0</v>
      </c>
      <c r="K12" s="10"/>
      <c r="L12" s="16"/>
    </row>
    <row r="13" spans="2:15" s="1" customFormat="1" ht="11.4" x14ac:dyDescent="0.2">
      <c r="B13" s="14"/>
      <c r="C13" s="5" t="s">
        <v>700</v>
      </c>
      <c r="D13" s="5" t="s">
        <v>696</v>
      </c>
      <c r="E13" s="6" t="s">
        <v>4262</v>
      </c>
      <c r="F13" s="7" t="s">
        <v>4263</v>
      </c>
      <c r="G13" s="8" t="s">
        <v>981</v>
      </c>
      <c r="H13" s="9">
        <v>330</v>
      </c>
      <c r="I13" s="29"/>
      <c r="J13" s="30">
        <f t="shared" si="0"/>
        <v>0</v>
      </c>
      <c r="K13" s="10"/>
      <c r="L13" s="16"/>
    </row>
    <row r="14" spans="2:15" s="20" customFormat="1" ht="22.8" x14ac:dyDescent="0.2">
      <c r="B14" s="19"/>
      <c r="C14" s="5" t="s">
        <v>703</v>
      </c>
      <c r="D14" s="5" t="s">
        <v>696</v>
      </c>
      <c r="E14" s="6" t="s">
        <v>4010</v>
      </c>
      <c r="F14" s="7" t="s">
        <v>4011</v>
      </c>
      <c r="G14" s="8" t="s">
        <v>981</v>
      </c>
      <c r="H14" s="9">
        <v>330</v>
      </c>
      <c r="I14" s="29"/>
      <c r="J14" s="30">
        <f t="shared" si="0"/>
        <v>0</v>
      </c>
      <c r="K14" s="10"/>
      <c r="L14" s="36"/>
    </row>
    <row r="15" spans="2:15" s="1" customFormat="1" ht="11.4" x14ac:dyDescent="0.2">
      <c r="B15" s="14"/>
      <c r="C15" s="5" t="s">
        <v>706</v>
      </c>
      <c r="D15" s="5" t="s">
        <v>696</v>
      </c>
      <c r="E15" s="6" t="s">
        <v>4069</v>
      </c>
      <c r="F15" s="7" t="s">
        <v>4070</v>
      </c>
      <c r="G15" s="8" t="s">
        <v>981</v>
      </c>
      <c r="H15" s="9">
        <v>330</v>
      </c>
      <c r="I15" s="29"/>
      <c r="J15" s="30">
        <f t="shared" si="0"/>
        <v>0</v>
      </c>
      <c r="K15" s="10"/>
      <c r="L15" s="16"/>
    </row>
    <row r="16" spans="2:15" s="1" customFormat="1" ht="11.4" x14ac:dyDescent="0.2">
      <c r="B16" s="14"/>
      <c r="C16" s="5" t="s">
        <v>709</v>
      </c>
      <c r="D16" s="5" t="s">
        <v>696</v>
      </c>
      <c r="E16" s="6" t="s">
        <v>4939</v>
      </c>
      <c r="F16" s="7" t="s">
        <v>5077</v>
      </c>
      <c r="G16" s="8" t="s">
        <v>981</v>
      </c>
      <c r="H16" s="9">
        <v>4587</v>
      </c>
      <c r="I16" s="29"/>
      <c r="J16" s="30">
        <f>ROUND(I16*H16,2)</f>
        <v>0</v>
      </c>
      <c r="K16" s="10"/>
      <c r="L16" s="16"/>
    </row>
    <row r="17" spans="2:12" s="1" customFormat="1" ht="11.4" x14ac:dyDescent="0.2">
      <c r="B17" s="14"/>
      <c r="C17" s="5" t="s">
        <v>712</v>
      </c>
      <c r="D17" s="5" t="s">
        <v>696</v>
      </c>
      <c r="E17" s="6" t="s">
        <v>4297</v>
      </c>
      <c r="F17" s="7" t="s">
        <v>4298</v>
      </c>
      <c r="G17" s="8" t="s">
        <v>981</v>
      </c>
      <c r="H17" s="9">
        <v>1376.1</v>
      </c>
      <c r="I17" s="29"/>
      <c r="J17" s="30">
        <f t="shared" ref="J17:J82" si="1">ROUND(I17*H17,2)</f>
        <v>0</v>
      </c>
      <c r="K17" s="10"/>
      <c r="L17" s="16"/>
    </row>
    <row r="18" spans="2:12" s="1" customFormat="1" ht="22.8" x14ac:dyDescent="0.2">
      <c r="B18" s="14"/>
      <c r="C18" s="5" t="s">
        <v>715</v>
      </c>
      <c r="D18" s="5" t="s">
        <v>696</v>
      </c>
      <c r="E18" s="6" t="s">
        <v>3921</v>
      </c>
      <c r="F18" s="7" t="s">
        <v>3922</v>
      </c>
      <c r="G18" s="8" t="s">
        <v>981</v>
      </c>
      <c r="H18" s="9">
        <v>4587.22</v>
      </c>
      <c r="I18" s="29"/>
      <c r="J18" s="30">
        <f t="shared" si="1"/>
        <v>0</v>
      </c>
      <c r="K18" s="10"/>
      <c r="L18" s="16"/>
    </row>
    <row r="19" spans="2:12" s="1" customFormat="1" ht="22.8" x14ac:dyDescent="0.2">
      <c r="B19" s="14"/>
      <c r="C19" s="5" t="s">
        <v>718</v>
      </c>
      <c r="D19" s="5" t="s">
        <v>696</v>
      </c>
      <c r="E19" s="6" t="s">
        <v>4266</v>
      </c>
      <c r="F19" s="7" t="s">
        <v>4267</v>
      </c>
      <c r="G19" s="8" t="s">
        <v>981</v>
      </c>
      <c r="H19" s="9">
        <v>123854.94</v>
      </c>
      <c r="I19" s="29"/>
      <c r="J19" s="30">
        <f t="shared" si="1"/>
        <v>0</v>
      </c>
      <c r="K19" s="10"/>
      <c r="L19" s="16"/>
    </row>
    <row r="20" spans="2:12" s="1" customFormat="1" ht="11.4" x14ac:dyDescent="0.2">
      <c r="B20" s="14"/>
      <c r="C20" s="5" t="s">
        <v>721</v>
      </c>
      <c r="D20" s="5" t="s">
        <v>696</v>
      </c>
      <c r="E20" s="6" t="s">
        <v>3806</v>
      </c>
      <c r="F20" s="7" t="s">
        <v>3807</v>
      </c>
      <c r="G20" s="8" t="s">
        <v>1175</v>
      </c>
      <c r="H20" s="9">
        <v>9174.44</v>
      </c>
      <c r="I20" s="29"/>
      <c r="J20" s="30">
        <f t="shared" si="1"/>
        <v>0</v>
      </c>
      <c r="K20" s="10"/>
      <c r="L20" s="16"/>
    </row>
    <row r="21" spans="2:12" s="1" customFormat="1" ht="11.4" x14ac:dyDescent="0.2">
      <c r="B21" s="14"/>
      <c r="C21" s="5" t="s">
        <v>724</v>
      </c>
      <c r="D21" s="5" t="s">
        <v>696</v>
      </c>
      <c r="E21" s="6" t="s">
        <v>3932</v>
      </c>
      <c r="F21" s="7" t="s">
        <v>3933</v>
      </c>
      <c r="G21" s="8" t="s">
        <v>981</v>
      </c>
      <c r="H21" s="9">
        <v>5472.38</v>
      </c>
      <c r="I21" s="29"/>
      <c r="J21" s="30">
        <f t="shared" si="1"/>
        <v>0</v>
      </c>
      <c r="K21" s="10"/>
      <c r="L21" s="16"/>
    </row>
    <row r="22" spans="2:12" s="1" customFormat="1" ht="22.8" x14ac:dyDescent="0.2">
      <c r="B22" s="14"/>
      <c r="C22" s="39" t="s">
        <v>727</v>
      </c>
      <c r="D22" s="39" t="s">
        <v>691</v>
      </c>
      <c r="E22" s="40" t="s">
        <v>4319</v>
      </c>
      <c r="F22" s="41" t="s">
        <v>4320</v>
      </c>
      <c r="G22" s="42" t="s">
        <v>1175</v>
      </c>
      <c r="H22" s="43">
        <v>10342.798000000001</v>
      </c>
      <c r="I22" s="29"/>
      <c r="J22" s="30">
        <f t="shared" si="1"/>
        <v>0</v>
      </c>
      <c r="K22" s="10"/>
      <c r="L22" s="16"/>
    </row>
    <row r="23" spans="2:12" s="1" customFormat="1" ht="11.4" x14ac:dyDescent="0.2">
      <c r="B23" s="14"/>
      <c r="C23" s="5" t="s">
        <v>730</v>
      </c>
      <c r="D23" s="5" t="s">
        <v>696</v>
      </c>
      <c r="E23" s="6" t="s">
        <v>5078</v>
      </c>
      <c r="F23" s="7" t="s">
        <v>5079</v>
      </c>
      <c r="G23" s="8" t="s">
        <v>981</v>
      </c>
      <c r="H23" s="9">
        <v>787.6</v>
      </c>
      <c r="I23" s="29"/>
      <c r="J23" s="30">
        <f t="shared" si="1"/>
        <v>0</v>
      </c>
      <c r="K23" s="10"/>
      <c r="L23" s="16"/>
    </row>
    <row r="24" spans="2:12" s="1" customFormat="1" ht="22.8" x14ac:dyDescent="0.2">
      <c r="B24" s="14"/>
      <c r="C24" s="39" t="s">
        <v>734</v>
      </c>
      <c r="D24" s="39" t="s">
        <v>691</v>
      </c>
      <c r="E24" s="40" t="s">
        <v>5080</v>
      </c>
      <c r="F24" s="41" t="s">
        <v>5081</v>
      </c>
      <c r="G24" s="42" t="s">
        <v>1175</v>
      </c>
      <c r="H24" s="43">
        <v>1488.5640000000001</v>
      </c>
      <c r="I24" s="29"/>
      <c r="J24" s="30">
        <f t="shared" si="1"/>
        <v>0</v>
      </c>
      <c r="K24" s="10"/>
      <c r="L24" s="16"/>
    </row>
    <row r="25" spans="2:12" s="1" customFormat="1" ht="11.4" x14ac:dyDescent="0.2">
      <c r="B25" s="14"/>
      <c r="C25" s="5" t="s">
        <v>737</v>
      </c>
      <c r="D25" s="5" t="s">
        <v>696</v>
      </c>
      <c r="E25" s="6" t="s">
        <v>4309</v>
      </c>
      <c r="F25" s="7" t="s">
        <v>4310</v>
      </c>
      <c r="G25" s="8" t="s">
        <v>981</v>
      </c>
      <c r="H25" s="9">
        <v>37.5</v>
      </c>
      <c r="I25" s="29"/>
      <c r="J25" s="30">
        <f t="shared" si="1"/>
        <v>0</v>
      </c>
      <c r="K25" s="10"/>
      <c r="L25" s="16"/>
    </row>
    <row r="26" spans="2:12" s="1" customFormat="1" ht="22.8" x14ac:dyDescent="0.2">
      <c r="B26" s="14"/>
      <c r="C26" s="5" t="s">
        <v>740</v>
      </c>
      <c r="D26" s="5" t="s">
        <v>696</v>
      </c>
      <c r="E26" s="6" t="s">
        <v>3802</v>
      </c>
      <c r="F26" s="7" t="s">
        <v>3803</v>
      </c>
      <c r="G26" s="8" t="s">
        <v>981</v>
      </c>
      <c r="H26" s="9">
        <v>37.5</v>
      </c>
      <c r="I26" s="29"/>
      <c r="J26" s="30">
        <f t="shared" si="1"/>
        <v>0</v>
      </c>
      <c r="K26" s="10"/>
      <c r="L26" s="16"/>
    </row>
    <row r="27" spans="2:12" s="1" customFormat="1" ht="11.4" x14ac:dyDescent="0.2">
      <c r="B27" s="14"/>
      <c r="C27" s="5" t="s">
        <v>743</v>
      </c>
      <c r="D27" s="5" t="s">
        <v>696</v>
      </c>
      <c r="E27" s="6" t="s">
        <v>5035</v>
      </c>
      <c r="F27" s="7" t="s">
        <v>5036</v>
      </c>
      <c r="G27" s="8" t="s">
        <v>1426</v>
      </c>
      <c r="H27" s="9">
        <v>250</v>
      </c>
      <c r="I27" s="29"/>
      <c r="J27" s="30">
        <f t="shared" si="1"/>
        <v>0</v>
      </c>
      <c r="K27" s="10"/>
      <c r="L27" s="16"/>
    </row>
    <row r="28" spans="2:12" s="1" customFormat="1" ht="11.4" x14ac:dyDescent="0.2">
      <c r="B28" s="14"/>
      <c r="C28" s="5" t="s">
        <v>746</v>
      </c>
      <c r="D28" s="5" t="s">
        <v>696</v>
      </c>
      <c r="E28" s="6" t="s">
        <v>3940</v>
      </c>
      <c r="F28" s="7" t="s">
        <v>3941</v>
      </c>
      <c r="G28" s="8" t="s">
        <v>1426</v>
      </c>
      <c r="H28" s="9">
        <v>250</v>
      </c>
      <c r="I28" s="29"/>
      <c r="J28" s="30">
        <f t="shared" si="1"/>
        <v>0</v>
      </c>
      <c r="K28" s="10"/>
      <c r="L28" s="16"/>
    </row>
    <row r="29" spans="2:12" s="1" customFormat="1" ht="22.8" x14ac:dyDescent="0.2">
      <c r="B29" s="14"/>
      <c r="C29" s="39" t="s">
        <v>749</v>
      </c>
      <c r="D29" s="39" t="s">
        <v>691</v>
      </c>
      <c r="E29" s="40" t="s">
        <v>4660</v>
      </c>
      <c r="F29" s="41" t="s">
        <v>4661</v>
      </c>
      <c r="G29" s="42" t="s">
        <v>828</v>
      </c>
      <c r="H29" s="43">
        <v>7.7249999999999996</v>
      </c>
      <c r="I29" s="29"/>
      <c r="J29" s="30">
        <f t="shared" si="1"/>
        <v>0</v>
      </c>
      <c r="K29" s="10"/>
      <c r="L29" s="16"/>
    </row>
    <row r="30" spans="2:12" s="20" customFormat="1" ht="25.95" customHeight="1" x14ac:dyDescent="0.25">
      <c r="B30" s="19"/>
      <c r="D30" s="21" t="s">
        <v>690</v>
      </c>
      <c r="E30" s="22" t="s">
        <v>700</v>
      </c>
      <c r="F30" s="22" t="s">
        <v>2610</v>
      </c>
      <c r="I30" s="44"/>
      <c r="J30" s="23"/>
      <c r="K30" s="44"/>
      <c r="L30" s="36"/>
    </row>
    <row r="31" spans="2:12" s="1" customFormat="1" ht="11.4" x14ac:dyDescent="0.2">
      <c r="B31" s="14"/>
      <c r="C31" s="5" t="s">
        <v>752</v>
      </c>
      <c r="D31" s="5" t="s">
        <v>696</v>
      </c>
      <c r="E31" s="6" t="s">
        <v>5037</v>
      </c>
      <c r="F31" s="7" t="s">
        <v>5038</v>
      </c>
      <c r="G31" s="8" t="s">
        <v>981</v>
      </c>
      <c r="H31" s="9">
        <v>5.4</v>
      </c>
      <c r="I31" s="29"/>
      <c r="J31" s="30">
        <f t="shared" si="1"/>
        <v>0</v>
      </c>
      <c r="K31" s="10"/>
      <c r="L31" s="16"/>
    </row>
    <row r="32" spans="2:12" s="1" customFormat="1" ht="11.4" x14ac:dyDescent="0.2">
      <c r="B32" s="14"/>
      <c r="C32" s="5" t="s">
        <v>755</v>
      </c>
      <c r="D32" s="5" t="s">
        <v>696</v>
      </c>
      <c r="E32" s="6" t="s">
        <v>5039</v>
      </c>
      <c r="F32" s="7" t="s">
        <v>5040</v>
      </c>
      <c r="G32" s="8" t="s">
        <v>699</v>
      </c>
      <c r="H32" s="9">
        <v>80</v>
      </c>
      <c r="I32" s="29"/>
      <c r="J32" s="30">
        <f t="shared" si="1"/>
        <v>0</v>
      </c>
      <c r="K32" s="10"/>
      <c r="L32" s="16"/>
    </row>
    <row r="33" spans="2:12" s="1" customFormat="1" ht="22.8" x14ac:dyDescent="0.2">
      <c r="B33" s="14"/>
      <c r="C33" s="39" t="s">
        <v>758</v>
      </c>
      <c r="D33" s="39" t="s">
        <v>691</v>
      </c>
      <c r="E33" s="40" t="s">
        <v>5041</v>
      </c>
      <c r="F33" s="41" t="s">
        <v>5042</v>
      </c>
      <c r="G33" s="42" t="s">
        <v>699</v>
      </c>
      <c r="H33" s="43">
        <v>80</v>
      </c>
      <c r="I33" s="29"/>
      <c r="J33" s="30">
        <f t="shared" si="1"/>
        <v>0</v>
      </c>
      <c r="K33" s="10"/>
      <c r="L33" s="16"/>
    </row>
    <row r="34" spans="2:12" s="1" customFormat="1" ht="11.4" x14ac:dyDescent="0.2">
      <c r="B34" s="14"/>
      <c r="C34" s="5" t="s">
        <v>761</v>
      </c>
      <c r="D34" s="5" t="s">
        <v>696</v>
      </c>
      <c r="E34" s="6" t="s">
        <v>2883</v>
      </c>
      <c r="F34" s="7" t="s">
        <v>2884</v>
      </c>
      <c r="G34" s="8" t="s">
        <v>981</v>
      </c>
      <c r="H34" s="9">
        <v>74.400000000000006</v>
      </c>
      <c r="I34" s="29"/>
      <c r="J34" s="30">
        <f t="shared" si="1"/>
        <v>0</v>
      </c>
      <c r="K34" s="10"/>
      <c r="L34" s="16"/>
    </row>
    <row r="35" spans="2:12" s="1" customFormat="1" ht="11.4" x14ac:dyDescent="0.2">
      <c r="B35" s="14"/>
      <c r="C35" s="5" t="s">
        <v>764</v>
      </c>
      <c r="D35" s="5" t="s">
        <v>696</v>
      </c>
      <c r="E35" s="6" t="s">
        <v>5045</v>
      </c>
      <c r="F35" s="7" t="s">
        <v>5046</v>
      </c>
      <c r="G35" s="8" t="s">
        <v>981</v>
      </c>
      <c r="H35" s="9">
        <v>70.400000000000006</v>
      </c>
      <c r="I35" s="29"/>
      <c r="J35" s="30">
        <f t="shared" si="1"/>
        <v>0</v>
      </c>
      <c r="K35" s="10"/>
      <c r="L35" s="16"/>
    </row>
    <row r="36" spans="2:12" s="1" customFormat="1" ht="11.4" x14ac:dyDescent="0.2">
      <c r="B36" s="14"/>
      <c r="C36" s="5" t="s">
        <v>767</v>
      </c>
      <c r="D36" s="5" t="s">
        <v>696</v>
      </c>
      <c r="E36" s="6" t="s">
        <v>4985</v>
      </c>
      <c r="F36" s="7" t="s">
        <v>4986</v>
      </c>
      <c r="G36" s="8" t="s">
        <v>981</v>
      </c>
      <c r="H36" s="9">
        <v>645</v>
      </c>
      <c r="I36" s="29"/>
      <c r="J36" s="30">
        <f t="shared" si="1"/>
        <v>0</v>
      </c>
      <c r="K36" s="10"/>
      <c r="L36" s="16"/>
    </row>
    <row r="37" spans="2:12" s="1" customFormat="1" ht="11.4" x14ac:dyDescent="0.2">
      <c r="B37" s="14"/>
      <c r="C37" s="5" t="s">
        <v>770</v>
      </c>
      <c r="D37" s="5" t="s">
        <v>696</v>
      </c>
      <c r="E37" s="6" t="s">
        <v>4989</v>
      </c>
      <c r="F37" s="7" t="s">
        <v>4990</v>
      </c>
      <c r="G37" s="8" t="s">
        <v>1426</v>
      </c>
      <c r="H37" s="9">
        <v>320</v>
      </c>
      <c r="I37" s="29"/>
      <c r="J37" s="30">
        <f t="shared" si="1"/>
        <v>0</v>
      </c>
      <c r="K37" s="10"/>
      <c r="L37" s="16"/>
    </row>
    <row r="38" spans="2:12" s="1" customFormat="1" ht="11.4" x14ac:dyDescent="0.2">
      <c r="B38" s="14"/>
      <c r="C38" s="5" t="s">
        <v>773</v>
      </c>
      <c r="D38" s="5" t="s">
        <v>696</v>
      </c>
      <c r="E38" s="6" t="s">
        <v>4991</v>
      </c>
      <c r="F38" s="7" t="s">
        <v>4992</v>
      </c>
      <c r="G38" s="8" t="s">
        <v>1426</v>
      </c>
      <c r="H38" s="9">
        <v>320</v>
      </c>
      <c r="I38" s="29"/>
      <c r="J38" s="30">
        <f t="shared" si="1"/>
        <v>0</v>
      </c>
      <c r="K38" s="10"/>
      <c r="L38" s="16"/>
    </row>
    <row r="39" spans="2:12" s="1" customFormat="1" ht="22.8" x14ac:dyDescent="0.2">
      <c r="B39" s="14"/>
      <c r="C39" s="5" t="s">
        <v>776</v>
      </c>
      <c r="D39" s="5" t="s">
        <v>696</v>
      </c>
      <c r="E39" s="6" t="s">
        <v>4993</v>
      </c>
      <c r="F39" s="7" t="s">
        <v>4994</v>
      </c>
      <c r="G39" s="8" t="s">
        <v>1175</v>
      </c>
      <c r="H39" s="9">
        <v>77.400000000000006</v>
      </c>
      <c r="I39" s="29"/>
      <c r="J39" s="30">
        <f t="shared" si="1"/>
        <v>0</v>
      </c>
      <c r="K39" s="10"/>
      <c r="L39" s="16"/>
    </row>
    <row r="40" spans="2:12" s="20" customFormat="1" ht="25.95" customHeight="1" x14ac:dyDescent="0.25">
      <c r="B40" s="19"/>
      <c r="D40" s="21" t="s">
        <v>690</v>
      </c>
      <c r="E40" s="22" t="s">
        <v>703</v>
      </c>
      <c r="F40" s="22" t="s">
        <v>1393</v>
      </c>
      <c r="I40" s="44"/>
      <c r="J40" s="23"/>
      <c r="K40" s="44"/>
      <c r="L40" s="36"/>
    </row>
    <row r="41" spans="2:12" s="1" customFormat="1" ht="11.4" x14ac:dyDescent="0.2">
      <c r="B41" s="14"/>
      <c r="C41" s="5" t="s">
        <v>779</v>
      </c>
      <c r="D41" s="5" t="s">
        <v>696</v>
      </c>
      <c r="E41" s="6" t="s">
        <v>4727</v>
      </c>
      <c r="F41" s="7" t="s">
        <v>4728</v>
      </c>
      <c r="G41" s="8" t="s">
        <v>981</v>
      </c>
      <c r="H41" s="9">
        <v>74.400000000000006</v>
      </c>
      <c r="I41" s="29"/>
      <c r="J41" s="30">
        <f t="shared" si="1"/>
        <v>0</v>
      </c>
      <c r="K41" s="10"/>
      <c r="L41" s="16"/>
    </row>
    <row r="42" spans="2:12" s="1" customFormat="1" ht="11.4" x14ac:dyDescent="0.2">
      <c r="B42" s="14"/>
      <c r="C42" s="5" t="s">
        <v>782</v>
      </c>
      <c r="D42" s="5" t="s">
        <v>696</v>
      </c>
      <c r="E42" s="6" t="s">
        <v>4729</v>
      </c>
      <c r="F42" s="7" t="s">
        <v>4730</v>
      </c>
      <c r="G42" s="8" t="s">
        <v>1426</v>
      </c>
      <c r="H42" s="9">
        <v>100</v>
      </c>
      <c r="I42" s="29"/>
      <c r="J42" s="30">
        <f t="shared" si="1"/>
        <v>0</v>
      </c>
      <c r="K42" s="10"/>
      <c r="L42" s="16"/>
    </row>
    <row r="43" spans="2:12" s="1" customFormat="1" ht="11.4" x14ac:dyDescent="0.2">
      <c r="B43" s="14"/>
      <c r="C43" s="5" t="s">
        <v>785</v>
      </c>
      <c r="D43" s="5" t="s">
        <v>696</v>
      </c>
      <c r="E43" s="6" t="s">
        <v>4731</v>
      </c>
      <c r="F43" s="7" t="s">
        <v>4732</v>
      </c>
      <c r="G43" s="8" t="s">
        <v>1426</v>
      </c>
      <c r="H43" s="9">
        <v>100</v>
      </c>
      <c r="I43" s="29"/>
      <c r="J43" s="30">
        <f t="shared" si="1"/>
        <v>0</v>
      </c>
      <c r="K43" s="10"/>
      <c r="L43" s="16"/>
    </row>
    <row r="44" spans="2:12" s="1" customFormat="1" ht="11.4" x14ac:dyDescent="0.2">
      <c r="B44" s="14"/>
      <c r="C44" s="5" t="s">
        <v>788</v>
      </c>
      <c r="D44" s="5" t="s">
        <v>696</v>
      </c>
      <c r="E44" s="6" t="s">
        <v>4733</v>
      </c>
      <c r="F44" s="7" t="s">
        <v>4734</v>
      </c>
      <c r="G44" s="8" t="s">
        <v>1175</v>
      </c>
      <c r="H44" s="9">
        <v>11.904</v>
      </c>
      <c r="I44" s="29"/>
      <c r="J44" s="30">
        <f>ROUND(I44*H44,2)</f>
        <v>0</v>
      </c>
      <c r="K44" s="10"/>
      <c r="L44" s="16"/>
    </row>
    <row r="45" spans="2:12" s="1" customFormat="1" ht="11.4" x14ac:dyDescent="0.2">
      <c r="B45" s="14"/>
      <c r="C45" s="5" t="s">
        <v>791</v>
      </c>
      <c r="D45" s="5" t="s">
        <v>696</v>
      </c>
      <c r="E45" s="6" t="s">
        <v>5047</v>
      </c>
      <c r="F45" s="7" t="s">
        <v>5048</v>
      </c>
      <c r="G45" s="8" t="s">
        <v>733</v>
      </c>
      <c r="H45" s="9">
        <v>2</v>
      </c>
      <c r="I45" s="29"/>
      <c r="J45" s="30">
        <f t="shared" ref="J45:J66" si="2">ROUND(I45*H45,2)</f>
        <v>0</v>
      </c>
      <c r="K45" s="10"/>
      <c r="L45" s="16"/>
    </row>
    <row r="46" spans="2:12" s="1" customFormat="1" ht="22.8" x14ac:dyDescent="0.2">
      <c r="B46" s="14"/>
      <c r="C46" s="39" t="s">
        <v>794</v>
      </c>
      <c r="D46" s="39" t="s">
        <v>691</v>
      </c>
      <c r="E46" s="40" t="s">
        <v>5082</v>
      </c>
      <c r="F46" s="41" t="s">
        <v>5083</v>
      </c>
      <c r="G46" s="42" t="s">
        <v>733</v>
      </c>
      <c r="H46" s="43">
        <v>2</v>
      </c>
      <c r="I46" s="29"/>
      <c r="J46" s="30">
        <f t="shared" si="2"/>
        <v>0</v>
      </c>
      <c r="K46" s="10"/>
      <c r="L46" s="16"/>
    </row>
    <row r="47" spans="2:12" s="1" customFormat="1" ht="11.4" x14ac:dyDescent="0.2">
      <c r="B47" s="14"/>
      <c r="C47" s="5" t="s">
        <v>797</v>
      </c>
      <c r="D47" s="5" t="s">
        <v>696</v>
      </c>
      <c r="E47" s="6" t="s">
        <v>4881</v>
      </c>
      <c r="F47" s="7" t="s">
        <v>5051</v>
      </c>
      <c r="G47" s="8" t="s">
        <v>981</v>
      </c>
      <c r="H47" s="9">
        <v>98.9</v>
      </c>
      <c r="I47" s="29"/>
      <c r="J47" s="30">
        <f t="shared" si="2"/>
        <v>0</v>
      </c>
      <c r="K47" s="10"/>
      <c r="L47" s="16"/>
    </row>
    <row r="48" spans="2:12" s="1" customFormat="1" ht="11.4" x14ac:dyDescent="0.2">
      <c r="B48" s="14"/>
      <c r="C48" s="5" t="s">
        <v>800</v>
      </c>
      <c r="D48" s="5" t="s">
        <v>696</v>
      </c>
      <c r="E48" s="6" t="s">
        <v>4888</v>
      </c>
      <c r="F48" s="7" t="s">
        <v>5052</v>
      </c>
      <c r="G48" s="8" t="s">
        <v>1426</v>
      </c>
      <c r="H48" s="9">
        <v>80</v>
      </c>
      <c r="I48" s="29"/>
      <c r="J48" s="30">
        <f t="shared" si="2"/>
        <v>0</v>
      </c>
      <c r="K48" s="10"/>
      <c r="L48" s="16"/>
    </row>
    <row r="49" spans="2:12" s="1" customFormat="1" ht="11.4" x14ac:dyDescent="0.2">
      <c r="B49" s="14"/>
      <c r="C49" s="5" t="s">
        <v>803</v>
      </c>
      <c r="D49" s="5" t="s">
        <v>696</v>
      </c>
      <c r="E49" s="6" t="s">
        <v>4892</v>
      </c>
      <c r="F49" s="7" t="s">
        <v>5053</v>
      </c>
      <c r="G49" s="8" t="s">
        <v>1426</v>
      </c>
      <c r="H49" s="9">
        <v>80</v>
      </c>
      <c r="I49" s="29"/>
      <c r="J49" s="30">
        <f t="shared" si="2"/>
        <v>0</v>
      </c>
      <c r="K49" s="10"/>
      <c r="L49" s="16"/>
    </row>
    <row r="50" spans="2:12" s="1" customFormat="1" ht="11.4" x14ac:dyDescent="0.2">
      <c r="B50" s="14"/>
      <c r="C50" s="5" t="s">
        <v>806</v>
      </c>
      <c r="D50" s="5" t="s">
        <v>696</v>
      </c>
      <c r="E50" s="6" t="s">
        <v>4896</v>
      </c>
      <c r="F50" s="7" t="s">
        <v>5054</v>
      </c>
      <c r="G50" s="8" t="s">
        <v>1175</v>
      </c>
      <c r="H50" s="9">
        <v>17.802</v>
      </c>
      <c r="I50" s="29"/>
      <c r="J50" s="30">
        <f t="shared" si="2"/>
        <v>0</v>
      </c>
      <c r="K50" s="10"/>
      <c r="L50" s="16"/>
    </row>
    <row r="51" spans="2:12" s="1" customFormat="1" ht="11.4" x14ac:dyDescent="0.2">
      <c r="B51" s="14"/>
      <c r="C51" s="5" t="s">
        <v>809</v>
      </c>
      <c r="D51" s="5" t="s">
        <v>696</v>
      </c>
      <c r="E51" s="6" t="s">
        <v>4737</v>
      </c>
      <c r="F51" s="7" t="s">
        <v>5084</v>
      </c>
      <c r="G51" s="8" t="s">
        <v>981</v>
      </c>
      <c r="H51" s="9">
        <v>1220</v>
      </c>
      <c r="I51" s="29"/>
      <c r="J51" s="30">
        <f t="shared" si="2"/>
        <v>0</v>
      </c>
      <c r="K51" s="10"/>
      <c r="L51" s="16"/>
    </row>
    <row r="52" spans="2:12" s="1" customFormat="1" ht="11.4" x14ac:dyDescent="0.2">
      <c r="B52" s="14"/>
      <c r="C52" s="5" t="s">
        <v>812</v>
      </c>
      <c r="D52" s="5" t="s">
        <v>696</v>
      </c>
      <c r="E52" s="6" t="s">
        <v>4739</v>
      </c>
      <c r="F52" s="7" t="s">
        <v>5056</v>
      </c>
      <c r="G52" s="8" t="s">
        <v>1426</v>
      </c>
      <c r="H52" s="9">
        <v>1000</v>
      </c>
      <c r="I52" s="29"/>
      <c r="J52" s="30">
        <f t="shared" si="2"/>
        <v>0</v>
      </c>
      <c r="K52" s="10"/>
      <c r="L52" s="16"/>
    </row>
    <row r="53" spans="2:12" s="1" customFormat="1" ht="11.4" x14ac:dyDescent="0.2">
      <c r="B53" s="14"/>
      <c r="C53" s="5" t="s">
        <v>815</v>
      </c>
      <c r="D53" s="5" t="s">
        <v>696</v>
      </c>
      <c r="E53" s="6" t="s">
        <v>4741</v>
      </c>
      <c r="F53" s="7" t="s">
        <v>5057</v>
      </c>
      <c r="G53" s="8" t="s">
        <v>1426</v>
      </c>
      <c r="H53" s="9">
        <v>1000</v>
      </c>
      <c r="I53" s="29"/>
      <c r="J53" s="30">
        <f t="shared" si="2"/>
        <v>0</v>
      </c>
      <c r="K53" s="10"/>
      <c r="L53" s="16"/>
    </row>
    <row r="54" spans="2:12" s="1" customFormat="1" ht="11.4" x14ac:dyDescent="0.2">
      <c r="B54" s="14"/>
      <c r="C54" s="5" t="s">
        <v>818</v>
      </c>
      <c r="D54" s="5" t="s">
        <v>696</v>
      </c>
      <c r="E54" s="6" t="s">
        <v>4743</v>
      </c>
      <c r="F54" s="7" t="s">
        <v>5058</v>
      </c>
      <c r="G54" s="8" t="s">
        <v>1175</v>
      </c>
      <c r="H54" s="9">
        <v>170.8</v>
      </c>
      <c r="I54" s="29"/>
      <c r="J54" s="30">
        <f t="shared" si="2"/>
        <v>0</v>
      </c>
      <c r="K54" s="10"/>
      <c r="L54" s="16"/>
    </row>
    <row r="55" spans="2:12" s="1" customFormat="1" ht="11.4" x14ac:dyDescent="0.2">
      <c r="B55" s="14"/>
      <c r="C55" s="5" t="s">
        <v>822</v>
      </c>
      <c r="D55" s="5" t="s">
        <v>696</v>
      </c>
      <c r="E55" s="6" t="s">
        <v>4997</v>
      </c>
      <c r="F55" s="7" t="s">
        <v>4998</v>
      </c>
      <c r="G55" s="8" t="s">
        <v>699</v>
      </c>
      <c r="H55" s="9">
        <v>17.5</v>
      </c>
      <c r="I55" s="29"/>
      <c r="J55" s="30">
        <f t="shared" si="2"/>
        <v>0</v>
      </c>
      <c r="K55" s="10"/>
      <c r="L55" s="16"/>
    </row>
    <row r="56" spans="2:12" s="1" customFormat="1" ht="22.8" x14ac:dyDescent="0.2">
      <c r="B56" s="14"/>
      <c r="C56" s="39" t="s">
        <v>825</v>
      </c>
      <c r="D56" s="39" t="s">
        <v>691</v>
      </c>
      <c r="E56" s="40" t="s">
        <v>4999</v>
      </c>
      <c r="F56" s="41" t="s">
        <v>5000</v>
      </c>
      <c r="G56" s="42" t="s">
        <v>699</v>
      </c>
      <c r="H56" s="43">
        <v>17.5</v>
      </c>
      <c r="I56" s="29"/>
      <c r="J56" s="30">
        <f t="shared" si="2"/>
        <v>0</v>
      </c>
      <c r="K56" s="10"/>
      <c r="L56" s="16"/>
    </row>
    <row r="57" spans="2:12" s="20" customFormat="1" ht="25.95" customHeight="1" x14ac:dyDescent="0.25">
      <c r="B57" s="19"/>
      <c r="D57" s="21" t="s">
        <v>690</v>
      </c>
      <c r="E57" s="22" t="s">
        <v>706</v>
      </c>
      <c r="F57" s="22" t="s">
        <v>3214</v>
      </c>
      <c r="I57" s="44"/>
      <c r="J57" s="23"/>
      <c r="K57" s="44"/>
      <c r="L57" s="36"/>
    </row>
    <row r="58" spans="2:12" s="1" customFormat="1" ht="11.4" x14ac:dyDescent="0.2">
      <c r="B58" s="14"/>
      <c r="C58" s="5" t="s">
        <v>829</v>
      </c>
      <c r="D58" s="5" t="s">
        <v>696</v>
      </c>
      <c r="E58" s="6" t="s">
        <v>4906</v>
      </c>
      <c r="F58" s="7" t="s">
        <v>5059</v>
      </c>
      <c r="G58" s="8" t="s">
        <v>981</v>
      </c>
      <c r="H58" s="9">
        <v>89.4</v>
      </c>
      <c r="I58" s="29"/>
      <c r="J58" s="30">
        <f t="shared" si="2"/>
        <v>0</v>
      </c>
      <c r="K58" s="10"/>
      <c r="L58" s="16"/>
    </row>
    <row r="59" spans="2:12" s="1" customFormat="1" ht="11.4" x14ac:dyDescent="0.2">
      <c r="B59" s="14"/>
      <c r="C59" s="5" t="s">
        <v>832</v>
      </c>
      <c r="D59" s="5" t="s">
        <v>696</v>
      </c>
      <c r="E59" s="6" t="s">
        <v>5060</v>
      </c>
      <c r="F59" s="7" t="s">
        <v>5061</v>
      </c>
      <c r="G59" s="8" t="s">
        <v>1426</v>
      </c>
      <c r="H59" s="9">
        <v>220</v>
      </c>
      <c r="I59" s="29"/>
      <c r="J59" s="30">
        <f t="shared" si="2"/>
        <v>0</v>
      </c>
      <c r="K59" s="10"/>
      <c r="L59" s="16"/>
    </row>
    <row r="60" spans="2:12" s="1" customFormat="1" ht="11.4" x14ac:dyDescent="0.2">
      <c r="B60" s="14"/>
      <c r="C60" s="5" t="s">
        <v>835</v>
      </c>
      <c r="D60" s="5" t="s">
        <v>696</v>
      </c>
      <c r="E60" s="6" t="s">
        <v>5062</v>
      </c>
      <c r="F60" s="7" t="s">
        <v>5063</v>
      </c>
      <c r="G60" s="8" t="s">
        <v>1426</v>
      </c>
      <c r="H60" s="9">
        <v>220</v>
      </c>
      <c r="I60" s="29"/>
      <c r="J60" s="30">
        <f t="shared" si="2"/>
        <v>0</v>
      </c>
      <c r="K60" s="10"/>
      <c r="L60" s="16"/>
    </row>
    <row r="61" spans="2:12" s="1" customFormat="1" ht="11.4" x14ac:dyDescent="0.2">
      <c r="B61" s="14"/>
      <c r="C61" s="5" t="s">
        <v>838</v>
      </c>
      <c r="D61" s="5" t="s">
        <v>696</v>
      </c>
      <c r="E61" s="6" t="s">
        <v>5085</v>
      </c>
      <c r="F61" s="7" t="s">
        <v>5086</v>
      </c>
      <c r="G61" s="8" t="s">
        <v>1175</v>
      </c>
      <c r="H61" s="9">
        <v>54.914999999999999</v>
      </c>
      <c r="I61" s="29"/>
      <c r="J61" s="30">
        <f t="shared" si="2"/>
        <v>0</v>
      </c>
      <c r="K61" s="10"/>
      <c r="L61" s="16"/>
    </row>
    <row r="62" spans="2:12" s="1" customFormat="1" ht="11.4" x14ac:dyDescent="0.2">
      <c r="B62" s="14"/>
      <c r="C62" s="5" t="s">
        <v>841</v>
      </c>
      <c r="D62" s="5" t="s">
        <v>696</v>
      </c>
      <c r="E62" s="6" t="s">
        <v>5066</v>
      </c>
      <c r="F62" s="7" t="s">
        <v>5067</v>
      </c>
      <c r="G62" s="8" t="s">
        <v>1175</v>
      </c>
      <c r="H62" s="9">
        <v>8.94</v>
      </c>
      <c r="I62" s="29"/>
      <c r="J62" s="30">
        <f t="shared" si="2"/>
        <v>0</v>
      </c>
      <c r="K62" s="10"/>
      <c r="L62" s="16"/>
    </row>
    <row r="63" spans="2:12" s="1" customFormat="1" ht="11.4" x14ac:dyDescent="0.2">
      <c r="B63" s="14"/>
      <c r="C63" s="5" t="s">
        <v>844</v>
      </c>
      <c r="D63" s="5" t="s">
        <v>696</v>
      </c>
      <c r="E63" s="6" t="s">
        <v>5068</v>
      </c>
      <c r="F63" s="7" t="s">
        <v>5069</v>
      </c>
      <c r="G63" s="8" t="s">
        <v>699</v>
      </c>
      <c r="H63" s="9">
        <v>34</v>
      </c>
      <c r="I63" s="29"/>
      <c r="J63" s="30">
        <f t="shared" si="2"/>
        <v>0</v>
      </c>
      <c r="K63" s="10"/>
      <c r="L63" s="16"/>
    </row>
    <row r="64" spans="2:12" s="20" customFormat="1" ht="25.95" customHeight="1" x14ac:dyDescent="0.25">
      <c r="B64" s="19"/>
      <c r="D64" s="21" t="s">
        <v>690</v>
      </c>
      <c r="E64" s="22" t="s">
        <v>712</v>
      </c>
      <c r="F64" s="22" t="s">
        <v>3473</v>
      </c>
      <c r="I64" s="44"/>
      <c r="J64" s="23"/>
      <c r="K64" s="44"/>
      <c r="L64" s="36"/>
    </row>
    <row r="65" spans="2:12" s="1" customFormat="1" ht="11.4" x14ac:dyDescent="0.2">
      <c r="B65" s="14"/>
      <c r="C65" s="5" t="s">
        <v>847</v>
      </c>
      <c r="D65" s="5" t="s">
        <v>696</v>
      </c>
      <c r="E65" s="6" t="s">
        <v>4775</v>
      </c>
      <c r="F65" s="93" t="s">
        <v>13543</v>
      </c>
      <c r="G65" s="8" t="s">
        <v>1426</v>
      </c>
      <c r="H65" s="9">
        <v>800</v>
      </c>
      <c r="I65" s="29"/>
      <c r="J65" s="30">
        <f t="shared" si="2"/>
        <v>0</v>
      </c>
      <c r="K65" s="10"/>
      <c r="L65" s="16"/>
    </row>
    <row r="66" spans="2:12" s="1" customFormat="1" ht="11.4" x14ac:dyDescent="0.2">
      <c r="B66" s="14"/>
      <c r="C66" s="5" t="s">
        <v>850</v>
      </c>
      <c r="D66" s="5" t="s">
        <v>696</v>
      </c>
      <c r="E66" s="6" t="s">
        <v>5072</v>
      </c>
      <c r="F66" s="7" t="s">
        <v>5073</v>
      </c>
      <c r="G66" s="8" t="s">
        <v>981</v>
      </c>
      <c r="H66" s="9">
        <v>8.7249999999999996</v>
      </c>
      <c r="I66" s="29"/>
      <c r="J66" s="30">
        <f t="shared" si="2"/>
        <v>0</v>
      </c>
      <c r="K66" s="10"/>
      <c r="L66" s="16"/>
    </row>
    <row r="67" spans="2:12" s="1" customFormat="1" ht="11.4" x14ac:dyDescent="0.2">
      <c r="B67" s="14"/>
      <c r="C67" s="5" t="s">
        <v>853</v>
      </c>
      <c r="D67" s="5" t="s">
        <v>696</v>
      </c>
      <c r="E67" s="6" t="s">
        <v>5074</v>
      </c>
      <c r="F67" s="7" t="s">
        <v>5075</v>
      </c>
      <c r="G67" s="8" t="s">
        <v>1175</v>
      </c>
      <c r="H67" s="9">
        <v>0.77500000000000002</v>
      </c>
      <c r="I67" s="29"/>
      <c r="J67" s="30">
        <f t="shared" si="1"/>
        <v>0</v>
      </c>
      <c r="K67" s="10"/>
      <c r="L67" s="16"/>
    </row>
    <row r="68" spans="2:12" s="20" customFormat="1" ht="25.95" customHeight="1" x14ac:dyDescent="0.25">
      <c r="B68" s="19"/>
      <c r="D68" s="21" t="s">
        <v>690</v>
      </c>
      <c r="E68" s="22" t="s">
        <v>721</v>
      </c>
      <c r="F68" s="22" t="s">
        <v>1172</v>
      </c>
      <c r="I68" s="44"/>
      <c r="J68" s="23"/>
      <c r="K68" s="44"/>
      <c r="L68" s="36"/>
    </row>
    <row r="69" spans="2:12" s="1" customFormat="1" ht="11.4" x14ac:dyDescent="0.2">
      <c r="B69" s="14"/>
      <c r="C69" s="5" t="s">
        <v>856</v>
      </c>
      <c r="D69" s="5" t="s">
        <v>696</v>
      </c>
      <c r="E69" s="6" t="s">
        <v>5013</v>
      </c>
      <c r="F69" s="7" t="s">
        <v>5014</v>
      </c>
      <c r="G69" s="8" t="s">
        <v>733</v>
      </c>
      <c r="H69" s="9">
        <v>2</v>
      </c>
      <c r="I69" s="29"/>
      <c r="J69" s="30">
        <f t="shared" si="1"/>
        <v>0</v>
      </c>
      <c r="K69" s="10"/>
      <c r="L69" s="16"/>
    </row>
    <row r="70" spans="2:12" s="1" customFormat="1" ht="11.4" x14ac:dyDescent="0.2">
      <c r="B70" s="14"/>
      <c r="C70" s="5" t="s">
        <v>859</v>
      </c>
      <c r="D70" s="5" t="s">
        <v>696</v>
      </c>
      <c r="E70" s="6" t="s">
        <v>13522</v>
      </c>
      <c r="F70" s="7" t="s">
        <v>13523</v>
      </c>
      <c r="G70" s="8" t="s">
        <v>1519</v>
      </c>
      <c r="H70" s="9">
        <v>1</v>
      </c>
      <c r="I70" s="29"/>
      <c r="J70" s="30">
        <f t="shared" si="1"/>
        <v>0</v>
      </c>
      <c r="K70" s="10"/>
      <c r="L70" s="16"/>
    </row>
    <row r="71" spans="2:12" s="1" customFormat="1" ht="11.4" x14ac:dyDescent="0.2">
      <c r="B71" s="14"/>
      <c r="C71" s="5" t="s">
        <v>862</v>
      </c>
      <c r="D71" s="5" t="s">
        <v>696</v>
      </c>
      <c r="E71" s="6" t="s">
        <v>13524</v>
      </c>
      <c r="F71" s="7" t="s">
        <v>13525</v>
      </c>
      <c r="G71" s="8" t="s">
        <v>1519</v>
      </c>
      <c r="H71" s="9">
        <v>1</v>
      </c>
      <c r="I71" s="29"/>
      <c r="J71" s="30">
        <f t="shared" si="1"/>
        <v>0</v>
      </c>
      <c r="K71" s="10"/>
      <c r="L71" s="16"/>
    </row>
    <row r="72" spans="2:12" s="1" customFormat="1" ht="11.4" x14ac:dyDescent="0.2">
      <c r="B72" s="14"/>
      <c r="C72" s="5" t="s">
        <v>865</v>
      </c>
      <c r="D72" s="5" t="s">
        <v>696</v>
      </c>
      <c r="E72" s="6" t="s">
        <v>13526</v>
      </c>
      <c r="F72" s="7" t="s">
        <v>13527</v>
      </c>
      <c r="G72" s="8" t="s">
        <v>1519</v>
      </c>
      <c r="H72" s="9">
        <v>1</v>
      </c>
      <c r="I72" s="29"/>
      <c r="J72" s="30">
        <f t="shared" si="1"/>
        <v>0</v>
      </c>
      <c r="K72" s="10"/>
      <c r="L72" s="16"/>
    </row>
    <row r="73" spans="2:12" s="1" customFormat="1" ht="11.4" x14ac:dyDescent="0.2">
      <c r="B73" s="14"/>
      <c r="C73" s="5" t="s">
        <v>868</v>
      </c>
      <c r="D73" s="5" t="s">
        <v>696</v>
      </c>
      <c r="E73" s="6" t="s">
        <v>13528</v>
      </c>
      <c r="F73" s="7" t="s">
        <v>13529</v>
      </c>
      <c r="G73" s="8" t="s">
        <v>1519</v>
      </c>
      <c r="H73" s="9">
        <v>1</v>
      </c>
      <c r="I73" s="29"/>
      <c r="J73" s="30">
        <f t="shared" si="1"/>
        <v>0</v>
      </c>
      <c r="K73" s="10"/>
      <c r="L73" s="16"/>
    </row>
    <row r="74" spans="2:12" s="1" customFormat="1" ht="11.4" x14ac:dyDescent="0.2">
      <c r="B74" s="14"/>
      <c r="C74" s="5" t="s">
        <v>871</v>
      </c>
      <c r="D74" s="5" t="s">
        <v>696</v>
      </c>
      <c r="E74" s="6" t="s">
        <v>13530</v>
      </c>
      <c r="F74" s="7" t="s">
        <v>13531</v>
      </c>
      <c r="G74" s="8" t="s">
        <v>1519</v>
      </c>
      <c r="H74" s="9">
        <v>1</v>
      </c>
      <c r="I74" s="29"/>
      <c r="J74" s="30">
        <f t="shared" si="1"/>
        <v>0</v>
      </c>
      <c r="K74" s="10"/>
      <c r="L74" s="16"/>
    </row>
    <row r="75" spans="2:12" s="20" customFormat="1" ht="25.95" customHeight="1" x14ac:dyDescent="0.25">
      <c r="B75" s="19"/>
      <c r="D75" s="21" t="s">
        <v>690</v>
      </c>
      <c r="E75" s="22" t="s">
        <v>994</v>
      </c>
      <c r="F75" s="22" t="s">
        <v>3496</v>
      </c>
      <c r="I75" s="44"/>
      <c r="J75" s="23"/>
      <c r="K75" s="44"/>
      <c r="L75" s="36"/>
    </row>
    <row r="76" spans="2:12" s="1" customFormat="1" ht="11.4" x14ac:dyDescent="0.2">
      <c r="B76" s="14"/>
      <c r="C76" s="5" t="s">
        <v>874</v>
      </c>
      <c r="D76" s="5" t="s">
        <v>696</v>
      </c>
      <c r="E76" s="6" t="s">
        <v>4811</v>
      </c>
      <c r="F76" s="7" t="s">
        <v>4812</v>
      </c>
      <c r="G76" s="8" t="s">
        <v>1175</v>
      </c>
      <c r="H76" s="9">
        <v>17596.105</v>
      </c>
      <c r="I76" s="29"/>
      <c r="J76" s="30">
        <f t="shared" si="1"/>
        <v>0</v>
      </c>
      <c r="K76" s="10"/>
      <c r="L76" s="16"/>
    </row>
    <row r="77" spans="2:12" s="20" customFormat="1" ht="25.95" customHeight="1" x14ac:dyDescent="0.25">
      <c r="B77" s="19"/>
      <c r="D77" s="21" t="s">
        <v>690</v>
      </c>
      <c r="E77" s="22" t="s">
        <v>2896</v>
      </c>
      <c r="F77" s="22" t="s">
        <v>2897</v>
      </c>
      <c r="I77" s="44"/>
      <c r="J77" s="23"/>
      <c r="K77" s="44"/>
      <c r="L77" s="36"/>
    </row>
    <row r="78" spans="2:12" s="20" customFormat="1" ht="25.95" customHeight="1" x14ac:dyDescent="0.25">
      <c r="B78" s="19"/>
      <c r="D78" s="21" t="s">
        <v>690</v>
      </c>
      <c r="E78" s="22" t="s">
        <v>2902</v>
      </c>
      <c r="F78" s="22" t="s">
        <v>2903</v>
      </c>
      <c r="I78" s="44"/>
      <c r="J78" s="23"/>
      <c r="K78" s="44"/>
      <c r="L78" s="36"/>
    </row>
    <row r="79" spans="2:12" s="1" customFormat="1" ht="11.4" x14ac:dyDescent="0.2">
      <c r="B79" s="14"/>
      <c r="C79" s="5" t="s">
        <v>877</v>
      </c>
      <c r="D79" s="5" t="s">
        <v>696</v>
      </c>
      <c r="E79" s="6" t="s">
        <v>2904</v>
      </c>
      <c r="F79" s="7" t="s">
        <v>2905</v>
      </c>
      <c r="G79" s="8" t="s">
        <v>1426</v>
      </c>
      <c r="H79" s="9">
        <v>1209</v>
      </c>
      <c r="I79" s="29"/>
      <c r="J79" s="30">
        <f t="shared" si="1"/>
        <v>0</v>
      </c>
      <c r="K79" s="10"/>
      <c r="L79" s="16"/>
    </row>
    <row r="80" spans="2:12" s="1" customFormat="1" ht="22.8" x14ac:dyDescent="0.2">
      <c r="B80" s="14"/>
      <c r="C80" s="39" t="s">
        <v>880</v>
      </c>
      <c r="D80" s="39" t="s">
        <v>691</v>
      </c>
      <c r="E80" s="40" t="s">
        <v>3501</v>
      </c>
      <c r="F80" s="41" t="s">
        <v>3502</v>
      </c>
      <c r="G80" s="42" t="s">
        <v>1175</v>
      </c>
      <c r="H80" s="43">
        <v>0.42299999999999999</v>
      </c>
      <c r="I80" s="29"/>
      <c r="J80" s="30">
        <f t="shared" si="1"/>
        <v>0</v>
      </c>
      <c r="K80" s="10"/>
      <c r="L80" s="16"/>
    </row>
    <row r="81" spans="1:12" s="20" customFormat="1" ht="11.4" x14ac:dyDescent="0.2">
      <c r="B81" s="19"/>
      <c r="C81" s="5" t="s">
        <v>883</v>
      </c>
      <c r="D81" s="5" t="s">
        <v>696</v>
      </c>
      <c r="E81" s="6" t="s">
        <v>4602</v>
      </c>
      <c r="F81" s="7" t="s">
        <v>4603</v>
      </c>
      <c r="G81" s="8" t="s">
        <v>1426</v>
      </c>
      <c r="H81" s="9">
        <v>2418</v>
      </c>
      <c r="I81" s="29"/>
      <c r="J81" s="30">
        <f t="shared" si="1"/>
        <v>0</v>
      </c>
      <c r="K81" s="10"/>
      <c r="L81" s="36"/>
    </row>
    <row r="82" spans="1:12" s="1" customFormat="1" ht="22.8" x14ac:dyDescent="0.2">
      <c r="B82" s="14"/>
      <c r="C82" s="39" t="s">
        <v>886</v>
      </c>
      <c r="D82" s="39" t="s">
        <v>691</v>
      </c>
      <c r="E82" s="40" t="s">
        <v>4604</v>
      </c>
      <c r="F82" s="41" t="s">
        <v>4605</v>
      </c>
      <c r="G82" s="42" t="s">
        <v>1175</v>
      </c>
      <c r="H82" s="43">
        <v>2.0550000000000002</v>
      </c>
      <c r="I82" s="29"/>
      <c r="J82" s="30">
        <f t="shared" si="1"/>
        <v>0</v>
      </c>
      <c r="K82" s="10"/>
      <c r="L82" s="16"/>
    </row>
    <row r="83" spans="1:12" s="1" customFormat="1" ht="11.4" x14ac:dyDescent="0.2">
      <c r="B83" s="14"/>
      <c r="C83" s="5" t="s">
        <v>889</v>
      </c>
      <c r="D83" s="5" t="s">
        <v>696</v>
      </c>
      <c r="E83" s="6" t="s">
        <v>5015</v>
      </c>
      <c r="F83" s="7" t="s">
        <v>5016</v>
      </c>
      <c r="G83" s="8" t="s">
        <v>1426</v>
      </c>
      <c r="H83" s="9">
        <v>216</v>
      </c>
      <c r="I83" s="29"/>
      <c r="J83" s="30">
        <f>ROUND(I83*H83,2)</f>
        <v>0</v>
      </c>
      <c r="K83" s="10"/>
      <c r="L83" s="16"/>
    </row>
    <row r="84" spans="1:12" s="1" customFormat="1" ht="22.8" x14ac:dyDescent="0.2">
      <c r="B84" s="14"/>
      <c r="C84" s="39" t="s">
        <v>892</v>
      </c>
      <c r="D84" s="39" t="s">
        <v>691</v>
      </c>
      <c r="E84" s="40" t="s">
        <v>5017</v>
      </c>
      <c r="F84" s="41" t="s">
        <v>5018</v>
      </c>
      <c r="G84" s="42" t="s">
        <v>1426</v>
      </c>
      <c r="H84" s="43">
        <v>248.4</v>
      </c>
      <c r="I84" s="29"/>
      <c r="J84" s="30">
        <f t="shared" ref="J84:J92" si="3">ROUND(I84*H84,2)</f>
        <v>0</v>
      </c>
      <c r="K84" s="10"/>
      <c r="L84" s="16"/>
    </row>
    <row r="85" spans="1:12" s="1" customFormat="1" ht="22.8" x14ac:dyDescent="0.2">
      <c r="B85" s="14"/>
      <c r="C85" s="5" t="s">
        <v>895</v>
      </c>
      <c r="D85" s="5" t="s">
        <v>696</v>
      </c>
      <c r="E85" s="6" t="s">
        <v>5019</v>
      </c>
      <c r="F85" s="7" t="s">
        <v>5020</v>
      </c>
      <c r="G85" s="8" t="s">
        <v>1426</v>
      </c>
      <c r="H85" s="9">
        <v>174.49</v>
      </c>
      <c r="I85" s="29"/>
      <c r="J85" s="30">
        <f t="shared" si="3"/>
        <v>0</v>
      </c>
      <c r="K85" s="10"/>
      <c r="L85" s="16"/>
    </row>
    <row r="86" spans="1:12" s="1" customFormat="1" ht="22.8" x14ac:dyDescent="0.2">
      <c r="B86" s="14"/>
      <c r="C86" s="39" t="s">
        <v>898</v>
      </c>
      <c r="D86" s="39" t="s">
        <v>691</v>
      </c>
      <c r="E86" s="40" t="s">
        <v>5021</v>
      </c>
      <c r="F86" s="41" t="s">
        <v>5022</v>
      </c>
      <c r="G86" s="42" t="s">
        <v>1426</v>
      </c>
      <c r="H86" s="43">
        <v>200.66399999999999</v>
      </c>
      <c r="I86" s="29"/>
      <c r="J86" s="30">
        <f t="shared" si="3"/>
        <v>0</v>
      </c>
      <c r="K86" s="10"/>
      <c r="L86" s="16"/>
    </row>
    <row r="87" spans="1:12" s="1" customFormat="1" ht="22.8" x14ac:dyDescent="0.2">
      <c r="B87" s="14"/>
      <c r="C87" s="5" t="s">
        <v>901</v>
      </c>
      <c r="D87" s="5" t="s">
        <v>696</v>
      </c>
      <c r="E87" s="6" t="s">
        <v>5023</v>
      </c>
      <c r="F87" s="7" t="s">
        <v>5024</v>
      </c>
      <c r="G87" s="8" t="s">
        <v>1426</v>
      </c>
      <c r="H87" s="9">
        <v>174.49</v>
      </c>
      <c r="I87" s="29"/>
      <c r="J87" s="30">
        <f t="shared" si="3"/>
        <v>0</v>
      </c>
      <c r="K87" s="10"/>
      <c r="L87" s="16"/>
    </row>
    <row r="88" spans="1:12" s="1" customFormat="1" ht="22.8" x14ac:dyDescent="0.2">
      <c r="B88" s="14"/>
      <c r="C88" s="39" t="s">
        <v>904</v>
      </c>
      <c r="D88" s="39" t="s">
        <v>691</v>
      </c>
      <c r="E88" s="40" t="s">
        <v>5025</v>
      </c>
      <c r="F88" s="41" t="s">
        <v>5026</v>
      </c>
      <c r="G88" s="42" t="s">
        <v>1426</v>
      </c>
      <c r="H88" s="43">
        <v>200.66399999999999</v>
      </c>
      <c r="I88" s="29"/>
      <c r="J88" s="30">
        <f t="shared" si="3"/>
        <v>0</v>
      </c>
      <c r="K88" s="10"/>
      <c r="L88" s="16"/>
    </row>
    <row r="89" spans="1:12" s="1" customFormat="1" ht="22.8" x14ac:dyDescent="0.2">
      <c r="B89" s="14"/>
      <c r="C89" s="5" t="s">
        <v>907</v>
      </c>
      <c r="D89" s="5" t="s">
        <v>696</v>
      </c>
      <c r="E89" s="6" t="s">
        <v>5027</v>
      </c>
      <c r="F89" s="7" t="s">
        <v>5028</v>
      </c>
      <c r="G89" s="8" t="s">
        <v>1426</v>
      </c>
      <c r="H89" s="9">
        <v>174.49</v>
      </c>
      <c r="I89" s="29"/>
      <c r="J89" s="30">
        <f t="shared" si="3"/>
        <v>0</v>
      </c>
      <c r="K89" s="10"/>
      <c r="L89" s="16"/>
    </row>
    <row r="90" spans="1:12" s="1" customFormat="1" ht="22.8" x14ac:dyDescent="0.2">
      <c r="B90" s="14"/>
      <c r="C90" s="5" t="s">
        <v>910</v>
      </c>
      <c r="D90" s="5" t="s">
        <v>696</v>
      </c>
      <c r="E90" s="6" t="s">
        <v>5029</v>
      </c>
      <c r="F90" s="7" t="s">
        <v>5030</v>
      </c>
      <c r="G90" s="8" t="s">
        <v>1426</v>
      </c>
      <c r="H90" s="9">
        <v>174.49</v>
      </c>
      <c r="I90" s="29"/>
      <c r="J90" s="30">
        <f t="shared" si="3"/>
        <v>0</v>
      </c>
      <c r="K90" s="10"/>
      <c r="L90" s="16"/>
    </row>
    <row r="91" spans="1:12" s="1" customFormat="1" ht="22.8" x14ac:dyDescent="0.2">
      <c r="A91" s="1" t="s">
        <v>2473</v>
      </c>
      <c r="B91" s="14"/>
      <c r="C91" s="39" t="s">
        <v>911</v>
      </c>
      <c r="D91" s="39" t="s">
        <v>691</v>
      </c>
      <c r="E91" s="40" t="s">
        <v>4816</v>
      </c>
      <c r="F91" s="41" t="s">
        <v>4817</v>
      </c>
      <c r="G91" s="42" t="s">
        <v>1426</v>
      </c>
      <c r="H91" s="43">
        <v>401.327</v>
      </c>
      <c r="I91" s="29"/>
      <c r="J91" s="30">
        <f t="shared" si="3"/>
        <v>0</v>
      </c>
      <c r="K91" s="10"/>
      <c r="L91" s="16"/>
    </row>
    <row r="92" spans="1:12" s="1" customFormat="1" ht="11.4" x14ac:dyDescent="0.2">
      <c r="B92" s="14"/>
      <c r="C92" s="5" t="s">
        <v>913</v>
      </c>
      <c r="D92" s="5" t="s">
        <v>696</v>
      </c>
      <c r="E92" s="6" t="s">
        <v>3517</v>
      </c>
      <c r="F92" s="7" t="s">
        <v>3518</v>
      </c>
      <c r="G92" s="8" t="s">
        <v>1175</v>
      </c>
      <c r="H92" s="9">
        <v>3.5230000000000001</v>
      </c>
      <c r="I92" s="29"/>
      <c r="J92" s="30">
        <f t="shared" si="3"/>
        <v>0</v>
      </c>
      <c r="K92" s="10"/>
      <c r="L92" s="16"/>
    </row>
    <row r="93" spans="1:12" s="1" customFormat="1" ht="22.95" customHeight="1" x14ac:dyDescent="0.3">
      <c r="B93" s="14"/>
      <c r="C93" s="18" t="s">
        <v>677</v>
      </c>
      <c r="J93" s="31">
        <f>SUM(J12:J92)</f>
        <v>0</v>
      </c>
      <c r="L93" s="16"/>
    </row>
    <row r="94" spans="1:12" s="1" customFormat="1" ht="6.9"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Y/HZRiOlO9TXbciJ3rvKHdFXsJ/sSp68e4MiqY7soDQRMn8s8ezStjcKVBfWZ6Mno3ont0TqB+FI+Ga2ixOUVg==" saltValue="Gy8h++ICt+rvdadlHyBe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codeName="Hárok125">
    <tabColor theme="4" tint="0.59999389629810485"/>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5087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4008</v>
      </c>
      <c r="F12" s="7" t="s">
        <v>4009</v>
      </c>
      <c r="G12" s="8" t="s">
        <v>981</v>
      </c>
      <c r="H12" s="9">
        <v>400</v>
      </c>
      <c r="I12" s="29"/>
      <c r="J12" s="30">
        <f t="shared" ref="J12:J15" si="0">ROUND(I12*H12,2)</f>
        <v>0</v>
      </c>
      <c r="K12" s="10"/>
      <c r="L12" s="16"/>
    </row>
    <row r="13" spans="2:15" s="1" customFormat="1" ht="11.4" x14ac:dyDescent="0.2">
      <c r="B13" s="14"/>
      <c r="C13" s="5" t="s">
        <v>700</v>
      </c>
      <c r="D13" s="5" t="s">
        <v>696</v>
      </c>
      <c r="E13" s="6" t="s">
        <v>3800</v>
      </c>
      <c r="F13" s="7" t="s">
        <v>3801</v>
      </c>
      <c r="G13" s="8" t="s">
        <v>981</v>
      </c>
      <c r="H13" s="9">
        <v>400</v>
      </c>
      <c r="I13" s="29"/>
      <c r="J13" s="30">
        <f t="shared" si="0"/>
        <v>0</v>
      </c>
      <c r="K13" s="10"/>
      <c r="L13" s="16"/>
    </row>
    <row r="14" spans="2:15" s="20" customFormat="1" ht="22.8" x14ac:dyDescent="0.2">
      <c r="B14" s="19"/>
      <c r="C14" s="5" t="s">
        <v>703</v>
      </c>
      <c r="D14" s="5" t="s">
        <v>696</v>
      </c>
      <c r="E14" s="6" t="s">
        <v>4010</v>
      </c>
      <c r="F14" s="7" t="s">
        <v>4011</v>
      </c>
      <c r="G14" s="8" t="s">
        <v>981</v>
      </c>
      <c r="H14" s="9">
        <v>400</v>
      </c>
      <c r="I14" s="29"/>
      <c r="J14" s="30">
        <f t="shared" si="0"/>
        <v>0</v>
      </c>
      <c r="K14" s="10"/>
      <c r="L14" s="36"/>
    </row>
    <row r="15" spans="2:15" s="1" customFormat="1" ht="22.8" x14ac:dyDescent="0.2">
      <c r="B15" s="14"/>
      <c r="C15" s="5" t="s">
        <v>706</v>
      </c>
      <c r="D15" s="5" t="s">
        <v>696</v>
      </c>
      <c r="E15" s="6" t="s">
        <v>4012</v>
      </c>
      <c r="F15" s="7" t="s">
        <v>4013</v>
      </c>
      <c r="G15" s="8" t="s">
        <v>981</v>
      </c>
      <c r="H15" s="9">
        <v>10800</v>
      </c>
      <c r="I15" s="29"/>
      <c r="J15" s="30">
        <f t="shared" si="0"/>
        <v>0</v>
      </c>
      <c r="K15" s="10"/>
      <c r="L15" s="16"/>
    </row>
    <row r="16" spans="2:15" s="1" customFormat="1" ht="11.4" x14ac:dyDescent="0.2">
      <c r="B16" s="14"/>
      <c r="C16" s="5" t="s">
        <v>709</v>
      </c>
      <c r="D16" s="5" t="s">
        <v>696</v>
      </c>
      <c r="E16" s="6" t="s">
        <v>4069</v>
      </c>
      <c r="F16" s="7" t="s">
        <v>4070</v>
      </c>
      <c r="G16" s="8" t="s">
        <v>981</v>
      </c>
      <c r="H16" s="9">
        <v>400</v>
      </c>
      <c r="I16" s="29"/>
      <c r="J16" s="30">
        <f>ROUND(I16*H16,2)</f>
        <v>0</v>
      </c>
      <c r="K16" s="10"/>
      <c r="L16" s="16"/>
    </row>
    <row r="17" spans="2:12" s="20" customFormat="1" ht="11.4" x14ac:dyDescent="0.2">
      <c r="B17" s="19"/>
      <c r="C17" s="5" t="s">
        <v>712</v>
      </c>
      <c r="D17" s="5" t="s">
        <v>696</v>
      </c>
      <c r="E17" s="6" t="s">
        <v>3806</v>
      </c>
      <c r="F17" s="7" t="s">
        <v>3807</v>
      </c>
      <c r="G17" s="8" t="s">
        <v>1175</v>
      </c>
      <c r="H17" s="9">
        <v>700</v>
      </c>
      <c r="I17" s="29"/>
      <c r="J17" s="30">
        <f t="shared" ref="J17:J69" si="1">ROUND(I17*H17,2)</f>
        <v>0</v>
      </c>
      <c r="K17" s="10"/>
      <c r="L17" s="36"/>
    </row>
    <row r="18" spans="2:12" s="20" customFormat="1" ht="11.4" x14ac:dyDescent="0.2">
      <c r="B18" s="19"/>
      <c r="C18" s="5" t="s">
        <v>715</v>
      </c>
      <c r="D18" s="5" t="s">
        <v>696</v>
      </c>
      <c r="E18" s="6" t="s">
        <v>4507</v>
      </c>
      <c r="F18" s="7" t="s">
        <v>4508</v>
      </c>
      <c r="G18" s="8" t="s">
        <v>1175</v>
      </c>
      <c r="H18" s="9">
        <v>852.35400000000004</v>
      </c>
      <c r="I18" s="29"/>
      <c r="J18" s="30">
        <f t="shared" si="1"/>
        <v>0</v>
      </c>
      <c r="K18" s="10"/>
      <c r="L18" s="36"/>
    </row>
    <row r="19" spans="2:12" s="20" customFormat="1" ht="11.4" x14ac:dyDescent="0.2">
      <c r="B19" s="19"/>
      <c r="C19" s="5" t="s">
        <v>718</v>
      </c>
      <c r="D19" s="5" t="s">
        <v>696</v>
      </c>
      <c r="E19" s="6" t="s">
        <v>983</v>
      </c>
      <c r="F19" s="7" t="s">
        <v>984</v>
      </c>
      <c r="G19" s="8" t="s">
        <v>981</v>
      </c>
      <c r="H19" s="9">
        <v>400</v>
      </c>
      <c r="I19" s="29"/>
      <c r="J19" s="30">
        <f t="shared" si="1"/>
        <v>0</v>
      </c>
      <c r="K19" s="10"/>
      <c r="L19" s="36"/>
    </row>
    <row r="20" spans="2:12" s="1" customFormat="1" ht="22.8" x14ac:dyDescent="0.2">
      <c r="B20" s="14"/>
      <c r="C20" s="39" t="s">
        <v>721</v>
      </c>
      <c r="D20" s="39" t="s">
        <v>691</v>
      </c>
      <c r="E20" s="40" t="s">
        <v>4654</v>
      </c>
      <c r="F20" s="41" t="s">
        <v>4655</v>
      </c>
      <c r="G20" s="42" t="s">
        <v>1175</v>
      </c>
      <c r="H20" s="43">
        <v>756</v>
      </c>
      <c r="I20" s="29"/>
      <c r="J20" s="30">
        <f t="shared" si="1"/>
        <v>0</v>
      </c>
      <c r="K20" s="10"/>
      <c r="L20" s="16"/>
    </row>
    <row r="21" spans="2:12" s="20" customFormat="1" ht="25.95" customHeight="1" x14ac:dyDescent="0.25">
      <c r="B21" s="19"/>
      <c r="D21" s="21" t="s">
        <v>690</v>
      </c>
      <c r="E21" s="22" t="s">
        <v>700</v>
      </c>
      <c r="F21" s="22" t="s">
        <v>2610</v>
      </c>
      <c r="I21" s="44"/>
      <c r="J21" s="23"/>
      <c r="K21" s="44"/>
      <c r="L21" s="36"/>
    </row>
    <row r="22" spans="2:12" s="20" customFormat="1" ht="11.4" x14ac:dyDescent="0.2">
      <c r="B22" s="19"/>
      <c r="C22" s="5" t="s">
        <v>724</v>
      </c>
      <c r="D22" s="5" t="s">
        <v>696</v>
      </c>
      <c r="E22" s="6" t="s">
        <v>3946</v>
      </c>
      <c r="F22" s="7" t="s">
        <v>3947</v>
      </c>
      <c r="G22" s="8" t="s">
        <v>981</v>
      </c>
      <c r="H22" s="9">
        <v>3.6</v>
      </c>
      <c r="I22" s="29"/>
      <c r="J22" s="30">
        <f t="shared" si="1"/>
        <v>0</v>
      </c>
      <c r="K22" s="10"/>
      <c r="L22" s="36"/>
    </row>
    <row r="23" spans="2:12" s="20" customFormat="1" ht="11.4" x14ac:dyDescent="0.2">
      <c r="B23" s="19"/>
      <c r="C23" s="5" t="s">
        <v>727</v>
      </c>
      <c r="D23" s="5" t="s">
        <v>696</v>
      </c>
      <c r="E23" s="6" t="s">
        <v>5088</v>
      </c>
      <c r="F23" s="7" t="s">
        <v>5089</v>
      </c>
      <c r="G23" s="8" t="s">
        <v>699</v>
      </c>
      <c r="H23" s="9">
        <v>80</v>
      </c>
      <c r="I23" s="29"/>
      <c r="J23" s="30">
        <f t="shared" si="1"/>
        <v>0</v>
      </c>
      <c r="K23" s="10"/>
      <c r="L23" s="36"/>
    </row>
    <row r="24" spans="2:12" s="1" customFormat="1" ht="11.4" x14ac:dyDescent="0.2">
      <c r="B24" s="14"/>
      <c r="C24" s="39" t="s">
        <v>730</v>
      </c>
      <c r="D24" s="39" t="s">
        <v>691</v>
      </c>
      <c r="E24" s="40" t="s">
        <v>5090</v>
      </c>
      <c r="F24" s="41" t="s">
        <v>5091</v>
      </c>
      <c r="G24" s="42" t="s">
        <v>699</v>
      </c>
      <c r="H24" s="43">
        <v>80</v>
      </c>
      <c r="I24" s="29"/>
      <c r="J24" s="30">
        <f t="shared" si="1"/>
        <v>0</v>
      </c>
      <c r="K24" s="10"/>
      <c r="L24" s="16"/>
    </row>
    <row r="25" spans="2:12" s="20" customFormat="1" ht="11.4" x14ac:dyDescent="0.2">
      <c r="B25" s="19"/>
      <c r="C25" s="5" t="s">
        <v>734</v>
      </c>
      <c r="D25" s="5" t="s">
        <v>696</v>
      </c>
      <c r="E25" s="6" t="s">
        <v>4715</v>
      </c>
      <c r="F25" s="7" t="s">
        <v>4716</v>
      </c>
      <c r="G25" s="8" t="s">
        <v>1426</v>
      </c>
      <c r="H25" s="9">
        <v>1985.0160000000001</v>
      </c>
      <c r="I25" s="29"/>
      <c r="J25" s="30">
        <f t="shared" si="1"/>
        <v>0</v>
      </c>
      <c r="K25" s="10"/>
      <c r="L25" s="36"/>
    </row>
    <row r="26" spans="2:12" s="20" customFormat="1" ht="25.95" customHeight="1" x14ac:dyDescent="0.25">
      <c r="B26" s="19"/>
      <c r="D26" s="21" t="s">
        <v>690</v>
      </c>
      <c r="E26" s="22" t="s">
        <v>703</v>
      </c>
      <c r="F26" s="22" t="s">
        <v>1393</v>
      </c>
      <c r="I26" s="44"/>
      <c r="J26" s="23"/>
      <c r="K26" s="44"/>
      <c r="L26" s="36"/>
    </row>
    <row r="27" spans="2:12" s="20" customFormat="1" ht="11.4" x14ac:dyDescent="0.2">
      <c r="B27" s="19"/>
      <c r="C27" s="5" t="s">
        <v>737</v>
      </c>
      <c r="D27" s="5" t="s">
        <v>696</v>
      </c>
      <c r="E27" s="6" t="s">
        <v>5092</v>
      </c>
      <c r="F27" s="7" t="s">
        <v>5093</v>
      </c>
      <c r="G27" s="8" t="s">
        <v>981</v>
      </c>
      <c r="H27" s="9">
        <v>17.962</v>
      </c>
      <c r="I27" s="29"/>
      <c r="J27" s="30">
        <f t="shared" si="1"/>
        <v>0</v>
      </c>
      <c r="K27" s="10"/>
      <c r="L27" s="36"/>
    </row>
    <row r="28" spans="2:12" s="20" customFormat="1" ht="11.4" x14ac:dyDescent="0.2">
      <c r="B28" s="19"/>
      <c r="C28" s="5" t="s">
        <v>740</v>
      </c>
      <c r="D28" s="5" t="s">
        <v>696</v>
      </c>
      <c r="E28" s="6" t="s">
        <v>4729</v>
      </c>
      <c r="F28" s="7" t="s">
        <v>5094</v>
      </c>
      <c r="G28" s="8" t="s">
        <v>1426</v>
      </c>
      <c r="H28" s="9">
        <v>81.733000000000004</v>
      </c>
      <c r="I28" s="29"/>
      <c r="J28" s="30">
        <f t="shared" si="1"/>
        <v>0</v>
      </c>
      <c r="K28" s="10"/>
      <c r="L28" s="36"/>
    </row>
    <row r="29" spans="2:12" s="20" customFormat="1" ht="11.4" x14ac:dyDescent="0.2">
      <c r="B29" s="19"/>
      <c r="C29" s="5" t="s">
        <v>743</v>
      </c>
      <c r="D29" s="5" t="s">
        <v>696</v>
      </c>
      <c r="E29" s="6" t="s">
        <v>4731</v>
      </c>
      <c r="F29" s="7" t="s">
        <v>5095</v>
      </c>
      <c r="G29" s="8" t="s">
        <v>1426</v>
      </c>
      <c r="H29" s="9">
        <v>81.733000000000004</v>
      </c>
      <c r="I29" s="29"/>
      <c r="J29" s="30">
        <f t="shared" si="1"/>
        <v>0</v>
      </c>
      <c r="K29" s="10"/>
      <c r="L29" s="36"/>
    </row>
    <row r="30" spans="2:12" s="20" customFormat="1" ht="11.4" x14ac:dyDescent="0.2">
      <c r="B30" s="19"/>
      <c r="C30" s="5" t="s">
        <v>746</v>
      </c>
      <c r="D30" s="5" t="s">
        <v>696</v>
      </c>
      <c r="E30" s="6" t="s">
        <v>4733</v>
      </c>
      <c r="F30" s="7" t="s">
        <v>4734</v>
      </c>
      <c r="G30" s="8" t="s">
        <v>1175</v>
      </c>
      <c r="H30" s="9">
        <v>1.3</v>
      </c>
      <c r="I30" s="29"/>
      <c r="J30" s="30">
        <f t="shared" si="1"/>
        <v>0</v>
      </c>
      <c r="K30" s="10"/>
      <c r="L30" s="36"/>
    </row>
    <row r="31" spans="2:12" s="20" customFormat="1" ht="25.95" customHeight="1" x14ac:dyDescent="0.25">
      <c r="B31" s="19"/>
      <c r="D31" s="21" t="s">
        <v>690</v>
      </c>
      <c r="E31" s="22" t="s">
        <v>706</v>
      </c>
      <c r="F31" s="22" t="s">
        <v>3214</v>
      </c>
      <c r="I31" s="44"/>
      <c r="J31" s="23"/>
      <c r="K31" s="44"/>
      <c r="L31" s="36"/>
    </row>
    <row r="32" spans="2:12" s="20" customFormat="1" ht="11.4" x14ac:dyDescent="0.2">
      <c r="B32" s="19"/>
      <c r="C32" s="5" t="s">
        <v>749</v>
      </c>
      <c r="D32" s="5" t="s">
        <v>696</v>
      </c>
      <c r="E32" s="6" t="s">
        <v>5096</v>
      </c>
      <c r="F32" s="7" t="s">
        <v>5097</v>
      </c>
      <c r="G32" s="8" t="s">
        <v>981</v>
      </c>
      <c r="H32" s="9">
        <v>124.42</v>
      </c>
      <c r="I32" s="29"/>
      <c r="J32" s="30">
        <f t="shared" si="1"/>
        <v>0</v>
      </c>
      <c r="K32" s="10"/>
      <c r="L32" s="36"/>
    </row>
    <row r="33" spans="2:12" s="20" customFormat="1" ht="11.4" x14ac:dyDescent="0.2">
      <c r="B33" s="19"/>
      <c r="C33" s="5" t="s">
        <v>752</v>
      </c>
      <c r="D33" s="5" t="s">
        <v>696</v>
      </c>
      <c r="E33" s="6" t="s">
        <v>5098</v>
      </c>
      <c r="F33" s="7" t="s">
        <v>5099</v>
      </c>
      <c r="G33" s="8" t="s">
        <v>1426</v>
      </c>
      <c r="H33" s="9">
        <v>144.084</v>
      </c>
      <c r="I33" s="29"/>
      <c r="J33" s="30">
        <f t="shared" si="1"/>
        <v>0</v>
      </c>
      <c r="K33" s="10"/>
      <c r="L33" s="36"/>
    </row>
    <row r="34" spans="2:12" s="20" customFormat="1" ht="11.4" x14ac:dyDescent="0.2">
      <c r="B34" s="19"/>
      <c r="C34" s="5" t="s">
        <v>755</v>
      </c>
      <c r="D34" s="5" t="s">
        <v>696</v>
      </c>
      <c r="E34" s="6" t="s">
        <v>5100</v>
      </c>
      <c r="F34" s="7" t="s">
        <v>5101</v>
      </c>
      <c r="G34" s="8" t="s">
        <v>1426</v>
      </c>
      <c r="H34" s="9">
        <v>144.084</v>
      </c>
      <c r="I34" s="29"/>
      <c r="J34" s="30">
        <f t="shared" si="1"/>
        <v>0</v>
      </c>
      <c r="K34" s="10"/>
      <c r="L34" s="36"/>
    </row>
    <row r="35" spans="2:12" s="20" customFormat="1" ht="11.4" x14ac:dyDescent="0.2">
      <c r="B35" s="19"/>
      <c r="C35" s="5" t="s">
        <v>758</v>
      </c>
      <c r="D35" s="5" t="s">
        <v>696</v>
      </c>
      <c r="E35" s="6" t="s">
        <v>4759</v>
      </c>
      <c r="F35" s="7" t="s">
        <v>4760</v>
      </c>
      <c r="G35" s="8" t="s">
        <v>1175</v>
      </c>
      <c r="H35" s="9">
        <v>14.412000000000001</v>
      </c>
      <c r="I35" s="29"/>
      <c r="J35" s="30">
        <f t="shared" si="1"/>
        <v>0</v>
      </c>
      <c r="K35" s="10"/>
      <c r="L35" s="36"/>
    </row>
    <row r="36" spans="2:12" s="20" customFormat="1" ht="11.4" x14ac:dyDescent="0.2">
      <c r="B36" s="19"/>
      <c r="C36" s="5" t="s">
        <v>761</v>
      </c>
      <c r="D36" s="5" t="s">
        <v>696</v>
      </c>
      <c r="E36" s="6" t="s">
        <v>5102</v>
      </c>
      <c r="F36" s="7" t="s">
        <v>5103</v>
      </c>
      <c r="G36" s="8" t="s">
        <v>733</v>
      </c>
      <c r="H36" s="9">
        <v>6</v>
      </c>
      <c r="I36" s="29"/>
      <c r="J36" s="30">
        <f t="shared" si="1"/>
        <v>0</v>
      </c>
      <c r="K36" s="10"/>
      <c r="L36" s="36"/>
    </row>
    <row r="37" spans="2:12" s="20" customFormat="1" ht="25.95" customHeight="1" x14ac:dyDescent="0.25">
      <c r="B37" s="19"/>
      <c r="D37" s="21" t="s">
        <v>690</v>
      </c>
      <c r="E37" s="22" t="s">
        <v>709</v>
      </c>
      <c r="F37" s="22" t="s">
        <v>3219</v>
      </c>
      <c r="I37" s="44"/>
      <c r="J37" s="23"/>
      <c r="K37" s="44"/>
      <c r="L37" s="36"/>
    </row>
    <row r="38" spans="2:12" s="20" customFormat="1" ht="11.4" x14ac:dyDescent="0.2">
      <c r="B38" s="19"/>
      <c r="C38" s="5" t="s">
        <v>764</v>
      </c>
      <c r="D38" s="5" t="s">
        <v>696</v>
      </c>
      <c r="E38" s="6" t="s">
        <v>4125</v>
      </c>
      <c r="F38" s="7" t="s">
        <v>4126</v>
      </c>
      <c r="G38" s="8" t="s">
        <v>981</v>
      </c>
      <c r="H38" s="9">
        <v>471.435</v>
      </c>
      <c r="I38" s="29"/>
      <c r="J38" s="30">
        <f t="shared" si="1"/>
        <v>0</v>
      </c>
      <c r="K38" s="10"/>
      <c r="L38" s="36"/>
    </row>
    <row r="39" spans="2:12" s="20" customFormat="1" ht="11.4" x14ac:dyDescent="0.2">
      <c r="B39" s="19"/>
      <c r="C39" s="5" t="s">
        <v>767</v>
      </c>
      <c r="D39" s="5" t="s">
        <v>696</v>
      </c>
      <c r="E39" s="6" t="s">
        <v>5104</v>
      </c>
      <c r="F39" s="7" t="s">
        <v>5105</v>
      </c>
      <c r="G39" s="8" t="s">
        <v>981</v>
      </c>
      <c r="H39" s="9">
        <v>471.435</v>
      </c>
      <c r="I39" s="29"/>
      <c r="J39" s="30">
        <f t="shared" si="1"/>
        <v>0</v>
      </c>
      <c r="K39" s="10"/>
      <c r="L39" s="36"/>
    </row>
    <row r="40" spans="2:12" s="20" customFormat="1" ht="25.95" customHeight="1" x14ac:dyDescent="0.25">
      <c r="B40" s="19"/>
      <c r="D40" s="21" t="s">
        <v>690</v>
      </c>
      <c r="E40" s="22" t="s">
        <v>712</v>
      </c>
      <c r="F40" s="22" t="s">
        <v>3473</v>
      </c>
      <c r="I40" s="44"/>
      <c r="J40" s="23"/>
      <c r="K40" s="44"/>
      <c r="L40" s="36"/>
    </row>
    <row r="41" spans="2:12" s="20" customFormat="1" ht="11.4" x14ac:dyDescent="0.2">
      <c r="B41" s="19"/>
      <c r="C41" s="5" t="s">
        <v>770</v>
      </c>
      <c r="D41" s="5" t="s">
        <v>696</v>
      </c>
      <c r="E41" s="6" t="s">
        <v>5106</v>
      </c>
      <c r="F41" s="7" t="s">
        <v>5107</v>
      </c>
      <c r="G41" s="8" t="s">
        <v>1426</v>
      </c>
      <c r="H41" s="9">
        <v>1292.498</v>
      </c>
      <c r="I41" s="29"/>
      <c r="J41" s="30">
        <f t="shared" ref="J41:J64" si="2">ROUND(I41*H41,2)</f>
        <v>0</v>
      </c>
      <c r="K41" s="10"/>
      <c r="L41" s="36"/>
    </row>
    <row r="42" spans="2:12" s="20" customFormat="1" ht="11.4" x14ac:dyDescent="0.2">
      <c r="B42" s="19"/>
      <c r="C42" s="5" t="s">
        <v>773</v>
      </c>
      <c r="D42" s="5" t="s">
        <v>696</v>
      </c>
      <c r="E42" s="6" t="s">
        <v>5108</v>
      </c>
      <c r="F42" s="7" t="s">
        <v>5109</v>
      </c>
      <c r="G42" s="8" t="s">
        <v>1426</v>
      </c>
      <c r="H42" s="9">
        <v>649.85</v>
      </c>
      <c r="I42" s="29"/>
      <c r="J42" s="30">
        <f t="shared" si="2"/>
        <v>0</v>
      </c>
      <c r="K42" s="10"/>
      <c r="L42" s="36"/>
    </row>
    <row r="43" spans="2:12" s="20" customFormat="1" ht="11.4" x14ac:dyDescent="0.2">
      <c r="B43" s="19"/>
      <c r="C43" s="5" t="s">
        <v>776</v>
      </c>
      <c r="D43" s="5" t="s">
        <v>696</v>
      </c>
      <c r="E43" s="6" t="s">
        <v>5110</v>
      </c>
      <c r="F43" s="7" t="s">
        <v>5111</v>
      </c>
      <c r="G43" s="8" t="s">
        <v>1426</v>
      </c>
      <c r="H43" s="9">
        <v>642.64800000000002</v>
      </c>
      <c r="I43" s="29"/>
      <c r="J43" s="30">
        <f t="shared" si="2"/>
        <v>0</v>
      </c>
      <c r="K43" s="10"/>
      <c r="L43" s="36"/>
    </row>
    <row r="44" spans="2:12" s="20" customFormat="1" ht="25.95" customHeight="1" x14ac:dyDescent="0.25">
      <c r="B44" s="19"/>
      <c r="D44" s="21" t="s">
        <v>690</v>
      </c>
      <c r="E44" s="22" t="s">
        <v>721</v>
      </c>
      <c r="F44" s="22" t="s">
        <v>1172</v>
      </c>
      <c r="I44" s="44"/>
      <c r="J44" s="23"/>
      <c r="K44" s="44"/>
      <c r="L44" s="36"/>
    </row>
    <row r="45" spans="2:12" s="20" customFormat="1" ht="11.4" x14ac:dyDescent="0.2">
      <c r="B45" s="19"/>
      <c r="C45" s="5" t="s">
        <v>779</v>
      </c>
      <c r="D45" s="5" t="s">
        <v>696</v>
      </c>
      <c r="E45" s="6" t="s">
        <v>13522</v>
      </c>
      <c r="F45" s="7" t="s">
        <v>13523</v>
      </c>
      <c r="G45" s="8" t="s">
        <v>1519</v>
      </c>
      <c r="H45" s="9">
        <v>1</v>
      </c>
      <c r="I45" s="29"/>
      <c r="J45" s="30">
        <f t="shared" si="2"/>
        <v>0</v>
      </c>
      <c r="K45" s="10"/>
      <c r="L45" s="36"/>
    </row>
    <row r="46" spans="2:12" s="20" customFormat="1" ht="11.4" x14ac:dyDescent="0.2">
      <c r="B46" s="19"/>
      <c r="C46" s="5" t="s">
        <v>782</v>
      </c>
      <c r="D46" s="5" t="s">
        <v>696</v>
      </c>
      <c r="E46" s="6" t="s">
        <v>13524</v>
      </c>
      <c r="F46" s="7" t="s">
        <v>13525</v>
      </c>
      <c r="G46" s="8" t="s">
        <v>1519</v>
      </c>
      <c r="H46" s="9">
        <v>1</v>
      </c>
      <c r="I46" s="29"/>
      <c r="J46" s="30">
        <f t="shared" si="2"/>
        <v>0</v>
      </c>
      <c r="K46" s="10"/>
      <c r="L46" s="36"/>
    </row>
    <row r="47" spans="2:12" s="20" customFormat="1" ht="11.4" x14ac:dyDescent="0.2">
      <c r="B47" s="19"/>
      <c r="C47" s="5" t="s">
        <v>785</v>
      </c>
      <c r="D47" s="5" t="s">
        <v>696</v>
      </c>
      <c r="E47" s="6" t="s">
        <v>13526</v>
      </c>
      <c r="F47" s="7" t="s">
        <v>13527</v>
      </c>
      <c r="G47" s="8" t="s">
        <v>1519</v>
      </c>
      <c r="H47" s="9">
        <v>1</v>
      </c>
      <c r="I47" s="29"/>
      <c r="J47" s="30">
        <f t="shared" si="2"/>
        <v>0</v>
      </c>
      <c r="K47" s="10"/>
      <c r="L47" s="36"/>
    </row>
    <row r="48" spans="2:12" s="20" customFormat="1" ht="11.4" x14ac:dyDescent="0.2">
      <c r="B48" s="19"/>
      <c r="C48" s="5" t="s">
        <v>788</v>
      </c>
      <c r="D48" s="5" t="s">
        <v>696</v>
      </c>
      <c r="E48" s="6" t="s">
        <v>13528</v>
      </c>
      <c r="F48" s="7" t="s">
        <v>13529</v>
      </c>
      <c r="G48" s="8" t="s">
        <v>1519</v>
      </c>
      <c r="H48" s="9">
        <v>1</v>
      </c>
      <c r="I48" s="29"/>
      <c r="J48" s="30">
        <f t="shared" si="2"/>
        <v>0</v>
      </c>
      <c r="K48" s="10"/>
      <c r="L48" s="36"/>
    </row>
    <row r="49" spans="2:12" s="20" customFormat="1" ht="11.4" x14ac:dyDescent="0.2">
      <c r="B49" s="19"/>
      <c r="C49" s="5" t="s">
        <v>791</v>
      </c>
      <c r="D49" s="5" t="s">
        <v>696</v>
      </c>
      <c r="E49" s="6" t="s">
        <v>5112</v>
      </c>
      <c r="F49" s="7" t="s">
        <v>5113</v>
      </c>
      <c r="G49" s="8" t="s">
        <v>733</v>
      </c>
      <c r="H49" s="9">
        <v>48</v>
      </c>
      <c r="I49" s="29"/>
      <c r="J49" s="30">
        <f t="shared" si="2"/>
        <v>0</v>
      </c>
      <c r="K49" s="10"/>
      <c r="L49" s="36"/>
    </row>
    <row r="50" spans="2:12" s="20" customFormat="1" ht="11.4" x14ac:dyDescent="0.2">
      <c r="B50" s="19"/>
      <c r="C50" s="5" t="s">
        <v>794</v>
      </c>
      <c r="D50" s="5" t="s">
        <v>696</v>
      </c>
      <c r="E50" s="6" t="s">
        <v>5114</v>
      </c>
      <c r="F50" s="7" t="s">
        <v>5115</v>
      </c>
      <c r="G50" s="8" t="s">
        <v>1426</v>
      </c>
      <c r="H50" s="9">
        <v>1292.498</v>
      </c>
      <c r="I50" s="29"/>
      <c r="J50" s="30">
        <f t="shared" si="2"/>
        <v>0</v>
      </c>
      <c r="K50" s="10"/>
      <c r="L50" s="36"/>
    </row>
    <row r="51" spans="2:12" s="20" customFormat="1" ht="11.4" x14ac:dyDescent="0.2">
      <c r="B51" s="19"/>
      <c r="C51" s="5" t="s">
        <v>797</v>
      </c>
      <c r="D51" s="5" t="s">
        <v>696</v>
      </c>
      <c r="E51" s="6" t="s">
        <v>5116</v>
      </c>
      <c r="F51" s="7" t="s">
        <v>5117</v>
      </c>
      <c r="G51" s="8" t="s">
        <v>1426</v>
      </c>
      <c r="H51" s="9">
        <v>903.46699999999998</v>
      </c>
      <c r="I51" s="29"/>
      <c r="J51" s="30">
        <f t="shared" si="2"/>
        <v>0</v>
      </c>
      <c r="K51" s="10"/>
      <c r="L51" s="36"/>
    </row>
    <row r="52" spans="2:12" s="20" customFormat="1" ht="11.4" x14ac:dyDescent="0.2">
      <c r="B52" s="19"/>
      <c r="C52" s="5" t="s">
        <v>800</v>
      </c>
      <c r="D52" s="5" t="s">
        <v>696</v>
      </c>
      <c r="E52" s="6" t="s">
        <v>5118</v>
      </c>
      <c r="F52" s="7" t="s">
        <v>5119</v>
      </c>
      <c r="G52" s="8" t="s">
        <v>1426</v>
      </c>
      <c r="H52" s="9">
        <v>301.5</v>
      </c>
      <c r="I52" s="29"/>
      <c r="J52" s="30">
        <f t="shared" si="2"/>
        <v>0</v>
      </c>
      <c r="K52" s="10"/>
      <c r="L52" s="36"/>
    </row>
    <row r="53" spans="2:12" s="20" customFormat="1" ht="22.8" x14ac:dyDescent="0.2">
      <c r="B53" s="19"/>
      <c r="C53" s="5" t="s">
        <v>803</v>
      </c>
      <c r="D53" s="5" t="s">
        <v>696</v>
      </c>
      <c r="E53" s="6" t="s">
        <v>5120</v>
      </c>
      <c r="F53" s="7" t="s">
        <v>5121</v>
      </c>
      <c r="G53" s="8" t="s">
        <v>1426</v>
      </c>
      <c r="H53" s="9">
        <v>603</v>
      </c>
      <c r="I53" s="29"/>
      <c r="J53" s="30">
        <f t="shared" si="2"/>
        <v>0</v>
      </c>
      <c r="K53" s="10"/>
      <c r="L53" s="36"/>
    </row>
    <row r="54" spans="2:12" s="20" customFormat="1" ht="11.4" x14ac:dyDescent="0.2">
      <c r="B54" s="19"/>
      <c r="C54" s="5" t="s">
        <v>806</v>
      </c>
      <c r="D54" s="5" t="s">
        <v>696</v>
      </c>
      <c r="E54" s="6" t="s">
        <v>5122</v>
      </c>
      <c r="F54" s="7" t="s">
        <v>5123</v>
      </c>
      <c r="G54" s="8" t="s">
        <v>1426</v>
      </c>
      <c r="H54" s="9">
        <v>301.5</v>
      </c>
      <c r="I54" s="29"/>
      <c r="J54" s="30">
        <f t="shared" si="2"/>
        <v>0</v>
      </c>
      <c r="K54" s="10"/>
      <c r="L54" s="36"/>
    </row>
    <row r="55" spans="2:12" s="20" customFormat="1" ht="11.4" x14ac:dyDescent="0.2">
      <c r="B55" s="19"/>
      <c r="C55" s="5" t="s">
        <v>809</v>
      </c>
      <c r="D55" s="5" t="s">
        <v>696</v>
      </c>
      <c r="E55" s="6" t="s">
        <v>5124</v>
      </c>
      <c r="F55" s="7" t="s">
        <v>5125</v>
      </c>
      <c r="G55" s="8" t="s">
        <v>981</v>
      </c>
      <c r="H55" s="9">
        <v>1812.35</v>
      </c>
      <c r="I55" s="29"/>
      <c r="J55" s="30">
        <f t="shared" si="2"/>
        <v>0</v>
      </c>
      <c r="K55" s="10"/>
      <c r="L55" s="36"/>
    </row>
    <row r="56" spans="2:12" s="20" customFormat="1" ht="22.8" x14ac:dyDescent="0.2">
      <c r="B56" s="19"/>
      <c r="C56" s="5" t="s">
        <v>812</v>
      </c>
      <c r="D56" s="5" t="s">
        <v>696</v>
      </c>
      <c r="E56" s="6" t="s">
        <v>5126</v>
      </c>
      <c r="F56" s="7" t="s">
        <v>5127</v>
      </c>
      <c r="G56" s="8" t="s">
        <v>981</v>
      </c>
      <c r="H56" s="9">
        <v>5437.05</v>
      </c>
      <c r="I56" s="29"/>
      <c r="J56" s="30">
        <f t="shared" si="2"/>
        <v>0</v>
      </c>
      <c r="K56" s="10"/>
      <c r="L56" s="36"/>
    </row>
    <row r="57" spans="2:12" s="20" customFormat="1" ht="11.4" x14ac:dyDescent="0.2">
      <c r="B57" s="19"/>
      <c r="C57" s="5" t="s">
        <v>815</v>
      </c>
      <c r="D57" s="5" t="s">
        <v>696</v>
      </c>
      <c r="E57" s="6" t="s">
        <v>5128</v>
      </c>
      <c r="F57" s="7" t="s">
        <v>5129</v>
      </c>
      <c r="G57" s="8" t="s">
        <v>981</v>
      </c>
      <c r="H57" s="9">
        <v>1812.35</v>
      </c>
      <c r="I57" s="29"/>
      <c r="J57" s="30">
        <f t="shared" si="2"/>
        <v>0</v>
      </c>
      <c r="K57" s="10"/>
      <c r="L57" s="36"/>
    </row>
    <row r="58" spans="2:12" s="20" customFormat="1" ht="11.4" x14ac:dyDescent="0.2">
      <c r="B58" s="19"/>
      <c r="C58" s="5" t="s">
        <v>818</v>
      </c>
      <c r="D58" s="5" t="s">
        <v>696</v>
      </c>
      <c r="E58" s="6" t="s">
        <v>5130</v>
      </c>
      <c r="F58" s="7" t="s">
        <v>5131</v>
      </c>
      <c r="G58" s="8" t="s">
        <v>1426</v>
      </c>
      <c r="H58" s="9">
        <v>767.15</v>
      </c>
      <c r="I58" s="29"/>
      <c r="J58" s="30">
        <f t="shared" si="2"/>
        <v>0</v>
      </c>
      <c r="K58" s="10"/>
      <c r="L58" s="36"/>
    </row>
    <row r="59" spans="2:12" s="20" customFormat="1" ht="11.4" x14ac:dyDescent="0.2">
      <c r="B59" s="19"/>
      <c r="C59" s="5" t="s">
        <v>822</v>
      </c>
      <c r="D59" s="5" t="s">
        <v>696</v>
      </c>
      <c r="E59" s="6" t="s">
        <v>5132</v>
      </c>
      <c r="F59" s="7" t="s">
        <v>5133</v>
      </c>
      <c r="G59" s="8" t="s">
        <v>1426</v>
      </c>
      <c r="H59" s="9">
        <v>2301.4499999999998</v>
      </c>
      <c r="I59" s="29"/>
      <c r="J59" s="30">
        <f t="shared" si="2"/>
        <v>0</v>
      </c>
      <c r="K59" s="10"/>
      <c r="L59" s="36"/>
    </row>
    <row r="60" spans="2:12" s="20" customFormat="1" ht="11.4" x14ac:dyDescent="0.2">
      <c r="B60" s="19"/>
      <c r="C60" s="5" t="s">
        <v>825</v>
      </c>
      <c r="D60" s="5" t="s">
        <v>696</v>
      </c>
      <c r="E60" s="6" t="s">
        <v>5134</v>
      </c>
      <c r="F60" s="7" t="s">
        <v>5135</v>
      </c>
      <c r="G60" s="8" t="s">
        <v>1426</v>
      </c>
      <c r="H60" s="9">
        <v>767.15</v>
      </c>
      <c r="I60" s="29"/>
      <c r="J60" s="30">
        <f t="shared" si="2"/>
        <v>0</v>
      </c>
      <c r="K60" s="10"/>
      <c r="L60" s="36"/>
    </row>
    <row r="61" spans="2:12" s="20" customFormat="1" ht="22.8" x14ac:dyDescent="0.2">
      <c r="B61" s="19"/>
      <c r="C61" s="5" t="s">
        <v>829</v>
      </c>
      <c r="D61" s="5" t="s">
        <v>696</v>
      </c>
      <c r="E61" s="6" t="s">
        <v>5136</v>
      </c>
      <c r="F61" s="7" t="s">
        <v>5137</v>
      </c>
      <c r="G61" s="8" t="s">
        <v>733</v>
      </c>
      <c r="H61" s="9">
        <v>5420</v>
      </c>
      <c r="I61" s="29"/>
      <c r="J61" s="30">
        <f t="shared" si="2"/>
        <v>0</v>
      </c>
      <c r="K61" s="10"/>
      <c r="L61" s="36"/>
    </row>
    <row r="62" spans="2:12" s="20" customFormat="1" ht="11.4" x14ac:dyDescent="0.2">
      <c r="B62" s="19"/>
      <c r="C62" s="5" t="s">
        <v>832</v>
      </c>
      <c r="D62" s="5" t="s">
        <v>696</v>
      </c>
      <c r="E62" s="6" t="s">
        <v>5138</v>
      </c>
      <c r="F62" s="7" t="s">
        <v>5139</v>
      </c>
      <c r="G62" s="8" t="s">
        <v>733</v>
      </c>
      <c r="H62" s="9">
        <v>1000</v>
      </c>
      <c r="I62" s="29"/>
      <c r="J62" s="30">
        <f t="shared" si="2"/>
        <v>0</v>
      </c>
      <c r="K62" s="10"/>
      <c r="L62" s="36"/>
    </row>
    <row r="63" spans="2:12" s="20" customFormat="1" ht="11.4" x14ac:dyDescent="0.2">
      <c r="B63" s="19"/>
      <c r="C63" s="5" t="s">
        <v>835</v>
      </c>
      <c r="D63" s="5" t="s">
        <v>696</v>
      </c>
      <c r="E63" s="6" t="s">
        <v>4055</v>
      </c>
      <c r="F63" s="7" t="s">
        <v>4056</v>
      </c>
      <c r="G63" s="8" t="s">
        <v>981</v>
      </c>
      <c r="H63" s="9">
        <v>63.021000000000001</v>
      </c>
      <c r="I63" s="29"/>
      <c r="J63" s="30">
        <f t="shared" si="2"/>
        <v>0</v>
      </c>
      <c r="K63" s="10"/>
      <c r="L63" s="36"/>
    </row>
    <row r="64" spans="2:12" s="20" customFormat="1" ht="11.4" x14ac:dyDescent="0.2">
      <c r="B64" s="19"/>
      <c r="C64" s="5" t="s">
        <v>838</v>
      </c>
      <c r="D64" s="5" t="s">
        <v>696</v>
      </c>
      <c r="E64" s="6" t="s">
        <v>3824</v>
      </c>
      <c r="F64" s="7" t="s">
        <v>5140</v>
      </c>
      <c r="G64" s="8" t="s">
        <v>981</v>
      </c>
      <c r="H64" s="9">
        <v>34.509</v>
      </c>
      <c r="I64" s="29"/>
      <c r="J64" s="30">
        <f t="shared" si="2"/>
        <v>0</v>
      </c>
      <c r="K64" s="10"/>
      <c r="L64" s="36"/>
    </row>
    <row r="65" spans="2:12" s="20" customFormat="1" ht="11.4" x14ac:dyDescent="0.2">
      <c r="B65" s="19"/>
      <c r="C65" s="5" t="s">
        <v>841</v>
      </c>
      <c r="D65" s="5" t="s">
        <v>696</v>
      </c>
      <c r="E65" s="6" t="s">
        <v>4057</v>
      </c>
      <c r="F65" s="7" t="s">
        <v>4058</v>
      </c>
      <c r="G65" s="8" t="s">
        <v>1175</v>
      </c>
      <c r="H65" s="9">
        <v>1120.998</v>
      </c>
      <c r="I65" s="29"/>
      <c r="J65" s="30">
        <f t="shared" si="1"/>
        <v>0</v>
      </c>
      <c r="K65" s="10"/>
      <c r="L65" s="36"/>
    </row>
    <row r="66" spans="2:12" s="20" customFormat="1" ht="11.4" x14ac:dyDescent="0.2">
      <c r="B66" s="19"/>
      <c r="C66" s="5" t="s">
        <v>844</v>
      </c>
      <c r="D66" s="5" t="s">
        <v>696</v>
      </c>
      <c r="E66" s="6" t="s">
        <v>4059</v>
      </c>
      <c r="F66" s="7" t="s">
        <v>4060</v>
      </c>
      <c r="G66" s="8" t="s">
        <v>1175</v>
      </c>
      <c r="H66" s="9">
        <v>32508.941999999999</v>
      </c>
      <c r="I66" s="29"/>
      <c r="J66" s="30">
        <f t="shared" si="1"/>
        <v>0</v>
      </c>
      <c r="K66" s="10"/>
      <c r="L66" s="36"/>
    </row>
    <row r="67" spans="2:12" s="20" customFormat="1" ht="11.4" x14ac:dyDescent="0.2">
      <c r="B67" s="19"/>
      <c r="C67" s="5" t="s">
        <v>847</v>
      </c>
      <c r="D67" s="5" t="s">
        <v>696</v>
      </c>
      <c r="E67" s="6" t="s">
        <v>1202</v>
      </c>
      <c r="F67" s="7" t="s">
        <v>2829</v>
      </c>
      <c r="G67" s="8" t="s">
        <v>1175</v>
      </c>
      <c r="H67" s="9">
        <v>1109.56</v>
      </c>
      <c r="I67" s="29"/>
      <c r="J67" s="30">
        <f t="shared" si="1"/>
        <v>0</v>
      </c>
      <c r="K67" s="10"/>
      <c r="L67" s="36"/>
    </row>
    <row r="68" spans="2:12" s="20" customFormat="1" ht="11.4" x14ac:dyDescent="0.2">
      <c r="B68" s="19"/>
      <c r="C68" s="5" t="s">
        <v>850</v>
      </c>
      <c r="D68" s="5" t="s">
        <v>696</v>
      </c>
      <c r="E68" s="6" t="s">
        <v>3830</v>
      </c>
      <c r="F68" s="7" t="s">
        <v>3831</v>
      </c>
      <c r="G68" s="8" t="s">
        <v>1175</v>
      </c>
      <c r="H68" s="9">
        <v>12.077999999999999</v>
      </c>
      <c r="I68" s="29"/>
      <c r="J68" s="30">
        <f t="shared" si="1"/>
        <v>0</v>
      </c>
      <c r="K68" s="10"/>
      <c r="L68" s="36"/>
    </row>
    <row r="69" spans="2:12" s="20" customFormat="1" ht="11.4" x14ac:dyDescent="0.2">
      <c r="B69" s="19"/>
      <c r="C69" s="5" t="s">
        <v>853</v>
      </c>
      <c r="D69" s="5" t="s">
        <v>696</v>
      </c>
      <c r="E69" s="6" t="s">
        <v>5141</v>
      </c>
      <c r="F69" s="7" t="s">
        <v>5142</v>
      </c>
      <c r="G69" s="8" t="s">
        <v>699</v>
      </c>
      <c r="H69" s="9">
        <v>40</v>
      </c>
      <c r="I69" s="29"/>
      <c r="J69" s="30">
        <f t="shared" si="1"/>
        <v>0</v>
      </c>
      <c r="K69" s="10"/>
      <c r="L69" s="36"/>
    </row>
    <row r="70" spans="2:12" s="1" customFormat="1" ht="11.4" x14ac:dyDescent="0.2">
      <c r="B70" s="14"/>
      <c r="C70" s="5" t="s">
        <v>856</v>
      </c>
      <c r="D70" s="5" t="s">
        <v>696</v>
      </c>
      <c r="E70" s="6" t="s">
        <v>5143</v>
      </c>
      <c r="F70" s="7" t="s">
        <v>5144</v>
      </c>
      <c r="G70" s="8" t="s">
        <v>699</v>
      </c>
      <c r="H70" s="9">
        <v>40</v>
      </c>
      <c r="I70" s="29"/>
      <c r="J70" s="30">
        <f>ROUND(I70*H70,2)</f>
        <v>0</v>
      </c>
      <c r="K70" s="10"/>
      <c r="L70" s="16"/>
    </row>
    <row r="71" spans="2:12" s="1" customFormat="1" ht="11.4" x14ac:dyDescent="0.2">
      <c r="B71" s="14"/>
      <c r="C71" s="39" t="s">
        <v>859</v>
      </c>
      <c r="D71" s="39" t="s">
        <v>691</v>
      </c>
      <c r="E71" s="40" t="s">
        <v>2337</v>
      </c>
      <c r="F71" s="41" t="s">
        <v>5145</v>
      </c>
      <c r="G71" s="42" t="s">
        <v>733</v>
      </c>
      <c r="H71" s="43">
        <v>40</v>
      </c>
      <c r="I71" s="29"/>
      <c r="J71" s="30">
        <f t="shared" ref="J71:J90" si="3">ROUND(I71*H71,2)</f>
        <v>0</v>
      </c>
      <c r="K71" s="10"/>
      <c r="L71" s="16"/>
    </row>
    <row r="72" spans="2:12" s="1" customFormat="1" ht="11.4" x14ac:dyDescent="0.2">
      <c r="B72" s="14"/>
      <c r="C72" s="39" t="s">
        <v>862</v>
      </c>
      <c r="D72" s="39" t="s">
        <v>691</v>
      </c>
      <c r="E72" s="40" t="s">
        <v>2339</v>
      </c>
      <c r="F72" s="41" t="s">
        <v>5146</v>
      </c>
      <c r="G72" s="42" t="s">
        <v>733</v>
      </c>
      <c r="H72" s="43">
        <v>40</v>
      </c>
      <c r="I72" s="29"/>
      <c r="J72" s="30">
        <f t="shared" si="3"/>
        <v>0</v>
      </c>
      <c r="K72" s="10"/>
      <c r="L72" s="16"/>
    </row>
    <row r="73" spans="2:12" s="20" customFormat="1" ht="25.95" customHeight="1" x14ac:dyDescent="0.25">
      <c r="B73" s="19"/>
      <c r="D73" s="21" t="s">
        <v>690</v>
      </c>
      <c r="E73" s="22" t="s">
        <v>994</v>
      </c>
      <c r="F73" s="22" t="s">
        <v>3496</v>
      </c>
      <c r="I73" s="44"/>
      <c r="J73" s="23"/>
      <c r="K73" s="44"/>
      <c r="L73" s="36"/>
    </row>
    <row r="74" spans="2:12" s="20" customFormat="1" ht="11.4" x14ac:dyDescent="0.2">
      <c r="B74" s="19"/>
      <c r="C74" s="5" t="s">
        <v>865</v>
      </c>
      <c r="D74" s="5" t="s">
        <v>696</v>
      </c>
      <c r="E74" s="6" t="s">
        <v>4811</v>
      </c>
      <c r="F74" s="7" t="s">
        <v>4812</v>
      </c>
      <c r="G74" s="8" t="s">
        <v>1175</v>
      </c>
      <c r="H74" s="9">
        <v>2253.5770000000002</v>
      </c>
      <c r="I74" s="29"/>
      <c r="J74" s="30">
        <f t="shared" si="3"/>
        <v>0</v>
      </c>
      <c r="K74" s="10"/>
      <c r="L74" s="36"/>
    </row>
    <row r="75" spans="2:12" s="20" customFormat="1" ht="25.95" customHeight="1" x14ac:dyDescent="0.25">
      <c r="B75" s="19"/>
      <c r="D75" s="21" t="s">
        <v>690</v>
      </c>
      <c r="E75" s="22" t="s">
        <v>2896</v>
      </c>
      <c r="F75" s="22" t="s">
        <v>2897</v>
      </c>
      <c r="I75" s="44"/>
      <c r="J75" s="23"/>
      <c r="K75" s="44"/>
      <c r="L75" s="36"/>
    </row>
    <row r="76" spans="2:12" s="20" customFormat="1" ht="25.95" customHeight="1" x14ac:dyDescent="0.25">
      <c r="B76" s="19"/>
      <c r="D76" s="21" t="s">
        <v>690</v>
      </c>
      <c r="E76" s="22" t="s">
        <v>2902</v>
      </c>
      <c r="F76" s="22" t="s">
        <v>2903</v>
      </c>
      <c r="I76" s="44"/>
      <c r="J76" s="23"/>
      <c r="K76" s="44"/>
      <c r="L76" s="36"/>
    </row>
    <row r="77" spans="2:12" s="20" customFormat="1" ht="11.4" x14ac:dyDescent="0.2">
      <c r="B77" s="19"/>
      <c r="C77" s="5" t="s">
        <v>868</v>
      </c>
      <c r="D77" s="5" t="s">
        <v>696</v>
      </c>
      <c r="E77" s="6" t="s">
        <v>5147</v>
      </c>
      <c r="F77" s="7" t="s">
        <v>5148</v>
      </c>
      <c r="G77" s="8" t="s">
        <v>1426</v>
      </c>
      <c r="H77" s="9">
        <v>862.72</v>
      </c>
      <c r="I77" s="29"/>
      <c r="J77" s="30">
        <f t="shared" si="3"/>
        <v>0</v>
      </c>
      <c r="K77" s="10"/>
      <c r="L77" s="36"/>
    </row>
    <row r="78" spans="2:12" s="20" customFormat="1" ht="11.4" x14ac:dyDescent="0.2">
      <c r="B78" s="19"/>
      <c r="C78" s="5"/>
      <c r="D78" s="87" t="s">
        <v>696</v>
      </c>
      <c r="E78" s="88" t="s">
        <v>13635</v>
      </c>
      <c r="F78" s="89" t="s">
        <v>13634</v>
      </c>
      <c r="G78" s="90" t="s">
        <v>1426</v>
      </c>
      <c r="H78" s="91">
        <v>1129</v>
      </c>
      <c r="I78" s="29"/>
      <c r="J78" s="30">
        <f t="shared" si="3"/>
        <v>0</v>
      </c>
      <c r="K78" s="10"/>
      <c r="L78" s="36"/>
    </row>
    <row r="79" spans="2:12" s="20" customFormat="1" ht="11.4" x14ac:dyDescent="0.2">
      <c r="B79" s="19"/>
      <c r="C79" s="5" t="s">
        <v>883</v>
      </c>
      <c r="D79" s="5" t="s">
        <v>696</v>
      </c>
      <c r="E79" s="6" t="s">
        <v>4972</v>
      </c>
      <c r="F79" s="7" t="s">
        <v>4973</v>
      </c>
      <c r="G79" s="8" t="s">
        <v>1175</v>
      </c>
      <c r="H79" s="81">
        <v>0.248</v>
      </c>
      <c r="I79" s="29"/>
      <c r="J79" s="30">
        <f t="shared" si="3"/>
        <v>0</v>
      </c>
      <c r="K79" s="10"/>
      <c r="L79" s="36"/>
    </row>
    <row r="80" spans="2:12" s="20" customFormat="1" ht="25.95" customHeight="1" x14ac:dyDescent="0.25">
      <c r="B80" s="19"/>
      <c r="D80" s="21" t="s">
        <v>690</v>
      </c>
      <c r="E80" s="22" t="s">
        <v>3549</v>
      </c>
      <c r="F80" s="22" t="s">
        <v>3550</v>
      </c>
      <c r="I80" s="44"/>
      <c r="J80" s="23"/>
      <c r="K80" s="44"/>
      <c r="L80" s="36"/>
    </row>
    <row r="81" spans="2:12" s="20" customFormat="1" ht="11.4" x14ac:dyDescent="0.2">
      <c r="B81" s="19"/>
      <c r="C81" s="5" t="s">
        <v>886</v>
      </c>
      <c r="D81" s="5" t="s">
        <v>696</v>
      </c>
      <c r="E81" s="6" t="s">
        <v>5149</v>
      </c>
      <c r="F81" s="7" t="s">
        <v>5150</v>
      </c>
      <c r="G81" s="8" t="s">
        <v>699</v>
      </c>
      <c r="H81" s="9">
        <v>160</v>
      </c>
      <c r="I81" s="29"/>
      <c r="J81" s="30">
        <f t="shared" si="3"/>
        <v>0</v>
      </c>
      <c r="K81" s="10"/>
      <c r="L81" s="36"/>
    </row>
    <row r="82" spans="2:12" s="20" customFormat="1" ht="11.4" x14ac:dyDescent="0.2">
      <c r="B82" s="19"/>
      <c r="C82" s="5" t="s">
        <v>889</v>
      </c>
      <c r="D82" s="5" t="s">
        <v>696</v>
      </c>
      <c r="E82" s="6" t="s">
        <v>5151</v>
      </c>
      <c r="F82" s="7" t="s">
        <v>5152</v>
      </c>
      <c r="G82" s="8" t="s">
        <v>699</v>
      </c>
      <c r="H82" s="9">
        <v>135</v>
      </c>
      <c r="I82" s="29"/>
      <c r="J82" s="30">
        <f t="shared" si="3"/>
        <v>0</v>
      </c>
      <c r="K82" s="10"/>
      <c r="L82" s="36"/>
    </row>
    <row r="83" spans="2:12" s="20" customFormat="1" ht="11.4" x14ac:dyDescent="0.2">
      <c r="B83" s="19"/>
      <c r="C83" s="5" t="s">
        <v>892</v>
      </c>
      <c r="D83" s="5" t="s">
        <v>696</v>
      </c>
      <c r="E83" s="6" t="s">
        <v>5153</v>
      </c>
      <c r="F83" s="7" t="s">
        <v>5154</v>
      </c>
      <c r="G83" s="8" t="s">
        <v>699</v>
      </c>
      <c r="H83" s="9">
        <v>25</v>
      </c>
      <c r="I83" s="29"/>
      <c r="J83" s="30">
        <f t="shared" si="3"/>
        <v>0</v>
      </c>
      <c r="K83" s="10"/>
      <c r="L83" s="36"/>
    </row>
    <row r="84" spans="2:12" s="20" customFormat="1" ht="11.4" x14ac:dyDescent="0.2">
      <c r="B84" s="19"/>
      <c r="C84" s="5" t="s">
        <v>895</v>
      </c>
      <c r="D84" s="5" t="s">
        <v>696</v>
      </c>
      <c r="E84" s="6" t="s">
        <v>5155</v>
      </c>
      <c r="F84" s="7" t="s">
        <v>5156</v>
      </c>
      <c r="G84" s="8" t="s">
        <v>1175</v>
      </c>
      <c r="H84" s="9">
        <v>0.42799999999999999</v>
      </c>
      <c r="I84" s="29"/>
      <c r="J84" s="30">
        <f t="shared" si="3"/>
        <v>0</v>
      </c>
      <c r="K84" s="10"/>
      <c r="L84" s="36"/>
    </row>
    <row r="85" spans="2:12" s="20" customFormat="1" ht="25.95" customHeight="1" x14ac:dyDescent="0.25">
      <c r="B85" s="19"/>
      <c r="D85" s="21" t="s">
        <v>690</v>
      </c>
      <c r="E85" s="22" t="s">
        <v>3563</v>
      </c>
      <c r="F85" s="22" t="s">
        <v>3564</v>
      </c>
      <c r="I85" s="44"/>
      <c r="J85" s="23"/>
      <c r="K85" s="44"/>
      <c r="L85" s="36"/>
    </row>
    <row r="86" spans="2:12" s="20" customFormat="1" ht="11.4" x14ac:dyDescent="0.2">
      <c r="B86" s="19"/>
      <c r="C86" s="5" t="s">
        <v>898</v>
      </c>
      <c r="D86" s="5" t="s">
        <v>696</v>
      </c>
      <c r="E86" s="6" t="s">
        <v>5157</v>
      </c>
      <c r="F86" s="7" t="s">
        <v>5158</v>
      </c>
      <c r="G86" s="8" t="s">
        <v>828</v>
      </c>
      <c r="H86" s="9">
        <v>8360</v>
      </c>
      <c r="I86" s="29"/>
      <c r="J86" s="30">
        <f t="shared" si="3"/>
        <v>0</v>
      </c>
      <c r="K86" s="10"/>
      <c r="L86" s="36"/>
    </row>
    <row r="87" spans="2:12" s="1" customFormat="1" ht="22.8" x14ac:dyDescent="0.2">
      <c r="B87" s="14"/>
      <c r="C87" s="39" t="s">
        <v>901</v>
      </c>
      <c r="D87" s="39" t="s">
        <v>691</v>
      </c>
      <c r="E87" s="40" t="s">
        <v>5159</v>
      </c>
      <c r="F87" s="41" t="s">
        <v>5160</v>
      </c>
      <c r="G87" s="42" t="s">
        <v>1175</v>
      </c>
      <c r="H87" s="43">
        <v>8</v>
      </c>
      <c r="I87" s="29"/>
      <c r="J87" s="30">
        <f t="shared" si="3"/>
        <v>0</v>
      </c>
      <c r="K87" s="10"/>
      <c r="L87" s="16"/>
    </row>
    <row r="88" spans="2:12" s="1" customFormat="1" ht="22.8" x14ac:dyDescent="0.2">
      <c r="B88" s="14"/>
      <c r="C88" s="39" t="s">
        <v>904</v>
      </c>
      <c r="D88" s="39" t="s">
        <v>691</v>
      </c>
      <c r="E88" s="40" t="s">
        <v>5161</v>
      </c>
      <c r="F88" s="41" t="s">
        <v>5162</v>
      </c>
      <c r="G88" s="42" t="s">
        <v>1175</v>
      </c>
      <c r="H88" s="43">
        <v>0.36</v>
      </c>
      <c r="I88" s="29"/>
      <c r="J88" s="30">
        <f t="shared" si="3"/>
        <v>0</v>
      </c>
      <c r="K88" s="10"/>
      <c r="L88" s="16"/>
    </row>
    <row r="89" spans="2:12" s="20" customFormat="1" ht="11.4" x14ac:dyDescent="0.2">
      <c r="B89" s="19"/>
      <c r="C89" s="5" t="s">
        <v>907</v>
      </c>
      <c r="D89" s="5" t="s">
        <v>696</v>
      </c>
      <c r="E89" s="6" t="s">
        <v>5163</v>
      </c>
      <c r="F89" s="7" t="s">
        <v>5164</v>
      </c>
      <c r="G89" s="8" t="s">
        <v>699</v>
      </c>
      <c r="H89" s="9">
        <v>135</v>
      </c>
      <c r="I89" s="29"/>
      <c r="J89" s="30">
        <f t="shared" si="3"/>
        <v>0</v>
      </c>
      <c r="K89" s="10"/>
      <c r="L89" s="36"/>
    </row>
    <row r="90" spans="2:12" s="1" customFormat="1" ht="22.8" x14ac:dyDescent="0.2">
      <c r="B90" s="14"/>
      <c r="C90" s="39" t="s">
        <v>910</v>
      </c>
      <c r="D90" s="39" t="s">
        <v>691</v>
      </c>
      <c r="E90" s="40" t="s">
        <v>5165</v>
      </c>
      <c r="F90" s="41" t="s">
        <v>5166</v>
      </c>
      <c r="G90" s="42" t="s">
        <v>699</v>
      </c>
      <c r="H90" s="43">
        <v>135</v>
      </c>
      <c r="I90" s="29"/>
      <c r="J90" s="30">
        <f t="shared" si="3"/>
        <v>0</v>
      </c>
      <c r="K90" s="10"/>
      <c r="L90" s="16"/>
    </row>
    <row r="91" spans="2:12" s="20" customFormat="1" ht="11.4" x14ac:dyDescent="0.2">
      <c r="B91" s="19"/>
      <c r="C91" s="5" t="s">
        <v>911</v>
      </c>
      <c r="D91" s="5" t="s">
        <v>696</v>
      </c>
      <c r="E91" s="6" t="s">
        <v>5167</v>
      </c>
      <c r="F91" s="7" t="s">
        <v>5168</v>
      </c>
      <c r="G91" s="8" t="s">
        <v>1175</v>
      </c>
      <c r="H91" s="9">
        <v>9.3000000000000007</v>
      </c>
      <c r="I91" s="29"/>
      <c r="J91" s="30">
        <f>ROUND(I91*H91,2)</f>
        <v>0</v>
      </c>
      <c r="K91" s="10"/>
      <c r="L91" s="36"/>
    </row>
    <row r="92" spans="2:12" s="20" customFormat="1" ht="25.95" customHeight="1" x14ac:dyDescent="0.25">
      <c r="B92" s="19"/>
      <c r="D92" s="21" t="s">
        <v>690</v>
      </c>
      <c r="E92" s="22" t="s">
        <v>3593</v>
      </c>
      <c r="F92" s="22" t="s">
        <v>3594</v>
      </c>
      <c r="I92" s="44"/>
      <c r="J92" s="23"/>
      <c r="K92" s="44"/>
      <c r="L92" s="36"/>
    </row>
    <row r="93" spans="2:12" s="20" customFormat="1" ht="22.8" x14ac:dyDescent="0.2">
      <c r="B93" s="19"/>
      <c r="C93" s="5" t="s">
        <v>913</v>
      </c>
      <c r="D93" s="5" t="s">
        <v>696</v>
      </c>
      <c r="E93" s="6" t="s">
        <v>5169</v>
      </c>
      <c r="F93" s="7" t="s">
        <v>5170</v>
      </c>
      <c r="G93" s="8" t="s">
        <v>1426</v>
      </c>
      <c r="H93" s="9">
        <v>5002.32</v>
      </c>
      <c r="I93" s="29"/>
      <c r="J93" s="30">
        <f t="shared" ref="J93:J95" si="4">ROUND(I93*H93,2)</f>
        <v>0</v>
      </c>
      <c r="K93" s="10"/>
      <c r="L93" s="36"/>
    </row>
    <row r="94" spans="2:12" s="20" customFormat="1" ht="11.4" x14ac:dyDescent="0.2">
      <c r="B94" s="19"/>
      <c r="C94" s="5" t="s">
        <v>916</v>
      </c>
      <c r="D94" s="5" t="s">
        <v>696</v>
      </c>
      <c r="E94" s="6" t="s">
        <v>5171</v>
      </c>
      <c r="F94" s="7" t="s">
        <v>5172</v>
      </c>
      <c r="G94" s="8" t="s">
        <v>1426</v>
      </c>
      <c r="H94" s="9">
        <v>5002.32</v>
      </c>
      <c r="I94" s="29"/>
      <c r="J94" s="30">
        <f t="shared" si="4"/>
        <v>0</v>
      </c>
      <c r="K94" s="10"/>
      <c r="L94" s="36"/>
    </row>
    <row r="95" spans="2:12" s="20" customFormat="1" ht="11.4" x14ac:dyDescent="0.2">
      <c r="B95" s="19"/>
      <c r="C95" s="5" t="s">
        <v>919</v>
      </c>
      <c r="D95" s="5" t="s">
        <v>696</v>
      </c>
      <c r="E95" s="6" t="s">
        <v>4934</v>
      </c>
      <c r="F95" s="7" t="s">
        <v>5173</v>
      </c>
      <c r="G95" s="8" t="s">
        <v>1426</v>
      </c>
      <c r="H95" s="9">
        <v>5002.32</v>
      </c>
      <c r="I95" s="29"/>
      <c r="J95" s="30">
        <f t="shared" si="4"/>
        <v>0</v>
      </c>
      <c r="K95" s="10"/>
      <c r="L95" s="3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RmsmeJRH0O2urVQSz9QVulfHUW+F8F2g1bzRqx/z88bLh4qqgIerQk+jItzyPUDJ45SpHhjnYINSsM+MiR8R4Q==" saltValue="+5I8SZF3j1C+Mm2bvSAUQ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6"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codeName="Hárok126">
    <tabColor theme="4" tint="0.59999389629810485"/>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5174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480</v>
      </c>
      <c r="I12" s="29"/>
      <c r="J12" s="30">
        <f t="shared" ref="J12:J15" si="0">ROUND(I12*H12,2)</f>
        <v>0</v>
      </c>
      <c r="K12" s="10"/>
      <c r="L12" s="16"/>
    </row>
    <row r="13" spans="2:15" s="1" customFormat="1" ht="11.4" x14ac:dyDescent="0.2">
      <c r="B13" s="14"/>
      <c r="C13" s="5" t="s">
        <v>700</v>
      </c>
      <c r="D13" s="5" t="s">
        <v>696</v>
      </c>
      <c r="E13" s="6" t="s">
        <v>4640</v>
      </c>
      <c r="F13" s="7" t="s">
        <v>4641</v>
      </c>
      <c r="G13" s="8" t="s">
        <v>981</v>
      </c>
      <c r="H13" s="81">
        <v>4560</v>
      </c>
      <c r="I13" s="29"/>
      <c r="J13" s="30">
        <f t="shared" si="0"/>
        <v>0</v>
      </c>
      <c r="K13" s="10"/>
      <c r="L13" s="16"/>
    </row>
    <row r="14" spans="2:15" s="20" customFormat="1" ht="11.4" x14ac:dyDescent="0.2">
      <c r="B14" s="19"/>
      <c r="C14" s="5" t="s">
        <v>703</v>
      </c>
      <c r="D14" s="5" t="s">
        <v>696</v>
      </c>
      <c r="E14" s="6" t="s">
        <v>4642</v>
      </c>
      <c r="F14" s="7" t="s">
        <v>4643</v>
      </c>
      <c r="G14" s="8" t="s">
        <v>981</v>
      </c>
      <c r="H14" s="81">
        <v>1368</v>
      </c>
      <c r="I14" s="29"/>
      <c r="J14" s="30">
        <f t="shared" si="0"/>
        <v>0</v>
      </c>
      <c r="K14" s="10"/>
      <c r="L14" s="36"/>
    </row>
    <row r="15" spans="2:15" s="1" customFormat="1" ht="22.8" x14ac:dyDescent="0.2">
      <c r="B15" s="14"/>
      <c r="C15" s="5" t="s">
        <v>706</v>
      </c>
      <c r="D15" s="5" t="s">
        <v>696</v>
      </c>
      <c r="E15" s="6" t="s">
        <v>3926</v>
      </c>
      <c r="F15" s="7" t="s">
        <v>3927</v>
      </c>
      <c r="G15" s="8" t="s">
        <v>1426</v>
      </c>
      <c r="H15" s="9">
        <v>24</v>
      </c>
      <c r="I15" s="29"/>
      <c r="J15" s="30">
        <f t="shared" si="0"/>
        <v>0</v>
      </c>
      <c r="K15" s="10"/>
      <c r="L15" s="16"/>
    </row>
    <row r="16" spans="2:15" s="1" customFormat="1" ht="22.8" x14ac:dyDescent="0.2">
      <c r="B16" s="14"/>
      <c r="C16" s="5" t="s">
        <v>709</v>
      </c>
      <c r="D16" s="5" t="s">
        <v>696</v>
      </c>
      <c r="E16" s="6" t="s">
        <v>3921</v>
      </c>
      <c r="F16" s="7" t="s">
        <v>3922</v>
      </c>
      <c r="G16" s="8" t="s">
        <v>981</v>
      </c>
      <c r="H16" s="81">
        <v>4560</v>
      </c>
      <c r="I16" s="29"/>
      <c r="J16" s="30">
        <f>ROUND(I16*H16,2)</f>
        <v>0</v>
      </c>
      <c r="K16" s="10"/>
      <c r="L16" s="16"/>
    </row>
    <row r="17" spans="2:12" s="1" customFormat="1" ht="22.8" x14ac:dyDescent="0.2">
      <c r="B17" s="14"/>
      <c r="C17" s="5" t="s">
        <v>715</v>
      </c>
      <c r="D17" s="5" t="s">
        <v>696</v>
      </c>
      <c r="E17" s="6" t="s">
        <v>4266</v>
      </c>
      <c r="F17" s="7" t="s">
        <v>4267</v>
      </c>
      <c r="G17" s="8" t="s">
        <v>981</v>
      </c>
      <c r="H17" s="81">
        <v>123120</v>
      </c>
      <c r="I17" s="29"/>
      <c r="J17" s="30">
        <f t="shared" ref="J17:J39" si="1">ROUND(I17*H17,2)</f>
        <v>0</v>
      </c>
      <c r="K17" s="10"/>
      <c r="L17" s="16"/>
    </row>
    <row r="18" spans="2:12" s="1" customFormat="1" ht="11.4" x14ac:dyDescent="0.2">
      <c r="B18" s="14"/>
      <c r="C18" s="5" t="s">
        <v>718</v>
      </c>
      <c r="D18" s="5" t="s">
        <v>696</v>
      </c>
      <c r="E18" s="6" t="s">
        <v>3806</v>
      </c>
      <c r="F18" s="7" t="s">
        <v>3807</v>
      </c>
      <c r="G18" s="8" t="s">
        <v>1175</v>
      </c>
      <c r="H18" s="81">
        <v>9348</v>
      </c>
      <c r="I18" s="29"/>
      <c r="J18" s="30">
        <f t="shared" si="1"/>
        <v>0</v>
      </c>
      <c r="K18" s="10"/>
      <c r="L18" s="16"/>
    </row>
    <row r="19" spans="2:12" s="20" customFormat="1" ht="11.4" x14ac:dyDescent="0.2">
      <c r="B19" s="19"/>
      <c r="C19" s="5"/>
      <c r="D19" s="87" t="s">
        <v>696</v>
      </c>
      <c r="E19" s="88" t="s">
        <v>3919</v>
      </c>
      <c r="F19" s="89" t="s">
        <v>3920</v>
      </c>
      <c r="G19" s="90" t="s">
        <v>981</v>
      </c>
      <c r="H19" s="91">
        <v>2240</v>
      </c>
      <c r="I19" s="29"/>
      <c r="J19" s="30">
        <f t="shared" si="1"/>
        <v>0</v>
      </c>
      <c r="K19" s="10"/>
      <c r="L19" s="36"/>
    </row>
    <row r="20" spans="2:12" s="20" customFormat="1" ht="22.8" x14ac:dyDescent="0.2">
      <c r="B20" s="19"/>
      <c r="C20" s="5"/>
      <c r="D20" s="87" t="s">
        <v>696</v>
      </c>
      <c r="E20" s="88" t="s">
        <v>3911</v>
      </c>
      <c r="F20" s="89" t="s">
        <v>3912</v>
      </c>
      <c r="G20" s="90" t="s">
        <v>981</v>
      </c>
      <c r="H20" s="91">
        <v>2240</v>
      </c>
      <c r="I20" s="29"/>
      <c r="J20" s="30">
        <f t="shared" si="1"/>
        <v>0</v>
      </c>
      <c r="K20" s="10"/>
      <c r="L20" s="36"/>
    </row>
    <row r="21" spans="2:12" s="20" customFormat="1" ht="22.8" x14ac:dyDescent="0.2">
      <c r="B21" s="19"/>
      <c r="C21" s="5"/>
      <c r="D21" s="87" t="s">
        <v>696</v>
      </c>
      <c r="E21" s="88" t="s">
        <v>13546</v>
      </c>
      <c r="F21" s="89" t="s">
        <v>13547</v>
      </c>
      <c r="G21" s="90" t="s">
        <v>981</v>
      </c>
      <c r="H21" s="91">
        <v>26880</v>
      </c>
      <c r="I21" s="29"/>
      <c r="J21" s="30">
        <f t="shared" si="1"/>
        <v>0</v>
      </c>
      <c r="K21" s="10"/>
      <c r="L21" s="36"/>
    </row>
    <row r="22" spans="2:12" s="20" customFormat="1" ht="11.4" x14ac:dyDescent="0.2">
      <c r="B22" s="19"/>
      <c r="C22" s="5" t="s">
        <v>727</v>
      </c>
      <c r="D22" s="5" t="s">
        <v>696</v>
      </c>
      <c r="E22" s="6" t="s">
        <v>3932</v>
      </c>
      <c r="F22" s="7" t="s">
        <v>3933</v>
      </c>
      <c r="G22" s="8" t="s">
        <v>981</v>
      </c>
      <c r="H22" s="9">
        <v>2240</v>
      </c>
      <c r="I22" s="29"/>
      <c r="J22" s="30">
        <f t="shared" si="1"/>
        <v>0</v>
      </c>
      <c r="K22" s="10"/>
      <c r="L22" s="36"/>
    </row>
    <row r="23" spans="2:12" s="1" customFormat="1" ht="19.2" x14ac:dyDescent="0.2">
      <c r="B23" s="14"/>
      <c r="D23" s="24" t="s">
        <v>1539</v>
      </c>
      <c r="F23" s="25" t="s">
        <v>5175</v>
      </c>
      <c r="I23" s="45"/>
      <c r="K23" s="45"/>
      <c r="L23" s="16"/>
    </row>
    <row r="24" spans="2:12" s="20" customFormat="1" ht="11.4" x14ac:dyDescent="0.2">
      <c r="B24" s="19"/>
      <c r="C24" s="5" t="s">
        <v>730</v>
      </c>
      <c r="D24" s="5" t="s">
        <v>696</v>
      </c>
      <c r="E24" s="6" t="s">
        <v>5078</v>
      </c>
      <c r="F24" s="7" t="s">
        <v>5079</v>
      </c>
      <c r="G24" s="8" t="s">
        <v>981</v>
      </c>
      <c r="H24" s="9">
        <v>1140</v>
      </c>
      <c r="I24" s="29"/>
      <c r="J24" s="30">
        <f t="shared" si="1"/>
        <v>0</v>
      </c>
      <c r="K24" s="10"/>
      <c r="L24" s="36"/>
    </row>
    <row r="25" spans="2:12" s="1" customFormat="1" ht="22.8" x14ac:dyDescent="0.2">
      <c r="B25" s="14"/>
      <c r="C25" s="39" t="s">
        <v>734</v>
      </c>
      <c r="D25" s="39" t="s">
        <v>691</v>
      </c>
      <c r="E25" s="40" t="s">
        <v>4977</v>
      </c>
      <c r="F25" s="41" t="s">
        <v>4978</v>
      </c>
      <c r="G25" s="42" t="s">
        <v>1175</v>
      </c>
      <c r="H25" s="43">
        <v>2154.6</v>
      </c>
      <c r="I25" s="29"/>
      <c r="J25" s="30">
        <f t="shared" si="1"/>
        <v>0</v>
      </c>
      <c r="K25" s="10"/>
      <c r="L25" s="16"/>
    </row>
    <row r="26" spans="2:12" s="20" customFormat="1" ht="25.95" customHeight="1" x14ac:dyDescent="0.25">
      <c r="B26" s="19"/>
      <c r="D26" s="21" t="s">
        <v>690</v>
      </c>
      <c r="E26" s="22" t="s">
        <v>700</v>
      </c>
      <c r="F26" s="22" t="s">
        <v>2610</v>
      </c>
      <c r="I26" s="44"/>
      <c r="J26" s="23"/>
      <c r="K26" s="44"/>
      <c r="L26" s="36"/>
    </row>
    <row r="27" spans="2:12" s="20" customFormat="1" ht="11.4" x14ac:dyDescent="0.2">
      <c r="B27" s="19"/>
      <c r="C27" s="5" t="s">
        <v>737</v>
      </c>
      <c r="D27" s="5" t="s">
        <v>696</v>
      </c>
      <c r="E27" s="6" t="s">
        <v>4683</v>
      </c>
      <c r="F27" s="7" t="s">
        <v>4944</v>
      </c>
      <c r="G27" s="8" t="s">
        <v>981</v>
      </c>
      <c r="H27" s="9">
        <v>51.5</v>
      </c>
      <c r="I27" s="29"/>
      <c r="J27" s="30">
        <f t="shared" si="1"/>
        <v>0</v>
      </c>
      <c r="K27" s="10"/>
      <c r="L27" s="36"/>
    </row>
    <row r="28" spans="2:12" s="20" customFormat="1" ht="11.4" x14ac:dyDescent="0.2">
      <c r="B28" s="19"/>
      <c r="C28" s="5" t="s">
        <v>740</v>
      </c>
      <c r="D28" s="5" t="s">
        <v>696</v>
      </c>
      <c r="E28" s="6" t="s">
        <v>5176</v>
      </c>
      <c r="F28" s="7" t="s">
        <v>5177</v>
      </c>
      <c r="G28" s="8" t="s">
        <v>981</v>
      </c>
      <c r="H28" s="9">
        <v>100.95</v>
      </c>
      <c r="I28" s="29"/>
      <c r="J28" s="30">
        <f t="shared" si="1"/>
        <v>0</v>
      </c>
      <c r="K28" s="10"/>
      <c r="L28" s="36"/>
    </row>
    <row r="29" spans="2:12" s="20" customFormat="1" ht="11.4" x14ac:dyDescent="0.2">
      <c r="B29" s="19"/>
      <c r="C29" s="5" t="s">
        <v>743</v>
      </c>
      <c r="D29" s="5" t="s">
        <v>696</v>
      </c>
      <c r="E29" s="6" t="s">
        <v>4872</v>
      </c>
      <c r="F29" s="7" t="s">
        <v>4873</v>
      </c>
      <c r="G29" s="8" t="s">
        <v>1426</v>
      </c>
      <c r="H29" s="9">
        <v>65</v>
      </c>
      <c r="I29" s="29"/>
      <c r="J29" s="30">
        <f t="shared" si="1"/>
        <v>0</v>
      </c>
      <c r="K29" s="10"/>
      <c r="L29" s="36"/>
    </row>
    <row r="30" spans="2:12" s="20" customFormat="1" ht="11.4" x14ac:dyDescent="0.2">
      <c r="B30" s="19"/>
      <c r="C30" s="5" t="s">
        <v>746</v>
      </c>
      <c r="D30" s="5" t="s">
        <v>696</v>
      </c>
      <c r="E30" s="6" t="s">
        <v>4874</v>
      </c>
      <c r="F30" s="7" t="s">
        <v>4875</v>
      </c>
      <c r="G30" s="8" t="s">
        <v>1426</v>
      </c>
      <c r="H30" s="9">
        <v>65</v>
      </c>
      <c r="I30" s="29"/>
      <c r="J30" s="30">
        <f t="shared" si="1"/>
        <v>0</v>
      </c>
      <c r="K30" s="10"/>
      <c r="L30" s="36"/>
    </row>
    <row r="31" spans="2:12" s="20" customFormat="1" ht="11.4" x14ac:dyDescent="0.2">
      <c r="B31" s="19"/>
      <c r="C31" s="5" t="s">
        <v>749</v>
      </c>
      <c r="D31" s="5" t="s">
        <v>696</v>
      </c>
      <c r="E31" s="6" t="s">
        <v>5178</v>
      </c>
      <c r="F31" s="7" t="s">
        <v>5179</v>
      </c>
      <c r="G31" s="8" t="s">
        <v>1175</v>
      </c>
      <c r="H31" s="9">
        <v>4</v>
      </c>
      <c r="I31" s="29"/>
      <c r="J31" s="30">
        <f t="shared" si="1"/>
        <v>0</v>
      </c>
      <c r="K31" s="10"/>
      <c r="L31" s="36"/>
    </row>
    <row r="32" spans="2:12" s="20" customFormat="1" ht="25.95" customHeight="1" x14ac:dyDescent="0.25">
      <c r="B32" s="19"/>
      <c r="D32" s="21" t="s">
        <v>690</v>
      </c>
      <c r="E32" s="22" t="s">
        <v>703</v>
      </c>
      <c r="F32" s="22" t="s">
        <v>1393</v>
      </c>
      <c r="I32" s="44"/>
      <c r="J32" s="23"/>
      <c r="K32" s="44"/>
      <c r="L32" s="36"/>
    </row>
    <row r="33" spans="2:12" s="20" customFormat="1" ht="11.4" x14ac:dyDescent="0.2">
      <c r="B33" s="19"/>
      <c r="C33" s="5" t="s">
        <v>752</v>
      </c>
      <c r="D33" s="5" t="s">
        <v>696</v>
      </c>
      <c r="E33" s="6" t="s">
        <v>5180</v>
      </c>
      <c r="F33" s="7" t="s">
        <v>5181</v>
      </c>
      <c r="G33" s="8" t="s">
        <v>981</v>
      </c>
      <c r="H33" s="9">
        <v>363.5</v>
      </c>
      <c r="I33" s="29"/>
      <c r="J33" s="30">
        <f t="shared" si="1"/>
        <v>0</v>
      </c>
      <c r="K33" s="10"/>
      <c r="L33" s="36"/>
    </row>
    <row r="34" spans="2:12" s="20" customFormat="1" ht="11.4" x14ac:dyDescent="0.2">
      <c r="B34" s="19"/>
      <c r="C34" s="5" t="s">
        <v>755</v>
      </c>
      <c r="D34" s="5" t="s">
        <v>696</v>
      </c>
      <c r="E34" s="6" t="s">
        <v>5182</v>
      </c>
      <c r="F34" s="7" t="s">
        <v>5183</v>
      </c>
      <c r="G34" s="8" t="s">
        <v>1426</v>
      </c>
      <c r="H34" s="9">
        <v>1800</v>
      </c>
      <c r="I34" s="29"/>
      <c r="J34" s="30">
        <f t="shared" si="1"/>
        <v>0</v>
      </c>
      <c r="K34" s="10"/>
      <c r="L34" s="36"/>
    </row>
    <row r="35" spans="2:12" s="20" customFormat="1" ht="11.4" x14ac:dyDescent="0.2">
      <c r="B35" s="19"/>
      <c r="C35" s="5" t="s">
        <v>758</v>
      </c>
      <c r="D35" s="5" t="s">
        <v>696</v>
      </c>
      <c r="E35" s="6" t="s">
        <v>5184</v>
      </c>
      <c r="F35" s="7" t="s">
        <v>5185</v>
      </c>
      <c r="G35" s="8" t="s">
        <v>1426</v>
      </c>
      <c r="H35" s="9">
        <v>1800</v>
      </c>
      <c r="I35" s="29"/>
      <c r="J35" s="30">
        <f t="shared" si="1"/>
        <v>0</v>
      </c>
      <c r="K35" s="10"/>
      <c r="L35" s="36"/>
    </row>
    <row r="36" spans="2:12" s="20" customFormat="1" ht="11.4" x14ac:dyDescent="0.2">
      <c r="B36" s="19"/>
      <c r="C36" s="5" t="s">
        <v>761</v>
      </c>
      <c r="D36" s="5" t="s">
        <v>696</v>
      </c>
      <c r="E36" s="6" t="s">
        <v>5186</v>
      </c>
      <c r="F36" s="7" t="s">
        <v>5187</v>
      </c>
      <c r="G36" s="8" t="s">
        <v>1175</v>
      </c>
      <c r="H36" s="9">
        <v>72.7</v>
      </c>
      <c r="I36" s="29"/>
      <c r="J36" s="30">
        <f t="shared" si="1"/>
        <v>0</v>
      </c>
      <c r="K36" s="10"/>
      <c r="L36" s="36"/>
    </row>
    <row r="37" spans="2:12" s="20" customFormat="1" ht="11.4" x14ac:dyDescent="0.2">
      <c r="B37" s="19"/>
      <c r="C37" s="5" t="s">
        <v>764</v>
      </c>
      <c r="D37" s="5" t="s">
        <v>696</v>
      </c>
      <c r="E37" s="6" t="s">
        <v>5188</v>
      </c>
      <c r="F37" s="7" t="s">
        <v>5189</v>
      </c>
      <c r="G37" s="8" t="s">
        <v>1426</v>
      </c>
      <c r="H37" s="9">
        <v>622.75</v>
      </c>
      <c r="I37" s="29"/>
      <c r="J37" s="30">
        <f t="shared" si="1"/>
        <v>0</v>
      </c>
      <c r="K37" s="10"/>
      <c r="L37" s="36"/>
    </row>
    <row r="38" spans="2:12" s="20" customFormat="1" ht="25.95" customHeight="1" x14ac:dyDescent="0.25">
      <c r="B38" s="19"/>
      <c r="D38" s="21" t="s">
        <v>690</v>
      </c>
      <c r="E38" s="22" t="s">
        <v>706</v>
      </c>
      <c r="F38" s="22" t="s">
        <v>3214</v>
      </c>
      <c r="I38" s="44"/>
      <c r="J38" s="23"/>
      <c r="K38" s="44"/>
      <c r="L38" s="36"/>
    </row>
    <row r="39" spans="2:12" s="20" customFormat="1" ht="11.4" x14ac:dyDescent="0.2">
      <c r="B39" s="19"/>
      <c r="C39" s="5" t="s">
        <v>767</v>
      </c>
      <c r="D39" s="5" t="s">
        <v>696</v>
      </c>
      <c r="E39" s="6" t="s">
        <v>5190</v>
      </c>
      <c r="F39" s="7" t="s">
        <v>5191</v>
      </c>
      <c r="G39" s="8" t="s">
        <v>981</v>
      </c>
      <c r="H39" s="9">
        <v>34.15</v>
      </c>
      <c r="I39" s="29"/>
      <c r="J39" s="30">
        <f t="shared" si="1"/>
        <v>0</v>
      </c>
      <c r="K39" s="10"/>
      <c r="L39" s="36"/>
    </row>
    <row r="40" spans="2:12" s="20" customFormat="1" ht="25.95" customHeight="1" x14ac:dyDescent="0.25">
      <c r="B40" s="19"/>
      <c r="D40" s="21" t="s">
        <v>690</v>
      </c>
      <c r="E40" s="22" t="s">
        <v>712</v>
      </c>
      <c r="F40" s="22" t="s">
        <v>3473</v>
      </c>
      <c r="I40" s="44"/>
      <c r="J40" s="23"/>
      <c r="K40" s="44"/>
      <c r="L40" s="36"/>
    </row>
    <row r="41" spans="2:12" s="20" customFormat="1" ht="11.4" x14ac:dyDescent="0.2">
      <c r="B41" s="19"/>
      <c r="C41" s="5" t="s">
        <v>770</v>
      </c>
      <c r="D41" s="5" t="s">
        <v>696</v>
      </c>
      <c r="E41" s="6" t="s">
        <v>5192</v>
      </c>
      <c r="F41" s="7" t="s">
        <v>5193</v>
      </c>
      <c r="G41" s="8" t="s">
        <v>1426</v>
      </c>
      <c r="H41" s="9">
        <v>693.5</v>
      </c>
      <c r="I41" s="29"/>
      <c r="J41" s="30">
        <f t="shared" ref="J41:J51" si="2">ROUND(I41*H41,2)</f>
        <v>0</v>
      </c>
      <c r="K41" s="10"/>
      <c r="L41" s="36"/>
    </row>
    <row r="42" spans="2:12" s="20" customFormat="1" ht="11.4" x14ac:dyDescent="0.2">
      <c r="B42" s="19"/>
      <c r="C42" s="5" t="s">
        <v>773</v>
      </c>
      <c r="D42" s="5" t="s">
        <v>696</v>
      </c>
      <c r="E42" s="6" t="s">
        <v>5194</v>
      </c>
      <c r="F42" s="7" t="s">
        <v>5195</v>
      </c>
      <c r="G42" s="8" t="s">
        <v>981</v>
      </c>
      <c r="H42" s="9">
        <v>17.2</v>
      </c>
      <c r="I42" s="29"/>
      <c r="J42" s="30">
        <f t="shared" si="2"/>
        <v>0</v>
      </c>
      <c r="K42" s="10"/>
      <c r="L42" s="36"/>
    </row>
    <row r="43" spans="2:12" s="20" customFormat="1" ht="25.95" customHeight="1" x14ac:dyDescent="0.25">
      <c r="B43" s="19"/>
      <c r="D43" s="21" t="s">
        <v>690</v>
      </c>
      <c r="E43" s="22" t="s">
        <v>718</v>
      </c>
      <c r="F43" s="22" t="s">
        <v>3992</v>
      </c>
      <c r="I43" s="44"/>
      <c r="J43" s="23"/>
      <c r="K43" s="44"/>
      <c r="L43" s="36"/>
    </row>
    <row r="44" spans="2:12" s="20" customFormat="1" ht="11.4" x14ac:dyDescent="0.2">
      <c r="B44" s="19"/>
      <c r="C44" s="5" t="s">
        <v>776</v>
      </c>
      <c r="D44" s="5" t="s">
        <v>696</v>
      </c>
      <c r="E44" s="6" t="s">
        <v>5196</v>
      </c>
      <c r="F44" s="7" t="s">
        <v>5197</v>
      </c>
      <c r="G44" s="8" t="s">
        <v>733</v>
      </c>
      <c r="H44" s="9">
        <v>2</v>
      </c>
      <c r="I44" s="29"/>
      <c r="J44" s="30">
        <f t="shared" si="2"/>
        <v>0</v>
      </c>
      <c r="K44" s="10"/>
      <c r="L44" s="36"/>
    </row>
    <row r="45" spans="2:12" s="20" customFormat="1" ht="11.4" x14ac:dyDescent="0.2">
      <c r="B45" s="19"/>
      <c r="C45" s="5" t="s">
        <v>779</v>
      </c>
      <c r="D45" s="5" t="s">
        <v>696</v>
      </c>
      <c r="E45" s="6" t="s">
        <v>4354</v>
      </c>
      <c r="F45" s="7" t="s">
        <v>4355</v>
      </c>
      <c r="G45" s="8" t="s">
        <v>733</v>
      </c>
      <c r="H45" s="9">
        <v>2</v>
      </c>
      <c r="I45" s="29"/>
      <c r="J45" s="30">
        <f t="shared" si="2"/>
        <v>0</v>
      </c>
      <c r="K45" s="10"/>
      <c r="L45" s="36"/>
    </row>
    <row r="46" spans="2:12" s="1" customFormat="1" ht="11.4" x14ac:dyDescent="0.2">
      <c r="B46" s="14"/>
      <c r="C46" s="39" t="s">
        <v>782</v>
      </c>
      <c r="D46" s="39" t="s">
        <v>691</v>
      </c>
      <c r="E46" s="40" t="s">
        <v>5198</v>
      </c>
      <c r="F46" s="41" t="s">
        <v>5199</v>
      </c>
      <c r="G46" s="42" t="s">
        <v>733</v>
      </c>
      <c r="H46" s="43">
        <v>2</v>
      </c>
      <c r="I46" s="29"/>
      <c r="J46" s="30">
        <f t="shared" si="2"/>
        <v>0</v>
      </c>
      <c r="K46" s="10"/>
      <c r="L46" s="16"/>
    </row>
    <row r="47" spans="2:12" s="20" customFormat="1" ht="25.95" customHeight="1" x14ac:dyDescent="0.25">
      <c r="B47" s="19"/>
      <c r="D47" s="21" t="s">
        <v>690</v>
      </c>
      <c r="E47" s="22" t="s">
        <v>721</v>
      </c>
      <c r="F47" s="22" t="s">
        <v>1172</v>
      </c>
      <c r="I47" s="44"/>
      <c r="J47" s="23"/>
      <c r="K47" s="44"/>
      <c r="L47" s="36"/>
    </row>
    <row r="48" spans="2:12" s="20" customFormat="1" ht="11.4" x14ac:dyDescent="0.2">
      <c r="B48" s="19"/>
      <c r="C48" s="5" t="s">
        <v>785</v>
      </c>
      <c r="D48" s="5" t="s">
        <v>696</v>
      </c>
      <c r="E48" s="6" t="s">
        <v>5013</v>
      </c>
      <c r="F48" s="7" t="s">
        <v>5014</v>
      </c>
      <c r="G48" s="8" t="s">
        <v>733</v>
      </c>
      <c r="H48" s="9">
        <v>2</v>
      </c>
      <c r="I48" s="29"/>
      <c r="J48" s="30">
        <f t="shared" si="2"/>
        <v>0</v>
      </c>
      <c r="K48" s="10"/>
      <c r="L48" s="36"/>
    </row>
    <row r="49" spans="2:12" s="20" customFormat="1" ht="11.4" x14ac:dyDescent="0.2">
      <c r="B49" s="19"/>
      <c r="C49" s="5" t="s">
        <v>788</v>
      </c>
      <c r="D49" s="5" t="s">
        <v>696</v>
      </c>
      <c r="E49" s="6" t="s">
        <v>5200</v>
      </c>
      <c r="F49" s="7" t="s">
        <v>5201</v>
      </c>
      <c r="G49" s="8" t="s">
        <v>699</v>
      </c>
      <c r="H49" s="9">
        <v>17</v>
      </c>
      <c r="I49" s="29"/>
      <c r="J49" s="30">
        <f t="shared" si="2"/>
        <v>0</v>
      </c>
      <c r="K49" s="10"/>
      <c r="L49" s="36"/>
    </row>
    <row r="50" spans="2:12" s="20" customFormat="1" ht="11.4" x14ac:dyDescent="0.2">
      <c r="B50" s="19"/>
      <c r="C50" s="5" t="s">
        <v>791</v>
      </c>
      <c r="D50" s="5" t="s">
        <v>696</v>
      </c>
      <c r="E50" s="6" t="s">
        <v>5202</v>
      </c>
      <c r="F50" s="7" t="s">
        <v>5203</v>
      </c>
      <c r="G50" s="8" t="s">
        <v>912</v>
      </c>
      <c r="H50" s="9">
        <v>12</v>
      </c>
      <c r="I50" s="29"/>
      <c r="J50" s="30">
        <f t="shared" si="2"/>
        <v>0</v>
      </c>
      <c r="K50" s="10"/>
      <c r="L50" s="36"/>
    </row>
    <row r="51" spans="2:12" s="20" customFormat="1" ht="11.4" x14ac:dyDescent="0.2">
      <c r="B51" s="19"/>
      <c r="C51" s="5" t="s">
        <v>794</v>
      </c>
      <c r="D51" s="5" t="s">
        <v>696</v>
      </c>
      <c r="E51" s="6" t="s">
        <v>5204</v>
      </c>
      <c r="F51" s="7" t="s">
        <v>5205</v>
      </c>
      <c r="G51" s="8" t="s">
        <v>1426</v>
      </c>
      <c r="H51" s="9">
        <v>14.12</v>
      </c>
      <c r="I51" s="29"/>
      <c r="J51" s="30">
        <f t="shared" si="2"/>
        <v>0</v>
      </c>
      <c r="K51" s="10"/>
      <c r="L51" s="36"/>
    </row>
    <row r="52" spans="2:12" s="1" customFormat="1" ht="11.4" x14ac:dyDescent="0.2">
      <c r="B52" s="14"/>
      <c r="C52" s="5" t="s">
        <v>797</v>
      </c>
      <c r="D52" s="5" t="s">
        <v>696</v>
      </c>
      <c r="E52" s="6" t="s">
        <v>5206</v>
      </c>
      <c r="F52" s="7" t="s">
        <v>5207</v>
      </c>
      <c r="G52" s="8" t="s">
        <v>699</v>
      </c>
      <c r="H52" s="9">
        <v>48</v>
      </c>
      <c r="I52" s="29"/>
      <c r="J52" s="30">
        <f>ROUND(I52*H52,2)</f>
        <v>0</v>
      </c>
      <c r="K52" s="10"/>
      <c r="L52" s="16"/>
    </row>
    <row r="53" spans="2:12" s="1" customFormat="1" ht="11.4" x14ac:dyDescent="0.2">
      <c r="B53" s="14"/>
      <c r="C53" s="5" t="s">
        <v>800</v>
      </c>
      <c r="D53" s="5" t="s">
        <v>696</v>
      </c>
      <c r="E53" s="6" t="s">
        <v>5208</v>
      </c>
      <c r="F53" s="7" t="s">
        <v>5209</v>
      </c>
      <c r="G53" s="8" t="s">
        <v>699</v>
      </c>
      <c r="H53" s="9">
        <v>48</v>
      </c>
      <c r="I53" s="29"/>
      <c r="J53" s="30">
        <f t="shared" ref="J53:J75" si="3">ROUND(I53*H53,2)</f>
        <v>0</v>
      </c>
      <c r="K53" s="10"/>
      <c r="L53" s="16"/>
    </row>
    <row r="54" spans="2:12" s="1" customFormat="1" ht="11.4" x14ac:dyDescent="0.2">
      <c r="B54" s="14"/>
      <c r="C54" s="5" t="s">
        <v>803</v>
      </c>
      <c r="D54" s="5" t="s">
        <v>696</v>
      </c>
      <c r="E54" s="6" t="s">
        <v>5210</v>
      </c>
      <c r="F54" s="7" t="s">
        <v>5211</v>
      </c>
      <c r="G54" s="8" t="s">
        <v>699</v>
      </c>
      <c r="H54" s="9">
        <v>48</v>
      </c>
      <c r="I54" s="29"/>
      <c r="J54" s="30">
        <f t="shared" si="3"/>
        <v>0</v>
      </c>
      <c r="K54" s="10"/>
      <c r="L54" s="16"/>
    </row>
    <row r="55" spans="2:12" s="1" customFormat="1" ht="11.4" x14ac:dyDescent="0.2">
      <c r="B55" s="14"/>
      <c r="C55" s="5" t="s">
        <v>806</v>
      </c>
      <c r="D55" s="5" t="s">
        <v>696</v>
      </c>
      <c r="E55" s="6" t="s">
        <v>5212</v>
      </c>
      <c r="F55" s="7" t="s">
        <v>5213</v>
      </c>
      <c r="G55" s="8" t="s">
        <v>699</v>
      </c>
      <c r="H55" s="9">
        <v>28.8</v>
      </c>
      <c r="I55" s="29"/>
      <c r="J55" s="30">
        <f t="shared" si="3"/>
        <v>0</v>
      </c>
      <c r="K55" s="10"/>
      <c r="L55" s="16"/>
    </row>
    <row r="56" spans="2:12" s="1" customFormat="1" ht="11.4" x14ac:dyDescent="0.2">
      <c r="B56" s="14"/>
      <c r="C56" s="5" t="s">
        <v>809</v>
      </c>
      <c r="D56" s="5" t="s">
        <v>696</v>
      </c>
      <c r="E56" s="6" t="s">
        <v>5214</v>
      </c>
      <c r="F56" s="7" t="s">
        <v>5215</v>
      </c>
      <c r="G56" s="8" t="s">
        <v>699</v>
      </c>
      <c r="H56" s="9">
        <v>13.8</v>
      </c>
      <c r="I56" s="29"/>
      <c r="J56" s="30">
        <f t="shared" si="3"/>
        <v>0</v>
      </c>
      <c r="K56" s="10"/>
      <c r="L56" s="16"/>
    </row>
    <row r="57" spans="2:12" s="20" customFormat="1" ht="11.4" x14ac:dyDescent="0.2">
      <c r="B57" s="19"/>
      <c r="C57" s="5" t="s">
        <v>812</v>
      </c>
      <c r="D57" s="5" t="s">
        <v>696</v>
      </c>
      <c r="E57" s="6" t="s">
        <v>5216</v>
      </c>
      <c r="F57" s="7" t="s">
        <v>5217</v>
      </c>
      <c r="G57" s="8" t="s">
        <v>733</v>
      </c>
      <c r="H57" s="9">
        <v>30</v>
      </c>
      <c r="I57" s="29"/>
      <c r="J57" s="30">
        <f t="shared" si="3"/>
        <v>0</v>
      </c>
      <c r="K57" s="10"/>
      <c r="L57" s="36"/>
    </row>
    <row r="58" spans="2:12" s="20" customFormat="1" ht="22.8" x14ac:dyDescent="0.2">
      <c r="B58" s="19"/>
      <c r="C58" s="5" t="s">
        <v>815</v>
      </c>
      <c r="D58" s="5" t="s">
        <v>696</v>
      </c>
      <c r="E58" s="6" t="s">
        <v>5218</v>
      </c>
      <c r="F58" s="7" t="s">
        <v>5219</v>
      </c>
      <c r="G58" s="8" t="s">
        <v>699</v>
      </c>
      <c r="H58" s="9">
        <v>38</v>
      </c>
      <c r="I58" s="29"/>
      <c r="J58" s="30">
        <f t="shared" si="3"/>
        <v>0</v>
      </c>
      <c r="K58" s="10"/>
      <c r="L58" s="36"/>
    </row>
    <row r="59" spans="2:12" s="1" customFormat="1" ht="22.8" x14ac:dyDescent="0.2">
      <c r="B59" s="14"/>
      <c r="C59" s="39" t="s">
        <v>818</v>
      </c>
      <c r="D59" s="39" t="s">
        <v>691</v>
      </c>
      <c r="E59" s="40" t="s">
        <v>5220</v>
      </c>
      <c r="F59" s="41" t="s">
        <v>5221</v>
      </c>
      <c r="G59" s="42" t="s">
        <v>733</v>
      </c>
      <c r="H59" s="43">
        <v>38</v>
      </c>
      <c r="I59" s="29"/>
      <c r="J59" s="30">
        <f t="shared" si="3"/>
        <v>0</v>
      </c>
      <c r="K59" s="10"/>
      <c r="L59" s="16"/>
    </row>
    <row r="60" spans="2:12" s="1" customFormat="1" ht="22.8" x14ac:dyDescent="0.2">
      <c r="B60" s="14"/>
      <c r="C60" s="39" t="s">
        <v>822</v>
      </c>
      <c r="D60" s="39" t="s">
        <v>691</v>
      </c>
      <c r="E60" s="40" t="s">
        <v>5222</v>
      </c>
      <c r="F60" s="41" t="s">
        <v>5223</v>
      </c>
      <c r="G60" s="42" t="s">
        <v>733</v>
      </c>
      <c r="H60" s="43">
        <v>38</v>
      </c>
      <c r="I60" s="29"/>
      <c r="J60" s="30">
        <f t="shared" si="3"/>
        <v>0</v>
      </c>
      <c r="K60" s="10"/>
      <c r="L60" s="16"/>
    </row>
    <row r="61" spans="2:12" s="20" customFormat="1" ht="11.4" x14ac:dyDescent="0.2">
      <c r="B61" s="19"/>
      <c r="C61" s="5" t="s">
        <v>825</v>
      </c>
      <c r="D61" s="5" t="s">
        <v>696</v>
      </c>
      <c r="E61" s="6" t="s">
        <v>13522</v>
      </c>
      <c r="F61" s="7" t="s">
        <v>13523</v>
      </c>
      <c r="G61" s="8" t="s">
        <v>1519</v>
      </c>
      <c r="H61" s="9">
        <v>1</v>
      </c>
      <c r="I61" s="29"/>
      <c r="J61" s="30">
        <f t="shared" si="3"/>
        <v>0</v>
      </c>
      <c r="K61" s="10"/>
      <c r="L61" s="36"/>
    </row>
    <row r="62" spans="2:12" s="20" customFormat="1" ht="11.4" x14ac:dyDescent="0.2">
      <c r="B62" s="19"/>
      <c r="C62" s="5" t="s">
        <v>829</v>
      </c>
      <c r="D62" s="5" t="s">
        <v>696</v>
      </c>
      <c r="E62" s="6" t="s">
        <v>13524</v>
      </c>
      <c r="F62" s="7" t="s">
        <v>13525</v>
      </c>
      <c r="G62" s="8" t="s">
        <v>1519</v>
      </c>
      <c r="H62" s="9">
        <v>1</v>
      </c>
      <c r="I62" s="29"/>
      <c r="J62" s="30">
        <f t="shared" si="3"/>
        <v>0</v>
      </c>
      <c r="K62" s="10"/>
      <c r="L62" s="36"/>
    </row>
    <row r="63" spans="2:12" s="20" customFormat="1" ht="11.4" x14ac:dyDescent="0.2">
      <c r="B63" s="19"/>
      <c r="C63" s="5" t="s">
        <v>832</v>
      </c>
      <c r="D63" s="5" t="s">
        <v>696</v>
      </c>
      <c r="E63" s="6" t="s">
        <v>13526</v>
      </c>
      <c r="F63" s="7" t="s">
        <v>13527</v>
      </c>
      <c r="G63" s="8" t="s">
        <v>1519</v>
      </c>
      <c r="H63" s="9">
        <v>1</v>
      </c>
      <c r="I63" s="29"/>
      <c r="J63" s="30">
        <f t="shared" si="3"/>
        <v>0</v>
      </c>
      <c r="K63" s="10"/>
      <c r="L63" s="36"/>
    </row>
    <row r="64" spans="2:12" s="20" customFormat="1" ht="11.4" x14ac:dyDescent="0.2">
      <c r="B64" s="19"/>
      <c r="C64" s="5" t="s">
        <v>835</v>
      </c>
      <c r="D64" s="5" t="s">
        <v>696</v>
      </c>
      <c r="E64" s="6" t="s">
        <v>13528</v>
      </c>
      <c r="F64" s="7" t="s">
        <v>13529</v>
      </c>
      <c r="G64" s="8" t="s">
        <v>1519</v>
      </c>
      <c r="H64" s="9">
        <v>1</v>
      </c>
      <c r="I64" s="29"/>
      <c r="J64" s="30">
        <f t="shared" si="3"/>
        <v>0</v>
      </c>
      <c r="K64" s="10"/>
      <c r="L64" s="36"/>
    </row>
    <row r="65" spans="2:12" s="20" customFormat="1" ht="11.4" x14ac:dyDescent="0.2">
      <c r="B65" s="19"/>
      <c r="C65" s="5" t="s">
        <v>838</v>
      </c>
      <c r="D65" s="5" t="s">
        <v>696</v>
      </c>
      <c r="E65" s="6" t="s">
        <v>13530</v>
      </c>
      <c r="F65" s="7" t="s">
        <v>13531</v>
      </c>
      <c r="G65" s="8" t="s">
        <v>1519</v>
      </c>
      <c r="H65" s="9">
        <v>1</v>
      </c>
      <c r="I65" s="29"/>
      <c r="J65" s="30">
        <f t="shared" si="3"/>
        <v>0</v>
      </c>
      <c r="K65" s="10"/>
      <c r="L65" s="36"/>
    </row>
    <row r="66" spans="2:12" s="20" customFormat="1" ht="25.95" customHeight="1" x14ac:dyDescent="0.25">
      <c r="B66" s="19"/>
      <c r="D66" s="21" t="s">
        <v>690</v>
      </c>
      <c r="E66" s="22" t="s">
        <v>994</v>
      </c>
      <c r="F66" s="22" t="s">
        <v>3496</v>
      </c>
      <c r="I66" s="44"/>
      <c r="J66" s="23"/>
      <c r="K66" s="44"/>
      <c r="L66" s="36"/>
    </row>
    <row r="67" spans="2:12" s="20" customFormat="1" ht="11.4" x14ac:dyDescent="0.2">
      <c r="B67" s="19"/>
      <c r="C67" s="5" t="s">
        <v>841</v>
      </c>
      <c r="D67" s="5" t="s">
        <v>696</v>
      </c>
      <c r="E67" s="6" t="s">
        <v>4811</v>
      </c>
      <c r="F67" s="7" t="s">
        <v>4812</v>
      </c>
      <c r="G67" s="8" t="s">
        <v>1175</v>
      </c>
      <c r="H67" s="9">
        <v>3683.636</v>
      </c>
      <c r="I67" s="29"/>
      <c r="J67" s="30">
        <f t="shared" si="3"/>
        <v>0</v>
      </c>
      <c r="K67" s="10"/>
      <c r="L67" s="36"/>
    </row>
    <row r="68" spans="2:12" s="20" customFormat="1" ht="25.95" customHeight="1" x14ac:dyDescent="0.25">
      <c r="B68" s="19"/>
      <c r="D68" s="21" t="s">
        <v>690</v>
      </c>
      <c r="E68" s="22" t="s">
        <v>2896</v>
      </c>
      <c r="F68" s="22" t="s">
        <v>2897</v>
      </c>
      <c r="I68" s="44"/>
      <c r="J68" s="23"/>
      <c r="K68" s="44"/>
      <c r="L68" s="36"/>
    </row>
    <row r="69" spans="2:12" s="20" customFormat="1" ht="25.95" customHeight="1" x14ac:dyDescent="0.25">
      <c r="B69" s="19"/>
      <c r="D69" s="21" t="s">
        <v>690</v>
      </c>
      <c r="E69" s="22" t="s">
        <v>2902</v>
      </c>
      <c r="F69" s="22" t="s">
        <v>2903</v>
      </c>
      <c r="I69" s="44"/>
      <c r="J69" s="23"/>
      <c r="K69" s="44"/>
      <c r="L69" s="36"/>
    </row>
    <row r="70" spans="2:12" s="20" customFormat="1" ht="11.4" x14ac:dyDescent="0.2">
      <c r="B70" s="19"/>
      <c r="C70" s="5" t="s">
        <v>844</v>
      </c>
      <c r="D70" s="5" t="s">
        <v>696</v>
      </c>
      <c r="E70" s="6" t="s">
        <v>2904</v>
      </c>
      <c r="F70" s="7" t="s">
        <v>2905</v>
      </c>
      <c r="G70" s="8" t="s">
        <v>1426</v>
      </c>
      <c r="H70" s="9">
        <v>2411.9</v>
      </c>
      <c r="I70" s="29"/>
      <c r="J70" s="30">
        <f t="shared" si="3"/>
        <v>0</v>
      </c>
      <c r="K70" s="10"/>
      <c r="L70" s="36"/>
    </row>
    <row r="71" spans="2:12" s="1" customFormat="1" ht="22.8" x14ac:dyDescent="0.2">
      <c r="B71" s="14"/>
      <c r="C71" s="39" t="s">
        <v>847</v>
      </c>
      <c r="D71" s="39" t="s">
        <v>691</v>
      </c>
      <c r="E71" s="40" t="s">
        <v>3501</v>
      </c>
      <c r="F71" s="41" t="s">
        <v>3502</v>
      </c>
      <c r="G71" s="42" t="s">
        <v>1175</v>
      </c>
      <c r="H71" s="43">
        <v>0.84399999999999997</v>
      </c>
      <c r="I71" s="29"/>
      <c r="J71" s="30">
        <f t="shared" si="3"/>
        <v>0</v>
      </c>
      <c r="K71" s="10"/>
      <c r="L71" s="16"/>
    </row>
    <row r="72" spans="2:12" s="20" customFormat="1" ht="22.8" x14ac:dyDescent="0.2">
      <c r="B72" s="19"/>
      <c r="C72" s="5" t="s">
        <v>850</v>
      </c>
      <c r="D72" s="5" t="s">
        <v>696</v>
      </c>
      <c r="E72" s="6" t="s">
        <v>5023</v>
      </c>
      <c r="F72" s="7" t="s">
        <v>5024</v>
      </c>
      <c r="G72" s="8" t="s">
        <v>1426</v>
      </c>
      <c r="H72" s="9">
        <v>1352</v>
      </c>
      <c r="I72" s="29"/>
      <c r="J72" s="30">
        <f t="shared" si="3"/>
        <v>0</v>
      </c>
      <c r="K72" s="10"/>
      <c r="L72" s="36"/>
    </row>
    <row r="73" spans="2:12" s="1" customFormat="1" ht="22.8" x14ac:dyDescent="0.2">
      <c r="B73" s="14"/>
      <c r="C73" s="39" t="s">
        <v>853</v>
      </c>
      <c r="D73" s="39" t="s">
        <v>691</v>
      </c>
      <c r="E73" s="40" t="s">
        <v>5224</v>
      </c>
      <c r="F73" s="41" t="s">
        <v>5225</v>
      </c>
      <c r="G73" s="42" t="s">
        <v>1426</v>
      </c>
      <c r="H73" s="43">
        <v>1554.8</v>
      </c>
      <c r="I73" s="29"/>
      <c r="J73" s="30">
        <f t="shared" si="3"/>
        <v>0</v>
      </c>
      <c r="K73" s="10"/>
      <c r="L73" s="16"/>
    </row>
    <row r="74" spans="2:12" s="20" customFormat="1" ht="22.8" x14ac:dyDescent="0.2">
      <c r="B74" s="19"/>
      <c r="C74" s="5" t="s">
        <v>856</v>
      </c>
      <c r="D74" s="5" t="s">
        <v>696</v>
      </c>
      <c r="E74" s="6" t="s">
        <v>5027</v>
      </c>
      <c r="F74" s="7" t="s">
        <v>5028</v>
      </c>
      <c r="G74" s="8" t="s">
        <v>1426</v>
      </c>
      <c r="H74" s="9">
        <v>1352</v>
      </c>
      <c r="I74" s="29"/>
      <c r="J74" s="30">
        <f t="shared" si="3"/>
        <v>0</v>
      </c>
      <c r="K74" s="10"/>
      <c r="L74" s="36"/>
    </row>
    <row r="75" spans="2:12" s="20" customFormat="1" ht="22.8" x14ac:dyDescent="0.2">
      <c r="B75" s="19"/>
      <c r="C75" s="5" t="s">
        <v>859</v>
      </c>
      <c r="D75" s="5" t="s">
        <v>696</v>
      </c>
      <c r="E75" s="6" t="s">
        <v>5029</v>
      </c>
      <c r="F75" s="7" t="s">
        <v>5030</v>
      </c>
      <c r="G75" s="8" t="s">
        <v>1426</v>
      </c>
      <c r="H75" s="9">
        <v>1352</v>
      </c>
      <c r="I75" s="29"/>
      <c r="J75" s="30">
        <f t="shared" si="3"/>
        <v>0</v>
      </c>
      <c r="K75" s="10"/>
      <c r="L75" s="36"/>
    </row>
    <row r="76" spans="2:12" s="1" customFormat="1" ht="22.8" x14ac:dyDescent="0.2">
      <c r="B76" s="14"/>
      <c r="C76" s="39" t="s">
        <v>862</v>
      </c>
      <c r="D76" s="39" t="s">
        <v>691</v>
      </c>
      <c r="E76" s="40" t="s">
        <v>4816</v>
      </c>
      <c r="F76" s="41" t="s">
        <v>4817</v>
      </c>
      <c r="G76" s="42" t="s">
        <v>1426</v>
      </c>
      <c r="H76" s="43">
        <v>3109.6</v>
      </c>
      <c r="I76" s="29"/>
      <c r="J76" s="30">
        <f>ROUND(I76*H76,2)</f>
        <v>0</v>
      </c>
      <c r="K76" s="10"/>
      <c r="L76" s="16"/>
    </row>
    <row r="77" spans="2:12" s="20" customFormat="1" ht="11.4" x14ac:dyDescent="0.2">
      <c r="B77" s="19"/>
      <c r="C77" s="5" t="s">
        <v>865</v>
      </c>
      <c r="D77" s="5" t="s">
        <v>696</v>
      </c>
      <c r="E77" s="6" t="s">
        <v>3517</v>
      </c>
      <c r="F77" s="7" t="s">
        <v>3518</v>
      </c>
      <c r="G77" s="8" t="s">
        <v>1175</v>
      </c>
      <c r="H77" s="9">
        <v>4.6379999999999999</v>
      </c>
      <c r="I77" s="29"/>
      <c r="J77" s="30">
        <f t="shared" ref="J77:J84" si="4">ROUND(I77*H77,2)</f>
        <v>0</v>
      </c>
      <c r="K77" s="10"/>
      <c r="L77" s="36"/>
    </row>
    <row r="78" spans="2:12" s="20" customFormat="1" ht="25.95" customHeight="1" x14ac:dyDescent="0.25">
      <c r="B78" s="19"/>
      <c r="D78" s="21" t="s">
        <v>690</v>
      </c>
      <c r="E78" s="22" t="s">
        <v>3563</v>
      </c>
      <c r="F78" s="22" t="s">
        <v>3564</v>
      </c>
      <c r="I78" s="44"/>
      <c r="J78" s="23"/>
      <c r="K78" s="44"/>
      <c r="L78" s="36"/>
    </row>
    <row r="79" spans="2:12" s="20" customFormat="1" ht="11.4" x14ac:dyDescent="0.2">
      <c r="B79" s="19"/>
      <c r="C79" s="5" t="s">
        <v>868</v>
      </c>
      <c r="D79" s="5" t="s">
        <v>696</v>
      </c>
      <c r="E79" s="6" t="s">
        <v>5226</v>
      </c>
      <c r="F79" s="7" t="s">
        <v>5227</v>
      </c>
      <c r="G79" s="8" t="s">
        <v>699</v>
      </c>
      <c r="H79" s="9">
        <v>130</v>
      </c>
      <c r="I79" s="29"/>
      <c r="J79" s="30">
        <f t="shared" si="4"/>
        <v>0</v>
      </c>
      <c r="K79" s="10"/>
      <c r="L79" s="36"/>
    </row>
    <row r="80" spans="2:12" s="1" customFormat="1" ht="11.4" x14ac:dyDescent="0.2">
      <c r="B80" s="14"/>
      <c r="C80" s="39" t="s">
        <v>871</v>
      </c>
      <c r="D80" s="39" t="s">
        <v>691</v>
      </c>
      <c r="E80" s="40" t="s">
        <v>5228</v>
      </c>
      <c r="F80" s="41" t="s">
        <v>5229</v>
      </c>
      <c r="G80" s="42" t="s">
        <v>699</v>
      </c>
      <c r="H80" s="43">
        <v>130</v>
      </c>
      <c r="I80" s="29"/>
      <c r="J80" s="30">
        <f t="shared" si="4"/>
        <v>0</v>
      </c>
      <c r="K80" s="10"/>
      <c r="L80" s="16"/>
    </row>
    <row r="81" spans="2:12" s="20" customFormat="1" ht="11.4" x14ac:dyDescent="0.2">
      <c r="B81" s="19"/>
      <c r="C81" s="5" t="s">
        <v>874</v>
      </c>
      <c r="D81" s="5" t="s">
        <v>696</v>
      </c>
      <c r="E81" s="6" t="s">
        <v>3583</v>
      </c>
      <c r="F81" s="7" t="s">
        <v>3584</v>
      </c>
      <c r="G81" s="8" t="s">
        <v>1175</v>
      </c>
      <c r="H81" s="9">
        <v>0.65</v>
      </c>
      <c r="I81" s="29"/>
      <c r="J81" s="30">
        <f t="shared" si="4"/>
        <v>0</v>
      </c>
      <c r="K81" s="10"/>
      <c r="L81" s="36"/>
    </row>
    <row r="82" spans="2:12" s="20" customFormat="1" ht="25.95" customHeight="1" x14ac:dyDescent="0.25">
      <c r="B82" s="19"/>
      <c r="D82" s="21" t="s">
        <v>690</v>
      </c>
      <c r="E82" s="22" t="s">
        <v>5230</v>
      </c>
      <c r="F82" s="22" t="s">
        <v>5231</v>
      </c>
      <c r="I82" s="44"/>
      <c r="J82" s="23"/>
      <c r="K82" s="44"/>
      <c r="L82" s="36"/>
    </row>
    <row r="83" spans="2:12" s="20" customFormat="1" ht="22.8" x14ac:dyDescent="0.2">
      <c r="B83" s="19"/>
      <c r="C83" s="5" t="s">
        <v>877</v>
      </c>
      <c r="D83" s="5" t="s">
        <v>696</v>
      </c>
      <c r="E83" s="6" t="s">
        <v>5232</v>
      </c>
      <c r="F83" s="7" t="s">
        <v>5233</v>
      </c>
      <c r="G83" s="8" t="s">
        <v>1426</v>
      </c>
      <c r="H83" s="9">
        <v>344</v>
      </c>
      <c r="I83" s="29"/>
      <c r="J83" s="30">
        <f t="shared" si="4"/>
        <v>0</v>
      </c>
      <c r="K83" s="10"/>
      <c r="L83" s="36"/>
    </row>
    <row r="84" spans="2:12" s="20" customFormat="1" ht="11.4" x14ac:dyDescent="0.2">
      <c r="B84" s="19"/>
      <c r="C84" s="5" t="s">
        <v>880</v>
      </c>
      <c r="D84" s="5" t="s">
        <v>696</v>
      </c>
      <c r="E84" s="6" t="s">
        <v>5234</v>
      </c>
      <c r="F84" s="7" t="s">
        <v>5235</v>
      </c>
      <c r="G84" s="8" t="s">
        <v>1175</v>
      </c>
      <c r="H84" s="9">
        <v>4.6269999999999998</v>
      </c>
      <c r="I84" s="29"/>
      <c r="J84" s="30">
        <f t="shared" si="4"/>
        <v>0</v>
      </c>
      <c r="K84" s="10"/>
      <c r="L84" s="36"/>
    </row>
    <row r="85" spans="2:12" s="1" customFormat="1" ht="22.95" customHeight="1" x14ac:dyDescent="0.3">
      <c r="B85" s="14"/>
      <c r="C85" s="18" t="s">
        <v>677</v>
      </c>
      <c r="H85" s="94"/>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j4IiAItcAkoT1hq3Ou3nX+aF0eZJssTyGYO+NrpfXzUk4mMO14sSBYb1lDQEB/SN65Xhum4366TfP9TMCuGbXw==" saltValue="6riYY6POdoUz9zIjY42i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codeName="Hárok127">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5236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18.893999999999998</v>
      </c>
      <c r="I12" s="29"/>
      <c r="J12" s="30">
        <f t="shared" ref="J12:J14" si="0">ROUND(I12*H12,2)</f>
        <v>0</v>
      </c>
      <c r="K12" s="10"/>
      <c r="L12" s="16"/>
    </row>
    <row r="13" spans="2:15" s="1" customFormat="1" ht="11.4" x14ac:dyDescent="0.2">
      <c r="B13" s="14"/>
      <c r="C13" s="5" t="s">
        <v>700</v>
      </c>
      <c r="D13" s="5" t="s">
        <v>696</v>
      </c>
      <c r="E13" s="6" t="s">
        <v>4297</v>
      </c>
      <c r="F13" s="7" t="s">
        <v>4298</v>
      </c>
      <c r="G13" s="8" t="s">
        <v>981</v>
      </c>
      <c r="H13" s="9">
        <v>5.6680000000000001</v>
      </c>
      <c r="I13" s="29"/>
      <c r="J13" s="30">
        <f t="shared" si="0"/>
        <v>0</v>
      </c>
      <c r="K13" s="10"/>
      <c r="L13" s="16"/>
    </row>
    <row r="14" spans="2:15" s="20" customFormat="1" ht="11.4" x14ac:dyDescent="0.2">
      <c r="B14" s="19"/>
      <c r="C14" s="5" t="s">
        <v>703</v>
      </c>
      <c r="D14" s="5" t="s">
        <v>696</v>
      </c>
      <c r="E14" s="6" t="s">
        <v>1074</v>
      </c>
      <c r="F14" s="7" t="s">
        <v>1075</v>
      </c>
      <c r="G14" s="8" t="s">
        <v>981</v>
      </c>
      <c r="H14" s="9">
        <v>6.298</v>
      </c>
      <c r="I14" s="29"/>
      <c r="J14" s="30">
        <f t="shared" si="0"/>
        <v>0</v>
      </c>
      <c r="K14" s="10"/>
      <c r="L14" s="36"/>
    </row>
    <row r="15" spans="2:15" s="1" customFormat="1" ht="19.2" x14ac:dyDescent="0.2">
      <c r="B15" s="14"/>
      <c r="D15" s="24" t="s">
        <v>1539</v>
      </c>
      <c r="F15" s="25" t="s">
        <v>5237</v>
      </c>
      <c r="L15" s="16"/>
    </row>
    <row r="16" spans="2:15" s="1" customFormat="1" ht="22.8" x14ac:dyDescent="0.2">
      <c r="B16" s="14"/>
      <c r="C16" s="5" t="s">
        <v>706</v>
      </c>
      <c r="D16" s="5" t="s">
        <v>696</v>
      </c>
      <c r="E16" s="6" t="s">
        <v>3802</v>
      </c>
      <c r="F16" s="7" t="s">
        <v>3803</v>
      </c>
      <c r="G16" s="8" t="s">
        <v>981</v>
      </c>
      <c r="H16" s="9">
        <v>12.596</v>
      </c>
      <c r="I16" s="29"/>
      <c r="J16" s="30">
        <f>ROUND(I16*H16,2)</f>
        <v>0</v>
      </c>
      <c r="K16" s="10"/>
      <c r="L16" s="16"/>
    </row>
    <row r="17" spans="2:12" s="1" customFormat="1" ht="22.8" x14ac:dyDescent="0.2">
      <c r="B17" s="14"/>
      <c r="C17" s="5" t="s">
        <v>709</v>
      </c>
      <c r="D17" s="5" t="s">
        <v>696</v>
      </c>
      <c r="E17" s="6" t="s">
        <v>3804</v>
      </c>
      <c r="F17" s="7" t="s">
        <v>3805</v>
      </c>
      <c r="G17" s="8" t="s">
        <v>981</v>
      </c>
      <c r="H17" s="9">
        <v>340.09199999999998</v>
      </c>
      <c r="I17" s="29"/>
      <c r="J17" s="30">
        <f t="shared" ref="J17:J45" si="1">ROUND(I17*H17,2)</f>
        <v>0</v>
      </c>
      <c r="K17" s="10"/>
      <c r="L17" s="16"/>
    </row>
    <row r="18" spans="2:12" s="1" customFormat="1" ht="11.4" x14ac:dyDescent="0.2">
      <c r="B18" s="14"/>
      <c r="C18" s="5" t="s">
        <v>712</v>
      </c>
      <c r="D18" s="5" t="s">
        <v>696</v>
      </c>
      <c r="E18" s="6" t="s">
        <v>3806</v>
      </c>
      <c r="F18" s="7" t="s">
        <v>3807</v>
      </c>
      <c r="G18" s="8" t="s">
        <v>1175</v>
      </c>
      <c r="H18" s="9">
        <v>25.192</v>
      </c>
      <c r="I18" s="29"/>
      <c r="J18" s="30">
        <f t="shared" si="1"/>
        <v>0</v>
      </c>
      <c r="K18" s="10"/>
      <c r="L18" s="16"/>
    </row>
    <row r="19" spans="2:12" s="20" customFormat="1" ht="15" x14ac:dyDescent="0.25">
      <c r="B19" s="19"/>
      <c r="D19" s="21" t="s">
        <v>690</v>
      </c>
      <c r="E19" s="22" t="s">
        <v>700</v>
      </c>
      <c r="F19" s="22" t="s">
        <v>2610</v>
      </c>
      <c r="J19" s="23"/>
      <c r="L19" s="36"/>
    </row>
    <row r="20" spans="2:12" s="1" customFormat="1" ht="11.4" x14ac:dyDescent="0.2">
      <c r="B20" s="14"/>
      <c r="C20" s="5" t="s">
        <v>715</v>
      </c>
      <c r="D20" s="5" t="s">
        <v>696</v>
      </c>
      <c r="E20" s="6" t="s">
        <v>4425</v>
      </c>
      <c r="F20" s="7" t="s">
        <v>4426</v>
      </c>
      <c r="G20" s="8" t="s">
        <v>981</v>
      </c>
      <c r="H20" s="9">
        <v>12.596</v>
      </c>
      <c r="I20" s="29"/>
      <c r="J20" s="30">
        <f t="shared" si="1"/>
        <v>0</v>
      </c>
      <c r="K20" s="10"/>
      <c r="L20" s="16"/>
    </row>
    <row r="21" spans="2:12" s="1" customFormat="1" ht="19.2" x14ac:dyDescent="0.2">
      <c r="B21" s="14"/>
      <c r="D21" s="24" t="s">
        <v>1539</v>
      </c>
      <c r="F21" s="25" t="s">
        <v>5238</v>
      </c>
      <c r="L21" s="16"/>
    </row>
    <row r="22" spans="2:12" s="1" customFormat="1" ht="11.4" x14ac:dyDescent="0.2">
      <c r="B22" s="14"/>
      <c r="C22" s="5" t="s">
        <v>718</v>
      </c>
      <c r="D22" s="5" t="s">
        <v>696</v>
      </c>
      <c r="E22" s="6" t="s">
        <v>4578</v>
      </c>
      <c r="F22" s="7" t="s">
        <v>4579</v>
      </c>
      <c r="G22" s="8" t="s">
        <v>1426</v>
      </c>
      <c r="H22" s="9">
        <v>70</v>
      </c>
      <c r="I22" s="29"/>
      <c r="J22" s="30">
        <f t="shared" si="1"/>
        <v>0</v>
      </c>
      <c r="K22" s="10"/>
      <c r="L22" s="16"/>
    </row>
    <row r="23" spans="2:12" s="1" customFormat="1" ht="11.4" x14ac:dyDescent="0.2">
      <c r="B23" s="14"/>
      <c r="C23" s="5" t="s">
        <v>721</v>
      </c>
      <c r="D23" s="5" t="s">
        <v>696</v>
      </c>
      <c r="E23" s="6" t="s">
        <v>4580</v>
      </c>
      <c r="F23" s="7" t="s">
        <v>4581</v>
      </c>
      <c r="G23" s="8" t="s">
        <v>1426</v>
      </c>
      <c r="H23" s="9">
        <v>70</v>
      </c>
      <c r="I23" s="29"/>
      <c r="J23" s="30">
        <f t="shared" si="1"/>
        <v>0</v>
      </c>
      <c r="K23" s="10"/>
      <c r="L23" s="16"/>
    </row>
    <row r="24" spans="2:12" s="20" customFormat="1" ht="15" x14ac:dyDescent="0.25">
      <c r="B24" s="19"/>
      <c r="D24" s="21" t="s">
        <v>690</v>
      </c>
      <c r="E24" s="22" t="s">
        <v>994</v>
      </c>
      <c r="F24" s="22" t="s">
        <v>3496</v>
      </c>
      <c r="J24" s="23"/>
      <c r="L24" s="36"/>
    </row>
    <row r="25" spans="2:12" s="1" customFormat="1" ht="11.4" x14ac:dyDescent="0.2">
      <c r="B25" s="14"/>
      <c r="C25" s="5" t="s">
        <v>724</v>
      </c>
      <c r="D25" s="5" t="s">
        <v>696</v>
      </c>
      <c r="E25" s="6" t="s">
        <v>5239</v>
      </c>
      <c r="F25" s="7" t="s">
        <v>5240</v>
      </c>
      <c r="G25" s="8" t="s">
        <v>1175</v>
      </c>
      <c r="H25" s="9">
        <v>30.54</v>
      </c>
      <c r="I25" s="29"/>
      <c r="J25" s="30">
        <f t="shared" si="1"/>
        <v>0</v>
      </c>
      <c r="K25" s="10"/>
      <c r="L25" s="16"/>
    </row>
    <row r="26" spans="2:12" s="20" customFormat="1" ht="15" x14ac:dyDescent="0.25">
      <c r="B26" s="19"/>
      <c r="D26" s="21" t="s">
        <v>690</v>
      </c>
      <c r="E26" s="22" t="s">
        <v>2896</v>
      </c>
      <c r="F26" s="22" t="s">
        <v>2897</v>
      </c>
      <c r="J26" s="23"/>
      <c r="L26" s="36"/>
    </row>
    <row r="27" spans="2:12" s="20" customFormat="1" ht="15" x14ac:dyDescent="0.25">
      <c r="B27" s="19"/>
      <c r="D27" s="21" t="s">
        <v>690</v>
      </c>
      <c r="E27" s="22" t="s">
        <v>3549</v>
      </c>
      <c r="F27" s="22" t="s">
        <v>3550</v>
      </c>
      <c r="J27" s="23"/>
      <c r="L27" s="36"/>
    </row>
    <row r="28" spans="2:12" s="1" customFormat="1" ht="11.4" x14ac:dyDescent="0.2">
      <c r="B28" s="14"/>
      <c r="C28" s="5" t="s">
        <v>727</v>
      </c>
      <c r="D28" s="5" t="s">
        <v>696</v>
      </c>
      <c r="E28" s="6" t="s">
        <v>5241</v>
      </c>
      <c r="F28" s="7" t="s">
        <v>5242</v>
      </c>
      <c r="G28" s="8" t="s">
        <v>699</v>
      </c>
      <c r="H28" s="9">
        <v>71.599999999999994</v>
      </c>
      <c r="I28" s="29"/>
      <c r="J28" s="30">
        <f t="shared" si="1"/>
        <v>0</v>
      </c>
      <c r="K28" s="10"/>
      <c r="L28" s="16"/>
    </row>
    <row r="29" spans="2:12" s="1" customFormat="1" ht="11.4" x14ac:dyDescent="0.2">
      <c r="B29" s="14"/>
      <c r="C29" s="5" t="s">
        <v>730</v>
      </c>
      <c r="D29" s="5" t="s">
        <v>696</v>
      </c>
      <c r="E29" s="6" t="s">
        <v>5243</v>
      </c>
      <c r="F29" s="7" t="s">
        <v>5244</v>
      </c>
      <c r="G29" s="8" t="s">
        <v>699</v>
      </c>
      <c r="H29" s="9">
        <v>22.5</v>
      </c>
      <c r="I29" s="29"/>
      <c r="J29" s="30">
        <f t="shared" si="1"/>
        <v>0</v>
      </c>
      <c r="K29" s="10"/>
      <c r="L29" s="16"/>
    </row>
    <row r="30" spans="2:12" s="1" customFormat="1" ht="11.4" x14ac:dyDescent="0.2">
      <c r="B30" s="14"/>
      <c r="C30" s="5" t="s">
        <v>734</v>
      </c>
      <c r="D30" s="5" t="s">
        <v>696</v>
      </c>
      <c r="E30" s="6" t="s">
        <v>5245</v>
      </c>
      <c r="F30" s="7" t="s">
        <v>5246</v>
      </c>
      <c r="G30" s="8" t="s">
        <v>699</v>
      </c>
      <c r="H30" s="9">
        <v>71.599999999999994</v>
      </c>
      <c r="I30" s="29"/>
      <c r="J30" s="30">
        <f t="shared" si="1"/>
        <v>0</v>
      </c>
      <c r="K30" s="10"/>
      <c r="L30" s="16"/>
    </row>
    <row r="31" spans="2:12" s="1" customFormat="1" ht="11.4" x14ac:dyDescent="0.2">
      <c r="B31" s="14"/>
      <c r="C31" s="5" t="s">
        <v>737</v>
      </c>
      <c r="D31" s="5" t="s">
        <v>696</v>
      </c>
      <c r="E31" s="6" t="s">
        <v>5247</v>
      </c>
      <c r="F31" s="7" t="s">
        <v>5248</v>
      </c>
      <c r="G31" s="8" t="s">
        <v>699</v>
      </c>
      <c r="H31" s="9">
        <v>71.599999999999994</v>
      </c>
      <c r="I31" s="29"/>
      <c r="J31" s="30">
        <f t="shared" si="1"/>
        <v>0</v>
      </c>
      <c r="K31" s="10"/>
      <c r="L31" s="16"/>
    </row>
    <row r="32" spans="2:12" s="1" customFormat="1" ht="11.4" x14ac:dyDescent="0.2">
      <c r="B32" s="14"/>
      <c r="C32" s="5" t="s">
        <v>740</v>
      </c>
      <c r="D32" s="5" t="s">
        <v>696</v>
      </c>
      <c r="E32" s="6" t="s">
        <v>5249</v>
      </c>
      <c r="F32" s="7" t="s">
        <v>5250</v>
      </c>
      <c r="G32" s="8" t="s">
        <v>699</v>
      </c>
      <c r="H32" s="9">
        <v>10.8</v>
      </c>
      <c r="I32" s="29"/>
      <c r="J32" s="30">
        <f t="shared" si="1"/>
        <v>0</v>
      </c>
      <c r="K32" s="10"/>
      <c r="L32" s="16"/>
    </row>
    <row r="33" spans="2:12" s="1" customFormat="1" ht="11.4" x14ac:dyDescent="0.2">
      <c r="B33" s="14"/>
      <c r="C33" s="5" t="s">
        <v>743</v>
      </c>
      <c r="D33" s="5" t="s">
        <v>696</v>
      </c>
      <c r="E33" s="6" t="s">
        <v>5251</v>
      </c>
      <c r="F33" s="7" t="s">
        <v>5252</v>
      </c>
      <c r="G33" s="8" t="s">
        <v>699</v>
      </c>
      <c r="H33" s="9">
        <v>71.599999999999994</v>
      </c>
      <c r="I33" s="29"/>
      <c r="J33" s="30">
        <f t="shared" si="1"/>
        <v>0</v>
      </c>
      <c r="K33" s="10"/>
      <c r="L33" s="16"/>
    </row>
    <row r="34" spans="2:12" s="1" customFormat="1" ht="11.4" x14ac:dyDescent="0.2">
      <c r="B34" s="14"/>
      <c r="C34" s="5" t="s">
        <v>746</v>
      </c>
      <c r="D34" s="5" t="s">
        <v>696</v>
      </c>
      <c r="E34" s="6" t="s">
        <v>3561</v>
      </c>
      <c r="F34" s="7" t="s">
        <v>3562</v>
      </c>
      <c r="G34" s="8" t="s">
        <v>1175</v>
      </c>
      <c r="H34" s="9">
        <v>1.5509999999999999</v>
      </c>
      <c r="I34" s="29"/>
      <c r="J34" s="30">
        <f t="shared" si="1"/>
        <v>0</v>
      </c>
      <c r="K34" s="10"/>
      <c r="L34" s="16"/>
    </row>
    <row r="35" spans="2:12" s="20" customFormat="1" ht="15" x14ac:dyDescent="0.25">
      <c r="B35" s="19"/>
      <c r="D35" s="21" t="s">
        <v>690</v>
      </c>
      <c r="E35" s="22" t="s">
        <v>3563</v>
      </c>
      <c r="F35" s="22" t="s">
        <v>3564</v>
      </c>
      <c r="J35" s="23"/>
      <c r="L35" s="36"/>
    </row>
    <row r="36" spans="2:12" s="1" customFormat="1" ht="11.4" x14ac:dyDescent="0.2">
      <c r="B36" s="14"/>
      <c r="C36" s="5" t="s">
        <v>749</v>
      </c>
      <c r="D36" s="5" t="s">
        <v>696</v>
      </c>
      <c r="E36" s="6" t="s">
        <v>5253</v>
      </c>
      <c r="F36" s="7" t="s">
        <v>5254</v>
      </c>
      <c r="G36" s="8" t="s">
        <v>699</v>
      </c>
      <c r="H36" s="9">
        <v>68</v>
      </c>
      <c r="I36" s="29"/>
      <c r="J36" s="30">
        <f t="shared" si="1"/>
        <v>0</v>
      </c>
      <c r="K36" s="10"/>
      <c r="L36" s="16"/>
    </row>
    <row r="37" spans="2:12" s="1" customFormat="1" ht="22.8" x14ac:dyDescent="0.2">
      <c r="B37" s="14"/>
      <c r="C37" s="39" t="s">
        <v>752</v>
      </c>
      <c r="D37" s="39" t="s">
        <v>691</v>
      </c>
      <c r="E37" s="40" t="s">
        <v>5255</v>
      </c>
      <c r="F37" s="41" t="s">
        <v>5256</v>
      </c>
      <c r="G37" s="42" t="s">
        <v>699</v>
      </c>
      <c r="H37" s="43">
        <v>68</v>
      </c>
      <c r="I37" s="29"/>
      <c r="J37" s="30">
        <f t="shared" si="1"/>
        <v>0</v>
      </c>
      <c r="K37" s="10"/>
      <c r="L37" s="16"/>
    </row>
    <row r="38" spans="2:12" s="1" customFormat="1" ht="11.4" x14ac:dyDescent="0.2">
      <c r="B38" s="14"/>
      <c r="C38" s="5" t="s">
        <v>755</v>
      </c>
      <c r="D38" s="5" t="s">
        <v>696</v>
      </c>
      <c r="E38" s="6" t="s">
        <v>5257</v>
      </c>
      <c r="F38" s="7" t="s">
        <v>5258</v>
      </c>
      <c r="G38" s="8" t="s">
        <v>1426</v>
      </c>
      <c r="H38" s="9">
        <v>355</v>
      </c>
      <c r="I38" s="29"/>
      <c r="J38" s="30">
        <f t="shared" si="1"/>
        <v>0</v>
      </c>
      <c r="K38" s="10"/>
      <c r="L38" s="16"/>
    </row>
    <row r="39" spans="2:12" s="1" customFormat="1" ht="22.8" x14ac:dyDescent="0.2">
      <c r="B39" s="14"/>
      <c r="C39" s="39" t="s">
        <v>758</v>
      </c>
      <c r="D39" s="39" t="s">
        <v>691</v>
      </c>
      <c r="E39" s="40" t="s">
        <v>5259</v>
      </c>
      <c r="F39" s="41" t="s">
        <v>5260</v>
      </c>
      <c r="G39" s="42" t="s">
        <v>1426</v>
      </c>
      <c r="H39" s="43">
        <v>355</v>
      </c>
      <c r="I39" s="29"/>
      <c r="J39" s="30">
        <f t="shared" si="1"/>
        <v>0</v>
      </c>
      <c r="K39" s="10"/>
      <c r="L39" s="16"/>
    </row>
    <row r="40" spans="2:12" s="1" customFormat="1" ht="11.4" x14ac:dyDescent="0.2">
      <c r="B40" s="14"/>
      <c r="C40" s="5" t="s">
        <v>761</v>
      </c>
      <c r="D40" s="5" t="s">
        <v>696</v>
      </c>
      <c r="E40" s="6" t="s">
        <v>5261</v>
      </c>
      <c r="F40" s="7" t="s">
        <v>5262</v>
      </c>
      <c r="G40" s="8" t="s">
        <v>1426</v>
      </c>
      <c r="H40" s="9">
        <v>355</v>
      </c>
      <c r="I40" s="29"/>
      <c r="J40" s="30">
        <f t="shared" si="1"/>
        <v>0</v>
      </c>
      <c r="K40" s="10"/>
      <c r="L40" s="16"/>
    </row>
    <row r="41" spans="2:12" s="1" customFormat="1" ht="22.8" x14ac:dyDescent="0.2">
      <c r="B41" s="14"/>
      <c r="C41" s="39" t="s">
        <v>764</v>
      </c>
      <c r="D41" s="39" t="s">
        <v>691</v>
      </c>
      <c r="E41" s="40" t="s">
        <v>5263</v>
      </c>
      <c r="F41" s="41" t="s">
        <v>5264</v>
      </c>
      <c r="G41" s="42" t="s">
        <v>1426</v>
      </c>
      <c r="H41" s="43">
        <v>355</v>
      </c>
      <c r="I41" s="29"/>
      <c r="J41" s="30">
        <f t="shared" si="1"/>
        <v>0</v>
      </c>
      <c r="K41" s="10"/>
      <c r="L41" s="16"/>
    </row>
    <row r="42" spans="2:12" s="1" customFormat="1" ht="11.4" x14ac:dyDescent="0.2">
      <c r="B42" s="14"/>
      <c r="C42" s="5" t="s">
        <v>767</v>
      </c>
      <c r="D42" s="5" t="s">
        <v>696</v>
      </c>
      <c r="E42" s="6" t="s">
        <v>5265</v>
      </c>
      <c r="F42" s="7" t="s">
        <v>5266</v>
      </c>
      <c r="G42" s="8" t="s">
        <v>828</v>
      </c>
      <c r="H42" s="9">
        <v>29612.2</v>
      </c>
      <c r="I42" s="29"/>
      <c r="J42" s="30">
        <f t="shared" si="1"/>
        <v>0</v>
      </c>
      <c r="K42" s="10"/>
      <c r="L42" s="16"/>
    </row>
    <row r="43" spans="2:12" s="1" customFormat="1" ht="19.2" x14ac:dyDescent="0.2">
      <c r="B43" s="14"/>
      <c r="D43" s="24" t="s">
        <v>1539</v>
      </c>
      <c r="F43" s="25" t="s">
        <v>5267</v>
      </c>
      <c r="L43" s="16"/>
    </row>
    <row r="44" spans="2:12" s="1" customFormat="1" ht="22.8" x14ac:dyDescent="0.2">
      <c r="B44" s="14"/>
      <c r="C44" s="39" t="s">
        <v>770</v>
      </c>
      <c r="D44" s="39" t="s">
        <v>691</v>
      </c>
      <c r="E44" s="40" t="s">
        <v>5268</v>
      </c>
      <c r="F44" s="41" t="s">
        <v>5269</v>
      </c>
      <c r="G44" s="42" t="s">
        <v>828</v>
      </c>
      <c r="H44" s="43">
        <v>29612</v>
      </c>
      <c r="I44" s="29"/>
      <c r="J44" s="30">
        <f t="shared" si="1"/>
        <v>0</v>
      </c>
      <c r="K44" s="10"/>
      <c r="L44" s="16"/>
    </row>
    <row r="45" spans="2:12" s="1" customFormat="1" ht="11.4" x14ac:dyDescent="0.2">
      <c r="B45" s="14"/>
      <c r="C45" s="5" t="s">
        <v>773</v>
      </c>
      <c r="D45" s="5" t="s">
        <v>696</v>
      </c>
      <c r="E45" s="6" t="s">
        <v>5270</v>
      </c>
      <c r="F45" s="7" t="s">
        <v>5271</v>
      </c>
      <c r="G45" s="8" t="s">
        <v>1426</v>
      </c>
      <c r="H45" s="9">
        <v>437.666</v>
      </c>
      <c r="I45" s="29"/>
      <c r="J45" s="30">
        <f t="shared" si="1"/>
        <v>0</v>
      </c>
      <c r="K45" s="10"/>
      <c r="L45" s="16"/>
    </row>
    <row r="46" spans="2:12" s="1" customFormat="1" ht="11.4" x14ac:dyDescent="0.2">
      <c r="B46" s="14"/>
      <c r="C46" s="5" t="s">
        <v>776</v>
      </c>
      <c r="D46" s="5" t="s">
        <v>696</v>
      </c>
      <c r="E46" s="6" t="s">
        <v>5272</v>
      </c>
      <c r="F46" s="7" t="s">
        <v>5273</v>
      </c>
      <c r="G46" s="8" t="s">
        <v>1426</v>
      </c>
      <c r="H46" s="9">
        <v>437.666</v>
      </c>
      <c r="I46" s="29"/>
      <c r="J46" s="30">
        <f>ROUND(I46*H46,2)</f>
        <v>0</v>
      </c>
      <c r="K46" s="10"/>
      <c r="L46" s="16"/>
    </row>
    <row r="47" spans="2:12" s="1" customFormat="1" ht="11.4" x14ac:dyDescent="0.2">
      <c r="B47" s="14"/>
      <c r="C47" s="5" t="s">
        <v>779</v>
      </c>
      <c r="D47" s="5" t="s">
        <v>696</v>
      </c>
      <c r="E47" s="6" t="s">
        <v>5274</v>
      </c>
      <c r="F47" s="7" t="s">
        <v>5275</v>
      </c>
      <c r="G47" s="8" t="s">
        <v>1426</v>
      </c>
      <c r="H47" s="9">
        <v>437.666</v>
      </c>
      <c r="I47" s="29"/>
      <c r="J47" s="30">
        <f t="shared" ref="J47:J53" si="2">ROUND(I47*H47,2)</f>
        <v>0</v>
      </c>
      <c r="K47" s="10"/>
      <c r="L47" s="16"/>
    </row>
    <row r="48" spans="2:12" s="1" customFormat="1" ht="11.4" x14ac:dyDescent="0.2">
      <c r="B48" s="14"/>
      <c r="C48" s="5" t="s">
        <v>782</v>
      </c>
      <c r="D48" s="5" t="s">
        <v>696</v>
      </c>
      <c r="E48" s="6" t="s">
        <v>5276</v>
      </c>
      <c r="F48" s="7" t="s">
        <v>5277</v>
      </c>
      <c r="G48" s="8" t="s">
        <v>1426</v>
      </c>
      <c r="H48" s="9">
        <v>437.666</v>
      </c>
      <c r="I48" s="29"/>
      <c r="J48" s="30">
        <f t="shared" si="2"/>
        <v>0</v>
      </c>
      <c r="K48" s="10"/>
      <c r="L48" s="16"/>
    </row>
    <row r="49" spans="2:12" s="1" customFormat="1" ht="11.4" x14ac:dyDescent="0.2">
      <c r="B49" s="14"/>
      <c r="C49" s="5" t="s">
        <v>785</v>
      </c>
      <c r="D49" s="5" t="s">
        <v>696</v>
      </c>
      <c r="E49" s="6" t="s">
        <v>3583</v>
      </c>
      <c r="F49" s="7" t="s">
        <v>3584</v>
      </c>
      <c r="G49" s="8" t="s">
        <v>1175</v>
      </c>
      <c r="H49" s="9">
        <v>41.085000000000001</v>
      </c>
      <c r="I49" s="29"/>
      <c r="J49" s="30">
        <f t="shared" si="2"/>
        <v>0</v>
      </c>
      <c r="K49" s="10"/>
      <c r="L49" s="16"/>
    </row>
    <row r="50" spans="2:12" s="20" customFormat="1" ht="15" x14ac:dyDescent="0.25">
      <c r="B50" s="19"/>
      <c r="D50" s="21" t="s">
        <v>690</v>
      </c>
      <c r="E50" s="22" t="s">
        <v>5278</v>
      </c>
      <c r="F50" s="22" t="s">
        <v>5279</v>
      </c>
      <c r="J50" s="23"/>
      <c r="L50" s="36"/>
    </row>
    <row r="51" spans="2:12" s="1" customFormat="1" ht="11.4" x14ac:dyDescent="0.2">
      <c r="B51" s="14"/>
      <c r="C51" s="5" t="s">
        <v>788</v>
      </c>
      <c r="D51" s="5" t="s">
        <v>696</v>
      </c>
      <c r="E51" s="6" t="s">
        <v>5280</v>
      </c>
      <c r="F51" s="7" t="s">
        <v>5281</v>
      </c>
      <c r="G51" s="8" t="s">
        <v>1426</v>
      </c>
      <c r="H51" s="9">
        <v>21</v>
      </c>
      <c r="I51" s="29"/>
      <c r="J51" s="30">
        <f t="shared" si="2"/>
        <v>0</v>
      </c>
      <c r="K51" s="10"/>
      <c r="L51" s="16"/>
    </row>
    <row r="52" spans="2:12" s="1" customFormat="1" ht="11.4" x14ac:dyDescent="0.2">
      <c r="B52" s="14"/>
      <c r="C52" s="39" t="s">
        <v>791</v>
      </c>
      <c r="D52" s="39" t="s">
        <v>691</v>
      </c>
      <c r="E52" s="40" t="s">
        <v>5282</v>
      </c>
      <c r="F52" s="41" t="s">
        <v>5283</v>
      </c>
      <c r="G52" s="42" t="s">
        <v>1426</v>
      </c>
      <c r="H52" s="43">
        <v>21</v>
      </c>
      <c r="I52" s="29"/>
      <c r="J52" s="30">
        <f t="shared" si="2"/>
        <v>0</v>
      </c>
      <c r="K52" s="10"/>
      <c r="L52" s="16"/>
    </row>
    <row r="53" spans="2:12" s="1" customFormat="1" ht="11.4" x14ac:dyDescent="0.2">
      <c r="B53" s="14"/>
      <c r="C53" s="5" t="s">
        <v>794</v>
      </c>
      <c r="D53" s="5" t="s">
        <v>696</v>
      </c>
      <c r="E53" s="6" t="s">
        <v>5284</v>
      </c>
      <c r="F53" s="7" t="s">
        <v>5285</v>
      </c>
      <c r="G53" s="8" t="s">
        <v>1175</v>
      </c>
      <c r="H53" s="9">
        <v>0.46</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codeName="Hárok128">
    <tabColor theme="4" tint="0.59999389629810485"/>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5286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600</v>
      </c>
      <c r="I12" s="29"/>
      <c r="J12" s="30">
        <f t="shared" ref="J12:J15" si="0">ROUND(I12*H12,2)</f>
        <v>0</v>
      </c>
      <c r="K12" s="10"/>
      <c r="L12" s="16"/>
    </row>
    <row r="13" spans="2:15" s="1" customFormat="1" ht="11.4" x14ac:dyDescent="0.2">
      <c r="B13" s="14"/>
      <c r="C13" s="5" t="s">
        <v>700</v>
      </c>
      <c r="D13" s="5" t="s">
        <v>696</v>
      </c>
      <c r="E13" s="6" t="s">
        <v>4939</v>
      </c>
      <c r="F13" s="7" t="s">
        <v>5077</v>
      </c>
      <c r="G13" s="8" t="s">
        <v>981</v>
      </c>
      <c r="H13" s="9">
        <v>8580</v>
      </c>
      <c r="I13" s="29"/>
      <c r="J13" s="30">
        <f t="shared" si="0"/>
        <v>0</v>
      </c>
      <c r="K13" s="10"/>
      <c r="L13" s="16"/>
    </row>
    <row r="14" spans="2:15" s="20" customFormat="1" ht="11.4" x14ac:dyDescent="0.2">
      <c r="B14" s="19"/>
      <c r="C14" s="5" t="s">
        <v>703</v>
      </c>
      <c r="D14" s="5" t="s">
        <v>696</v>
      </c>
      <c r="E14" s="6" t="s">
        <v>4297</v>
      </c>
      <c r="F14" s="7" t="s">
        <v>4298</v>
      </c>
      <c r="G14" s="8" t="s">
        <v>981</v>
      </c>
      <c r="H14" s="9">
        <v>2574</v>
      </c>
      <c r="I14" s="29"/>
      <c r="J14" s="30">
        <f t="shared" si="0"/>
        <v>0</v>
      </c>
      <c r="K14" s="10"/>
      <c r="L14" s="36"/>
    </row>
    <row r="15" spans="2:15" s="1" customFormat="1" ht="22.8" x14ac:dyDescent="0.2">
      <c r="B15" s="14"/>
      <c r="C15" s="5" t="s">
        <v>706</v>
      </c>
      <c r="D15" s="5" t="s">
        <v>696</v>
      </c>
      <c r="E15" s="6" t="s">
        <v>3921</v>
      </c>
      <c r="F15" s="7" t="s">
        <v>3922</v>
      </c>
      <c r="G15" s="8" t="s">
        <v>981</v>
      </c>
      <c r="H15" s="9">
        <v>8580</v>
      </c>
      <c r="I15" s="29"/>
      <c r="J15" s="30">
        <f t="shared" si="0"/>
        <v>0</v>
      </c>
      <c r="K15" s="10"/>
      <c r="L15" s="16"/>
    </row>
    <row r="16" spans="2:15" s="1" customFormat="1" ht="22.8" x14ac:dyDescent="0.2">
      <c r="B16" s="14"/>
      <c r="C16" s="5" t="s">
        <v>712</v>
      </c>
      <c r="D16" s="5" t="s">
        <v>696</v>
      </c>
      <c r="E16" s="6" t="s">
        <v>4266</v>
      </c>
      <c r="F16" s="7" t="s">
        <v>4267</v>
      </c>
      <c r="G16" s="8" t="s">
        <v>981</v>
      </c>
      <c r="H16" s="81">
        <v>231660</v>
      </c>
      <c r="I16" s="29"/>
      <c r="J16" s="30">
        <f t="shared" ref="J16:J57" si="1">ROUND(I16*H16,2)</f>
        <v>0</v>
      </c>
      <c r="K16" s="10"/>
      <c r="L16" s="16"/>
    </row>
    <row r="17" spans="2:12" s="1" customFormat="1" ht="11.4" x14ac:dyDescent="0.2">
      <c r="B17" s="14"/>
      <c r="C17" s="5" t="s">
        <v>715</v>
      </c>
      <c r="D17" s="5" t="s">
        <v>696</v>
      </c>
      <c r="E17" s="6" t="s">
        <v>3806</v>
      </c>
      <c r="F17" s="7" t="s">
        <v>3807</v>
      </c>
      <c r="G17" s="8" t="s">
        <v>1175</v>
      </c>
      <c r="H17" s="81">
        <v>17589</v>
      </c>
      <c r="I17" s="29"/>
      <c r="J17" s="30">
        <f t="shared" si="1"/>
        <v>0</v>
      </c>
      <c r="K17" s="10"/>
      <c r="L17" s="16"/>
    </row>
    <row r="18" spans="2:12" s="1" customFormat="1" ht="11.4" x14ac:dyDescent="0.2">
      <c r="B18" s="14"/>
      <c r="C18" s="5"/>
      <c r="D18" s="87" t="s">
        <v>696</v>
      </c>
      <c r="E18" s="88" t="s">
        <v>3919</v>
      </c>
      <c r="F18" s="89" t="s">
        <v>3920</v>
      </c>
      <c r="G18" s="90" t="s">
        <v>981</v>
      </c>
      <c r="H18" s="91">
        <v>3300</v>
      </c>
      <c r="I18" s="29"/>
      <c r="J18" s="30">
        <f t="shared" si="1"/>
        <v>0</v>
      </c>
      <c r="K18" s="10"/>
      <c r="L18" s="16"/>
    </row>
    <row r="19" spans="2:12" s="1" customFormat="1" ht="22.8" x14ac:dyDescent="0.2">
      <c r="B19" s="14"/>
      <c r="C19" s="5"/>
      <c r="D19" s="87" t="s">
        <v>696</v>
      </c>
      <c r="E19" s="88" t="s">
        <v>3911</v>
      </c>
      <c r="F19" s="89" t="s">
        <v>3912</v>
      </c>
      <c r="G19" s="90" t="s">
        <v>981</v>
      </c>
      <c r="H19" s="91">
        <v>3300</v>
      </c>
      <c r="I19" s="29"/>
      <c r="J19" s="30">
        <f t="shared" si="1"/>
        <v>0</v>
      </c>
      <c r="K19" s="10"/>
      <c r="L19" s="16"/>
    </row>
    <row r="20" spans="2:12" s="1" customFormat="1" ht="22.8" x14ac:dyDescent="0.2">
      <c r="B20" s="14"/>
      <c r="C20" s="5"/>
      <c r="D20" s="87" t="s">
        <v>696</v>
      </c>
      <c r="E20" s="88" t="s">
        <v>13546</v>
      </c>
      <c r="F20" s="89" t="s">
        <v>13547</v>
      </c>
      <c r="G20" s="90" t="s">
        <v>981</v>
      </c>
      <c r="H20" s="91">
        <v>39600</v>
      </c>
      <c r="I20" s="29"/>
      <c r="J20" s="30">
        <f t="shared" si="1"/>
        <v>0</v>
      </c>
      <c r="K20" s="10"/>
      <c r="L20" s="16"/>
    </row>
    <row r="21" spans="2:12" s="1" customFormat="1" ht="11.4" x14ac:dyDescent="0.2">
      <c r="B21" s="14"/>
      <c r="C21" s="5" t="s">
        <v>724</v>
      </c>
      <c r="D21" s="5" t="s">
        <v>696</v>
      </c>
      <c r="E21" s="6" t="s">
        <v>3932</v>
      </c>
      <c r="F21" s="7" t="s">
        <v>3933</v>
      </c>
      <c r="G21" s="8" t="s">
        <v>981</v>
      </c>
      <c r="H21" s="81">
        <v>3300</v>
      </c>
      <c r="I21" s="29"/>
      <c r="J21" s="30">
        <f t="shared" si="1"/>
        <v>0</v>
      </c>
      <c r="K21" s="10"/>
      <c r="L21" s="16"/>
    </row>
    <row r="22" spans="2:12" s="1" customFormat="1" ht="19.2" x14ac:dyDescent="0.2">
      <c r="B22" s="14"/>
      <c r="D22" s="24" t="s">
        <v>1539</v>
      </c>
      <c r="F22" s="25" t="s">
        <v>5175</v>
      </c>
      <c r="I22" s="45"/>
      <c r="K22" s="45"/>
      <c r="L22" s="16"/>
    </row>
    <row r="23" spans="2:12" s="1" customFormat="1" ht="11.4" x14ac:dyDescent="0.2">
      <c r="B23" s="14"/>
      <c r="C23" s="5" t="s">
        <v>727</v>
      </c>
      <c r="D23" s="5" t="s">
        <v>696</v>
      </c>
      <c r="E23" s="6" t="s">
        <v>5078</v>
      </c>
      <c r="F23" s="7" t="s">
        <v>5079</v>
      </c>
      <c r="G23" s="8" t="s">
        <v>981</v>
      </c>
      <c r="H23" s="9">
        <v>2920</v>
      </c>
      <c r="I23" s="29"/>
      <c r="J23" s="30">
        <f t="shared" si="1"/>
        <v>0</v>
      </c>
      <c r="K23" s="10"/>
      <c r="L23" s="16"/>
    </row>
    <row r="24" spans="2:12" s="1" customFormat="1" ht="22.8" x14ac:dyDescent="0.2">
      <c r="B24" s="14"/>
      <c r="C24" s="39" t="s">
        <v>730</v>
      </c>
      <c r="D24" s="39" t="s">
        <v>691</v>
      </c>
      <c r="E24" s="40" t="s">
        <v>4977</v>
      </c>
      <c r="F24" s="41" t="s">
        <v>4978</v>
      </c>
      <c r="G24" s="42" t="s">
        <v>1175</v>
      </c>
      <c r="H24" s="43">
        <v>5518.8</v>
      </c>
      <c r="I24" s="29"/>
      <c r="J24" s="30">
        <f t="shared" si="1"/>
        <v>0</v>
      </c>
      <c r="K24" s="10"/>
      <c r="L24" s="16"/>
    </row>
    <row r="25" spans="2:12" s="20" customFormat="1" ht="25.95" customHeight="1" x14ac:dyDescent="0.25">
      <c r="B25" s="19"/>
      <c r="D25" s="21" t="s">
        <v>690</v>
      </c>
      <c r="E25" s="22" t="s">
        <v>700</v>
      </c>
      <c r="F25" s="22" t="s">
        <v>2610</v>
      </c>
      <c r="I25" s="44"/>
      <c r="J25" s="23"/>
      <c r="K25" s="44"/>
      <c r="L25" s="36"/>
    </row>
    <row r="26" spans="2:12" s="1" customFormat="1" ht="11.4" x14ac:dyDescent="0.2">
      <c r="B26" s="14"/>
      <c r="C26" s="5" t="s">
        <v>734</v>
      </c>
      <c r="D26" s="5" t="s">
        <v>696</v>
      </c>
      <c r="E26" s="6" t="s">
        <v>4683</v>
      </c>
      <c r="F26" s="7" t="s">
        <v>4944</v>
      </c>
      <c r="G26" s="8" t="s">
        <v>981</v>
      </c>
      <c r="H26" s="9">
        <v>110.65</v>
      </c>
      <c r="I26" s="29"/>
      <c r="J26" s="30">
        <f t="shared" si="1"/>
        <v>0</v>
      </c>
      <c r="K26" s="10"/>
      <c r="L26" s="16"/>
    </row>
    <row r="27" spans="2:12" s="1" customFormat="1" ht="11.4" x14ac:dyDescent="0.2">
      <c r="B27" s="14"/>
      <c r="C27" s="5" t="s">
        <v>737</v>
      </c>
      <c r="D27" s="5" t="s">
        <v>696</v>
      </c>
      <c r="E27" s="6" t="s">
        <v>5176</v>
      </c>
      <c r="F27" s="7" t="s">
        <v>5177</v>
      </c>
      <c r="G27" s="8" t="s">
        <v>981</v>
      </c>
      <c r="H27" s="9">
        <v>240.25</v>
      </c>
      <c r="I27" s="29"/>
      <c r="J27" s="30">
        <f t="shared" si="1"/>
        <v>0</v>
      </c>
      <c r="K27" s="10"/>
      <c r="L27" s="16"/>
    </row>
    <row r="28" spans="2:12" s="1" customFormat="1" ht="11.4" x14ac:dyDescent="0.2">
      <c r="B28" s="14"/>
      <c r="C28" s="5" t="s">
        <v>740</v>
      </c>
      <c r="D28" s="5" t="s">
        <v>696</v>
      </c>
      <c r="E28" s="6" t="s">
        <v>4872</v>
      </c>
      <c r="F28" s="7" t="s">
        <v>4873</v>
      </c>
      <c r="G28" s="8" t="s">
        <v>1426</v>
      </c>
      <c r="H28" s="9">
        <v>220</v>
      </c>
      <c r="I28" s="29"/>
      <c r="J28" s="30">
        <f t="shared" si="1"/>
        <v>0</v>
      </c>
      <c r="K28" s="10"/>
      <c r="L28" s="16"/>
    </row>
    <row r="29" spans="2:12" s="1" customFormat="1" ht="11.4" x14ac:dyDescent="0.2">
      <c r="B29" s="14"/>
      <c r="C29" s="5" t="s">
        <v>743</v>
      </c>
      <c r="D29" s="5" t="s">
        <v>696</v>
      </c>
      <c r="E29" s="6" t="s">
        <v>4874</v>
      </c>
      <c r="F29" s="7" t="s">
        <v>4875</v>
      </c>
      <c r="G29" s="8" t="s">
        <v>1426</v>
      </c>
      <c r="H29" s="9">
        <v>220</v>
      </c>
      <c r="I29" s="29"/>
      <c r="J29" s="30">
        <f t="shared" si="1"/>
        <v>0</v>
      </c>
      <c r="K29" s="10"/>
      <c r="L29" s="16"/>
    </row>
    <row r="30" spans="2:12" s="1" customFormat="1" ht="11.4" x14ac:dyDescent="0.2">
      <c r="B30" s="14"/>
      <c r="C30" s="5" t="s">
        <v>746</v>
      </c>
      <c r="D30" s="5" t="s">
        <v>696</v>
      </c>
      <c r="E30" s="6" t="s">
        <v>5178</v>
      </c>
      <c r="F30" s="7" t="s">
        <v>5179</v>
      </c>
      <c r="G30" s="8" t="s">
        <v>1175</v>
      </c>
      <c r="H30" s="9">
        <v>9.61</v>
      </c>
      <c r="I30" s="29"/>
      <c r="J30" s="30">
        <f t="shared" si="1"/>
        <v>0</v>
      </c>
      <c r="K30" s="10"/>
      <c r="L30" s="16"/>
    </row>
    <row r="31" spans="2:12" s="20" customFormat="1" ht="25.95" customHeight="1" x14ac:dyDescent="0.25">
      <c r="B31" s="19"/>
      <c r="D31" s="21" t="s">
        <v>690</v>
      </c>
      <c r="E31" s="22" t="s">
        <v>703</v>
      </c>
      <c r="F31" s="22" t="s">
        <v>1393</v>
      </c>
      <c r="I31" s="44"/>
      <c r="J31" s="23"/>
      <c r="K31" s="44"/>
      <c r="L31" s="36"/>
    </row>
    <row r="32" spans="2:12" s="1" customFormat="1" ht="11.4" x14ac:dyDescent="0.2">
      <c r="B32" s="14"/>
      <c r="C32" s="5" t="s">
        <v>749</v>
      </c>
      <c r="D32" s="5" t="s">
        <v>696</v>
      </c>
      <c r="E32" s="6" t="s">
        <v>5180</v>
      </c>
      <c r="F32" s="7" t="s">
        <v>5181</v>
      </c>
      <c r="G32" s="8" t="s">
        <v>981</v>
      </c>
      <c r="H32" s="9">
        <v>762.06</v>
      </c>
      <c r="I32" s="29"/>
      <c r="J32" s="30">
        <f t="shared" si="1"/>
        <v>0</v>
      </c>
      <c r="K32" s="10"/>
      <c r="L32" s="16"/>
    </row>
    <row r="33" spans="2:12" s="1" customFormat="1" ht="11.4" x14ac:dyDescent="0.2">
      <c r="B33" s="14"/>
      <c r="C33" s="5" t="s">
        <v>752</v>
      </c>
      <c r="D33" s="5" t="s">
        <v>696</v>
      </c>
      <c r="E33" s="6" t="s">
        <v>5182</v>
      </c>
      <c r="F33" s="7" t="s">
        <v>5183</v>
      </c>
      <c r="G33" s="8" t="s">
        <v>1426</v>
      </c>
      <c r="H33" s="9">
        <v>3250</v>
      </c>
      <c r="I33" s="29"/>
      <c r="J33" s="30">
        <f t="shared" si="1"/>
        <v>0</v>
      </c>
      <c r="K33" s="10"/>
      <c r="L33" s="16"/>
    </row>
    <row r="34" spans="2:12" s="1" customFormat="1" ht="11.4" x14ac:dyDescent="0.2">
      <c r="B34" s="14"/>
      <c r="C34" s="5" t="s">
        <v>755</v>
      </c>
      <c r="D34" s="5" t="s">
        <v>696</v>
      </c>
      <c r="E34" s="6" t="s">
        <v>5184</v>
      </c>
      <c r="F34" s="7" t="s">
        <v>5185</v>
      </c>
      <c r="G34" s="8" t="s">
        <v>1426</v>
      </c>
      <c r="H34" s="9">
        <v>3250</v>
      </c>
      <c r="I34" s="29"/>
      <c r="J34" s="30">
        <f t="shared" si="1"/>
        <v>0</v>
      </c>
      <c r="K34" s="10"/>
      <c r="L34" s="16"/>
    </row>
    <row r="35" spans="2:12" s="1" customFormat="1" ht="11.4" x14ac:dyDescent="0.2">
      <c r="B35" s="14"/>
      <c r="C35" s="5" t="s">
        <v>758</v>
      </c>
      <c r="D35" s="5" t="s">
        <v>696</v>
      </c>
      <c r="E35" s="6" t="s">
        <v>5186</v>
      </c>
      <c r="F35" s="7" t="s">
        <v>5187</v>
      </c>
      <c r="G35" s="8" t="s">
        <v>1175</v>
      </c>
      <c r="H35" s="9">
        <v>152.41200000000001</v>
      </c>
      <c r="I35" s="29"/>
      <c r="J35" s="30">
        <f t="shared" si="1"/>
        <v>0</v>
      </c>
      <c r="K35" s="10"/>
      <c r="L35" s="16"/>
    </row>
    <row r="36" spans="2:12" s="1" customFormat="1" ht="11.4" x14ac:dyDescent="0.2">
      <c r="B36" s="14"/>
      <c r="C36" s="5" t="s">
        <v>761</v>
      </c>
      <c r="D36" s="5" t="s">
        <v>696</v>
      </c>
      <c r="E36" s="6" t="s">
        <v>5188</v>
      </c>
      <c r="F36" s="7" t="s">
        <v>5189</v>
      </c>
      <c r="G36" s="8" t="s">
        <v>1426</v>
      </c>
      <c r="H36" s="9">
        <v>1378.6</v>
      </c>
      <c r="I36" s="29"/>
      <c r="J36" s="30">
        <f t="shared" si="1"/>
        <v>0</v>
      </c>
      <c r="K36" s="10"/>
      <c r="L36" s="16"/>
    </row>
    <row r="37" spans="2:12" s="20" customFormat="1" ht="25.95" customHeight="1" x14ac:dyDescent="0.25">
      <c r="B37" s="19"/>
      <c r="D37" s="21" t="s">
        <v>690</v>
      </c>
      <c r="E37" s="22" t="s">
        <v>706</v>
      </c>
      <c r="F37" s="22" t="s">
        <v>3214</v>
      </c>
      <c r="I37" s="44"/>
      <c r="J37" s="23"/>
      <c r="K37" s="44"/>
      <c r="L37" s="36"/>
    </row>
    <row r="38" spans="2:12" s="1" customFormat="1" ht="11.4" x14ac:dyDescent="0.2">
      <c r="B38" s="14"/>
      <c r="C38" s="5" t="s">
        <v>764</v>
      </c>
      <c r="D38" s="5" t="s">
        <v>696</v>
      </c>
      <c r="E38" s="6" t="s">
        <v>5190</v>
      </c>
      <c r="F38" s="7" t="s">
        <v>5191</v>
      </c>
      <c r="G38" s="8" t="s">
        <v>981</v>
      </c>
      <c r="H38" s="9">
        <v>173.92</v>
      </c>
      <c r="I38" s="29"/>
      <c r="J38" s="30">
        <f t="shared" si="1"/>
        <v>0</v>
      </c>
      <c r="K38" s="10"/>
      <c r="L38" s="16"/>
    </row>
    <row r="39" spans="2:12" s="20" customFormat="1" ht="25.95" customHeight="1" x14ac:dyDescent="0.25">
      <c r="B39" s="19"/>
      <c r="D39" s="21" t="s">
        <v>690</v>
      </c>
      <c r="E39" s="22" t="s">
        <v>712</v>
      </c>
      <c r="F39" s="22" t="s">
        <v>3473</v>
      </c>
      <c r="I39" s="44"/>
      <c r="J39" s="23"/>
      <c r="K39" s="44"/>
      <c r="L39" s="36"/>
    </row>
    <row r="40" spans="2:12" s="1" customFormat="1" ht="11.4" x14ac:dyDescent="0.2">
      <c r="B40" s="14"/>
      <c r="C40" s="5" t="s">
        <v>767</v>
      </c>
      <c r="D40" s="5" t="s">
        <v>696</v>
      </c>
      <c r="E40" s="6" t="s">
        <v>5192</v>
      </c>
      <c r="F40" s="7" t="s">
        <v>5193</v>
      </c>
      <c r="G40" s="8" t="s">
        <v>1426</v>
      </c>
      <c r="H40" s="9">
        <v>1638.2</v>
      </c>
      <c r="I40" s="29"/>
      <c r="J40" s="30">
        <f t="shared" si="1"/>
        <v>0</v>
      </c>
      <c r="K40" s="10"/>
      <c r="L40" s="16"/>
    </row>
    <row r="41" spans="2:12" s="1" customFormat="1" ht="11.4" x14ac:dyDescent="0.2">
      <c r="B41" s="14"/>
      <c r="C41" s="5" t="s">
        <v>770</v>
      </c>
      <c r="D41" s="5" t="s">
        <v>696</v>
      </c>
      <c r="E41" s="6" t="s">
        <v>5194</v>
      </c>
      <c r="F41" s="7" t="s">
        <v>5195</v>
      </c>
      <c r="G41" s="8" t="s">
        <v>981</v>
      </c>
      <c r="H41" s="9">
        <v>36.9</v>
      </c>
      <c r="I41" s="29"/>
      <c r="J41" s="30">
        <f t="shared" si="1"/>
        <v>0</v>
      </c>
      <c r="K41" s="10"/>
      <c r="L41" s="16"/>
    </row>
    <row r="42" spans="2:12" s="20" customFormat="1" ht="25.95" customHeight="1" x14ac:dyDescent="0.25">
      <c r="B42" s="19"/>
      <c r="D42" s="21" t="s">
        <v>690</v>
      </c>
      <c r="E42" s="22" t="s">
        <v>718</v>
      </c>
      <c r="F42" s="22" t="s">
        <v>3992</v>
      </c>
      <c r="I42" s="44"/>
      <c r="J42" s="23"/>
      <c r="K42" s="44"/>
      <c r="L42" s="36"/>
    </row>
    <row r="43" spans="2:12" s="1" customFormat="1" ht="11.4" x14ac:dyDescent="0.2">
      <c r="B43" s="14"/>
      <c r="C43" s="5" t="s">
        <v>773</v>
      </c>
      <c r="D43" s="5" t="s">
        <v>696</v>
      </c>
      <c r="E43" s="6" t="s">
        <v>5196</v>
      </c>
      <c r="F43" s="7" t="s">
        <v>5197</v>
      </c>
      <c r="G43" s="8" t="s">
        <v>733</v>
      </c>
      <c r="H43" s="9">
        <v>2</v>
      </c>
      <c r="I43" s="29"/>
      <c r="J43" s="30">
        <f t="shared" si="1"/>
        <v>0</v>
      </c>
      <c r="K43" s="10"/>
      <c r="L43" s="16"/>
    </row>
    <row r="44" spans="2:12" s="1" customFormat="1" ht="11.4" x14ac:dyDescent="0.2">
      <c r="B44" s="14"/>
      <c r="C44" s="5" t="s">
        <v>776</v>
      </c>
      <c r="D44" s="5" t="s">
        <v>696</v>
      </c>
      <c r="E44" s="6" t="s">
        <v>4354</v>
      </c>
      <c r="F44" s="7" t="s">
        <v>4355</v>
      </c>
      <c r="G44" s="8" t="s">
        <v>733</v>
      </c>
      <c r="H44" s="9">
        <v>2</v>
      </c>
      <c r="I44" s="29"/>
      <c r="J44" s="30">
        <f t="shared" si="1"/>
        <v>0</v>
      </c>
      <c r="K44" s="10"/>
      <c r="L44" s="16"/>
    </row>
    <row r="45" spans="2:12" s="1" customFormat="1" ht="11.4" x14ac:dyDescent="0.2">
      <c r="B45" s="14"/>
      <c r="C45" s="39" t="s">
        <v>779</v>
      </c>
      <c r="D45" s="39" t="s">
        <v>691</v>
      </c>
      <c r="E45" s="40" t="s">
        <v>5198</v>
      </c>
      <c r="F45" s="41" t="s">
        <v>5199</v>
      </c>
      <c r="G45" s="42" t="s">
        <v>733</v>
      </c>
      <c r="H45" s="43">
        <v>2</v>
      </c>
      <c r="I45" s="29"/>
      <c r="J45" s="30">
        <f t="shared" si="1"/>
        <v>0</v>
      </c>
      <c r="K45" s="10"/>
      <c r="L45" s="16"/>
    </row>
    <row r="46" spans="2:12" s="20" customFormat="1" ht="25.95" customHeight="1" x14ac:dyDescent="0.25">
      <c r="B46" s="19"/>
      <c r="D46" s="21" t="s">
        <v>690</v>
      </c>
      <c r="E46" s="22" t="s">
        <v>721</v>
      </c>
      <c r="F46" s="22" t="s">
        <v>1172</v>
      </c>
      <c r="I46" s="44"/>
      <c r="J46" s="23"/>
      <c r="K46" s="44"/>
      <c r="L46" s="36"/>
    </row>
    <row r="47" spans="2:12" s="1" customFormat="1" ht="11.4" x14ac:dyDescent="0.2">
      <c r="B47" s="14"/>
      <c r="C47" s="5" t="s">
        <v>782</v>
      </c>
      <c r="D47" s="5" t="s">
        <v>696</v>
      </c>
      <c r="E47" s="6" t="s">
        <v>5013</v>
      </c>
      <c r="F47" s="7" t="s">
        <v>5014</v>
      </c>
      <c r="G47" s="8" t="s">
        <v>733</v>
      </c>
      <c r="H47" s="9">
        <v>2</v>
      </c>
      <c r="I47" s="29"/>
      <c r="J47" s="30">
        <f t="shared" si="1"/>
        <v>0</v>
      </c>
      <c r="K47" s="10"/>
      <c r="L47" s="16"/>
    </row>
    <row r="48" spans="2:12" s="1" customFormat="1" ht="11.4" x14ac:dyDescent="0.2">
      <c r="B48" s="14"/>
      <c r="C48" s="5" t="s">
        <v>785</v>
      </c>
      <c r="D48" s="5" t="s">
        <v>696</v>
      </c>
      <c r="E48" s="6" t="s">
        <v>5200</v>
      </c>
      <c r="F48" s="7" t="s">
        <v>5201</v>
      </c>
      <c r="G48" s="8" t="s">
        <v>699</v>
      </c>
      <c r="H48" s="9">
        <v>25.2</v>
      </c>
      <c r="I48" s="29"/>
      <c r="J48" s="30">
        <f t="shared" si="1"/>
        <v>0</v>
      </c>
      <c r="K48" s="10"/>
      <c r="L48" s="16"/>
    </row>
    <row r="49" spans="2:12" s="1" customFormat="1" ht="11.4" x14ac:dyDescent="0.2">
      <c r="B49" s="14"/>
      <c r="C49" s="5" t="s">
        <v>788</v>
      </c>
      <c r="D49" s="5" t="s">
        <v>696</v>
      </c>
      <c r="E49" s="6" t="s">
        <v>5202</v>
      </c>
      <c r="F49" s="7" t="s">
        <v>5203</v>
      </c>
      <c r="G49" s="8" t="s">
        <v>912</v>
      </c>
      <c r="H49" s="9">
        <v>12</v>
      </c>
      <c r="I49" s="29"/>
      <c r="J49" s="30">
        <f t="shared" si="1"/>
        <v>0</v>
      </c>
      <c r="K49" s="10"/>
      <c r="L49" s="16"/>
    </row>
    <row r="50" spans="2:12" s="1" customFormat="1" ht="11.4" x14ac:dyDescent="0.2">
      <c r="B50" s="14"/>
      <c r="C50" s="5" t="s">
        <v>791</v>
      </c>
      <c r="D50" s="5" t="s">
        <v>696</v>
      </c>
      <c r="E50" s="6" t="s">
        <v>5204</v>
      </c>
      <c r="F50" s="7" t="s">
        <v>5205</v>
      </c>
      <c r="G50" s="8" t="s">
        <v>1426</v>
      </c>
      <c r="H50" s="9">
        <v>30.7</v>
      </c>
      <c r="I50" s="29"/>
      <c r="J50" s="30">
        <f t="shared" si="1"/>
        <v>0</v>
      </c>
      <c r="K50" s="10"/>
      <c r="L50" s="16"/>
    </row>
    <row r="51" spans="2:12" s="1" customFormat="1" ht="11.4" x14ac:dyDescent="0.2">
      <c r="B51" s="14"/>
      <c r="C51" s="5" t="s">
        <v>794</v>
      </c>
      <c r="D51" s="5" t="s">
        <v>696</v>
      </c>
      <c r="E51" s="6" t="s">
        <v>5206</v>
      </c>
      <c r="F51" s="7" t="s">
        <v>5207</v>
      </c>
      <c r="G51" s="8" t="s">
        <v>699</v>
      </c>
      <c r="H51" s="9">
        <v>139.94999999999999</v>
      </c>
      <c r="I51" s="29"/>
      <c r="J51" s="30">
        <f t="shared" si="1"/>
        <v>0</v>
      </c>
      <c r="K51" s="10"/>
      <c r="L51" s="16"/>
    </row>
    <row r="52" spans="2:12" s="1" customFormat="1" ht="11.4" x14ac:dyDescent="0.2">
      <c r="B52" s="14"/>
      <c r="C52" s="5" t="s">
        <v>797</v>
      </c>
      <c r="D52" s="5" t="s">
        <v>696</v>
      </c>
      <c r="E52" s="6" t="s">
        <v>5208</v>
      </c>
      <c r="F52" s="7" t="s">
        <v>5209</v>
      </c>
      <c r="G52" s="8" t="s">
        <v>699</v>
      </c>
      <c r="H52" s="9">
        <v>139.94999999999999</v>
      </c>
      <c r="I52" s="29"/>
      <c r="J52" s="30">
        <f t="shared" si="1"/>
        <v>0</v>
      </c>
      <c r="K52" s="10"/>
      <c r="L52" s="16"/>
    </row>
    <row r="53" spans="2:12" s="1" customFormat="1" ht="11.4" x14ac:dyDescent="0.2">
      <c r="B53" s="14"/>
      <c r="C53" s="5" t="s">
        <v>800</v>
      </c>
      <c r="D53" s="5" t="s">
        <v>696</v>
      </c>
      <c r="E53" s="6" t="s">
        <v>5210</v>
      </c>
      <c r="F53" s="7" t="s">
        <v>5211</v>
      </c>
      <c r="G53" s="8" t="s">
        <v>699</v>
      </c>
      <c r="H53" s="9">
        <v>139.94999999999999</v>
      </c>
      <c r="I53" s="29"/>
      <c r="J53" s="30">
        <f t="shared" si="1"/>
        <v>0</v>
      </c>
      <c r="K53" s="10"/>
      <c r="L53" s="16"/>
    </row>
    <row r="54" spans="2:12" s="1" customFormat="1" ht="11.4" x14ac:dyDescent="0.2">
      <c r="B54" s="14"/>
      <c r="C54" s="5" t="s">
        <v>803</v>
      </c>
      <c r="D54" s="5" t="s">
        <v>696</v>
      </c>
      <c r="E54" s="6" t="s">
        <v>5212</v>
      </c>
      <c r="F54" s="7" t="s">
        <v>5213</v>
      </c>
      <c r="G54" s="8" t="s">
        <v>699</v>
      </c>
      <c r="H54" s="9">
        <v>77.760000000000005</v>
      </c>
      <c r="I54" s="29"/>
      <c r="J54" s="30">
        <f t="shared" si="1"/>
        <v>0</v>
      </c>
      <c r="K54" s="10"/>
      <c r="L54" s="16"/>
    </row>
    <row r="55" spans="2:12" s="1" customFormat="1" ht="11.4" x14ac:dyDescent="0.2">
      <c r="B55" s="14"/>
      <c r="C55" s="5" t="s">
        <v>806</v>
      </c>
      <c r="D55" s="5" t="s">
        <v>696</v>
      </c>
      <c r="E55" s="6" t="s">
        <v>5214</v>
      </c>
      <c r="F55" s="7" t="s">
        <v>5215</v>
      </c>
      <c r="G55" s="8" t="s">
        <v>699</v>
      </c>
      <c r="H55" s="9">
        <v>30.6</v>
      </c>
      <c r="I55" s="29"/>
      <c r="J55" s="30">
        <f t="shared" si="1"/>
        <v>0</v>
      </c>
      <c r="K55" s="10"/>
      <c r="L55" s="16"/>
    </row>
    <row r="56" spans="2:12" s="1" customFormat="1" ht="11.4" x14ac:dyDescent="0.2">
      <c r="B56" s="14"/>
      <c r="C56" s="5" t="s">
        <v>809</v>
      </c>
      <c r="D56" s="5" t="s">
        <v>696</v>
      </c>
      <c r="E56" s="6" t="s">
        <v>5216</v>
      </c>
      <c r="F56" s="7" t="s">
        <v>5217</v>
      </c>
      <c r="G56" s="8" t="s">
        <v>733</v>
      </c>
      <c r="H56" s="9">
        <v>114</v>
      </c>
      <c r="I56" s="29"/>
      <c r="J56" s="30">
        <f t="shared" si="1"/>
        <v>0</v>
      </c>
      <c r="K56" s="10"/>
      <c r="L56" s="16"/>
    </row>
    <row r="57" spans="2:12" s="1" customFormat="1" ht="22.8" x14ac:dyDescent="0.2">
      <c r="B57" s="14"/>
      <c r="C57" s="5" t="s">
        <v>812</v>
      </c>
      <c r="D57" s="5" t="s">
        <v>696</v>
      </c>
      <c r="E57" s="6" t="s">
        <v>5218</v>
      </c>
      <c r="F57" s="7" t="s">
        <v>5219</v>
      </c>
      <c r="G57" s="8" t="s">
        <v>699</v>
      </c>
      <c r="H57" s="9">
        <v>28</v>
      </c>
      <c r="I57" s="29"/>
      <c r="J57" s="30">
        <f t="shared" si="1"/>
        <v>0</v>
      </c>
      <c r="K57" s="10"/>
      <c r="L57" s="16"/>
    </row>
    <row r="58" spans="2:12" s="1" customFormat="1" ht="22.8" x14ac:dyDescent="0.2">
      <c r="B58" s="14"/>
      <c r="C58" s="39" t="s">
        <v>815</v>
      </c>
      <c r="D58" s="39" t="s">
        <v>691</v>
      </c>
      <c r="E58" s="40" t="s">
        <v>5220</v>
      </c>
      <c r="F58" s="41" t="s">
        <v>5221</v>
      </c>
      <c r="G58" s="42" t="s">
        <v>733</v>
      </c>
      <c r="H58" s="43">
        <v>28</v>
      </c>
      <c r="I58" s="29"/>
      <c r="J58" s="30">
        <f t="shared" ref="J58:J80" si="2">ROUND(I58*H58,2)</f>
        <v>0</v>
      </c>
      <c r="K58" s="10"/>
      <c r="L58" s="16"/>
    </row>
    <row r="59" spans="2:12" s="1" customFormat="1" ht="22.8" x14ac:dyDescent="0.2">
      <c r="B59" s="14"/>
      <c r="C59" s="39" t="s">
        <v>818</v>
      </c>
      <c r="D59" s="39" t="s">
        <v>691</v>
      </c>
      <c r="E59" s="40" t="s">
        <v>5222</v>
      </c>
      <c r="F59" s="41" t="s">
        <v>5223</v>
      </c>
      <c r="G59" s="42" t="s">
        <v>733</v>
      </c>
      <c r="H59" s="43">
        <v>28</v>
      </c>
      <c r="I59" s="29"/>
      <c r="J59" s="30">
        <f t="shared" si="2"/>
        <v>0</v>
      </c>
      <c r="K59" s="10"/>
      <c r="L59" s="16"/>
    </row>
    <row r="60" spans="2:12" s="1" customFormat="1" ht="11.4" x14ac:dyDescent="0.2">
      <c r="B60" s="14"/>
      <c r="C60" s="5" t="s">
        <v>822</v>
      </c>
      <c r="D60" s="5" t="s">
        <v>696</v>
      </c>
      <c r="E60" s="6" t="s">
        <v>13522</v>
      </c>
      <c r="F60" s="7" t="s">
        <v>13523</v>
      </c>
      <c r="G60" s="8" t="s">
        <v>1519</v>
      </c>
      <c r="H60" s="9">
        <v>1</v>
      </c>
      <c r="I60" s="29"/>
      <c r="J60" s="30">
        <f t="shared" si="2"/>
        <v>0</v>
      </c>
      <c r="K60" s="10"/>
      <c r="L60" s="16"/>
    </row>
    <row r="61" spans="2:12" s="1" customFormat="1" ht="11.4" x14ac:dyDescent="0.2">
      <c r="B61" s="14"/>
      <c r="C61" s="5" t="s">
        <v>825</v>
      </c>
      <c r="D61" s="5" t="s">
        <v>696</v>
      </c>
      <c r="E61" s="6" t="s">
        <v>13524</v>
      </c>
      <c r="F61" s="7" t="s">
        <v>13525</v>
      </c>
      <c r="G61" s="8" t="s">
        <v>1519</v>
      </c>
      <c r="H61" s="9">
        <v>1</v>
      </c>
      <c r="I61" s="29"/>
      <c r="J61" s="30">
        <f t="shared" si="2"/>
        <v>0</v>
      </c>
      <c r="K61" s="10"/>
      <c r="L61" s="16"/>
    </row>
    <row r="62" spans="2:12" s="1" customFormat="1" ht="11.4" x14ac:dyDescent="0.2">
      <c r="B62" s="14"/>
      <c r="C62" s="5" t="s">
        <v>829</v>
      </c>
      <c r="D62" s="5" t="s">
        <v>696</v>
      </c>
      <c r="E62" s="6" t="s">
        <v>13526</v>
      </c>
      <c r="F62" s="7" t="s">
        <v>13527</v>
      </c>
      <c r="G62" s="8" t="s">
        <v>1519</v>
      </c>
      <c r="H62" s="9">
        <v>1</v>
      </c>
      <c r="I62" s="29"/>
      <c r="J62" s="30">
        <f t="shared" si="2"/>
        <v>0</v>
      </c>
      <c r="K62" s="10"/>
      <c r="L62" s="16"/>
    </row>
    <row r="63" spans="2:12" s="1" customFormat="1" ht="11.4" x14ac:dyDescent="0.2">
      <c r="B63" s="14"/>
      <c r="C63" s="5" t="s">
        <v>832</v>
      </c>
      <c r="D63" s="5" t="s">
        <v>696</v>
      </c>
      <c r="E63" s="6" t="s">
        <v>13528</v>
      </c>
      <c r="F63" s="7" t="s">
        <v>13529</v>
      </c>
      <c r="G63" s="8" t="s">
        <v>1519</v>
      </c>
      <c r="H63" s="9">
        <v>1</v>
      </c>
      <c r="I63" s="29"/>
      <c r="J63" s="30">
        <f t="shared" si="2"/>
        <v>0</v>
      </c>
      <c r="K63" s="10"/>
      <c r="L63" s="16"/>
    </row>
    <row r="64" spans="2:12" s="1" customFormat="1" ht="11.4" x14ac:dyDescent="0.2">
      <c r="B64" s="14"/>
      <c r="C64" s="5" t="s">
        <v>835</v>
      </c>
      <c r="D64" s="5" t="s">
        <v>696</v>
      </c>
      <c r="E64" s="6" t="s">
        <v>13530</v>
      </c>
      <c r="F64" s="7" t="s">
        <v>13531</v>
      </c>
      <c r="G64" s="8" t="s">
        <v>1519</v>
      </c>
      <c r="H64" s="9">
        <v>1</v>
      </c>
      <c r="I64" s="29"/>
      <c r="J64" s="30">
        <f t="shared" si="2"/>
        <v>0</v>
      </c>
      <c r="K64" s="10"/>
      <c r="L64" s="16"/>
    </row>
    <row r="65" spans="2:12" s="20" customFormat="1" ht="25.95" customHeight="1" x14ac:dyDescent="0.25">
      <c r="B65" s="19"/>
      <c r="D65" s="21" t="s">
        <v>690</v>
      </c>
      <c r="E65" s="22" t="s">
        <v>994</v>
      </c>
      <c r="F65" s="22" t="s">
        <v>3496</v>
      </c>
      <c r="I65" s="44"/>
      <c r="J65" s="23"/>
      <c r="K65" s="44"/>
      <c r="L65" s="36"/>
    </row>
    <row r="66" spans="2:12" s="1" customFormat="1" ht="11.4" x14ac:dyDescent="0.2">
      <c r="B66" s="14"/>
      <c r="C66" s="5" t="s">
        <v>838</v>
      </c>
      <c r="D66" s="5" t="s">
        <v>696</v>
      </c>
      <c r="E66" s="6" t="s">
        <v>4811</v>
      </c>
      <c r="F66" s="7" t="s">
        <v>4812</v>
      </c>
      <c r="G66" s="8" t="s">
        <v>1175</v>
      </c>
      <c r="H66" s="9">
        <v>9040.9789999999994</v>
      </c>
      <c r="I66" s="29"/>
      <c r="J66" s="30">
        <f t="shared" si="2"/>
        <v>0</v>
      </c>
      <c r="K66" s="10"/>
      <c r="L66" s="16"/>
    </row>
    <row r="67" spans="2:12" s="20" customFormat="1" ht="25.95" customHeight="1" x14ac:dyDescent="0.25">
      <c r="B67" s="19"/>
      <c r="D67" s="21" t="s">
        <v>690</v>
      </c>
      <c r="E67" s="22" t="s">
        <v>2896</v>
      </c>
      <c r="F67" s="22" t="s">
        <v>2897</v>
      </c>
      <c r="I67" s="44"/>
      <c r="J67" s="23"/>
      <c r="K67" s="44"/>
      <c r="L67" s="36"/>
    </row>
    <row r="68" spans="2:12" s="20" customFormat="1" ht="25.95" customHeight="1" x14ac:dyDescent="0.25">
      <c r="B68" s="19"/>
      <c r="D68" s="21" t="s">
        <v>690</v>
      </c>
      <c r="E68" s="22" t="s">
        <v>2902</v>
      </c>
      <c r="F68" s="22" t="s">
        <v>2903</v>
      </c>
      <c r="I68" s="44"/>
      <c r="J68" s="23"/>
      <c r="K68" s="44"/>
      <c r="L68" s="36"/>
    </row>
    <row r="69" spans="2:12" s="1" customFormat="1" ht="11.4" x14ac:dyDescent="0.2">
      <c r="B69" s="14"/>
      <c r="C69" s="5" t="s">
        <v>841</v>
      </c>
      <c r="D69" s="5" t="s">
        <v>696</v>
      </c>
      <c r="E69" s="6" t="s">
        <v>2904</v>
      </c>
      <c r="F69" s="7" t="s">
        <v>2905</v>
      </c>
      <c r="G69" s="8" t="s">
        <v>1426</v>
      </c>
      <c r="H69" s="9">
        <v>4380</v>
      </c>
      <c r="I69" s="29"/>
      <c r="J69" s="30">
        <f t="shared" si="2"/>
        <v>0</v>
      </c>
      <c r="K69" s="10"/>
      <c r="L69" s="16"/>
    </row>
    <row r="70" spans="2:12" s="1" customFormat="1" ht="22.8" x14ac:dyDescent="0.2">
      <c r="B70" s="14"/>
      <c r="C70" s="39" t="s">
        <v>844</v>
      </c>
      <c r="D70" s="39" t="s">
        <v>691</v>
      </c>
      <c r="E70" s="40" t="s">
        <v>3501</v>
      </c>
      <c r="F70" s="41" t="s">
        <v>3502</v>
      </c>
      <c r="G70" s="42" t="s">
        <v>1175</v>
      </c>
      <c r="H70" s="43">
        <v>1.5329999999999999</v>
      </c>
      <c r="I70" s="29"/>
      <c r="J70" s="30">
        <f t="shared" si="2"/>
        <v>0</v>
      </c>
      <c r="K70" s="10"/>
      <c r="L70" s="16"/>
    </row>
    <row r="71" spans="2:12" s="1" customFormat="1" ht="22.8" x14ac:dyDescent="0.2">
      <c r="B71" s="14"/>
      <c r="C71" s="5" t="s">
        <v>847</v>
      </c>
      <c r="D71" s="5" t="s">
        <v>696</v>
      </c>
      <c r="E71" s="6" t="s">
        <v>5023</v>
      </c>
      <c r="F71" s="7" t="s">
        <v>5024</v>
      </c>
      <c r="G71" s="8" t="s">
        <v>1426</v>
      </c>
      <c r="H71" s="9">
        <v>3982.4</v>
      </c>
      <c r="I71" s="29"/>
      <c r="J71" s="30">
        <f t="shared" si="2"/>
        <v>0</v>
      </c>
      <c r="K71" s="10"/>
      <c r="L71" s="16"/>
    </row>
    <row r="72" spans="2:12" s="1" customFormat="1" ht="22.8" x14ac:dyDescent="0.2">
      <c r="B72" s="14"/>
      <c r="C72" s="39" t="s">
        <v>850</v>
      </c>
      <c r="D72" s="39" t="s">
        <v>691</v>
      </c>
      <c r="E72" s="40" t="s">
        <v>5224</v>
      </c>
      <c r="F72" s="41" t="s">
        <v>5225</v>
      </c>
      <c r="G72" s="42" t="s">
        <v>1426</v>
      </c>
      <c r="H72" s="43">
        <v>4579.76</v>
      </c>
      <c r="I72" s="29"/>
      <c r="J72" s="30">
        <f t="shared" si="2"/>
        <v>0</v>
      </c>
      <c r="K72" s="10"/>
      <c r="L72" s="16"/>
    </row>
    <row r="73" spans="2:12" s="1" customFormat="1" ht="22.8" x14ac:dyDescent="0.2">
      <c r="B73" s="14"/>
      <c r="C73" s="5" t="s">
        <v>853</v>
      </c>
      <c r="D73" s="5" t="s">
        <v>696</v>
      </c>
      <c r="E73" s="6" t="s">
        <v>5027</v>
      </c>
      <c r="F73" s="7" t="s">
        <v>5028</v>
      </c>
      <c r="G73" s="8" t="s">
        <v>1426</v>
      </c>
      <c r="H73" s="9">
        <v>3982.4</v>
      </c>
      <c r="I73" s="29"/>
      <c r="J73" s="30">
        <f t="shared" si="2"/>
        <v>0</v>
      </c>
      <c r="K73" s="10"/>
      <c r="L73" s="16"/>
    </row>
    <row r="74" spans="2:12" s="1" customFormat="1" ht="22.8" x14ac:dyDescent="0.2">
      <c r="B74" s="14"/>
      <c r="C74" s="5" t="s">
        <v>856</v>
      </c>
      <c r="D74" s="5" t="s">
        <v>696</v>
      </c>
      <c r="E74" s="6" t="s">
        <v>5029</v>
      </c>
      <c r="F74" s="7" t="s">
        <v>5030</v>
      </c>
      <c r="G74" s="8" t="s">
        <v>1426</v>
      </c>
      <c r="H74" s="9">
        <v>3982.4</v>
      </c>
      <c r="I74" s="29"/>
      <c r="J74" s="30">
        <f t="shared" si="2"/>
        <v>0</v>
      </c>
      <c r="K74" s="10"/>
      <c r="L74" s="16"/>
    </row>
    <row r="75" spans="2:12" s="1" customFormat="1" ht="22.8" x14ac:dyDescent="0.2">
      <c r="B75" s="14"/>
      <c r="C75" s="39" t="s">
        <v>859</v>
      </c>
      <c r="D75" s="39" t="s">
        <v>691</v>
      </c>
      <c r="E75" s="40" t="s">
        <v>4816</v>
      </c>
      <c r="F75" s="41" t="s">
        <v>4817</v>
      </c>
      <c r="G75" s="42" t="s">
        <v>1426</v>
      </c>
      <c r="H75" s="43">
        <v>9159.52</v>
      </c>
      <c r="I75" s="29"/>
      <c r="J75" s="30">
        <f t="shared" si="2"/>
        <v>0</v>
      </c>
      <c r="K75" s="10"/>
      <c r="L75" s="16"/>
    </row>
    <row r="76" spans="2:12" s="1" customFormat="1" ht="11.4" x14ac:dyDescent="0.2">
      <c r="B76" s="14"/>
      <c r="C76" s="5" t="s">
        <v>862</v>
      </c>
      <c r="D76" s="5" t="s">
        <v>696</v>
      </c>
      <c r="E76" s="6" t="s">
        <v>3517</v>
      </c>
      <c r="F76" s="7" t="s">
        <v>3518</v>
      </c>
      <c r="G76" s="8" t="s">
        <v>1175</v>
      </c>
      <c r="H76" s="9">
        <v>12.708</v>
      </c>
      <c r="I76" s="29"/>
      <c r="J76" s="30">
        <f t="shared" si="2"/>
        <v>0</v>
      </c>
      <c r="K76" s="10"/>
      <c r="L76" s="16"/>
    </row>
    <row r="77" spans="2:12" s="20" customFormat="1" ht="25.95" customHeight="1" x14ac:dyDescent="0.25">
      <c r="B77" s="19"/>
      <c r="D77" s="21" t="s">
        <v>690</v>
      </c>
      <c r="E77" s="22" t="s">
        <v>3563</v>
      </c>
      <c r="F77" s="22" t="s">
        <v>3564</v>
      </c>
      <c r="I77" s="44"/>
      <c r="J77" s="23"/>
      <c r="K77" s="44"/>
      <c r="L77" s="36"/>
    </row>
    <row r="78" spans="2:12" s="1" customFormat="1" ht="11.4" x14ac:dyDescent="0.2">
      <c r="B78" s="14"/>
      <c r="C78" s="5" t="s">
        <v>865</v>
      </c>
      <c r="D78" s="5" t="s">
        <v>696</v>
      </c>
      <c r="E78" s="6" t="s">
        <v>5226</v>
      </c>
      <c r="F78" s="7" t="s">
        <v>5227</v>
      </c>
      <c r="G78" s="8" t="s">
        <v>699</v>
      </c>
      <c r="H78" s="9">
        <v>700</v>
      </c>
      <c r="I78" s="29"/>
      <c r="J78" s="30">
        <f t="shared" si="2"/>
        <v>0</v>
      </c>
      <c r="K78" s="10"/>
      <c r="L78" s="16"/>
    </row>
    <row r="79" spans="2:12" s="1" customFormat="1" ht="11.4" x14ac:dyDescent="0.2">
      <c r="B79" s="14"/>
      <c r="C79" s="39" t="s">
        <v>868</v>
      </c>
      <c r="D79" s="39" t="s">
        <v>691</v>
      </c>
      <c r="E79" s="40" t="s">
        <v>5228</v>
      </c>
      <c r="F79" s="41" t="s">
        <v>5229</v>
      </c>
      <c r="G79" s="42" t="s">
        <v>699</v>
      </c>
      <c r="H79" s="43">
        <v>700</v>
      </c>
      <c r="I79" s="29"/>
      <c r="J79" s="30">
        <f t="shared" si="2"/>
        <v>0</v>
      </c>
      <c r="K79" s="10"/>
      <c r="L79" s="16"/>
    </row>
    <row r="80" spans="2:12" s="1" customFormat="1" ht="11.4" x14ac:dyDescent="0.2">
      <c r="B80" s="14"/>
      <c r="C80" s="5" t="s">
        <v>871</v>
      </c>
      <c r="D80" s="5" t="s">
        <v>696</v>
      </c>
      <c r="E80" s="6" t="s">
        <v>3583</v>
      </c>
      <c r="F80" s="7" t="s">
        <v>3584</v>
      </c>
      <c r="G80" s="8" t="s">
        <v>1175</v>
      </c>
      <c r="H80" s="9">
        <v>3.5</v>
      </c>
      <c r="I80" s="29"/>
      <c r="J80" s="30">
        <f t="shared" si="2"/>
        <v>0</v>
      </c>
      <c r="K80" s="10"/>
      <c r="L80" s="16"/>
    </row>
    <row r="81" spans="2:12" s="20" customFormat="1" ht="25.95" customHeight="1" x14ac:dyDescent="0.25">
      <c r="B81" s="19"/>
      <c r="D81" s="21" t="s">
        <v>690</v>
      </c>
      <c r="E81" s="22" t="s">
        <v>5230</v>
      </c>
      <c r="F81" s="22" t="s">
        <v>5231</v>
      </c>
      <c r="I81" s="44"/>
      <c r="J81" s="23"/>
      <c r="K81" s="44"/>
      <c r="L81" s="36"/>
    </row>
    <row r="82" spans="2:12" s="1" customFormat="1" ht="22.8" x14ac:dyDescent="0.2">
      <c r="B82" s="14"/>
      <c r="C82" s="5" t="s">
        <v>874</v>
      </c>
      <c r="D82" s="5" t="s">
        <v>696</v>
      </c>
      <c r="E82" s="6" t="s">
        <v>5232</v>
      </c>
      <c r="F82" s="7" t="s">
        <v>5233</v>
      </c>
      <c r="G82" s="8" t="s">
        <v>1426</v>
      </c>
      <c r="H82" s="9">
        <v>740</v>
      </c>
      <c r="I82" s="29"/>
      <c r="J82" s="30">
        <f t="shared" ref="J82:J83" si="3">ROUND(I82*H82,2)</f>
        <v>0</v>
      </c>
      <c r="K82" s="10"/>
      <c r="L82" s="16"/>
    </row>
    <row r="83" spans="2:12" s="1" customFormat="1" ht="11.4" x14ac:dyDescent="0.2">
      <c r="B83" s="14"/>
      <c r="C83" s="5" t="s">
        <v>877</v>
      </c>
      <c r="D83" s="5" t="s">
        <v>696</v>
      </c>
      <c r="E83" s="6" t="s">
        <v>5234</v>
      </c>
      <c r="F83" s="7" t="s">
        <v>5235</v>
      </c>
      <c r="G83" s="8" t="s">
        <v>1175</v>
      </c>
      <c r="H83" s="9">
        <v>9.9529999999999994</v>
      </c>
      <c r="I83" s="29"/>
      <c r="J83" s="30">
        <f t="shared" si="3"/>
        <v>0</v>
      </c>
      <c r="K83" s="10"/>
      <c r="L83" s="16"/>
    </row>
    <row r="84" spans="2:12" s="1" customFormat="1" ht="22.95" customHeight="1" x14ac:dyDescent="0.3">
      <c r="B84" s="14"/>
      <c r="C84" s="18" t="s">
        <v>677</v>
      </c>
      <c r="H84" s="94"/>
      <c r="J84" s="31">
        <f>SUM(J12:J83)</f>
        <v>0</v>
      </c>
      <c r="L84" s="16"/>
    </row>
    <row r="85" spans="2:12" s="1" customFormat="1" ht="6.9" customHeight="1" x14ac:dyDescent="0.2">
      <c r="B85" s="26"/>
      <c r="C85" s="27"/>
      <c r="D85" s="27"/>
      <c r="E85" s="27"/>
      <c r="F85" s="27"/>
      <c r="G85" s="27"/>
      <c r="H85" s="27"/>
      <c r="I85" s="27"/>
      <c r="J85" s="27"/>
      <c r="K85" s="27"/>
      <c r="L85" s="28"/>
    </row>
    <row r="87" spans="2:12" x14ac:dyDescent="0.2">
      <c r="J87" s="37"/>
    </row>
    <row r="88" spans="2:12" x14ac:dyDescent="0.2">
      <c r="H88" s="38"/>
    </row>
  </sheetData>
  <sheetProtection algorithmName="SHA-512" hashValue="AgRKHZmUtXZcO82uscV0UBbfcZHnkj7ubGbJwYQkFYlRs5JNIR90+Hm5M5iOkP5OL6n0CtMwshuaZuoww/HPlw==" saltValue="EtMjDmS6N6cfnA62JpAV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4"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codeName="Hárok129">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5287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3549</v>
      </c>
      <c r="F11" s="22" t="s">
        <v>3550</v>
      </c>
      <c r="J11" s="23"/>
      <c r="L11" s="36"/>
    </row>
    <row r="12" spans="2:15" s="1" customFormat="1" ht="11.4" x14ac:dyDescent="0.2">
      <c r="B12" s="14"/>
      <c r="C12" s="5" t="s">
        <v>695</v>
      </c>
      <c r="D12" s="5" t="s">
        <v>696</v>
      </c>
      <c r="E12" s="6" t="s">
        <v>5241</v>
      </c>
      <c r="F12" s="7" t="s">
        <v>5242</v>
      </c>
      <c r="G12" s="8" t="s">
        <v>699</v>
      </c>
      <c r="H12" s="9">
        <v>66.099999999999994</v>
      </c>
      <c r="I12" s="29"/>
      <c r="J12" s="30">
        <f t="shared" ref="J12:J15" si="0">ROUND(I12*H12,2)</f>
        <v>0</v>
      </c>
      <c r="K12" s="10"/>
      <c r="L12" s="16"/>
    </row>
    <row r="13" spans="2:15" s="1" customFormat="1" ht="11.4" x14ac:dyDescent="0.2">
      <c r="B13" s="14"/>
      <c r="C13" s="5" t="s">
        <v>700</v>
      </c>
      <c r="D13" s="5" t="s">
        <v>696</v>
      </c>
      <c r="E13" s="6" t="s">
        <v>5243</v>
      </c>
      <c r="F13" s="7" t="s">
        <v>5244</v>
      </c>
      <c r="G13" s="8" t="s">
        <v>699</v>
      </c>
      <c r="H13" s="9">
        <v>18</v>
      </c>
      <c r="I13" s="29"/>
      <c r="J13" s="30">
        <f t="shared" si="0"/>
        <v>0</v>
      </c>
      <c r="K13" s="10"/>
      <c r="L13" s="16"/>
    </row>
    <row r="14" spans="2:15" s="20" customFormat="1" ht="11.4" x14ac:dyDescent="0.2">
      <c r="B14" s="19"/>
      <c r="C14" s="5" t="s">
        <v>703</v>
      </c>
      <c r="D14" s="5" t="s">
        <v>696</v>
      </c>
      <c r="E14" s="6" t="s">
        <v>5245</v>
      </c>
      <c r="F14" s="7" t="s">
        <v>5246</v>
      </c>
      <c r="G14" s="8" t="s">
        <v>699</v>
      </c>
      <c r="H14" s="9">
        <v>66.099999999999994</v>
      </c>
      <c r="I14" s="29"/>
      <c r="J14" s="30">
        <f t="shared" si="0"/>
        <v>0</v>
      </c>
      <c r="K14" s="10"/>
      <c r="L14" s="36"/>
    </row>
    <row r="15" spans="2:15" s="1" customFormat="1" ht="11.4" x14ac:dyDescent="0.2">
      <c r="B15" s="14"/>
      <c r="C15" s="5" t="s">
        <v>706</v>
      </c>
      <c r="D15" s="5" t="s">
        <v>696</v>
      </c>
      <c r="E15" s="6" t="s">
        <v>5247</v>
      </c>
      <c r="F15" s="7" t="s">
        <v>5248</v>
      </c>
      <c r="G15" s="8" t="s">
        <v>699</v>
      </c>
      <c r="H15" s="9">
        <v>66.099999999999994</v>
      </c>
      <c r="I15" s="29"/>
      <c r="J15" s="30">
        <f t="shared" si="0"/>
        <v>0</v>
      </c>
      <c r="K15" s="10"/>
      <c r="L15" s="16"/>
    </row>
    <row r="16" spans="2:15" s="1" customFormat="1" ht="11.4" x14ac:dyDescent="0.2">
      <c r="B16" s="14"/>
      <c r="C16" s="5" t="s">
        <v>709</v>
      </c>
      <c r="D16" s="5" t="s">
        <v>696</v>
      </c>
      <c r="E16" s="6" t="s">
        <v>5249</v>
      </c>
      <c r="F16" s="7" t="s">
        <v>5250</v>
      </c>
      <c r="G16" s="8" t="s">
        <v>699</v>
      </c>
      <c r="H16" s="9">
        <v>9.3000000000000007</v>
      </c>
      <c r="I16" s="29"/>
      <c r="J16" s="30">
        <f>ROUND(I16*H16,2)</f>
        <v>0</v>
      </c>
      <c r="K16" s="10"/>
      <c r="L16" s="16"/>
    </row>
    <row r="17" spans="2:12" s="1" customFormat="1" ht="11.4" x14ac:dyDescent="0.2">
      <c r="B17" s="14"/>
      <c r="C17" s="5" t="s">
        <v>712</v>
      </c>
      <c r="D17" s="5" t="s">
        <v>696</v>
      </c>
      <c r="E17" s="6" t="s">
        <v>5251</v>
      </c>
      <c r="F17" s="7" t="s">
        <v>5252</v>
      </c>
      <c r="G17" s="8" t="s">
        <v>699</v>
      </c>
      <c r="H17" s="9">
        <v>66.099999999999994</v>
      </c>
      <c r="I17" s="29"/>
      <c r="J17" s="30">
        <f t="shared" ref="J17:J37" si="1">ROUND(I17*H17,2)</f>
        <v>0</v>
      </c>
      <c r="K17" s="10"/>
      <c r="L17" s="16"/>
    </row>
    <row r="18" spans="2:12" s="1" customFormat="1" ht="11.4" x14ac:dyDescent="0.2">
      <c r="B18" s="14"/>
      <c r="C18" s="5" t="s">
        <v>715</v>
      </c>
      <c r="D18" s="5" t="s">
        <v>696</v>
      </c>
      <c r="E18" s="6" t="s">
        <v>3561</v>
      </c>
      <c r="F18" s="7" t="s">
        <v>3562</v>
      </c>
      <c r="G18" s="8" t="s">
        <v>1175</v>
      </c>
      <c r="H18" s="9">
        <v>1.4179999999999999</v>
      </c>
      <c r="I18" s="29"/>
      <c r="J18" s="30">
        <f t="shared" si="1"/>
        <v>0</v>
      </c>
      <c r="K18" s="10"/>
      <c r="L18" s="16"/>
    </row>
    <row r="19" spans="2:12" s="20" customFormat="1" ht="15" x14ac:dyDescent="0.25">
      <c r="B19" s="19"/>
      <c r="D19" s="21" t="s">
        <v>690</v>
      </c>
      <c r="E19" s="22" t="s">
        <v>3563</v>
      </c>
      <c r="F19" s="22" t="s">
        <v>3564</v>
      </c>
      <c r="I19" s="44"/>
      <c r="J19" s="23"/>
      <c r="K19" s="44"/>
      <c r="L19" s="36"/>
    </row>
    <row r="20" spans="2:12" s="1" customFormat="1" ht="11.4" x14ac:dyDescent="0.2">
      <c r="B20" s="14"/>
      <c r="C20" s="5" t="s">
        <v>718</v>
      </c>
      <c r="D20" s="5" t="s">
        <v>696</v>
      </c>
      <c r="E20" s="6" t="s">
        <v>5253</v>
      </c>
      <c r="F20" s="7" t="s">
        <v>5254</v>
      </c>
      <c r="G20" s="8" t="s">
        <v>699</v>
      </c>
      <c r="H20" s="9">
        <v>62</v>
      </c>
      <c r="I20" s="29"/>
      <c r="J20" s="30">
        <f t="shared" si="1"/>
        <v>0</v>
      </c>
      <c r="K20" s="10"/>
      <c r="L20" s="16"/>
    </row>
    <row r="21" spans="2:12" s="1" customFormat="1" ht="22.8" x14ac:dyDescent="0.2">
      <c r="B21" s="14"/>
      <c r="C21" s="39" t="s">
        <v>721</v>
      </c>
      <c r="D21" s="39" t="s">
        <v>691</v>
      </c>
      <c r="E21" s="40" t="s">
        <v>5255</v>
      </c>
      <c r="F21" s="41" t="s">
        <v>5256</v>
      </c>
      <c r="G21" s="42" t="s">
        <v>699</v>
      </c>
      <c r="H21" s="43">
        <v>62</v>
      </c>
      <c r="I21" s="29"/>
      <c r="J21" s="30">
        <f t="shared" si="1"/>
        <v>0</v>
      </c>
      <c r="K21" s="10"/>
      <c r="L21" s="16"/>
    </row>
    <row r="22" spans="2:12" s="1" customFormat="1" ht="11.4" x14ac:dyDescent="0.2">
      <c r="B22" s="14"/>
      <c r="C22" s="5" t="s">
        <v>724</v>
      </c>
      <c r="D22" s="5" t="s">
        <v>696</v>
      </c>
      <c r="E22" s="6" t="s">
        <v>5257</v>
      </c>
      <c r="F22" s="7" t="s">
        <v>5258</v>
      </c>
      <c r="G22" s="8" t="s">
        <v>1426</v>
      </c>
      <c r="H22" s="9">
        <v>243</v>
      </c>
      <c r="I22" s="29"/>
      <c r="J22" s="30">
        <f t="shared" si="1"/>
        <v>0</v>
      </c>
      <c r="K22" s="10"/>
      <c r="L22" s="16"/>
    </row>
    <row r="23" spans="2:12" s="1" customFormat="1" ht="22.8" x14ac:dyDescent="0.2">
      <c r="B23" s="14"/>
      <c r="C23" s="39" t="s">
        <v>727</v>
      </c>
      <c r="D23" s="39" t="s">
        <v>691</v>
      </c>
      <c r="E23" s="40" t="s">
        <v>5259</v>
      </c>
      <c r="F23" s="41" t="s">
        <v>5260</v>
      </c>
      <c r="G23" s="42" t="s">
        <v>1426</v>
      </c>
      <c r="H23" s="43">
        <v>243</v>
      </c>
      <c r="I23" s="29"/>
      <c r="J23" s="30">
        <f t="shared" si="1"/>
        <v>0</v>
      </c>
      <c r="K23" s="10"/>
      <c r="L23" s="16"/>
    </row>
    <row r="24" spans="2:12" s="1" customFormat="1" ht="11.4" x14ac:dyDescent="0.2">
      <c r="B24" s="14"/>
      <c r="C24" s="5" t="s">
        <v>730</v>
      </c>
      <c r="D24" s="5" t="s">
        <v>696</v>
      </c>
      <c r="E24" s="6" t="s">
        <v>5261</v>
      </c>
      <c r="F24" s="7" t="s">
        <v>5262</v>
      </c>
      <c r="G24" s="8" t="s">
        <v>1426</v>
      </c>
      <c r="H24" s="9">
        <v>243</v>
      </c>
      <c r="I24" s="29"/>
      <c r="J24" s="30">
        <f t="shared" si="1"/>
        <v>0</v>
      </c>
      <c r="K24" s="10"/>
      <c r="L24" s="16"/>
    </row>
    <row r="25" spans="2:12" s="1" customFormat="1" ht="22.8" x14ac:dyDescent="0.2">
      <c r="B25" s="14"/>
      <c r="C25" s="39" t="s">
        <v>734</v>
      </c>
      <c r="D25" s="39" t="s">
        <v>691</v>
      </c>
      <c r="E25" s="40" t="s">
        <v>5263</v>
      </c>
      <c r="F25" s="41" t="s">
        <v>5264</v>
      </c>
      <c r="G25" s="42" t="s">
        <v>1426</v>
      </c>
      <c r="H25" s="43">
        <v>243</v>
      </c>
      <c r="I25" s="29"/>
      <c r="J25" s="30">
        <f t="shared" si="1"/>
        <v>0</v>
      </c>
      <c r="K25" s="10"/>
      <c r="L25" s="16"/>
    </row>
    <row r="26" spans="2:12" s="1" customFormat="1" ht="11.4" x14ac:dyDescent="0.2">
      <c r="B26" s="14"/>
      <c r="C26" s="5" t="s">
        <v>737</v>
      </c>
      <c r="D26" s="5" t="s">
        <v>696</v>
      </c>
      <c r="E26" s="6" t="s">
        <v>5265</v>
      </c>
      <c r="F26" s="7" t="s">
        <v>5266</v>
      </c>
      <c r="G26" s="8" t="s">
        <v>828</v>
      </c>
      <c r="H26" s="9">
        <v>21587</v>
      </c>
      <c r="I26" s="29"/>
      <c r="J26" s="30">
        <f t="shared" si="1"/>
        <v>0</v>
      </c>
      <c r="K26" s="10"/>
      <c r="L26" s="16"/>
    </row>
    <row r="27" spans="2:12" s="1" customFormat="1" ht="19.2" x14ac:dyDescent="0.2">
      <c r="B27" s="14"/>
      <c r="D27" s="24" t="s">
        <v>1539</v>
      </c>
      <c r="F27" s="25" t="s">
        <v>5267</v>
      </c>
      <c r="I27" s="45"/>
      <c r="K27" s="45"/>
      <c r="L27" s="16"/>
    </row>
    <row r="28" spans="2:12" s="1" customFormat="1" ht="22.8" x14ac:dyDescent="0.2">
      <c r="B28" s="14"/>
      <c r="C28" s="39" t="s">
        <v>740</v>
      </c>
      <c r="D28" s="39" t="s">
        <v>691</v>
      </c>
      <c r="E28" s="40" t="s">
        <v>5268</v>
      </c>
      <c r="F28" s="41" t="s">
        <v>5269</v>
      </c>
      <c r="G28" s="42" t="s">
        <v>828</v>
      </c>
      <c r="H28" s="43">
        <v>21587</v>
      </c>
      <c r="I28" s="29"/>
      <c r="J28" s="30">
        <f t="shared" si="1"/>
        <v>0</v>
      </c>
      <c r="K28" s="10"/>
      <c r="L28" s="16"/>
    </row>
    <row r="29" spans="2:12" s="1" customFormat="1" ht="11.4" x14ac:dyDescent="0.2">
      <c r="B29" s="14"/>
      <c r="C29" s="5" t="s">
        <v>743</v>
      </c>
      <c r="D29" s="5" t="s">
        <v>696</v>
      </c>
      <c r="E29" s="6" t="s">
        <v>5270</v>
      </c>
      <c r="F29" s="7" t="s">
        <v>5271</v>
      </c>
      <c r="G29" s="8" t="s">
        <v>1426</v>
      </c>
      <c r="H29" s="9">
        <v>347.584</v>
      </c>
      <c r="I29" s="29"/>
      <c r="J29" s="30">
        <f t="shared" si="1"/>
        <v>0</v>
      </c>
      <c r="K29" s="10"/>
      <c r="L29" s="16"/>
    </row>
    <row r="30" spans="2:12" s="1" customFormat="1" ht="11.4" x14ac:dyDescent="0.2">
      <c r="B30" s="14"/>
      <c r="C30" s="5" t="s">
        <v>746</v>
      </c>
      <c r="D30" s="5" t="s">
        <v>696</v>
      </c>
      <c r="E30" s="6" t="s">
        <v>5272</v>
      </c>
      <c r="F30" s="7" t="s">
        <v>5273</v>
      </c>
      <c r="G30" s="8" t="s">
        <v>1426</v>
      </c>
      <c r="H30" s="9">
        <v>347.584</v>
      </c>
      <c r="I30" s="29"/>
      <c r="J30" s="30">
        <f t="shared" si="1"/>
        <v>0</v>
      </c>
      <c r="K30" s="10"/>
      <c r="L30" s="16"/>
    </row>
    <row r="31" spans="2:12" s="1" customFormat="1" ht="11.4" x14ac:dyDescent="0.2">
      <c r="B31" s="14"/>
      <c r="C31" s="5" t="s">
        <v>749</v>
      </c>
      <c r="D31" s="5" t="s">
        <v>696</v>
      </c>
      <c r="E31" s="6" t="s">
        <v>5274</v>
      </c>
      <c r="F31" s="7" t="s">
        <v>5275</v>
      </c>
      <c r="G31" s="8" t="s">
        <v>1426</v>
      </c>
      <c r="H31" s="9">
        <v>347.584</v>
      </c>
      <c r="I31" s="29"/>
      <c r="J31" s="30">
        <f t="shared" si="1"/>
        <v>0</v>
      </c>
      <c r="K31" s="10"/>
      <c r="L31" s="16"/>
    </row>
    <row r="32" spans="2:12" s="1" customFormat="1" ht="11.4" x14ac:dyDescent="0.2">
      <c r="B32" s="14"/>
      <c r="C32" s="5" t="s">
        <v>752</v>
      </c>
      <c r="D32" s="5" t="s">
        <v>696</v>
      </c>
      <c r="E32" s="6" t="s">
        <v>5276</v>
      </c>
      <c r="F32" s="7" t="s">
        <v>5277</v>
      </c>
      <c r="G32" s="8" t="s">
        <v>1426</v>
      </c>
      <c r="H32" s="9">
        <v>347.584</v>
      </c>
      <c r="I32" s="29"/>
      <c r="J32" s="30">
        <f t="shared" si="1"/>
        <v>0</v>
      </c>
      <c r="K32" s="10"/>
      <c r="L32" s="16"/>
    </row>
    <row r="33" spans="2:12" s="1" customFormat="1" ht="11.4" x14ac:dyDescent="0.2">
      <c r="B33" s="14"/>
      <c r="C33" s="5" t="s">
        <v>755</v>
      </c>
      <c r="D33" s="5" t="s">
        <v>696</v>
      </c>
      <c r="E33" s="6" t="s">
        <v>3583</v>
      </c>
      <c r="F33" s="7" t="s">
        <v>3584</v>
      </c>
      <c r="G33" s="8" t="s">
        <v>1175</v>
      </c>
      <c r="H33" s="9">
        <v>29.937000000000001</v>
      </c>
      <c r="I33" s="29"/>
      <c r="J33" s="30">
        <f t="shared" si="1"/>
        <v>0</v>
      </c>
      <c r="K33" s="10"/>
      <c r="L33" s="16"/>
    </row>
    <row r="34" spans="2:12" s="20" customFormat="1" ht="15" x14ac:dyDescent="0.25">
      <c r="B34" s="19"/>
      <c r="D34" s="21" t="s">
        <v>690</v>
      </c>
      <c r="E34" s="22" t="s">
        <v>5278</v>
      </c>
      <c r="F34" s="22" t="s">
        <v>5279</v>
      </c>
      <c r="I34" s="44"/>
      <c r="J34" s="23"/>
      <c r="K34" s="44"/>
      <c r="L34" s="36"/>
    </row>
    <row r="35" spans="2:12" s="1" customFormat="1" ht="11.4" x14ac:dyDescent="0.2">
      <c r="B35" s="14"/>
      <c r="C35" s="5" t="s">
        <v>758</v>
      </c>
      <c r="D35" s="5" t="s">
        <v>696</v>
      </c>
      <c r="E35" s="6" t="s">
        <v>5280</v>
      </c>
      <c r="F35" s="7" t="s">
        <v>5281</v>
      </c>
      <c r="G35" s="8" t="s">
        <v>1426</v>
      </c>
      <c r="H35" s="9">
        <v>53</v>
      </c>
      <c r="I35" s="29"/>
      <c r="J35" s="30">
        <f t="shared" si="1"/>
        <v>0</v>
      </c>
      <c r="K35" s="10"/>
      <c r="L35" s="16"/>
    </row>
    <row r="36" spans="2:12" s="1" customFormat="1" ht="11.4" x14ac:dyDescent="0.2">
      <c r="B36" s="14"/>
      <c r="C36" s="39" t="s">
        <v>761</v>
      </c>
      <c r="D36" s="39" t="s">
        <v>691</v>
      </c>
      <c r="E36" s="40" t="s">
        <v>5282</v>
      </c>
      <c r="F36" s="41" t="s">
        <v>5283</v>
      </c>
      <c r="G36" s="42" t="s">
        <v>1426</v>
      </c>
      <c r="H36" s="43">
        <v>53</v>
      </c>
      <c r="I36" s="29"/>
      <c r="J36" s="30">
        <f t="shared" si="1"/>
        <v>0</v>
      </c>
      <c r="K36" s="10"/>
      <c r="L36" s="16"/>
    </row>
    <row r="37" spans="2:12" s="1" customFormat="1" ht="11.4" x14ac:dyDescent="0.2">
      <c r="B37" s="14"/>
      <c r="C37" s="5" t="s">
        <v>764</v>
      </c>
      <c r="D37" s="5" t="s">
        <v>696</v>
      </c>
      <c r="E37" s="6" t="s">
        <v>5284</v>
      </c>
      <c r="F37" s="7" t="s">
        <v>5285</v>
      </c>
      <c r="G37" s="8" t="s">
        <v>1175</v>
      </c>
      <c r="H37" s="9">
        <v>1.161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codeName="Hárok130">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5288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913</v>
      </c>
      <c r="I12" s="29"/>
      <c r="J12" s="30">
        <f t="shared" ref="J12:J15" si="0">ROUND(I12*H12,2)</f>
        <v>0</v>
      </c>
      <c r="K12" s="10"/>
      <c r="L12" s="16"/>
    </row>
    <row r="13" spans="2:15" s="1" customFormat="1" ht="22.8" x14ac:dyDescent="0.2">
      <c r="B13" s="14"/>
      <c r="C13" s="5" t="s">
        <v>700</v>
      </c>
      <c r="D13" s="5" t="s">
        <v>696</v>
      </c>
      <c r="E13" s="6" t="s">
        <v>4010</v>
      </c>
      <c r="F13" s="7" t="s">
        <v>4011</v>
      </c>
      <c r="G13" s="8" t="s">
        <v>981</v>
      </c>
      <c r="H13" s="9">
        <v>913</v>
      </c>
      <c r="I13" s="29"/>
      <c r="J13" s="30">
        <f t="shared" si="0"/>
        <v>0</v>
      </c>
      <c r="K13" s="10"/>
      <c r="L13" s="16"/>
    </row>
    <row r="14" spans="2:15" s="20" customFormat="1" ht="11.4" x14ac:dyDescent="0.2">
      <c r="B14" s="19"/>
      <c r="C14" s="5" t="s">
        <v>703</v>
      </c>
      <c r="D14" s="5" t="s">
        <v>696</v>
      </c>
      <c r="E14" s="6" t="s">
        <v>4069</v>
      </c>
      <c r="F14" s="7" t="s">
        <v>4070</v>
      </c>
      <c r="G14" s="8" t="s">
        <v>981</v>
      </c>
      <c r="H14" s="9">
        <v>913</v>
      </c>
      <c r="I14" s="29"/>
      <c r="J14" s="30">
        <f t="shared" si="0"/>
        <v>0</v>
      </c>
      <c r="K14" s="10"/>
      <c r="L14" s="36"/>
    </row>
    <row r="15" spans="2:15" s="1" customFormat="1" ht="11.4" x14ac:dyDescent="0.2">
      <c r="B15" s="14"/>
      <c r="C15" s="5" t="s">
        <v>706</v>
      </c>
      <c r="D15" s="5" t="s">
        <v>696</v>
      </c>
      <c r="E15" s="6" t="s">
        <v>4939</v>
      </c>
      <c r="F15" s="7" t="s">
        <v>5077</v>
      </c>
      <c r="G15" s="8" t="s">
        <v>981</v>
      </c>
      <c r="H15" s="9">
        <v>6068</v>
      </c>
      <c r="I15" s="29"/>
      <c r="J15" s="30">
        <f t="shared" si="0"/>
        <v>0</v>
      </c>
      <c r="K15" s="10"/>
      <c r="L15" s="16"/>
    </row>
    <row r="16" spans="2:15" s="1" customFormat="1" ht="11.4" x14ac:dyDescent="0.2">
      <c r="B16" s="14"/>
      <c r="C16" s="5" t="s">
        <v>709</v>
      </c>
      <c r="D16" s="5" t="s">
        <v>696</v>
      </c>
      <c r="E16" s="6" t="s">
        <v>4297</v>
      </c>
      <c r="F16" s="7" t="s">
        <v>4298</v>
      </c>
      <c r="G16" s="8" t="s">
        <v>981</v>
      </c>
      <c r="H16" s="9">
        <v>1820.4</v>
      </c>
      <c r="I16" s="29"/>
      <c r="J16" s="30">
        <f>ROUND(I16*H16,2)</f>
        <v>0</v>
      </c>
      <c r="K16" s="10"/>
      <c r="L16" s="16"/>
    </row>
    <row r="17" spans="2:12" s="1" customFormat="1" ht="11.4" x14ac:dyDescent="0.2">
      <c r="B17" s="14"/>
      <c r="C17" s="5" t="s">
        <v>712</v>
      </c>
      <c r="D17" s="5" t="s">
        <v>696</v>
      </c>
      <c r="E17" s="6" t="s">
        <v>4850</v>
      </c>
      <c r="F17" s="7" t="s">
        <v>4851</v>
      </c>
      <c r="G17" s="8" t="s">
        <v>981</v>
      </c>
      <c r="H17" s="9">
        <v>2262</v>
      </c>
      <c r="I17" s="29"/>
      <c r="J17" s="30">
        <f t="shared" ref="J17:J95" si="1">ROUND(I17*H17,2)</f>
        <v>0</v>
      </c>
      <c r="K17" s="10"/>
      <c r="L17" s="16"/>
    </row>
    <row r="18" spans="2:12" s="1" customFormat="1" ht="11.4" x14ac:dyDescent="0.2">
      <c r="B18" s="14"/>
      <c r="C18" s="5" t="s">
        <v>715</v>
      </c>
      <c r="D18" s="5" t="s">
        <v>696</v>
      </c>
      <c r="E18" s="6" t="s">
        <v>4852</v>
      </c>
      <c r="F18" s="7" t="s">
        <v>4853</v>
      </c>
      <c r="G18" s="8" t="s">
        <v>981</v>
      </c>
      <c r="H18" s="9">
        <v>678.6</v>
      </c>
      <c r="I18" s="29"/>
      <c r="J18" s="30">
        <f t="shared" si="1"/>
        <v>0</v>
      </c>
      <c r="K18" s="10"/>
      <c r="L18" s="16"/>
    </row>
    <row r="19" spans="2:12" s="1" customFormat="1" ht="11.4" x14ac:dyDescent="0.2">
      <c r="B19" s="14"/>
      <c r="C19" s="5" t="s">
        <v>718</v>
      </c>
      <c r="D19" s="5" t="s">
        <v>696</v>
      </c>
      <c r="E19" s="6" t="s">
        <v>5289</v>
      </c>
      <c r="F19" s="7" t="s">
        <v>5290</v>
      </c>
      <c r="G19" s="8" t="s">
        <v>981</v>
      </c>
      <c r="H19" s="9">
        <v>743</v>
      </c>
      <c r="I19" s="29"/>
      <c r="J19" s="30">
        <f t="shared" si="1"/>
        <v>0</v>
      </c>
      <c r="K19" s="10"/>
      <c r="L19" s="16"/>
    </row>
    <row r="20" spans="2:12" s="1" customFormat="1" ht="22.8" x14ac:dyDescent="0.2">
      <c r="B20" s="14"/>
      <c r="C20" s="5" t="s">
        <v>721</v>
      </c>
      <c r="D20" s="5" t="s">
        <v>696</v>
      </c>
      <c r="E20" s="6" t="s">
        <v>3921</v>
      </c>
      <c r="F20" s="7" t="s">
        <v>3922</v>
      </c>
      <c r="G20" s="8" t="s">
        <v>981</v>
      </c>
      <c r="H20" s="9">
        <v>8330</v>
      </c>
      <c r="I20" s="29"/>
      <c r="J20" s="30">
        <f t="shared" si="1"/>
        <v>0</v>
      </c>
      <c r="K20" s="10"/>
      <c r="L20" s="16"/>
    </row>
    <row r="21" spans="2:12" s="1" customFormat="1" ht="22.8" x14ac:dyDescent="0.2">
      <c r="B21" s="14"/>
      <c r="C21" s="5" t="s">
        <v>724</v>
      </c>
      <c r="D21" s="5" t="s">
        <v>696</v>
      </c>
      <c r="E21" s="6" t="s">
        <v>5291</v>
      </c>
      <c r="F21" s="7" t="s">
        <v>5292</v>
      </c>
      <c r="G21" s="8" t="s">
        <v>981</v>
      </c>
      <c r="H21" s="9">
        <v>743</v>
      </c>
      <c r="I21" s="29"/>
      <c r="J21" s="30">
        <f t="shared" si="1"/>
        <v>0</v>
      </c>
      <c r="K21" s="10"/>
      <c r="L21" s="16"/>
    </row>
    <row r="22" spans="2:12" s="1" customFormat="1" ht="11.4" x14ac:dyDescent="0.2">
      <c r="B22" s="14"/>
      <c r="C22" s="5" t="s">
        <v>727</v>
      </c>
      <c r="D22" s="5" t="s">
        <v>696</v>
      </c>
      <c r="E22" s="6" t="s">
        <v>3913</v>
      </c>
      <c r="F22" s="7" t="s">
        <v>3914</v>
      </c>
      <c r="G22" s="8" t="s">
        <v>981</v>
      </c>
      <c r="H22" s="9">
        <v>3005</v>
      </c>
      <c r="I22" s="29"/>
      <c r="J22" s="30">
        <f t="shared" si="1"/>
        <v>0</v>
      </c>
      <c r="K22" s="10"/>
      <c r="L22" s="16"/>
    </row>
    <row r="23" spans="2:12" s="1" customFormat="1" ht="22.8" x14ac:dyDescent="0.2">
      <c r="B23" s="14"/>
      <c r="C23" s="5" t="s">
        <v>730</v>
      </c>
      <c r="D23" s="5" t="s">
        <v>696</v>
      </c>
      <c r="E23" s="6" t="s">
        <v>4266</v>
      </c>
      <c r="F23" s="7" t="s">
        <v>4267</v>
      </c>
      <c r="G23" s="8" t="s">
        <v>981</v>
      </c>
      <c r="H23" s="9">
        <v>163836</v>
      </c>
      <c r="I23" s="29"/>
      <c r="J23" s="30">
        <f t="shared" si="1"/>
        <v>0</v>
      </c>
      <c r="K23" s="10"/>
      <c r="L23" s="16"/>
    </row>
    <row r="24" spans="2:12" s="1" customFormat="1" ht="11.4" x14ac:dyDescent="0.2">
      <c r="B24" s="14"/>
      <c r="C24" s="5" t="s">
        <v>734</v>
      </c>
      <c r="D24" s="5" t="s">
        <v>696</v>
      </c>
      <c r="E24" s="6" t="s">
        <v>3806</v>
      </c>
      <c r="F24" s="7" t="s">
        <v>3807</v>
      </c>
      <c r="G24" s="8" t="s">
        <v>1175</v>
      </c>
      <c r="H24" s="9">
        <v>11468.52</v>
      </c>
      <c r="I24" s="29"/>
      <c r="J24" s="30">
        <f t="shared" si="1"/>
        <v>0</v>
      </c>
      <c r="K24" s="10"/>
      <c r="L24" s="16"/>
    </row>
    <row r="25" spans="2:12" s="1" customFormat="1" ht="11.4" x14ac:dyDescent="0.2">
      <c r="B25" s="14"/>
      <c r="C25" s="5" t="s">
        <v>737</v>
      </c>
      <c r="D25" s="5" t="s">
        <v>696</v>
      </c>
      <c r="E25" s="6" t="s">
        <v>4268</v>
      </c>
      <c r="F25" s="7" t="s">
        <v>4269</v>
      </c>
      <c r="G25" s="8" t="s">
        <v>981</v>
      </c>
      <c r="H25" s="9">
        <v>613</v>
      </c>
      <c r="I25" s="29"/>
      <c r="J25" s="30">
        <f t="shared" si="1"/>
        <v>0</v>
      </c>
      <c r="K25" s="10"/>
      <c r="L25" s="16"/>
    </row>
    <row r="26" spans="2:12" s="1" customFormat="1" ht="22.8" x14ac:dyDescent="0.2">
      <c r="B26" s="14"/>
      <c r="C26" s="5" t="s">
        <v>740</v>
      </c>
      <c r="D26" s="5" t="s">
        <v>696</v>
      </c>
      <c r="E26" s="6" t="s">
        <v>4010</v>
      </c>
      <c r="F26" s="7" t="s">
        <v>4011</v>
      </c>
      <c r="G26" s="8" t="s">
        <v>981</v>
      </c>
      <c r="H26" s="9">
        <v>613</v>
      </c>
      <c r="I26" s="29"/>
      <c r="J26" s="30">
        <f t="shared" si="1"/>
        <v>0</v>
      </c>
      <c r="K26" s="10"/>
      <c r="L26" s="16"/>
    </row>
    <row r="27" spans="2:12" s="1" customFormat="1" ht="11.4" x14ac:dyDescent="0.2">
      <c r="B27" s="14"/>
      <c r="C27" s="5" t="s">
        <v>743</v>
      </c>
      <c r="D27" s="5" t="s">
        <v>696</v>
      </c>
      <c r="E27" s="6" t="s">
        <v>983</v>
      </c>
      <c r="F27" s="7" t="s">
        <v>984</v>
      </c>
      <c r="G27" s="8" t="s">
        <v>981</v>
      </c>
      <c r="H27" s="9">
        <v>613</v>
      </c>
      <c r="I27" s="29"/>
      <c r="J27" s="30">
        <f t="shared" si="1"/>
        <v>0</v>
      </c>
      <c r="K27" s="10"/>
      <c r="L27" s="16"/>
    </row>
    <row r="28" spans="2:12" s="1" customFormat="1" ht="19.2" x14ac:dyDescent="0.2">
      <c r="B28" s="14"/>
      <c r="D28" s="24" t="s">
        <v>1539</v>
      </c>
      <c r="F28" s="25" t="s">
        <v>5293</v>
      </c>
      <c r="I28" s="45"/>
      <c r="K28" s="45"/>
      <c r="L28" s="16"/>
    </row>
    <row r="29" spans="2:12" s="1" customFormat="1" ht="11.4" x14ac:dyDescent="0.2">
      <c r="B29" s="14"/>
      <c r="C29" s="5" t="s">
        <v>746</v>
      </c>
      <c r="D29" s="5" t="s">
        <v>696</v>
      </c>
      <c r="E29" s="6" t="s">
        <v>4268</v>
      </c>
      <c r="F29" s="7" t="s">
        <v>4269</v>
      </c>
      <c r="G29" s="8" t="s">
        <v>981</v>
      </c>
      <c r="H29" s="9">
        <v>390</v>
      </c>
      <c r="I29" s="29"/>
      <c r="J29" s="30">
        <f t="shared" si="1"/>
        <v>0</v>
      </c>
      <c r="K29" s="10"/>
      <c r="L29" s="16"/>
    </row>
    <row r="30" spans="2:12" s="1" customFormat="1" ht="22.8" x14ac:dyDescent="0.2">
      <c r="B30" s="14"/>
      <c r="C30" s="5" t="s">
        <v>749</v>
      </c>
      <c r="D30" s="5" t="s">
        <v>696</v>
      </c>
      <c r="E30" s="6" t="s">
        <v>4010</v>
      </c>
      <c r="F30" s="7" t="s">
        <v>4011</v>
      </c>
      <c r="G30" s="8" t="s">
        <v>981</v>
      </c>
      <c r="H30" s="9">
        <v>390</v>
      </c>
      <c r="I30" s="29"/>
      <c r="J30" s="30">
        <f t="shared" si="1"/>
        <v>0</v>
      </c>
      <c r="K30" s="10"/>
      <c r="L30" s="16"/>
    </row>
    <row r="31" spans="2:12" s="1" customFormat="1" ht="11.4" x14ac:dyDescent="0.2">
      <c r="B31" s="14"/>
      <c r="C31" s="5" t="s">
        <v>752</v>
      </c>
      <c r="D31" s="5" t="s">
        <v>696</v>
      </c>
      <c r="E31" s="6" t="s">
        <v>5294</v>
      </c>
      <c r="F31" s="7" t="s">
        <v>5295</v>
      </c>
      <c r="G31" s="8" t="s">
        <v>1426</v>
      </c>
      <c r="H31" s="9">
        <v>2600</v>
      </c>
      <c r="I31" s="29"/>
      <c r="J31" s="30">
        <f t="shared" si="1"/>
        <v>0</v>
      </c>
      <c r="K31" s="10"/>
      <c r="L31" s="16"/>
    </row>
    <row r="32" spans="2:12" s="1" customFormat="1" ht="11.4" x14ac:dyDescent="0.2">
      <c r="B32" s="14"/>
      <c r="C32" s="5" t="s">
        <v>755</v>
      </c>
      <c r="D32" s="5" t="s">
        <v>696</v>
      </c>
      <c r="E32" s="6" t="s">
        <v>3940</v>
      </c>
      <c r="F32" s="7" t="s">
        <v>3941</v>
      </c>
      <c r="G32" s="8" t="s">
        <v>1426</v>
      </c>
      <c r="H32" s="9">
        <v>2600</v>
      </c>
      <c r="I32" s="29"/>
      <c r="J32" s="30">
        <f t="shared" si="1"/>
        <v>0</v>
      </c>
      <c r="K32" s="10"/>
      <c r="L32" s="16"/>
    </row>
    <row r="33" spans="2:12" s="1" customFormat="1" ht="22.8" x14ac:dyDescent="0.2">
      <c r="B33" s="14"/>
      <c r="C33" s="39" t="s">
        <v>758</v>
      </c>
      <c r="D33" s="39" t="s">
        <v>691</v>
      </c>
      <c r="E33" s="40" t="s">
        <v>4660</v>
      </c>
      <c r="F33" s="41" t="s">
        <v>4661</v>
      </c>
      <c r="G33" s="42" t="s">
        <v>828</v>
      </c>
      <c r="H33" s="43">
        <v>80.34</v>
      </c>
      <c r="I33" s="29"/>
      <c r="J33" s="30">
        <f t="shared" si="1"/>
        <v>0</v>
      </c>
      <c r="K33" s="10"/>
      <c r="L33" s="16"/>
    </row>
    <row r="34" spans="2:12" s="20" customFormat="1" ht="25.95" customHeight="1" x14ac:dyDescent="0.25">
      <c r="B34" s="19"/>
      <c r="D34" s="21" t="s">
        <v>690</v>
      </c>
      <c r="E34" s="22" t="s">
        <v>700</v>
      </c>
      <c r="F34" s="22" t="s">
        <v>2610</v>
      </c>
      <c r="I34" s="44"/>
      <c r="J34" s="23"/>
      <c r="K34" s="44"/>
      <c r="L34" s="36"/>
    </row>
    <row r="35" spans="2:12" s="1" customFormat="1" ht="11.4" x14ac:dyDescent="0.2">
      <c r="B35" s="14"/>
      <c r="C35" s="5" t="s">
        <v>761</v>
      </c>
      <c r="D35" s="5" t="s">
        <v>696</v>
      </c>
      <c r="E35" s="6" t="s">
        <v>5088</v>
      </c>
      <c r="F35" s="7" t="s">
        <v>5089</v>
      </c>
      <c r="G35" s="8" t="s">
        <v>699</v>
      </c>
      <c r="H35" s="9">
        <v>500</v>
      </c>
      <c r="I35" s="29"/>
      <c r="J35" s="30">
        <f t="shared" si="1"/>
        <v>0</v>
      </c>
      <c r="K35" s="10"/>
      <c r="L35" s="16"/>
    </row>
    <row r="36" spans="2:12" s="1" customFormat="1" ht="22.8" x14ac:dyDescent="0.2">
      <c r="B36" s="14"/>
      <c r="C36" s="39" t="s">
        <v>764</v>
      </c>
      <c r="D36" s="39" t="s">
        <v>691</v>
      </c>
      <c r="E36" s="40" t="s">
        <v>5296</v>
      </c>
      <c r="F36" s="41" t="s">
        <v>5297</v>
      </c>
      <c r="G36" s="42" t="s">
        <v>699</v>
      </c>
      <c r="H36" s="43">
        <v>500</v>
      </c>
      <c r="I36" s="29"/>
      <c r="J36" s="30">
        <f t="shared" si="1"/>
        <v>0</v>
      </c>
      <c r="K36" s="10"/>
      <c r="L36" s="16"/>
    </row>
    <row r="37" spans="2:12" s="1" customFormat="1" ht="11.4" x14ac:dyDescent="0.2">
      <c r="B37" s="14"/>
      <c r="C37" s="5" t="s">
        <v>767</v>
      </c>
      <c r="D37" s="5" t="s">
        <v>696</v>
      </c>
      <c r="E37" s="6" t="s">
        <v>5298</v>
      </c>
      <c r="F37" s="7" t="s">
        <v>5299</v>
      </c>
      <c r="G37" s="8" t="s">
        <v>699</v>
      </c>
      <c r="H37" s="9">
        <v>619</v>
      </c>
      <c r="I37" s="29"/>
      <c r="J37" s="30">
        <f t="shared" si="1"/>
        <v>0</v>
      </c>
      <c r="K37" s="10"/>
      <c r="L37" s="16"/>
    </row>
    <row r="38" spans="2:12" s="1" customFormat="1" ht="22.8" x14ac:dyDescent="0.2">
      <c r="B38" s="14"/>
      <c r="C38" s="39" t="s">
        <v>770</v>
      </c>
      <c r="D38" s="39" t="s">
        <v>691</v>
      </c>
      <c r="E38" s="40" t="s">
        <v>5300</v>
      </c>
      <c r="F38" s="41" t="s">
        <v>5301</v>
      </c>
      <c r="G38" s="42" t="s">
        <v>699</v>
      </c>
      <c r="H38" s="43">
        <v>619</v>
      </c>
      <c r="I38" s="29"/>
      <c r="J38" s="30">
        <f t="shared" si="1"/>
        <v>0</v>
      </c>
      <c r="K38" s="10"/>
      <c r="L38" s="16"/>
    </row>
    <row r="39" spans="2:12" s="1" customFormat="1" ht="11.4" x14ac:dyDescent="0.2">
      <c r="B39" s="14"/>
      <c r="C39" s="5" t="s">
        <v>773</v>
      </c>
      <c r="D39" s="5" t="s">
        <v>696</v>
      </c>
      <c r="E39" s="6" t="s">
        <v>4667</v>
      </c>
      <c r="F39" s="7" t="s">
        <v>4668</v>
      </c>
      <c r="G39" s="8" t="s">
        <v>1426</v>
      </c>
      <c r="H39" s="9">
        <v>619</v>
      </c>
      <c r="I39" s="29"/>
      <c r="J39" s="30">
        <f t="shared" si="1"/>
        <v>0</v>
      </c>
      <c r="K39" s="10"/>
      <c r="L39" s="16"/>
    </row>
    <row r="40" spans="2:12" s="1" customFormat="1" ht="22.8" x14ac:dyDescent="0.2">
      <c r="B40" s="14"/>
      <c r="C40" s="39" t="s">
        <v>776</v>
      </c>
      <c r="D40" s="39" t="s">
        <v>691</v>
      </c>
      <c r="E40" s="40" t="s">
        <v>5302</v>
      </c>
      <c r="F40" s="41" t="s">
        <v>5303</v>
      </c>
      <c r="G40" s="42" t="s">
        <v>1426</v>
      </c>
      <c r="H40" s="43">
        <v>631.38</v>
      </c>
      <c r="I40" s="29"/>
      <c r="J40" s="30">
        <f t="shared" si="1"/>
        <v>0</v>
      </c>
      <c r="K40" s="10"/>
      <c r="L40" s="16"/>
    </row>
    <row r="41" spans="2:12" s="1" customFormat="1" ht="11.4" x14ac:dyDescent="0.2">
      <c r="B41" s="14"/>
      <c r="C41" s="5" t="s">
        <v>779</v>
      </c>
      <c r="D41" s="5" t="s">
        <v>696</v>
      </c>
      <c r="E41" s="6" t="s">
        <v>5304</v>
      </c>
      <c r="F41" s="7" t="s">
        <v>5305</v>
      </c>
      <c r="G41" s="8" t="s">
        <v>1426</v>
      </c>
      <c r="H41" s="9">
        <v>2700</v>
      </c>
      <c r="I41" s="29"/>
      <c r="J41" s="30">
        <f t="shared" si="1"/>
        <v>0</v>
      </c>
      <c r="K41" s="10"/>
      <c r="L41" s="16"/>
    </row>
    <row r="42" spans="2:12" s="1" customFormat="1" ht="22.8" x14ac:dyDescent="0.2">
      <c r="B42" s="14"/>
      <c r="C42" s="5" t="s">
        <v>782</v>
      </c>
      <c r="D42" s="5" t="s">
        <v>696</v>
      </c>
      <c r="E42" s="6" t="s">
        <v>5306</v>
      </c>
      <c r="F42" s="7" t="s">
        <v>5307</v>
      </c>
      <c r="G42" s="8" t="s">
        <v>1426</v>
      </c>
      <c r="H42" s="9">
        <v>2700</v>
      </c>
      <c r="I42" s="29"/>
      <c r="J42" s="30">
        <f t="shared" si="1"/>
        <v>0</v>
      </c>
      <c r="K42" s="10"/>
      <c r="L42" s="16"/>
    </row>
    <row r="43" spans="2:12" s="1" customFormat="1" ht="11.4" x14ac:dyDescent="0.2">
      <c r="B43" s="14"/>
      <c r="C43" s="5" t="s">
        <v>785</v>
      </c>
      <c r="D43" s="5" t="s">
        <v>696</v>
      </c>
      <c r="E43" s="6" t="s">
        <v>5308</v>
      </c>
      <c r="F43" s="7" t="s">
        <v>5309</v>
      </c>
      <c r="G43" s="8" t="s">
        <v>1175</v>
      </c>
      <c r="H43" s="9">
        <v>27.32</v>
      </c>
      <c r="I43" s="29"/>
      <c r="J43" s="30">
        <f t="shared" si="1"/>
        <v>0</v>
      </c>
      <c r="K43" s="10"/>
      <c r="L43" s="16"/>
    </row>
    <row r="44" spans="2:12" s="1" customFormat="1" ht="11.4" x14ac:dyDescent="0.2">
      <c r="B44" s="14"/>
      <c r="C44" s="5" t="s">
        <v>788</v>
      </c>
      <c r="D44" s="5" t="s">
        <v>696</v>
      </c>
      <c r="E44" s="6" t="s">
        <v>5310</v>
      </c>
      <c r="F44" s="7" t="s">
        <v>5311</v>
      </c>
      <c r="G44" s="8" t="s">
        <v>699</v>
      </c>
      <c r="H44" s="9">
        <v>10528</v>
      </c>
      <c r="I44" s="29"/>
      <c r="J44" s="30">
        <f t="shared" si="1"/>
        <v>0</v>
      </c>
      <c r="K44" s="10"/>
      <c r="L44" s="16"/>
    </row>
    <row r="45" spans="2:12" s="1" customFormat="1" ht="22.8" x14ac:dyDescent="0.2">
      <c r="B45" s="14"/>
      <c r="C45" s="5" t="s">
        <v>791</v>
      </c>
      <c r="D45" s="5" t="s">
        <v>696</v>
      </c>
      <c r="E45" s="6" t="s">
        <v>5312</v>
      </c>
      <c r="F45" s="7" t="s">
        <v>5313</v>
      </c>
      <c r="G45" s="8" t="s">
        <v>699</v>
      </c>
      <c r="H45" s="9">
        <v>10528</v>
      </c>
      <c r="I45" s="29"/>
      <c r="J45" s="30">
        <f t="shared" si="1"/>
        <v>0</v>
      </c>
      <c r="K45" s="10"/>
      <c r="L45" s="16"/>
    </row>
    <row r="46" spans="2:12" s="1" customFormat="1" ht="22.8" x14ac:dyDescent="0.2">
      <c r="B46" s="14"/>
      <c r="C46" s="5" t="s">
        <v>794</v>
      </c>
      <c r="D46" s="5" t="s">
        <v>696</v>
      </c>
      <c r="E46" s="6" t="s">
        <v>5314</v>
      </c>
      <c r="F46" s="7" t="s">
        <v>5315</v>
      </c>
      <c r="G46" s="8" t="s">
        <v>699</v>
      </c>
      <c r="H46" s="9">
        <v>9824</v>
      </c>
      <c r="I46" s="29"/>
      <c r="J46" s="30">
        <f t="shared" si="1"/>
        <v>0</v>
      </c>
      <c r="K46" s="10"/>
      <c r="L46" s="16"/>
    </row>
    <row r="47" spans="2:12" s="1" customFormat="1" ht="22.8" x14ac:dyDescent="0.2">
      <c r="B47" s="14"/>
      <c r="C47" s="5" t="s">
        <v>797</v>
      </c>
      <c r="D47" s="5" t="s">
        <v>696</v>
      </c>
      <c r="E47" s="6" t="s">
        <v>5316</v>
      </c>
      <c r="F47" s="7" t="s">
        <v>5317</v>
      </c>
      <c r="G47" s="8" t="s">
        <v>699</v>
      </c>
      <c r="H47" s="9">
        <v>704</v>
      </c>
      <c r="I47" s="29"/>
      <c r="J47" s="30">
        <f t="shared" si="1"/>
        <v>0</v>
      </c>
      <c r="K47" s="10"/>
      <c r="L47" s="16"/>
    </row>
    <row r="48" spans="2:12" s="1" customFormat="1" ht="11.4" x14ac:dyDescent="0.2">
      <c r="B48" s="14"/>
      <c r="C48" s="5" t="s">
        <v>800</v>
      </c>
      <c r="D48" s="5" t="s">
        <v>696</v>
      </c>
      <c r="E48" s="6" t="s">
        <v>5318</v>
      </c>
      <c r="F48" s="7" t="s">
        <v>5319</v>
      </c>
      <c r="G48" s="8" t="s">
        <v>699</v>
      </c>
      <c r="H48" s="9">
        <v>9824</v>
      </c>
      <c r="I48" s="29"/>
      <c r="J48" s="30">
        <f t="shared" si="1"/>
        <v>0</v>
      </c>
      <c r="K48" s="10"/>
      <c r="L48" s="16"/>
    </row>
    <row r="49" spans="2:12" s="1" customFormat="1" ht="11.4" x14ac:dyDescent="0.2">
      <c r="B49" s="14"/>
      <c r="C49" s="5" t="s">
        <v>803</v>
      </c>
      <c r="D49" s="5" t="s">
        <v>696</v>
      </c>
      <c r="E49" s="6" t="s">
        <v>5320</v>
      </c>
      <c r="F49" s="7" t="s">
        <v>5321</v>
      </c>
      <c r="G49" s="8" t="s">
        <v>699</v>
      </c>
      <c r="H49" s="9">
        <v>704</v>
      </c>
      <c r="I49" s="29"/>
      <c r="J49" s="30">
        <f t="shared" si="1"/>
        <v>0</v>
      </c>
      <c r="K49" s="10"/>
      <c r="L49" s="16"/>
    </row>
    <row r="50" spans="2:12" s="1" customFormat="1" ht="11.4" x14ac:dyDescent="0.2">
      <c r="B50" s="14"/>
      <c r="C50" s="5" t="s">
        <v>806</v>
      </c>
      <c r="D50" s="5" t="s">
        <v>696</v>
      </c>
      <c r="E50" s="6" t="s">
        <v>5322</v>
      </c>
      <c r="F50" s="7" t="s">
        <v>5323</v>
      </c>
      <c r="G50" s="8" t="s">
        <v>733</v>
      </c>
      <c r="H50" s="9">
        <v>32</v>
      </c>
      <c r="I50" s="29"/>
      <c r="J50" s="30">
        <f t="shared" si="1"/>
        <v>0</v>
      </c>
      <c r="K50" s="10"/>
      <c r="L50" s="16"/>
    </row>
    <row r="51" spans="2:12" s="1" customFormat="1" ht="22.8" x14ac:dyDescent="0.2">
      <c r="B51" s="14"/>
      <c r="C51" s="5" t="s">
        <v>809</v>
      </c>
      <c r="D51" s="5" t="s">
        <v>696</v>
      </c>
      <c r="E51" s="6" t="s">
        <v>5324</v>
      </c>
      <c r="F51" s="7" t="s">
        <v>5325</v>
      </c>
      <c r="G51" s="8" t="s">
        <v>699</v>
      </c>
      <c r="H51" s="9">
        <v>2800</v>
      </c>
      <c r="I51" s="29"/>
      <c r="J51" s="30">
        <f t="shared" si="1"/>
        <v>0</v>
      </c>
      <c r="K51" s="10"/>
      <c r="L51" s="16"/>
    </row>
    <row r="52" spans="2:12" s="1" customFormat="1" ht="22.8" x14ac:dyDescent="0.2">
      <c r="B52" s="14"/>
      <c r="C52" s="39" t="s">
        <v>812</v>
      </c>
      <c r="D52" s="39" t="s">
        <v>691</v>
      </c>
      <c r="E52" s="40" t="s">
        <v>5326</v>
      </c>
      <c r="F52" s="41" t="s">
        <v>5327</v>
      </c>
      <c r="G52" s="42" t="s">
        <v>699</v>
      </c>
      <c r="H52" s="43">
        <v>2800</v>
      </c>
      <c r="I52" s="29"/>
      <c r="J52" s="30">
        <f t="shared" ref="J52:J79" si="2">ROUND(I52*H52,2)</f>
        <v>0</v>
      </c>
      <c r="K52" s="10"/>
      <c r="L52" s="16"/>
    </row>
    <row r="53" spans="2:12" s="1" customFormat="1" ht="22.8" x14ac:dyDescent="0.2">
      <c r="B53" s="14"/>
      <c r="C53" s="5" t="s">
        <v>815</v>
      </c>
      <c r="D53" s="5" t="s">
        <v>696</v>
      </c>
      <c r="E53" s="6" t="s">
        <v>5328</v>
      </c>
      <c r="F53" s="7" t="s">
        <v>5329</v>
      </c>
      <c r="G53" s="8" t="s">
        <v>699</v>
      </c>
      <c r="H53" s="9">
        <v>32</v>
      </c>
      <c r="I53" s="29"/>
      <c r="J53" s="30">
        <f t="shared" si="2"/>
        <v>0</v>
      </c>
      <c r="K53" s="10"/>
      <c r="L53" s="16"/>
    </row>
    <row r="54" spans="2:12" s="1" customFormat="1" ht="19.2" x14ac:dyDescent="0.2">
      <c r="B54" s="14"/>
      <c r="D54" s="24" t="s">
        <v>1539</v>
      </c>
      <c r="F54" s="25" t="s">
        <v>5330</v>
      </c>
      <c r="I54" s="45"/>
      <c r="K54" s="45"/>
      <c r="L54" s="16"/>
    </row>
    <row r="55" spans="2:12" s="1" customFormat="1" ht="11.4" x14ac:dyDescent="0.2">
      <c r="B55" s="14"/>
      <c r="C55" s="5" t="s">
        <v>818</v>
      </c>
      <c r="D55" s="5" t="s">
        <v>696</v>
      </c>
      <c r="E55" s="6" t="s">
        <v>4386</v>
      </c>
      <c r="F55" s="7" t="s">
        <v>4387</v>
      </c>
      <c r="G55" s="8" t="s">
        <v>981</v>
      </c>
      <c r="H55" s="9">
        <v>56</v>
      </c>
      <c r="I55" s="29"/>
      <c r="J55" s="30">
        <f t="shared" si="2"/>
        <v>0</v>
      </c>
      <c r="K55" s="10"/>
      <c r="L55" s="16"/>
    </row>
    <row r="56" spans="2:12" s="1" customFormat="1" ht="11.4" x14ac:dyDescent="0.2">
      <c r="B56" s="14"/>
      <c r="C56" s="5" t="s">
        <v>822</v>
      </c>
      <c r="D56" s="5" t="s">
        <v>696</v>
      </c>
      <c r="E56" s="6" t="s">
        <v>4153</v>
      </c>
      <c r="F56" s="7" t="s">
        <v>4154</v>
      </c>
      <c r="G56" s="8" t="s">
        <v>981</v>
      </c>
      <c r="H56" s="9">
        <v>328</v>
      </c>
      <c r="I56" s="29"/>
      <c r="J56" s="30">
        <f t="shared" si="2"/>
        <v>0</v>
      </c>
      <c r="K56" s="10"/>
      <c r="L56" s="16"/>
    </row>
    <row r="57" spans="2:12" s="1" customFormat="1" ht="11.4" x14ac:dyDescent="0.2">
      <c r="B57" s="14"/>
      <c r="C57" s="5" t="s">
        <v>825</v>
      </c>
      <c r="D57" s="5" t="s">
        <v>696</v>
      </c>
      <c r="E57" s="6" t="s">
        <v>3954</v>
      </c>
      <c r="F57" s="7" t="s">
        <v>3955</v>
      </c>
      <c r="G57" s="8" t="s">
        <v>1426</v>
      </c>
      <c r="H57" s="9">
        <v>656</v>
      </c>
      <c r="I57" s="29"/>
      <c r="J57" s="30">
        <f t="shared" si="2"/>
        <v>0</v>
      </c>
      <c r="K57" s="10"/>
      <c r="L57" s="16"/>
    </row>
    <row r="58" spans="2:12" s="1" customFormat="1" ht="11.4" x14ac:dyDescent="0.2">
      <c r="B58" s="14"/>
      <c r="C58" s="5" t="s">
        <v>829</v>
      </c>
      <c r="D58" s="5" t="s">
        <v>696</v>
      </c>
      <c r="E58" s="6" t="s">
        <v>3956</v>
      </c>
      <c r="F58" s="7" t="s">
        <v>3957</v>
      </c>
      <c r="G58" s="8" t="s">
        <v>1426</v>
      </c>
      <c r="H58" s="9">
        <v>656</v>
      </c>
      <c r="I58" s="29"/>
      <c r="J58" s="30">
        <f t="shared" si="2"/>
        <v>0</v>
      </c>
      <c r="K58" s="10"/>
      <c r="L58" s="16"/>
    </row>
    <row r="59" spans="2:12" s="1" customFormat="1" ht="11.4" x14ac:dyDescent="0.2">
      <c r="B59" s="14"/>
      <c r="C59" s="5" t="s">
        <v>832</v>
      </c>
      <c r="D59" s="5" t="s">
        <v>696</v>
      </c>
      <c r="E59" s="6" t="s">
        <v>4155</v>
      </c>
      <c r="F59" s="7" t="s">
        <v>4156</v>
      </c>
      <c r="G59" s="8" t="s">
        <v>1175</v>
      </c>
      <c r="H59" s="9">
        <v>8.1999999999999993</v>
      </c>
      <c r="I59" s="29"/>
      <c r="J59" s="30">
        <f t="shared" si="2"/>
        <v>0</v>
      </c>
      <c r="K59" s="10"/>
      <c r="L59" s="16"/>
    </row>
    <row r="60" spans="2:12" s="1" customFormat="1" ht="11.4" x14ac:dyDescent="0.2">
      <c r="B60" s="14"/>
      <c r="C60" s="5" t="s">
        <v>835</v>
      </c>
      <c r="D60" s="5" t="s">
        <v>696</v>
      </c>
      <c r="E60" s="6" t="s">
        <v>5331</v>
      </c>
      <c r="F60" s="7" t="s">
        <v>5332</v>
      </c>
      <c r="G60" s="8" t="s">
        <v>1426</v>
      </c>
      <c r="H60" s="9">
        <v>2600</v>
      </c>
      <c r="I60" s="29"/>
      <c r="J60" s="30">
        <f t="shared" si="2"/>
        <v>0</v>
      </c>
      <c r="K60" s="10"/>
      <c r="L60" s="16"/>
    </row>
    <row r="61" spans="2:12" s="1" customFormat="1" ht="22.8" x14ac:dyDescent="0.2">
      <c r="B61" s="14"/>
      <c r="C61" s="39" t="s">
        <v>838</v>
      </c>
      <c r="D61" s="39" t="s">
        <v>691</v>
      </c>
      <c r="E61" s="40" t="s">
        <v>5333</v>
      </c>
      <c r="F61" s="41" t="s">
        <v>5334</v>
      </c>
      <c r="G61" s="42" t="s">
        <v>1426</v>
      </c>
      <c r="H61" s="43">
        <v>2652</v>
      </c>
      <c r="I61" s="29"/>
      <c r="J61" s="30">
        <f t="shared" si="2"/>
        <v>0</v>
      </c>
      <c r="K61" s="10"/>
      <c r="L61" s="16"/>
    </row>
    <row r="62" spans="2:12" s="1" customFormat="1" ht="22.8" x14ac:dyDescent="0.2">
      <c r="B62" s="14"/>
      <c r="C62" s="5" t="s">
        <v>841</v>
      </c>
      <c r="D62" s="5" t="s">
        <v>696</v>
      </c>
      <c r="E62" s="6" t="s">
        <v>5335</v>
      </c>
      <c r="F62" s="7" t="s">
        <v>5336</v>
      </c>
      <c r="G62" s="8" t="s">
        <v>1426</v>
      </c>
      <c r="H62" s="9">
        <v>2198</v>
      </c>
      <c r="I62" s="29"/>
      <c r="J62" s="30">
        <f t="shared" si="2"/>
        <v>0</v>
      </c>
      <c r="K62" s="10"/>
      <c r="L62" s="16"/>
    </row>
    <row r="63" spans="2:12" s="20" customFormat="1" ht="25.95" customHeight="1" x14ac:dyDescent="0.25">
      <c r="B63" s="19"/>
      <c r="D63" s="21" t="s">
        <v>690</v>
      </c>
      <c r="E63" s="22" t="s">
        <v>703</v>
      </c>
      <c r="F63" s="22" t="s">
        <v>1393</v>
      </c>
      <c r="I63" s="44"/>
      <c r="J63" s="23"/>
      <c r="K63" s="44"/>
      <c r="L63" s="36"/>
    </row>
    <row r="64" spans="2:12" s="1" customFormat="1" ht="11.4" x14ac:dyDescent="0.2">
      <c r="B64" s="14"/>
      <c r="C64" s="5" t="s">
        <v>844</v>
      </c>
      <c r="D64" s="5" t="s">
        <v>696</v>
      </c>
      <c r="E64" s="6" t="s">
        <v>5337</v>
      </c>
      <c r="F64" s="7" t="s">
        <v>5338</v>
      </c>
      <c r="G64" s="8" t="s">
        <v>981</v>
      </c>
      <c r="H64" s="9">
        <v>550</v>
      </c>
      <c r="I64" s="29"/>
      <c r="J64" s="30">
        <f t="shared" si="2"/>
        <v>0</v>
      </c>
      <c r="K64" s="10"/>
      <c r="L64" s="16"/>
    </row>
    <row r="65" spans="2:12" s="1" customFormat="1" ht="11.4" x14ac:dyDescent="0.2">
      <c r="B65" s="14"/>
      <c r="C65" s="5" t="s">
        <v>847</v>
      </c>
      <c r="D65" s="5" t="s">
        <v>696</v>
      </c>
      <c r="E65" s="6" t="s">
        <v>4717</v>
      </c>
      <c r="F65" s="7" t="s">
        <v>5339</v>
      </c>
      <c r="G65" s="8" t="s">
        <v>981</v>
      </c>
      <c r="H65" s="9">
        <v>169</v>
      </c>
      <c r="I65" s="29"/>
      <c r="J65" s="30">
        <f t="shared" si="2"/>
        <v>0</v>
      </c>
      <c r="K65" s="10"/>
      <c r="L65" s="16"/>
    </row>
    <row r="66" spans="2:12" s="1" customFormat="1" ht="11.4" x14ac:dyDescent="0.2">
      <c r="B66" s="14"/>
      <c r="C66" s="5" t="s">
        <v>850</v>
      </c>
      <c r="D66" s="5" t="s">
        <v>696</v>
      </c>
      <c r="E66" s="6" t="s">
        <v>5340</v>
      </c>
      <c r="F66" s="7" t="s">
        <v>5341</v>
      </c>
      <c r="G66" s="8" t="s">
        <v>1426</v>
      </c>
      <c r="H66" s="9">
        <v>400</v>
      </c>
      <c r="I66" s="29"/>
      <c r="J66" s="30">
        <f t="shared" si="2"/>
        <v>0</v>
      </c>
      <c r="K66" s="10"/>
      <c r="L66" s="16"/>
    </row>
    <row r="67" spans="2:12" s="1" customFormat="1" ht="11.4" x14ac:dyDescent="0.2">
      <c r="B67" s="14"/>
      <c r="C67" s="5" t="s">
        <v>853</v>
      </c>
      <c r="D67" s="5" t="s">
        <v>696</v>
      </c>
      <c r="E67" s="6" t="s">
        <v>5342</v>
      </c>
      <c r="F67" s="7" t="s">
        <v>5343</v>
      </c>
      <c r="G67" s="8" t="s">
        <v>1426</v>
      </c>
      <c r="H67" s="9">
        <v>400</v>
      </c>
      <c r="I67" s="29"/>
      <c r="J67" s="30">
        <f t="shared" si="2"/>
        <v>0</v>
      </c>
      <c r="K67" s="10"/>
      <c r="L67" s="16"/>
    </row>
    <row r="68" spans="2:12" s="1" customFormat="1" ht="11.4" x14ac:dyDescent="0.2">
      <c r="B68" s="14"/>
      <c r="C68" s="5" t="s">
        <v>856</v>
      </c>
      <c r="D68" s="5" t="s">
        <v>696</v>
      </c>
      <c r="E68" s="6" t="s">
        <v>4725</v>
      </c>
      <c r="F68" s="7" t="s">
        <v>5344</v>
      </c>
      <c r="G68" s="8" t="s">
        <v>1175</v>
      </c>
      <c r="H68" s="9">
        <v>20.28</v>
      </c>
      <c r="I68" s="29"/>
      <c r="J68" s="30">
        <f t="shared" si="2"/>
        <v>0</v>
      </c>
      <c r="K68" s="10"/>
      <c r="L68" s="16"/>
    </row>
    <row r="69" spans="2:12" s="1" customFormat="1" ht="11.4" x14ac:dyDescent="0.2">
      <c r="B69" s="14"/>
      <c r="C69" s="5" t="s">
        <v>859</v>
      </c>
      <c r="D69" s="5" t="s">
        <v>696</v>
      </c>
      <c r="E69" s="6" t="s">
        <v>5345</v>
      </c>
      <c r="F69" s="7" t="s">
        <v>5346</v>
      </c>
      <c r="G69" s="8" t="s">
        <v>981</v>
      </c>
      <c r="H69" s="9">
        <v>205</v>
      </c>
      <c r="I69" s="29"/>
      <c r="J69" s="30">
        <f t="shared" si="2"/>
        <v>0</v>
      </c>
      <c r="K69" s="10"/>
      <c r="L69" s="16"/>
    </row>
    <row r="70" spans="2:12" s="1" customFormat="1" ht="11.4" x14ac:dyDescent="0.2">
      <c r="B70" s="14"/>
      <c r="C70" s="5" t="s">
        <v>862</v>
      </c>
      <c r="D70" s="5" t="s">
        <v>696</v>
      </c>
      <c r="E70" s="6" t="s">
        <v>5347</v>
      </c>
      <c r="F70" s="7" t="s">
        <v>5348</v>
      </c>
      <c r="G70" s="8" t="s">
        <v>1426</v>
      </c>
      <c r="H70" s="9">
        <v>512</v>
      </c>
      <c r="I70" s="29"/>
      <c r="J70" s="30">
        <f t="shared" si="2"/>
        <v>0</v>
      </c>
      <c r="K70" s="10"/>
      <c r="L70" s="16"/>
    </row>
    <row r="71" spans="2:12" s="1" customFormat="1" ht="11.4" x14ac:dyDescent="0.2">
      <c r="B71" s="14"/>
      <c r="C71" s="5" t="s">
        <v>865</v>
      </c>
      <c r="D71" s="5" t="s">
        <v>696</v>
      </c>
      <c r="E71" s="6" t="s">
        <v>5349</v>
      </c>
      <c r="F71" s="7" t="s">
        <v>5350</v>
      </c>
      <c r="G71" s="8" t="s">
        <v>1426</v>
      </c>
      <c r="H71" s="9">
        <v>512</v>
      </c>
      <c r="I71" s="29"/>
      <c r="J71" s="30">
        <f t="shared" si="2"/>
        <v>0</v>
      </c>
      <c r="K71" s="10"/>
      <c r="L71" s="16"/>
    </row>
    <row r="72" spans="2:12" s="1" customFormat="1" ht="11.4" x14ac:dyDescent="0.2">
      <c r="B72" s="14"/>
      <c r="C72" s="5" t="s">
        <v>868</v>
      </c>
      <c r="D72" s="5" t="s">
        <v>696</v>
      </c>
      <c r="E72" s="6" t="s">
        <v>5351</v>
      </c>
      <c r="F72" s="7" t="s">
        <v>5352</v>
      </c>
      <c r="G72" s="8" t="s">
        <v>1175</v>
      </c>
      <c r="H72" s="9">
        <v>32.799999999999997</v>
      </c>
      <c r="I72" s="29"/>
      <c r="J72" s="30">
        <f t="shared" si="2"/>
        <v>0</v>
      </c>
      <c r="K72" s="10"/>
      <c r="L72" s="16"/>
    </row>
    <row r="73" spans="2:12" s="1" customFormat="1" ht="11.4" x14ac:dyDescent="0.2">
      <c r="B73" s="14"/>
      <c r="C73" s="5" t="s">
        <v>871</v>
      </c>
      <c r="D73" s="5" t="s">
        <v>696</v>
      </c>
      <c r="E73" s="6" t="s">
        <v>5353</v>
      </c>
      <c r="F73" s="7" t="s">
        <v>5354</v>
      </c>
      <c r="G73" s="8" t="s">
        <v>981</v>
      </c>
      <c r="H73" s="9">
        <v>110</v>
      </c>
      <c r="I73" s="29"/>
      <c r="J73" s="30">
        <f t="shared" si="2"/>
        <v>0</v>
      </c>
      <c r="K73" s="10"/>
      <c r="L73" s="16"/>
    </row>
    <row r="74" spans="2:12" s="1" customFormat="1" ht="22.8" x14ac:dyDescent="0.2">
      <c r="B74" s="14"/>
      <c r="C74" s="5" t="s">
        <v>874</v>
      </c>
      <c r="D74" s="5" t="s">
        <v>696</v>
      </c>
      <c r="E74" s="6" t="s">
        <v>5355</v>
      </c>
      <c r="F74" s="7" t="s">
        <v>5356</v>
      </c>
      <c r="G74" s="8" t="s">
        <v>699</v>
      </c>
      <c r="H74" s="9">
        <v>619</v>
      </c>
      <c r="I74" s="29"/>
      <c r="J74" s="30">
        <f t="shared" si="2"/>
        <v>0</v>
      </c>
      <c r="K74" s="10"/>
      <c r="L74" s="16"/>
    </row>
    <row r="75" spans="2:12" s="20" customFormat="1" ht="25.95" customHeight="1" x14ac:dyDescent="0.25">
      <c r="B75" s="19"/>
      <c r="D75" s="21" t="s">
        <v>690</v>
      </c>
      <c r="E75" s="22" t="s">
        <v>709</v>
      </c>
      <c r="F75" s="22" t="s">
        <v>3219</v>
      </c>
      <c r="I75" s="44"/>
      <c r="J75" s="23"/>
      <c r="K75" s="44"/>
      <c r="L75" s="36"/>
    </row>
    <row r="76" spans="2:12" s="1" customFormat="1" ht="22.8" x14ac:dyDescent="0.2">
      <c r="B76" s="14"/>
      <c r="C76" s="5" t="s">
        <v>877</v>
      </c>
      <c r="D76" s="5" t="s">
        <v>696</v>
      </c>
      <c r="E76" s="6" t="s">
        <v>4771</v>
      </c>
      <c r="F76" s="7" t="s">
        <v>4772</v>
      </c>
      <c r="G76" s="8" t="s">
        <v>1426</v>
      </c>
      <c r="H76" s="9">
        <v>1184</v>
      </c>
      <c r="I76" s="29"/>
      <c r="J76" s="30">
        <f t="shared" si="2"/>
        <v>0</v>
      </c>
      <c r="K76" s="10"/>
      <c r="L76" s="16"/>
    </row>
    <row r="77" spans="2:12" s="1" customFormat="1" ht="22.8" x14ac:dyDescent="0.2">
      <c r="B77" s="14"/>
      <c r="C77" s="39" t="s">
        <v>880</v>
      </c>
      <c r="D77" s="39" t="s">
        <v>691</v>
      </c>
      <c r="E77" s="40" t="s">
        <v>5357</v>
      </c>
      <c r="F77" s="41" t="s">
        <v>5358</v>
      </c>
      <c r="G77" s="42" t="s">
        <v>1426</v>
      </c>
      <c r="H77" s="43">
        <v>1195.8399999999999</v>
      </c>
      <c r="I77" s="29"/>
      <c r="J77" s="30">
        <f t="shared" si="2"/>
        <v>0</v>
      </c>
      <c r="K77" s="10"/>
      <c r="L77" s="16"/>
    </row>
    <row r="78" spans="2:12" s="20" customFormat="1" ht="25.95" customHeight="1" x14ac:dyDescent="0.25">
      <c r="B78" s="19"/>
      <c r="D78" s="21" t="s">
        <v>690</v>
      </c>
      <c r="E78" s="22" t="s">
        <v>718</v>
      </c>
      <c r="F78" s="22" t="s">
        <v>3992</v>
      </c>
      <c r="I78" s="44"/>
      <c r="J78" s="23"/>
      <c r="K78" s="44"/>
      <c r="L78" s="36"/>
    </row>
    <row r="79" spans="2:12" s="1" customFormat="1" ht="11.4" x14ac:dyDescent="0.2">
      <c r="B79" s="14"/>
      <c r="C79" s="5" t="s">
        <v>883</v>
      </c>
      <c r="D79" s="5" t="s">
        <v>696</v>
      </c>
      <c r="E79" s="6" t="s">
        <v>5359</v>
      </c>
      <c r="F79" s="7" t="s">
        <v>5360</v>
      </c>
      <c r="G79" s="8" t="s">
        <v>733</v>
      </c>
      <c r="H79" s="9">
        <v>4</v>
      </c>
      <c r="I79" s="29"/>
      <c r="J79" s="30">
        <f t="shared" si="2"/>
        <v>0</v>
      </c>
      <c r="K79" s="10"/>
      <c r="L79" s="16"/>
    </row>
    <row r="80" spans="2:12" s="20" customFormat="1" ht="25.95" customHeight="1" x14ac:dyDescent="0.25">
      <c r="B80" s="19"/>
      <c r="D80" s="21" t="s">
        <v>690</v>
      </c>
      <c r="E80" s="22" t="s">
        <v>721</v>
      </c>
      <c r="F80" s="22" t="s">
        <v>1172</v>
      </c>
      <c r="I80" s="44"/>
      <c r="J80" s="23"/>
      <c r="K80" s="44"/>
      <c r="L80" s="36"/>
    </row>
    <row r="81" spans="2:12" s="1" customFormat="1" ht="11.4" x14ac:dyDescent="0.2">
      <c r="B81" s="14"/>
      <c r="C81" s="5" t="s">
        <v>886</v>
      </c>
      <c r="D81" s="5" t="s">
        <v>696</v>
      </c>
      <c r="E81" s="6" t="s">
        <v>4188</v>
      </c>
      <c r="F81" s="7" t="s">
        <v>4189</v>
      </c>
      <c r="G81" s="8" t="s">
        <v>699</v>
      </c>
      <c r="H81" s="9">
        <v>438</v>
      </c>
      <c r="I81" s="29"/>
      <c r="J81" s="30">
        <f t="shared" si="1"/>
        <v>0</v>
      </c>
      <c r="K81" s="10"/>
      <c r="L81" s="16"/>
    </row>
    <row r="82" spans="2:12" s="1" customFormat="1" ht="22.8" x14ac:dyDescent="0.2">
      <c r="B82" s="14"/>
      <c r="C82" s="39" t="s">
        <v>889</v>
      </c>
      <c r="D82" s="39" t="s">
        <v>691</v>
      </c>
      <c r="E82" s="40" t="s">
        <v>5361</v>
      </c>
      <c r="F82" s="41" t="s">
        <v>5362</v>
      </c>
      <c r="G82" s="42" t="s">
        <v>733</v>
      </c>
      <c r="H82" s="43">
        <v>1460</v>
      </c>
      <c r="I82" s="29"/>
      <c r="J82" s="30">
        <f t="shared" si="1"/>
        <v>0</v>
      </c>
      <c r="K82" s="10"/>
      <c r="L82" s="16"/>
    </row>
    <row r="83" spans="2:12" s="1" customFormat="1" ht="11.4" x14ac:dyDescent="0.2">
      <c r="B83" s="14"/>
      <c r="C83" s="5" t="s">
        <v>892</v>
      </c>
      <c r="D83" s="5" t="s">
        <v>696</v>
      </c>
      <c r="E83" s="6" t="s">
        <v>13522</v>
      </c>
      <c r="F83" s="7" t="s">
        <v>13523</v>
      </c>
      <c r="G83" s="8" t="s">
        <v>1519</v>
      </c>
      <c r="H83" s="9">
        <v>1</v>
      </c>
      <c r="I83" s="29"/>
      <c r="J83" s="30">
        <f t="shared" si="1"/>
        <v>0</v>
      </c>
      <c r="K83" s="10"/>
      <c r="L83" s="16"/>
    </row>
    <row r="84" spans="2:12" s="1" customFormat="1" ht="11.4" x14ac:dyDescent="0.2">
      <c r="B84" s="14"/>
      <c r="C84" s="5" t="s">
        <v>895</v>
      </c>
      <c r="D84" s="5" t="s">
        <v>696</v>
      </c>
      <c r="E84" s="6" t="s">
        <v>13524</v>
      </c>
      <c r="F84" s="7" t="s">
        <v>13525</v>
      </c>
      <c r="G84" s="8" t="s">
        <v>1519</v>
      </c>
      <c r="H84" s="9">
        <v>1</v>
      </c>
      <c r="I84" s="29"/>
      <c r="J84" s="30">
        <f t="shared" si="1"/>
        <v>0</v>
      </c>
      <c r="K84" s="10"/>
      <c r="L84" s="16"/>
    </row>
    <row r="85" spans="2:12" s="1" customFormat="1" ht="11.4" x14ac:dyDescent="0.2">
      <c r="B85" s="14"/>
      <c r="C85" s="5" t="s">
        <v>898</v>
      </c>
      <c r="D85" s="5" t="s">
        <v>696</v>
      </c>
      <c r="E85" s="6" t="s">
        <v>13526</v>
      </c>
      <c r="F85" s="7" t="s">
        <v>13527</v>
      </c>
      <c r="G85" s="8" t="s">
        <v>1519</v>
      </c>
      <c r="H85" s="9">
        <v>1</v>
      </c>
      <c r="I85" s="29"/>
      <c r="J85" s="30">
        <f t="shared" si="1"/>
        <v>0</v>
      </c>
      <c r="K85" s="10"/>
      <c r="L85" s="16"/>
    </row>
    <row r="86" spans="2:12" s="1" customFormat="1" ht="11.4" x14ac:dyDescent="0.2">
      <c r="B86" s="14"/>
      <c r="C86" s="5" t="s">
        <v>901</v>
      </c>
      <c r="D86" s="5" t="s">
        <v>696</v>
      </c>
      <c r="E86" s="6" t="s">
        <v>13528</v>
      </c>
      <c r="F86" s="7" t="s">
        <v>13529</v>
      </c>
      <c r="G86" s="8" t="s">
        <v>1519</v>
      </c>
      <c r="H86" s="9">
        <v>1</v>
      </c>
      <c r="I86" s="29"/>
      <c r="J86" s="30">
        <f t="shared" si="1"/>
        <v>0</v>
      </c>
      <c r="K86" s="10"/>
      <c r="L86" s="16"/>
    </row>
    <row r="87" spans="2:12" s="20" customFormat="1" ht="25.95" customHeight="1" x14ac:dyDescent="0.25">
      <c r="B87" s="19"/>
      <c r="D87" s="21" t="s">
        <v>690</v>
      </c>
      <c r="E87" s="22" t="s">
        <v>994</v>
      </c>
      <c r="F87" s="22" t="s">
        <v>3496</v>
      </c>
      <c r="I87" s="44"/>
      <c r="J87" s="23"/>
      <c r="K87" s="44"/>
      <c r="L87" s="36"/>
    </row>
    <row r="88" spans="2:12" s="1" customFormat="1" ht="11.4" x14ac:dyDescent="0.2">
      <c r="B88" s="14"/>
      <c r="C88" s="5" t="s">
        <v>904</v>
      </c>
      <c r="D88" s="5" t="s">
        <v>696</v>
      </c>
      <c r="E88" s="6" t="s">
        <v>4039</v>
      </c>
      <c r="F88" s="7" t="s">
        <v>4040</v>
      </c>
      <c r="G88" s="8" t="s">
        <v>1175</v>
      </c>
      <c r="H88" s="9">
        <v>5863.2579999999998</v>
      </c>
      <c r="I88" s="29"/>
      <c r="J88" s="30">
        <f t="shared" si="1"/>
        <v>0</v>
      </c>
      <c r="K88" s="10"/>
      <c r="L88" s="16"/>
    </row>
    <row r="89" spans="2:12" s="20" customFormat="1" ht="25.95" customHeight="1" x14ac:dyDescent="0.25">
      <c r="B89" s="19"/>
      <c r="D89" s="21" t="s">
        <v>690</v>
      </c>
      <c r="E89" s="22" t="s">
        <v>2896</v>
      </c>
      <c r="F89" s="22" t="s">
        <v>2897</v>
      </c>
      <c r="I89" s="44"/>
      <c r="J89" s="23"/>
      <c r="K89" s="44"/>
      <c r="L89" s="36"/>
    </row>
    <row r="90" spans="2:12" s="20" customFormat="1" ht="25.95" customHeight="1" x14ac:dyDescent="0.25">
      <c r="B90" s="19"/>
      <c r="D90" s="21" t="s">
        <v>690</v>
      </c>
      <c r="E90" s="22" t="s">
        <v>2902</v>
      </c>
      <c r="F90" s="22" t="s">
        <v>2903</v>
      </c>
      <c r="I90" s="44"/>
      <c r="J90" s="23"/>
      <c r="K90" s="44"/>
      <c r="L90" s="36"/>
    </row>
    <row r="91" spans="2:12" s="1" customFormat="1" ht="11.4" x14ac:dyDescent="0.2">
      <c r="B91" s="14"/>
      <c r="C91" s="5" t="s">
        <v>907</v>
      </c>
      <c r="D91" s="5" t="s">
        <v>696</v>
      </c>
      <c r="E91" s="6" t="s">
        <v>2904</v>
      </c>
      <c r="F91" s="7" t="s">
        <v>2905</v>
      </c>
      <c r="G91" s="8" t="s">
        <v>1426</v>
      </c>
      <c r="H91" s="9">
        <v>498</v>
      </c>
      <c r="I91" s="29"/>
      <c r="J91" s="30">
        <f t="shared" si="1"/>
        <v>0</v>
      </c>
      <c r="K91" s="10"/>
      <c r="L91" s="16"/>
    </row>
    <row r="92" spans="2:12" s="1" customFormat="1" ht="22.8" x14ac:dyDescent="0.2">
      <c r="B92" s="14"/>
      <c r="C92" s="39" t="s">
        <v>910</v>
      </c>
      <c r="D92" s="39" t="s">
        <v>691</v>
      </c>
      <c r="E92" s="40" t="s">
        <v>3501</v>
      </c>
      <c r="F92" s="41" t="s">
        <v>3502</v>
      </c>
      <c r="G92" s="42" t="s">
        <v>1175</v>
      </c>
      <c r="H92" s="43">
        <v>0.17399999999999999</v>
      </c>
      <c r="I92" s="29"/>
      <c r="J92" s="30">
        <f t="shared" si="1"/>
        <v>0</v>
      </c>
      <c r="K92" s="10"/>
      <c r="L92" s="16"/>
    </row>
    <row r="93" spans="2:12" s="1" customFormat="1" ht="11.4" x14ac:dyDescent="0.2">
      <c r="B93" s="14"/>
      <c r="C93" s="5" t="s">
        <v>911</v>
      </c>
      <c r="D93" s="5" t="s">
        <v>696</v>
      </c>
      <c r="E93" s="6" t="s">
        <v>4602</v>
      </c>
      <c r="F93" s="7" t="s">
        <v>4603</v>
      </c>
      <c r="G93" s="8" t="s">
        <v>1426</v>
      </c>
      <c r="H93" s="9">
        <v>996</v>
      </c>
      <c r="I93" s="29"/>
      <c r="J93" s="30">
        <f t="shared" si="1"/>
        <v>0</v>
      </c>
      <c r="K93" s="10"/>
      <c r="L93" s="16"/>
    </row>
    <row r="94" spans="2:12" s="1" customFormat="1" ht="22.8" x14ac:dyDescent="0.2">
      <c r="B94" s="14"/>
      <c r="C94" s="39" t="s">
        <v>913</v>
      </c>
      <c r="D94" s="39" t="s">
        <v>691</v>
      </c>
      <c r="E94" s="40" t="s">
        <v>4604</v>
      </c>
      <c r="F94" s="41" t="s">
        <v>4605</v>
      </c>
      <c r="G94" s="42" t="s">
        <v>1175</v>
      </c>
      <c r="H94" s="43">
        <v>0.84699999999999998</v>
      </c>
      <c r="I94" s="29"/>
      <c r="J94" s="30">
        <f t="shared" si="1"/>
        <v>0</v>
      </c>
      <c r="K94" s="10"/>
      <c r="L94" s="16"/>
    </row>
    <row r="95" spans="2:12" s="1" customFormat="1" ht="11.4" x14ac:dyDescent="0.2">
      <c r="B95" s="14"/>
      <c r="C95" s="5" t="s">
        <v>916</v>
      </c>
      <c r="D95" s="5" t="s">
        <v>696</v>
      </c>
      <c r="E95" s="6" t="s">
        <v>3517</v>
      </c>
      <c r="F95" s="7" t="s">
        <v>3518</v>
      </c>
      <c r="G95" s="8" t="s">
        <v>1175</v>
      </c>
      <c r="H95" s="9">
        <v>1.0209999999999999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codeName="Hárok131">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5363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5364</v>
      </c>
      <c r="F12" s="7" t="s">
        <v>5365</v>
      </c>
      <c r="G12" s="8" t="s">
        <v>981</v>
      </c>
      <c r="H12" s="9">
        <v>1114.7</v>
      </c>
      <c r="I12" s="29"/>
      <c r="J12" s="30">
        <f t="shared" ref="J12:J14" si="0">ROUND(I12*H12,2)</f>
        <v>0</v>
      </c>
      <c r="K12" s="10"/>
      <c r="L12" s="16"/>
    </row>
    <row r="13" spans="2:15" s="1" customFormat="1" ht="11.4" x14ac:dyDescent="0.2">
      <c r="B13" s="14"/>
      <c r="C13" s="5" t="s">
        <v>700</v>
      </c>
      <c r="D13" s="5" t="s">
        <v>696</v>
      </c>
      <c r="E13" s="6" t="s">
        <v>5366</v>
      </c>
      <c r="F13" s="7" t="s">
        <v>5367</v>
      </c>
      <c r="G13" s="8" t="s">
        <v>981</v>
      </c>
      <c r="H13" s="81">
        <v>9752.73</v>
      </c>
      <c r="I13" s="29"/>
      <c r="J13" s="30">
        <f t="shared" si="0"/>
        <v>0</v>
      </c>
      <c r="K13" s="10"/>
      <c r="L13" s="16"/>
    </row>
    <row r="14" spans="2:15" s="20" customFormat="1" ht="22.8" x14ac:dyDescent="0.2">
      <c r="B14" s="19"/>
      <c r="C14" s="5" t="s">
        <v>703</v>
      </c>
      <c r="D14" s="5" t="s">
        <v>696</v>
      </c>
      <c r="E14" s="6" t="s">
        <v>3921</v>
      </c>
      <c r="F14" s="7" t="s">
        <v>3922</v>
      </c>
      <c r="G14" s="8" t="s">
        <v>981</v>
      </c>
      <c r="H14" s="81">
        <v>10867.43</v>
      </c>
      <c r="I14" s="29"/>
      <c r="J14" s="30">
        <f t="shared" si="0"/>
        <v>0</v>
      </c>
      <c r="K14" s="10"/>
      <c r="L14" s="36"/>
    </row>
    <row r="15" spans="2:15" s="1" customFormat="1" ht="28.8" x14ac:dyDescent="0.2">
      <c r="B15" s="14"/>
      <c r="D15" s="24" t="s">
        <v>1539</v>
      </c>
      <c r="F15" s="25" t="s">
        <v>5368</v>
      </c>
      <c r="I15" s="45"/>
      <c r="K15" s="45"/>
      <c r="L15" s="16"/>
    </row>
    <row r="16" spans="2:15" s="1" customFormat="1" ht="22.8" x14ac:dyDescent="0.2">
      <c r="B16" s="14"/>
      <c r="C16" s="5" t="s">
        <v>706</v>
      </c>
      <c r="D16" s="5" t="s">
        <v>696</v>
      </c>
      <c r="E16" s="6" t="s">
        <v>4266</v>
      </c>
      <c r="F16" s="7" t="s">
        <v>4267</v>
      </c>
      <c r="G16" s="8" t="s">
        <v>981</v>
      </c>
      <c r="H16" s="81">
        <f>H14*27</f>
        <v>293420.61</v>
      </c>
      <c r="I16" s="29"/>
      <c r="J16" s="30">
        <f>ROUND(I16*H16,2)</f>
        <v>0</v>
      </c>
      <c r="K16" s="10"/>
      <c r="L16" s="16"/>
    </row>
    <row r="17" spans="2:12" s="1" customFormat="1" ht="11.4" x14ac:dyDescent="0.2">
      <c r="B17" s="14"/>
      <c r="C17" s="5" t="s">
        <v>709</v>
      </c>
      <c r="D17" s="5" t="s">
        <v>696</v>
      </c>
      <c r="E17" s="6" t="s">
        <v>3913</v>
      </c>
      <c r="F17" s="7" t="s">
        <v>3914</v>
      </c>
      <c r="G17" s="8" t="s">
        <v>981</v>
      </c>
      <c r="H17" s="81">
        <v>10867.43</v>
      </c>
      <c r="I17" s="29"/>
      <c r="J17" s="30">
        <f t="shared" ref="J17:J30" si="1">ROUND(I17*H17,2)</f>
        <v>0</v>
      </c>
      <c r="K17" s="10"/>
      <c r="L17" s="16"/>
    </row>
    <row r="18" spans="2:12" s="1" customFormat="1" ht="11.4" x14ac:dyDescent="0.2">
      <c r="B18" s="14"/>
      <c r="C18" s="5" t="s">
        <v>712</v>
      </c>
      <c r="D18" s="5" t="s">
        <v>696</v>
      </c>
      <c r="E18" s="6" t="s">
        <v>5369</v>
      </c>
      <c r="F18" s="7" t="s">
        <v>5370</v>
      </c>
      <c r="G18" s="8" t="s">
        <v>1426</v>
      </c>
      <c r="H18" s="9">
        <v>19760.650000000001</v>
      </c>
      <c r="I18" s="29"/>
      <c r="J18" s="30">
        <f t="shared" si="1"/>
        <v>0</v>
      </c>
      <c r="K18" s="10"/>
      <c r="L18" s="16"/>
    </row>
    <row r="19" spans="2:12" s="1" customFormat="1" ht="11.4" x14ac:dyDescent="0.2">
      <c r="B19" s="14"/>
      <c r="C19" s="5"/>
      <c r="D19" s="87" t="s">
        <v>696</v>
      </c>
      <c r="E19" s="88" t="s">
        <v>13552</v>
      </c>
      <c r="F19" s="89" t="s">
        <v>13553</v>
      </c>
      <c r="G19" s="90" t="s">
        <v>981</v>
      </c>
      <c r="H19" s="91">
        <v>23437.7</v>
      </c>
      <c r="I19" s="29"/>
      <c r="J19" s="30">
        <f t="shared" si="1"/>
        <v>0</v>
      </c>
      <c r="K19" s="10"/>
      <c r="L19" s="16"/>
    </row>
    <row r="20" spans="2:12" s="1" customFormat="1" ht="22.8" x14ac:dyDescent="0.2">
      <c r="B20" s="14"/>
      <c r="C20" s="5"/>
      <c r="D20" s="87" t="s">
        <v>696</v>
      </c>
      <c r="E20" s="88" t="s">
        <v>4379</v>
      </c>
      <c r="F20" s="89" t="s">
        <v>4380</v>
      </c>
      <c r="G20" s="90" t="s">
        <v>981</v>
      </c>
      <c r="H20" s="91">
        <v>23437.7</v>
      </c>
      <c r="I20" s="29"/>
      <c r="J20" s="30">
        <f t="shared" si="1"/>
        <v>0</v>
      </c>
      <c r="K20" s="10"/>
      <c r="L20" s="16"/>
    </row>
    <row r="21" spans="2:12" s="1" customFormat="1" ht="22.8" x14ac:dyDescent="0.2">
      <c r="B21" s="14"/>
      <c r="C21" s="5"/>
      <c r="D21" s="87" t="s">
        <v>696</v>
      </c>
      <c r="E21" s="88" t="s">
        <v>5390</v>
      </c>
      <c r="F21" s="89" t="s">
        <v>5391</v>
      </c>
      <c r="G21" s="90" t="s">
        <v>981</v>
      </c>
      <c r="H21" s="91">
        <v>281252.40000000002</v>
      </c>
      <c r="I21" s="29"/>
      <c r="J21" s="30">
        <f t="shared" si="1"/>
        <v>0</v>
      </c>
      <c r="K21" s="10"/>
      <c r="L21" s="16"/>
    </row>
    <row r="22" spans="2:12" s="1" customFormat="1" ht="22.8" x14ac:dyDescent="0.2">
      <c r="B22" s="14"/>
      <c r="C22" s="5" t="s">
        <v>715</v>
      </c>
      <c r="D22" s="5" t="s">
        <v>696</v>
      </c>
      <c r="E22" s="6" t="s">
        <v>5371</v>
      </c>
      <c r="F22" s="7" t="s">
        <v>5372</v>
      </c>
      <c r="G22" s="8" t="s">
        <v>981</v>
      </c>
      <c r="H22" s="81">
        <v>12552.5</v>
      </c>
      <c r="I22" s="29"/>
      <c r="J22" s="30">
        <f t="shared" si="1"/>
        <v>0</v>
      </c>
      <c r="K22" s="10"/>
      <c r="L22" s="16"/>
    </row>
    <row r="23" spans="2:12" s="1" customFormat="1" ht="11.4" x14ac:dyDescent="0.2">
      <c r="B23" s="14"/>
      <c r="C23" s="5"/>
      <c r="D23" s="87" t="s">
        <v>696</v>
      </c>
      <c r="E23" s="88" t="s">
        <v>4941</v>
      </c>
      <c r="F23" s="89" t="s">
        <v>4942</v>
      </c>
      <c r="G23" s="90" t="s">
        <v>981</v>
      </c>
      <c r="H23" s="91">
        <v>10885.2</v>
      </c>
      <c r="I23" s="29"/>
      <c r="J23" s="30">
        <f t="shared" si="1"/>
        <v>0</v>
      </c>
      <c r="K23" s="10"/>
      <c r="L23" s="16"/>
    </row>
    <row r="24" spans="2:12" s="20" customFormat="1" ht="25.95" customHeight="1" x14ac:dyDescent="0.25">
      <c r="B24" s="19"/>
      <c r="D24" s="21" t="s">
        <v>690</v>
      </c>
      <c r="E24" s="22" t="s">
        <v>700</v>
      </c>
      <c r="F24" s="22" t="s">
        <v>2610</v>
      </c>
      <c r="I24" s="44"/>
      <c r="J24" s="23"/>
      <c r="K24" s="44"/>
      <c r="L24" s="36"/>
    </row>
    <row r="25" spans="2:12" s="1" customFormat="1" ht="11.4" x14ac:dyDescent="0.2">
      <c r="B25" s="14"/>
      <c r="C25" s="5" t="s">
        <v>727</v>
      </c>
      <c r="D25" s="5" t="s">
        <v>696</v>
      </c>
      <c r="E25" s="6" t="s">
        <v>5373</v>
      </c>
      <c r="F25" s="7" t="s">
        <v>5374</v>
      </c>
      <c r="G25" s="8" t="s">
        <v>1426</v>
      </c>
      <c r="H25" s="9">
        <v>35947.050000000003</v>
      </c>
      <c r="I25" s="29"/>
      <c r="J25" s="30">
        <f t="shared" si="1"/>
        <v>0</v>
      </c>
      <c r="K25" s="10"/>
      <c r="L25" s="16"/>
    </row>
    <row r="26" spans="2:12" s="1" customFormat="1" ht="22.8" x14ac:dyDescent="0.2">
      <c r="B26" s="14"/>
      <c r="C26" s="39" t="s">
        <v>730</v>
      </c>
      <c r="D26" s="39" t="s">
        <v>691</v>
      </c>
      <c r="E26" s="40" t="s">
        <v>5375</v>
      </c>
      <c r="F26" s="41" t="s">
        <v>5376</v>
      </c>
      <c r="G26" s="42" t="s">
        <v>1426</v>
      </c>
      <c r="H26" s="43">
        <v>16510.128000000001</v>
      </c>
      <c r="I26" s="29"/>
      <c r="J26" s="30">
        <f t="shared" si="1"/>
        <v>0</v>
      </c>
      <c r="K26" s="10"/>
      <c r="L26" s="16"/>
    </row>
    <row r="27" spans="2:12" s="1" customFormat="1" ht="22.8" x14ac:dyDescent="0.2">
      <c r="B27" s="14"/>
      <c r="C27" s="39" t="s">
        <v>734</v>
      </c>
      <c r="D27" s="39" t="s">
        <v>691</v>
      </c>
      <c r="E27" s="40" t="s">
        <v>5377</v>
      </c>
      <c r="F27" s="41" t="s">
        <v>5378</v>
      </c>
      <c r="G27" s="42" t="s">
        <v>1426</v>
      </c>
      <c r="H27" s="43">
        <v>20155.863000000001</v>
      </c>
      <c r="I27" s="29"/>
      <c r="J27" s="30">
        <f t="shared" si="1"/>
        <v>0</v>
      </c>
      <c r="K27" s="10"/>
      <c r="L27" s="16"/>
    </row>
    <row r="28" spans="2:12" s="1" customFormat="1" ht="11.4" x14ac:dyDescent="0.2">
      <c r="B28" s="14"/>
      <c r="C28" s="5" t="s">
        <v>737</v>
      </c>
      <c r="D28" s="5" t="s">
        <v>696</v>
      </c>
      <c r="E28" s="6" t="s">
        <v>5379</v>
      </c>
      <c r="F28" s="7" t="s">
        <v>5380</v>
      </c>
      <c r="G28" s="8" t="s">
        <v>1426</v>
      </c>
      <c r="H28" s="9">
        <v>19760.650000000001</v>
      </c>
      <c r="I28" s="29"/>
      <c r="J28" s="30">
        <f t="shared" si="1"/>
        <v>0</v>
      </c>
      <c r="K28" s="10"/>
      <c r="L28" s="16"/>
    </row>
    <row r="29" spans="2:12" s="20" customFormat="1" ht="15" x14ac:dyDescent="0.25">
      <c r="B29" s="19"/>
      <c r="D29" s="21" t="s">
        <v>690</v>
      </c>
      <c r="E29" s="22" t="s">
        <v>994</v>
      </c>
      <c r="F29" s="22" t="s">
        <v>3496</v>
      </c>
      <c r="I29" s="44"/>
      <c r="J29" s="23"/>
      <c r="K29" s="44"/>
      <c r="L29" s="36"/>
    </row>
    <row r="30" spans="2:12" s="1" customFormat="1" ht="11.4" x14ac:dyDescent="0.2">
      <c r="B30" s="14"/>
      <c r="C30" s="5" t="s">
        <v>740</v>
      </c>
      <c r="D30" s="5" t="s">
        <v>696</v>
      </c>
      <c r="E30" s="6" t="s">
        <v>4039</v>
      </c>
      <c r="F30" s="7" t="s">
        <v>4040</v>
      </c>
      <c r="G30" s="8" t="s">
        <v>1175</v>
      </c>
      <c r="H30" s="81">
        <v>81.049000000000007</v>
      </c>
      <c r="I30" s="29"/>
      <c r="J30" s="30">
        <f t="shared" si="1"/>
        <v>0</v>
      </c>
      <c r="K30" s="10"/>
      <c r="L30" s="16"/>
    </row>
    <row r="31" spans="2:12" s="1" customFormat="1" ht="22.95" customHeight="1" x14ac:dyDescent="0.3">
      <c r="B31" s="14"/>
      <c r="C31" s="18" t="s">
        <v>677</v>
      </c>
      <c r="H31" s="94"/>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tfL4xnD+5hFCVw3lFcqfNiWDIAJ1qtPDo6tKv6W4M5jUBKLyuzdgaX/gc13XugK30xOKayP6yjDi8AQYFTq2AA==" saltValue="sUhWwxs8lRJOA0iM5+v92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codeName="Hárok132">
    <tabColor theme="4" tint="0.59999389629810485"/>
    <pageSetUpPr fitToPage="1"/>
  </sheetPr>
  <dimension ref="B1:O7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5381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4848</v>
      </c>
      <c r="F12" s="7" t="s">
        <v>4849</v>
      </c>
      <c r="G12" s="8" t="s">
        <v>981</v>
      </c>
      <c r="H12" s="9">
        <v>1850.04</v>
      </c>
      <c r="I12" s="29"/>
      <c r="J12" s="30">
        <f t="shared" ref="J12:J15" si="0">ROUND(I12*H12,2)</f>
        <v>0</v>
      </c>
      <c r="K12" s="10"/>
      <c r="L12" s="16"/>
    </row>
    <row r="13" spans="2:15" s="1" customFormat="1" ht="11.4" x14ac:dyDescent="0.2">
      <c r="B13" s="14"/>
      <c r="C13" s="5" t="s">
        <v>700</v>
      </c>
      <c r="D13" s="5" t="s">
        <v>696</v>
      </c>
      <c r="E13" s="6" t="s">
        <v>4939</v>
      </c>
      <c r="F13" s="7" t="s">
        <v>5077</v>
      </c>
      <c r="G13" s="8" t="s">
        <v>981</v>
      </c>
      <c r="H13" s="9">
        <v>2634.03</v>
      </c>
      <c r="I13" s="29"/>
      <c r="J13" s="30">
        <f t="shared" si="0"/>
        <v>0</v>
      </c>
      <c r="K13" s="10"/>
      <c r="L13" s="16"/>
    </row>
    <row r="14" spans="2:15" s="20" customFormat="1" ht="11.4" x14ac:dyDescent="0.2">
      <c r="B14" s="19"/>
      <c r="C14" s="5" t="s">
        <v>703</v>
      </c>
      <c r="D14" s="5" t="s">
        <v>696</v>
      </c>
      <c r="E14" s="6" t="s">
        <v>4850</v>
      </c>
      <c r="F14" s="7" t="s">
        <v>4851</v>
      </c>
      <c r="G14" s="8" t="s">
        <v>981</v>
      </c>
      <c r="H14" s="9">
        <v>2634.03</v>
      </c>
      <c r="I14" s="29"/>
      <c r="J14" s="30">
        <f t="shared" si="0"/>
        <v>0</v>
      </c>
      <c r="K14" s="10"/>
      <c r="L14" s="36"/>
    </row>
    <row r="15" spans="2:15" s="1" customFormat="1" ht="11.4" x14ac:dyDescent="0.2">
      <c r="B15" s="14"/>
      <c r="C15" s="5" t="s">
        <v>706</v>
      </c>
      <c r="D15" s="5" t="s">
        <v>696</v>
      </c>
      <c r="E15" s="6" t="s">
        <v>5382</v>
      </c>
      <c r="F15" s="7" t="s">
        <v>5383</v>
      </c>
      <c r="G15" s="8" t="s">
        <v>981</v>
      </c>
      <c r="H15" s="9">
        <v>2257.7399999999998</v>
      </c>
      <c r="I15" s="29"/>
      <c r="J15" s="30">
        <f t="shared" si="0"/>
        <v>0</v>
      </c>
      <c r="K15" s="10"/>
      <c r="L15" s="16"/>
    </row>
    <row r="16" spans="2:15" s="1" customFormat="1" ht="11.4" x14ac:dyDescent="0.2">
      <c r="B16" s="14"/>
      <c r="C16" s="5" t="s">
        <v>709</v>
      </c>
      <c r="D16" s="5" t="s">
        <v>696</v>
      </c>
      <c r="E16" s="6" t="s">
        <v>5384</v>
      </c>
      <c r="F16" s="7" t="s">
        <v>5385</v>
      </c>
      <c r="G16" s="8" t="s">
        <v>1426</v>
      </c>
      <c r="H16" s="9">
        <v>2751.58</v>
      </c>
      <c r="I16" s="29"/>
      <c r="J16" s="30">
        <f>ROUND(I16*H16,2)</f>
        <v>0</v>
      </c>
      <c r="K16" s="10"/>
      <c r="L16" s="16"/>
    </row>
    <row r="17" spans="2:12" s="1" customFormat="1" ht="11.4" x14ac:dyDescent="0.2">
      <c r="B17" s="14"/>
      <c r="C17" s="5" t="s">
        <v>712</v>
      </c>
      <c r="D17" s="5" t="s">
        <v>696</v>
      </c>
      <c r="E17" s="6" t="s">
        <v>5386</v>
      </c>
      <c r="F17" s="7" t="s">
        <v>5387</v>
      </c>
      <c r="G17" s="8" t="s">
        <v>1426</v>
      </c>
      <c r="H17" s="9">
        <v>6053.4759999999997</v>
      </c>
      <c r="I17" s="29"/>
      <c r="J17" s="30">
        <f t="shared" ref="J17:J34" si="1">ROUND(I17*H17,2)</f>
        <v>0</v>
      </c>
      <c r="K17" s="10"/>
      <c r="L17" s="16"/>
    </row>
    <row r="18" spans="2:12" s="1" customFormat="1" ht="22.8" x14ac:dyDescent="0.2">
      <c r="B18" s="14"/>
      <c r="C18" s="5" t="s">
        <v>715</v>
      </c>
      <c r="D18" s="5" t="s">
        <v>696</v>
      </c>
      <c r="E18" s="6" t="s">
        <v>3899</v>
      </c>
      <c r="F18" s="7" t="s">
        <v>3900</v>
      </c>
      <c r="G18" s="8" t="s">
        <v>981</v>
      </c>
      <c r="H18" s="9">
        <v>5638.0680000000002</v>
      </c>
      <c r="I18" s="29"/>
      <c r="J18" s="30">
        <f t="shared" si="1"/>
        <v>0</v>
      </c>
      <c r="K18" s="10"/>
      <c r="L18" s="16"/>
    </row>
    <row r="19" spans="2:12" s="1" customFormat="1" ht="22.8" x14ac:dyDescent="0.2">
      <c r="B19" s="14"/>
      <c r="C19" s="5" t="s">
        <v>718</v>
      </c>
      <c r="D19" s="5" t="s">
        <v>696</v>
      </c>
      <c r="E19" s="6" t="s">
        <v>3915</v>
      </c>
      <c r="F19" s="7" t="s">
        <v>3916</v>
      </c>
      <c r="G19" s="8" t="s">
        <v>981</v>
      </c>
      <c r="H19" s="9">
        <v>50742.612000000001</v>
      </c>
      <c r="I19" s="29"/>
      <c r="J19" s="30">
        <f t="shared" si="1"/>
        <v>0</v>
      </c>
      <c r="K19" s="10"/>
      <c r="L19" s="16"/>
    </row>
    <row r="20" spans="2:12" s="1" customFormat="1" ht="22.8" x14ac:dyDescent="0.2">
      <c r="B20" s="14"/>
      <c r="C20" s="5" t="s">
        <v>721</v>
      </c>
      <c r="D20" s="5" t="s">
        <v>696</v>
      </c>
      <c r="E20" s="6" t="s">
        <v>5388</v>
      </c>
      <c r="F20" s="7" t="s">
        <v>5389</v>
      </c>
      <c r="G20" s="8" t="s">
        <v>981</v>
      </c>
      <c r="H20" s="9">
        <v>2257.7399999999998</v>
      </c>
      <c r="I20" s="29"/>
      <c r="J20" s="30">
        <f t="shared" si="1"/>
        <v>0</v>
      </c>
      <c r="K20" s="10"/>
      <c r="L20" s="16"/>
    </row>
    <row r="21" spans="2:12" s="1" customFormat="1" ht="22.8" x14ac:dyDescent="0.2">
      <c r="B21" s="14"/>
      <c r="C21" s="5" t="s">
        <v>724</v>
      </c>
      <c r="D21" s="5" t="s">
        <v>696</v>
      </c>
      <c r="E21" s="6" t="s">
        <v>5390</v>
      </c>
      <c r="F21" s="7" t="s">
        <v>5391</v>
      </c>
      <c r="G21" s="8" t="s">
        <v>981</v>
      </c>
      <c r="H21" s="9">
        <v>20319.66</v>
      </c>
      <c r="I21" s="29"/>
      <c r="J21" s="30">
        <f t="shared" si="1"/>
        <v>0</v>
      </c>
      <c r="K21" s="10"/>
      <c r="L21" s="16"/>
    </row>
    <row r="22" spans="2:12" s="1" customFormat="1" ht="11.4" x14ac:dyDescent="0.2">
      <c r="B22" s="14"/>
      <c r="C22" s="5" t="s">
        <v>727</v>
      </c>
      <c r="D22" s="5" t="s">
        <v>696</v>
      </c>
      <c r="E22" s="6" t="s">
        <v>3806</v>
      </c>
      <c r="F22" s="7" t="s">
        <v>5392</v>
      </c>
      <c r="G22" s="8" t="s">
        <v>1175</v>
      </c>
      <c r="H22" s="9">
        <v>10816.07</v>
      </c>
      <c r="I22" s="29"/>
      <c r="J22" s="30">
        <f t="shared" si="1"/>
        <v>0</v>
      </c>
      <c r="K22" s="10"/>
      <c r="L22" s="16"/>
    </row>
    <row r="23" spans="2:12" s="1" customFormat="1" ht="11.4" x14ac:dyDescent="0.2">
      <c r="B23" s="14"/>
      <c r="C23" s="5" t="s">
        <v>730</v>
      </c>
      <c r="D23" s="5" t="s">
        <v>696</v>
      </c>
      <c r="E23" s="6" t="s">
        <v>5393</v>
      </c>
      <c r="F23" s="7" t="s">
        <v>5394</v>
      </c>
      <c r="G23" s="8" t="s">
        <v>733</v>
      </c>
      <c r="H23" s="9">
        <v>51</v>
      </c>
      <c r="I23" s="29"/>
      <c r="J23" s="30">
        <f t="shared" si="1"/>
        <v>0</v>
      </c>
      <c r="K23" s="10"/>
      <c r="L23" s="16"/>
    </row>
    <row r="24" spans="2:12" s="1" customFormat="1" ht="11.4" x14ac:dyDescent="0.2">
      <c r="B24" s="14"/>
      <c r="C24" s="5" t="s">
        <v>734</v>
      </c>
      <c r="D24" s="5" t="s">
        <v>696</v>
      </c>
      <c r="E24" s="6" t="s">
        <v>5395</v>
      </c>
      <c r="F24" s="7" t="s">
        <v>5396</v>
      </c>
      <c r="G24" s="8" t="s">
        <v>733</v>
      </c>
      <c r="H24" s="9">
        <v>378</v>
      </c>
      <c r="I24" s="29"/>
      <c r="J24" s="30">
        <f t="shared" si="1"/>
        <v>0</v>
      </c>
      <c r="K24" s="10"/>
      <c r="L24" s="16"/>
    </row>
    <row r="25" spans="2:12" s="20" customFormat="1" ht="25.95" customHeight="1" x14ac:dyDescent="0.25">
      <c r="B25" s="19"/>
      <c r="D25" s="21" t="s">
        <v>690</v>
      </c>
      <c r="E25" s="22" t="s">
        <v>700</v>
      </c>
      <c r="F25" s="22" t="s">
        <v>2610</v>
      </c>
      <c r="I25" s="44"/>
      <c r="J25" s="23"/>
      <c r="K25" s="44"/>
      <c r="L25" s="36"/>
    </row>
    <row r="26" spans="2:12" s="1" customFormat="1" ht="22.8" x14ac:dyDescent="0.2">
      <c r="B26" s="14"/>
      <c r="C26" s="5" t="s">
        <v>737</v>
      </c>
      <c r="D26" s="5" t="s">
        <v>696</v>
      </c>
      <c r="E26" s="6" t="s">
        <v>5397</v>
      </c>
      <c r="F26" s="7" t="s">
        <v>5398</v>
      </c>
      <c r="G26" s="8" t="s">
        <v>699</v>
      </c>
      <c r="H26" s="9">
        <v>300</v>
      </c>
      <c r="I26" s="29"/>
      <c r="J26" s="30">
        <f t="shared" si="1"/>
        <v>0</v>
      </c>
      <c r="K26" s="10"/>
      <c r="L26" s="16"/>
    </row>
    <row r="27" spans="2:12" s="1" customFormat="1" ht="11.4" x14ac:dyDescent="0.2">
      <c r="B27" s="14"/>
      <c r="C27" s="5" t="s">
        <v>740</v>
      </c>
      <c r="D27" s="5" t="s">
        <v>696</v>
      </c>
      <c r="E27" s="6" t="s">
        <v>5399</v>
      </c>
      <c r="F27" s="7" t="s">
        <v>5400</v>
      </c>
      <c r="G27" s="8" t="s">
        <v>981</v>
      </c>
      <c r="H27" s="9">
        <v>360.71800000000002</v>
      </c>
      <c r="I27" s="29"/>
      <c r="J27" s="30">
        <f t="shared" si="1"/>
        <v>0</v>
      </c>
      <c r="K27" s="10"/>
      <c r="L27" s="16"/>
    </row>
    <row r="28" spans="2:12" s="1" customFormat="1" ht="11.4" x14ac:dyDescent="0.2">
      <c r="B28" s="14"/>
      <c r="C28" s="5" t="s">
        <v>743</v>
      </c>
      <c r="D28" s="5" t="s">
        <v>696</v>
      </c>
      <c r="E28" s="6" t="s">
        <v>3954</v>
      </c>
      <c r="F28" s="7" t="s">
        <v>3955</v>
      </c>
      <c r="G28" s="8" t="s">
        <v>1426</v>
      </c>
      <c r="H28" s="9">
        <v>207.13</v>
      </c>
      <c r="I28" s="29"/>
      <c r="J28" s="30">
        <f t="shared" si="1"/>
        <v>0</v>
      </c>
      <c r="K28" s="10"/>
      <c r="L28" s="16"/>
    </row>
    <row r="29" spans="2:12" s="1" customFormat="1" ht="11.4" x14ac:dyDescent="0.2">
      <c r="B29" s="14"/>
      <c r="C29" s="5" t="s">
        <v>746</v>
      </c>
      <c r="D29" s="5" t="s">
        <v>696</v>
      </c>
      <c r="E29" s="6" t="s">
        <v>3956</v>
      </c>
      <c r="F29" s="7" t="s">
        <v>3957</v>
      </c>
      <c r="G29" s="8" t="s">
        <v>1426</v>
      </c>
      <c r="H29" s="9">
        <v>207.13</v>
      </c>
      <c r="I29" s="29"/>
      <c r="J29" s="30">
        <f t="shared" si="1"/>
        <v>0</v>
      </c>
      <c r="K29" s="10"/>
      <c r="L29" s="16"/>
    </row>
    <row r="30" spans="2:12" s="1" customFormat="1" ht="11.4" x14ac:dyDescent="0.2">
      <c r="B30" s="14"/>
      <c r="C30" s="5" t="s">
        <v>749</v>
      </c>
      <c r="D30" s="5" t="s">
        <v>696</v>
      </c>
      <c r="E30" s="6" t="s">
        <v>4155</v>
      </c>
      <c r="F30" s="7" t="s">
        <v>4156</v>
      </c>
      <c r="G30" s="8" t="s">
        <v>1175</v>
      </c>
      <c r="H30" s="9">
        <v>11.768000000000001</v>
      </c>
      <c r="I30" s="29"/>
      <c r="J30" s="30">
        <f t="shared" si="1"/>
        <v>0</v>
      </c>
      <c r="K30" s="10"/>
      <c r="L30" s="16"/>
    </row>
    <row r="31" spans="2:12" s="1" customFormat="1" ht="11.4" x14ac:dyDescent="0.2">
      <c r="B31" s="14"/>
      <c r="C31" s="5" t="s">
        <v>752</v>
      </c>
      <c r="D31" s="5" t="s">
        <v>696</v>
      </c>
      <c r="E31" s="6" t="s">
        <v>5401</v>
      </c>
      <c r="F31" s="7" t="s">
        <v>5402</v>
      </c>
      <c r="G31" s="8" t="s">
        <v>699</v>
      </c>
      <c r="H31" s="9">
        <v>600</v>
      </c>
      <c r="I31" s="29"/>
      <c r="J31" s="30">
        <f t="shared" si="1"/>
        <v>0</v>
      </c>
      <c r="K31" s="10"/>
      <c r="L31" s="16"/>
    </row>
    <row r="32" spans="2:12" s="1" customFormat="1" ht="11.4" x14ac:dyDescent="0.2">
      <c r="B32" s="14"/>
      <c r="C32" s="5" t="s">
        <v>755</v>
      </c>
      <c r="D32" s="5" t="s">
        <v>696</v>
      </c>
      <c r="E32" s="6" t="s">
        <v>5403</v>
      </c>
      <c r="F32" s="7" t="s">
        <v>5404</v>
      </c>
      <c r="G32" s="8" t="s">
        <v>733</v>
      </c>
      <c r="H32" s="9">
        <v>30</v>
      </c>
      <c r="I32" s="29"/>
      <c r="J32" s="30">
        <f t="shared" si="1"/>
        <v>0</v>
      </c>
      <c r="K32" s="10"/>
      <c r="L32" s="16"/>
    </row>
    <row r="33" spans="2:12" s="20" customFormat="1" ht="25.95" customHeight="1" x14ac:dyDescent="0.25">
      <c r="B33" s="19"/>
      <c r="D33" s="21" t="s">
        <v>690</v>
      </c>
      <c r="E33" s="22" t="s">
        <v>703</v>
      </c>
      <c r="F33" s="22" t="s">
        <v>1393</v>
      </c>
      <c r="I33" s="44"/>
      <c r="J33" s="23"/>
      <c r="K33" s="44"/>
      <c r="L33" s="36"/>
    </row>
    <row r="34" spans="2:12" s="1" customFormat="1" ht="11.4" x14ac:dyDescent="0.2">
      <c r="B34" s="14"/>
      <c r="C34" s="5" t="s">
        <v>758</v>
      </c>
      <c r="D34" s="5" t="s">
        <v>696</v>
      </c>
      <c r="E34" s="6" t="s">
        <v>4717</v>
      </c>
      <c r="F34" s="7" t="s">
        <v>5339</v>
      </c>
      <c r="G34" s="8" t="s">
        <v>981</v>
      </c>
      <c r="H34" s="81">
        <v>649.29999999999995</v>
      </c>
      <c r="I34" s="29"/>
      <c r="J34" s="30">
        <f t="shared" si="1"/>
        <v>0</v>
      </c>
      <c r="K34" s="10"/>
      <c r="L34" s="16"/>
    </row>
    <row r="35" spans="2:12" s="1" customFormat="1" ht="11.4" x14ac:dyDescent="0.2">
      <c r="B35" s="14"/>
      <c r="C35" s="5" t="s">
        <v>761</v>
      </c>
      <c r="D35" s="5" t="s">
        <v>696</v>
      </c>
      <c r="E35" s="6" t="s">
        <v>5405</v>
      </c>
      <c r="F35" s="7" t="s">
        <v>5406</v>
      </c>
      <c r="G35" s="8" t="s">
        <v>1426</v>
      </c>
      <c r="H35" s="81">
        <v>1407.9</v>
      </c>
      <c r="I35" s="29"/>
      <c r="J35" s="30">
        <f>ROUND(I35*H35,2)</f>
        <v>0</v>
      </c>
      <c r="K35" s="10"/>
      <c r="L35" s="16"/>
    </row>
    <row r="36" spans="2:12" s="1" customFormat="1" ht="11.4" x14ac:dyDescent="0.2">
      <c r="B36" s="14"/>
      <c r="C36" s="5" t="s">
        <v>764</v>
      </c>
      <c r="D36" s="5" t="s">
        <v>696</v>
      </c>
      <c r="E36" s="6" t="s">
        <v>5340</v>
      </c>
      <c r="F36" s="7" t="s">
        <v>5341</v>
      </c>
      <c r="G36" s="8" t="s">
        <v>1426</v>
      </c>
      <c r="H36" s="9">
        <v>1490.2</v>
      </c>
      <c r="I36" s="29"/>
      <c r="J36" s="30">
        <f t="shared" ref="J36:J50" si="2">ROUND(I36*H36,2)</f>
        <v>0</v>
      </c>
      <c r="K36" s="10"/>
      <c r="L36" s="16"/>
    </row>
    <row r="37" spans="2:12" s="1" customFormat="1" ht="11.4" x14ac:dyDescent="0.2">
      <c r="B37" s="14"/>
      <c r="C37" s="5" t="s">
        <v>767</v>
      </c>
      <c r="D37" s="5" t="s">
        <v>696</v>
      </c>
      <c r="E37" s="6" t="s">
        <v>5342</v>
      </c>
      <c r="F37" s="7" t="s">
        <v>5343</v>
      </c>
      <c r="G37" s="8" t="s">
        <v>1426</v>
      </c>
      <c r="H37" s="9">
        <v>1490.2</v>
      </c>
      <c r="I37" s="29"/>
      <c r="J37" s="30">
        <f t="shared" si="2"/>
        <v>0</v>
      </c>
      <c r="K37" s="10"/>
      <c r="L37" s="16"/>
    </row>
    <row r="38" spans="2:12" s="1" customFormat="1" ht="11.4" x14ac:dyDescent="0.2">
      <c r="B38" s="14"/>
      <c r="C38" s="5" t="s">
        <v>770</v>
      </c>
      <c r="D38" s="5" t="s">
        <v>696</v>
      </c>
      <c r="E38" s="6" t="s">
        <v>4725</v>
      </c>
      <c r="F38" s="7" t="s">
        <v>5344</v>
      </c>
      <c r="G38" s="8" t="s">
        <v>1175</v>
      </c>
      <c r="H38" s="81">
        <v>20.164000000000001</v>
      </c>
      <c r="I38" s="29"/>
      <c r="J38" s="30">
        <f t="shared" si="2"/>
        <v>0</v>
      </c>
      <c r="K38" s="10"/>
      <c r="L38" s="16"/>
    </row>
    <row r="39" spans="2:12" s="1" customFormat="1" ht="11.4" x14ac:dyDescent="0.2">
      <c r="B39" s="14"/>
      <c r="C39" s="5"/>
      <c r="D39" s="87" t="s">
        <v>696</v>
      </c>
      <c r="E39" s="88" t="s">
        <v>13641</v>
      </c>
      <c r="F39" s="89" t="s">
        <v>13642</v>
      </c>
      <c r="G39" s="90" t="s">
        <v>1175</v>
      </c>
      <c r="H39" s="91">
        <v>24.756</v>
      </c>
      <c r="I39" s="29"/>
      <c r="J39" s="30">
        <f t="shared" si="2"/>
        <v>0</v>
      </c>
      <c r="K39" s="10"/>
      <c r="L39" s="16"/>
    </row>
    <row r="40" spans="2:12" s="1" customFormat="1" ht="11.4" x14ac:dyDescent="0.2">
      <c r="B40" s="14"/>
      <c r="C40" s="5"/>
      <c r="D40" s="87" t="s">
        <v>696</v>
      </c>
      <c r="E40" s="88" t="s">
        <v>13643</v>
      </c>
      <c r="F40" s="89" t="s">
        <v>13644</v>
      </c>
      <c r="G40" s="90" t="s">
        <v>981</v>
      </c>
      <c r="H40" s="91">
        <v>44.7</v>
      </c>
      <c r="I40" s="29"/>
      <c r="J40" s="30">
        <f t="shared" si="2"/>
        <v>0</v>
      </c>
      <c r="K40" s="10"/>
      <c r="L40" s="16"/>
    </row>
    <row r="41" spans="2:12" s="1" customFormat="1" ht="11.4" x14ac:dyDescent="0.2">
      <c r="B41" s="14"/>
      <c r="C41" s="5"/>
      <c r="D41" s="87" t="s">
        <v>696</v>
      </c>
      <c r="E41" s="88" t="s">
        <v>4021</v>
      </c>
      <c r="F41" s="89" t="s">
        <v>4022</v>
      </c>
      <c r="G41" s="90" t="s">
        <v>1426</v>
      </c>
      <c r="H41" s="91">
        <v>108.8</v>
      </c>
      <c r="I41" s="29"/>
      <c r="J41" s="30">
        <f t="shared" si="2"/>
        <v>0</v>
      </c>
      <c r="K41" s="10"/>
      <c r="L41" s="16"/>
    </row>
    <row r="42" spans="2:12" s="1" customFormat="1" ht="11.4" x14ac:dyDescent="0.2">
      <c r="B42" s="14"/>
      <c r="C42" s="5"/>
      <c r="D42" s="87" t="s">
        <v>696</v>
      </c>
      <c r="E42" s="88" t="s">
        <v>4023</v>
      </c>
      <c r="F42" s="89" t="s">
        <v>4024</v>
      </c>
      <c r="G42" s="90" t="s">
        <v>1426</v>
      </c>
      <c r="H42" s="91">
        <v>108.8</v>
      </c>
      <c r="I42" s="29"/>
      <c r="J42" s="30">
        <f t="shared" si="2"/>
        <v>0</v>
      </c>
      <c r="K42" s="10"/>
      <c r="L42" s="16"/>
    </row>
    <row r="43" spans="2:12" s="1" customFormat="1" ht="11.4" x14ac:dyDescent="0.2">
      <c r="B43" s="14"/>
      <c r="C43" s="5" t="s">
        <v>773</v>
      </c>
      <c r="D43" s="5" t="s">
        <v>696</v>
      </c>
      <c r="E43" s="6" t="s">
        <v>5407</v>
      </c>
      <c r="F43" s="7" t="s">
        <v>5408</v>
      </c>
      <c r="G43" s="8" t="s">
        <v>733</v>
      </c>
      <c r="H43" s="9">
        <v>279</v>
      </c>
      <c r="I43" s="29"/>
      <c r="J43" s="30">
        <f t="shared" si="2"/>
        <v>0</v>
      </c>
      <c r="K43" s="10"/>
      <c r="L43" s="16"/>
    </row>
    <row r="44" spans="2:12" s="1" customFormat="1" ht="11.4" x14ac:dyDescent="0.2">
      <c r="B44" s="14"/>
      <c r="C44" s="39" t="s">
        <v>776</v>
      </c>
      <c r="D44" s="39" t="s">
        <v>691</v>
      </c>
      <c r="E44" s="40" t="s">
        <v>5409</v>
      </c>
      <c r="F44" s="41" t="s">
        <v>5410</v>
      </c>
      <c r="G44" s="42" t="s">
        <v>733</v>
      </c>
      <c r="H44" s="43">
        <v>279</v>
      </c>
      <c r="I44" s="29"/>
      <c r="J44" s="30">
        <f t="shared" si="2"/>
        <v>0</v>
      </c>
      <c r="K44" s="10"/>
      <c r="L44" s="16"/>
    </row>
    <row r="45" spans="2:12" s="1" customFormat="1" ht="11.4" x14ac:dyDescent="0.2">
      <c r="B45" s="14"/>
      <c r="C45" s="5" t="s">
        <v>779</v>
      </c>
      <c r="D45" s="5" t="s">
        <v>696</v>
      </c>
      <c r="E45" s="6" t="s">
        <v>5411</v>
      </c>
      <c r="F45" s="7" t="s">
        <v>5412</v>
      </c>
      <c r="G45" s="8" t="s">
        <v>981</v>
      </c>
      <c r="H45" s="9">
        <v>47.14</v>
      </c>
      <c r="I45" s="29"/>
      <c r="J45" s="30">
        <f t="shared" si="2"/>
        <v>0</v>
      </c>
      <c r="K45" s="10"/>
      <c r="L45" s="16"/>
    </row>
    <row r="46" spans="2:12" s="1" customFormat="1" ht="11.4" x14ac:dyDescent="0.2">
      <c r="B46" s="14"/>
      <c r="C46" s="5" t="s">
        <v>782</v>
      </c>
      <c r="D46" s="5" t="s">
        <v>696</v>
      </c>
      <c r="E46" s="6" t="s">
        <v>5413</v>
      </c>
      <c r="F46" s="7" t="s">
        <v>5414</v>
      </c>
      <c r="G46" s="8" t="s">
        <v>1426</v>
      </c>
      <c r="H46" s="9">
        <v>82.936000000000007</v>
      </c>
      <c r="I46" s="29"/>
      <c r="J46" s="30">
        <f t="shared" si="2"/>
        <v>0</v>
      </c>
      <c r="K46" s="10"/>
      <c r="L46" s="16"/>
    </row>
    <row r="47" spans="2:12" s="1" customFormat="1" ht="11.4" x14ac:dyDescent="0.2">
      <c r="B47" s="14"/>
      <c r="C47" s="5" t="s">
        <v>785</v>
      </c>
      <c r="D47" s="5" t="s">
        <v>696</v>
      </c>
      <c r="E47" s="6" t="s">
        <v>5415</v>
      </c>
      <c r="F47" s="7" t="s">
        <v>5416</v>
      </c>
      <c r="G47" s="8" t="s">
        <v>1175</v>
      </c>
      <c r="H47" s="9">
        <v>4.431</v>
      </c>
      <c r="I47" s="29"/>
      <c r="J47" s="30">
        <f t="shared" si="2"/>
        <v>0</v>
      </c>
      <c r="K47" s="10"/>
      <c r="L47" s="16"/>
    </row>
    <row r="48" spans="2:12" s="20" customFormat="1" ht="25.95" customHeight="1" x14ac:dyDescent="0.25">
      <c r="B48" s="19"/>
      <c r="D48" s="21" t="s">
        <v>690</v>
      </c>
      <c r="E48" s="22" t="s">
        <v>712</v>
      </c>
      <c r="F48" s="22" t="s">
        <v>3473</v>
      </c>
      <c r="I48" s="44"/>
      <c r="J48" s="23"/>
      <c r="K48" s="44"/>
      <c r="L48" s="36"/>
    </row>
    <row r="49" spans="2:12" s="1" customFormat="1" ht="11.4" x14ac:dyDescent="0.2">
      <c r="B49" s="14"/>
      <c r="C49" s="5"/>
      <c r="D49" s="87" t="s">
        <v>696</v>
      </c>
      <c r="E49" s="88" t="s">
        <v>13637</v>
      </c>
      <c r="F49" s="89" t="s">
        <v>13638</v>
      </c>
      <c r="G49" s="90" t="s">
        <v>981</v>
      </c>
      <c r="H49" s="91">
        <v>5.9</v>
      </c>
      <c r="I49" s="29"/>
      <c r="J49" s="30">
        <f t="shared" si="2"/>
        <v>0</v>
      </c>
      <c r="K49" s="10"/>
      <c r="L49" s="16"/>
    </row>
    <row r="50" spans="2:12" s="1" customFormat="1" ht="11.4" x14ac:dyDescent="0.2">
      <c r="B50" s="14"/>
      <c r="C50" s="5"/>
      <c r="D50" s="87" t="s">
        <v>696</v>
      </c>
      <c r="E50" s="88" t="s">
        <v>13639</v>
      </c>
      <c r="F50" s="89" t="s">
        <v>13640</v>
      </c>
      <c r="G50" s="90" t="s">
        <v>981</v>
      </c>
      <c r="H50" s="91">
        <v>26</v>
      </c>
      <c r="I50" s="29"/>
      <c r="J50" s="30">
        <f t="shared" si="2"/>
        <v>0</v>
      </c>
      <c r="K50" s="10"/>
      <c r="L50" s="16"/>
    </row>
    <row r="51" spans="2:12" s="20" customFormat="1" ht="25.95" customHeight="1" x14ac:dyDescent="0.25">
      <c r="B51" s="19"/>
      <c r="D51" s="21" t="s">
        <v>690</v>
      </c>
      <c r="E51" s="22" t="s">
        <v>721</v>
      </c>
      <c r="F51" s="22" t="s">
        <v>1172</v>
      </c>
      <c r="I51" s="44"/>
      <c r="J51" s="23"/>
      <c r="K51" s="44"/>
      <c r="L51" s="36"/>
    </row>
    <row r="52" spans="2:12" s="1" customFormat="1" ht="11.4" x14ac:dyDescent="0.2">
      <c r="B52" s="14"/>
      <c r="C52" s="5" t="s">
        <v>791</v>
      </c>
      <c r="D52" s="5" t="s">
        <v>696</v>
      </c>
      <c r="E52" s="6" t="s">
        <v>5419</v>
      </c>
      <c r="F52" s="7" t="s">
        <v>5420</v>
      </c>
      <c r="G52" s="8" t="s">
        <v>699</v>
      </c>
      <c r="H52" s="9">
        <v>845</v>
      </c>
      <c r="I52" s="29"/>
      <c r="J52" s="30">
        <f t="shared" ref="J52:J65" si="3">ROUND(I52*H52,2)</f>
        <v>0</v>
      </c>
      <c r="K52" s="10"/>
      <c r="L52" s="16"/>
    </row>
    <row r="53" spans="2:12" s="1" customFormat="1" ht="11.4" x14ac:dyDescent="0.2">
      <c r="B53" s="14"/>
      <c r="C53" s="39" t="s">
        <v>794</v>
      </c>
      <c r="D53" s="39" t="s">
        <v>691</v>
      </c>
      <c r="E53" s="40" t="s">
        <v>5421</v>
      </c>
      <c r="F53" s="41" t="s">
        <v>5422</v>
      </c>
      <c r="G53" s="42" t="s">
        <v>733</v>
      </c>
      <c r="H53" s="43">
        <v>2561</v>
      </c>
      <c r="I53" s="29"/>
      <c r="J53" s="30">
        <f t="shared" si="3"/>
        <v>0</v>
      </c>
      <c r="K53" s="10"/>
      <c r="L53" s="16"/>
    </row>
    <row r="54" spans="2:12" s="1" customFormat="1" ht="11.4" x14ac:dyDescent="0.2">
      <c r="B54" s="14"/>
      <c r="C54" s="5" t="s">
        <v>797</v>
      </c>
      <c r="D54" s="5" t="s">
        <v>696</v>
      </c>
      <c r="E54" s="6" t="s">
        <v>13522</v>
      </c>
      <c r="F54" s="7" t="s">
        <v>13523</v>
      </c>
      <c r="G54" s="8" t="s">
        <v>1519</v>
      </c>
      <c r="H54" s="9">
        <v>1</v>
      </c>
      <c r="I54" s="29"/>
      <c r="J54" s="30">
        <f t="shared" si="3"/>
        <v>0</v>
      </c>
      <c r="K54" s="10"/>
      <c r="L54" s="16"/>
    </row>
    <row r="55" spans="2:12" s="1" customFormat="1" ht="11.4" x14ac:dyDescent="0.2">
      <c r="B55" s="14"/>
      <c r="C55" s="5" t="s">
        <v>800</v>
      </c>
      <c r="D55" s="5" t="s">
        <v>696</v>
      </c>
      <c r="E55" s="6" t="s">
        <v>13524</v>
      </c>
      <c r="F55" s="7" t="s">
        <v>13525</v>
      </c>
      <c r="G55" s="8" t="s">
        <v>1519</v>
      </c>
      <c r="H55" s="9">
        <v>1</v>
      </c>
      <c r="I55" s="29"/>
      <c r="J55" s="30">
        <f t="shared" si="3"/>
        <v>0</v>
      </c>
      <c r="K55" s="10"/>
      <c r="L55" s="16"/>
    </row>
    <row r="56" spans="2:12" s="1" customFormat="1" ht="11.4" x14ac:dyDescent="0.2">
      <c r="B56" s="14"/>
      <c r="C56" s="5" t="s">
        <v>803</v>
      </c>
      <c r="D56" s="5" t="s">
        <v>696</v>
      </c>
      <c r="E56" s="6" t="s">
        <v>13526</v>
      </c>
      <c r="F56" s="7" t="s">
        <v>13527</v>
      </c>
      <c r="G56" s="8" t="s">
        <v>1519</v>
      </c>
      <c r="H56" s="9">
        <v>1</v>
      </c>
      <c r="I56" s="29"/>
      <c r="J56" s="30">
        <f t="shared" si="3"/>
        <v>0</v>
      </c>
      <c r="K56" s="10"/>
      <c r="L56" s="16"/>
    </row>
    <row r="57" spans="2:12" s="1" customFormat="1" ht="11.4" x14ac:dyDescent="0.2">
      <c r="B57" s="14"/>
      <c r="C57" s="5" t="s">
        <v>806</v>
      </c>
      <c r="D57" s="5" t="s">
        <v>696</v>
      </c>
      <c r="E57" s="6" t="s">
        <v>13528</v>
      </c>
      <c r="F57" s="7" t="s">
        <v>13529</v>
      </c>
      <c r="G57" s="8" t="s">
        <v>1519</v>
      </c>
      <c r="H57" s="9">
        <v>1</v>
      </c>
      <c r="I57" s="29"/>
      <c r="J57" s="30">
        <f t="shared" si="3"/>
        <v>0</v>
      </c>
      <c r="K57" s="10"/>
      <c r="L57" s="16"/>
    </row>
    <row r="58" spans="2:12" s="20" customFormat="1" ht="25.95" customHeight="1" x14ac:dyDescent="0.25">
      <c r="B58" s="19"/>
      <c r="D58" s="21" t="s">
        <v>690</v>
      </c>
      <c r="E58" s="22" t="s">
        <v>994</v>
      </c>
      <c r="F58" s="22" t="s">
        <v>3496</v>
      </c>
      <c r="I58" s="44"/>
      <c r="J58" s="23"/>
      <c r="K58" s="44"/>
      <c r="L58" s="36"/>
    </row>
    <row r="59" spans="2:12" s="1" customFormat="1" ht="11.4" x14ac:dyDescent="0.2">
      <c r="B59" s="14"/>
      <c r="C59" s="5" t="s">
        <v>809</v>
      </c>
      <c r="D59" s="5" t="s">
        <v>696</v>
      </c>
      <c r="E59" s="6" t="s">
        <v>5423</v>
      </c>
      <c r="F59" s="7" t="s">
        <v>5424</v>
      </c>
      <c r="G59" s="8" t="s">
        <v>1175</v>
      </c>
      <c r="H59" s="9">
        <v>5233.1899999999996</v>
      </c>
      <c r="I59" s="29"/>
      <c r="J59" s="30">
        <f t="shared" si="3"/>
        <v>0</v>
      </c>
      <c r="K59" s="10"/>
      <c r="L59" s="16"/>
    </row>
    <row r="60" spans="2:12" s="20" customFormat="1" ht="25.95" customHeight="1" x14ac:dyDescent="0.25">
      <c r="B60" s="19"/>
      <c r="D60" s="21" t="s">
        <v>690</v>
      </c>
      <c r="E60" s="22" t="s">
        <v>2896</v>
      </c>
      <c r="F60" s="22" t="s">
        <v>2897</v>
      </c>
      <c r="I60" s="44"/>
      <c r="J60" s="23"/>
      <c r="K60" s="44"/>
      <c r="L60" s="36"/>
    </row>
    <row r="61" spans="2:12" s="20" customFormat="1" ht="25.95" customHeight="1" x14ac:dyDescent="0.25">
      <c r="B61" s="19"/>
      <c r="D61" s="21" t="s">
        <v>690</v>
      </c>
      <c r="E61" s="22" t="s">
        <v>3563</v>
      </c>
      <c r="F61" s="22" t="s">
        <v>3564</v>
      </c>
      <c r="I61" s="44"/>
      <c r="J61" s="23"/>
      <c r="K61" s="44"/>
      <c r="L61" s="36"/>
    </row>
    <row r="62" spans="2:12" s="1" customFormat="1" ht="11.4" x14ac:dyDescent="0.2">
      <c r="B62" s="14"/>
      <c r="C62" s="5" t="s">
        <v>812</v>
      </c>
      <c r="D62" s="5" t="s">
        <v>696</v>
      </c>
      <c r="E62" s="6" t="s">
        <v>5425</v>
      </c>
      <c r="F62" s="7" t="s">
        <v>5426</v>
      </c>
      <c r="G62" s="8" t="s">
        <v>699</v>
      </c>
      <c r="H62" s="9">
        <v>835.68</v>
      </c>
      <c r="I62" s="29"/>
      <c r="J62" s="30">
        <f t="shared" si="3"/>
        <v>0</v>
      </c>
      <c r="K62" s="10"/>
      <c r="L62" s="16"/>
    </row>
    <row r="63" spans="2:12" s="20" customFormat="1" ht="25.95" customHeight="1" x14ac:dyDescent="0.25">
      <c r="B63" s="19"/>
      <c r="D63" s="21" t="s">
        <v>690</v>
      </c>
      <c r="E63" s="22" t="s">
        <v>691</v>
      </c>
      <c r="F63" s="22" t="s">
        <v>692</v>
      </c>
      <c r="I63" s="44"/>
      <c r="J63" s="23"/>
      <c r="K63" s="44"/>
      <c r="L63" s="36"/>
    </row>
    <row r="64" spans="2:12" s="20" customFormat="1" ht="25.95" customHeight="1" x14ac:dyDescent="0.25">
      <c r="B64" s="19"/>
      <c r="D64" s="21" t="s">
        <v>690</v>
      </c>
      <c r="E64" s="22" t="s">
        <v>5427</v>
      </c>
      <c r="F64" s="22" t="s">
        <v>5428</v>
      </c>
      <c r="I64" s="44"/>
      <c r="J64" s="23"/>
      <c r="K64" s="44"/>
      <c r="L64" s="36"/>
    </row>
    <row r="65" spans="2:12" s="1" customFormat="1" ht="22.8" x14ac:dyDescent="0.2">
      <c r="B65" s="14"/>
      <c r="C65" s="5">
        <v>40</v>
      </c>
      <c r="D65" s="5" t="s">
        <v>696</v>
      </c>
      <c r="E65" s="6" t="s">
        <v>5429</v>
      </c>
      <c r="F65" s="7" t="s">
        <v>5430</v>
      </c>
      <c r="G65" s="8" t="s">
        <v>828</v>
      </c>
      <c r="H65" s="9">
        <v>1732.8</v>
      </c>
      <c r="I65" s="29"/>
      <c r="J65" s="30">
        <f t="shared" si="3"/>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838dmM9QsQjJAF3ZbXLq+88w5x1tSRF8VeY3iliifbTSKMhfXac220EDs7mkV6nsxaUlxQe4Vy3fBe+SYaqvIA==" saltValue="8SWVj7Zp8SPaq921Ya6i4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codeName="Hárok133">
    <tabColor theme="4" tint="0.59999389629810485"/>
    <pageSetUpPr fitToPage="1"/>
  </sheetPr>
  <dimension ref="B1:O6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5431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4848</v>
      </c>
      <c r="F12" s="7" t="s">
        <v>4849</v>
      </c>
      <c r="G12" s="8" t="s">
        <v>981</v>
      </c>
      <c r="H12" s="9">
        <v>418.44</v>
      </c>
      <c r="I12" s="29"/>
      <c r="J12" s="30">
        <f t="shared" ref="J12:J15" si="0">ROUND(I12*H12,2)</f>
        <v>0</v>
      </c>
      <c r="K12" s="10"/>
      <c r="L12" s="16"/>
    </row>
    <row r="13" spans="2:15" s="1" customFormat="1" ht="11.4" x14ac:dyDescent="0.2">
      <c r="B13" s="14"/>
      <c r="C13" s="5" t="s">
        <v>700</v>
      </c>
      <c r="D13" s="5" t="s">
        <v>696</v>
      </c>
      <c r="E13" s="6" t="s">
        <v>4939</v>
      </c>
      <c r="F13" s="7" t="s">
        <v>5077</v>
      </c>
      <c r="G13" s="8" t="s">
        <v>981</v>
      </c>
      <c r="H13" s="9">
        <v>5485.9350000000004</v>
      </c>
      <c r="I13" s="29"/>
      <c r="J13" s="30">
        <f t="shared" si="0"/>
        <v>0</v>
      </c>
      <c r="K13" s="10"/>
      <c r="L13" s="16"/>
    </row>
    <row r="14" spans="2:15" s="20" customFormat="1" ht="11.4" x14ac:dyDescent="0.2">
      <c r="B14" s="19"/>
      <c r="C14" s="5" t="s">
        <v>703</v>
      </c>
      <c r="D14" s="5" t="s">
        <v>696</v>
      </c>
      <c r="E14" s="6" t="s">
        <v>4850</v>
      </c>
      <c r="F14" s="7" t="s">
        <v>4851</v>
      </c>
      <c r="G14" s="8" t="s">
        <v>981</v>
      </c>
      <c r="H14" s="9">
        <v>5485.9350000000004</v>
      </c>
      <c r="I14" s="29"/>
      <c r="J14" s="30">
        <f t="shared" si="0"/>
        <v>0</v>
      </c>
      <c r="K14" s="10"/>
      <c r="L14" s="36"/>
    </row>
    <row r="15" spans="2:15" s="1" customFormat="1" ht="11.4" x14ac:dyDescent="0.2">
      <c r="B15" s="14"/>
      <c r="C15" s="5" t="s">
        <v>706</v>
      </c>
      <c r="D15" s="5" t="s">
        <v>696</v>
      </c>
      <c r="E15" s="6" t="s">
        <v>5382</v>
      </c>
      <c r="F15" s="7" t="s">
        <v>5383</v>
      </c>
      <c r="G15" s="8" t="s">
        <v>981</v>
      </c>
      <c r="H15" s="9">
        <v>4702.2299999999996</v>
      </c>
      <c r="I15" s="29"/>
      <c r="J15" s="30">
        <f t="shared" si="0"/>
        <v>0</v>
      </c>
      <c r="K15" s="10"/>
      <c r="L15" s="16"/>
    </row>
    <row r="16" spans="2:15" s="1" customFormat="1" ht="11.4" x14ac:dyDescent="0.2">
      <c r="B16" s="14"/>
      <c r="C16" s="5" t="s">
        <v>709</v>
      </c>
      <c r="D16" s="5" t="s">
        <v>696</v>
      </c>
      <c r="E16" s="6" t="s">
        <v>5384</v>
      </c>
      <c r="F16" s="7" t="s">
        <v>5385</v>
      </c>
      <c r="G16" s="8" t="s">
        <v>1426</v>
      </c>
      <c r="H16" s="9">
        <v>2049</v>
      </c>
      <c r="I16" s="29"/>
      <c r="J16" s="30">
        <f>ROUND(I16*H16,2)</f>
        <v>0</v>
      </c>
      <c r="K16" s="10"/>
      <c r="L16" s="16"/>
    </row>
    <row r="17" spans="2:12" s="1" customFormat="1" ht="11.4" x14ac:dyDescent="0.2">
      <c r="B17" s="14"/>
      <c r="C17" s="5" t="s">
        <v>712</v>
      </c>
      <c r="D17" s="5" t="s">
        <v>696</v>
      </c>
      <c r="E17" s="6" t="s">
        <v>5386</v>
      </c>
      <c r="F17" s="7" t="s">
        <v>5387</v>
      </c>
      <c r="G17" s="8" t="s">
        <v>1426</v>
      </c>
      <c r="H17" s="9">
        <v>4507.8</v>
      </c>
      <c r="I17" s="29"/>
      <c r="J17" s="30">
        <f t="shared" ref="J17:J36" si="1">ROUND(I17*H17,2)</f>
        <v>0</v>
      </c>
      <c r="K17" s="10"/>
      <c r="L17" s="16"/>
    </row>
    <row r="18" spans="2:12" s="1" customFormat="1" ht="22.8" x14ac:dyDescent="0.2">
      <c r="B18" s="14"/>
      <c r="C18" s="5" t="s">
        <v>715</v>
      </c>
      <c r="D18" s="5" t="s">
        <v>696</v>
      </c>
      <c r="E18" s="6" t="s">
        <v>3899</v>
      </c>
      <c r="F18" s="7" t="s">
        <v>3900</v>
      </c>
      <c r="G18" s="8" t="s">
        <v>981</v>
      </c>
      <c r="H18" s="9">
        <v>11390.31</v>
      </c>
      <c r="I18" s="29"/>
      <c r="J18" s="30">
        <f t="shared" si="1"/>
        <v>0</v>
      </c>
      <c r="K18" s="10"/>
      <c r="L18" s="16"/>
    </row>
    <row r="19" spans="2:12" s="1" customFormat="1" ht="22.8" x14ac:dyDescent="0.2">
      <c r="B19" s="14"/>
      <c r="C19" s="5" t="s">
        <v>718</v>
      </c>
      <c r="D19" s="5" t="s">
        <v>696</v>
      </c>
      <c r="E19" s="6" t="s">
        <v>3915</v>
      </c>
      <c r="F19" s="7" t="s">
        <v>3916</v>
      </c>
      <c r="G19" s="8" t="s">
        <v>981</v>
      </c>
      <c r="H19" s="9">
        <v>102512.79</v>
      </c>
      <c r="I19" s="29"/>
      <c r="J19" s="30">
        <f t="shared" si="1"/>
        <v>0</v>
      </c>
      <c r="K19" s="10"/>
      <c r="L19" s="16"/>
    </row>
    <row r="20" spans="2:12" s="1" customFormat="1" ht="22.8" x14ac:dyDescent="0.2">
      <c r="B20" s="14"/>
      <c r="C20" s="5" t="s">
        <v>721</v>
      </c>
      <c r="D20" s="5" t="s">
        <v>696</v>
      </c>
      <c r="E20" s="6" t="s">
        <v>5388</v>
      </c>
      <c r="F20" s="7" t="s">
        <v>5389</v>
      </c>
      <c r="G20" s="8" t="s">
        <v>981</v>
      </c>
      <c r="H20" s="9">
        <v>4702.2299999999996</v>
      </c>
      <c r="I20" s="29"/>
      <c r="J20" s="30">
        <f t="shared" si="1"/>
        <v>0</v>
      </c>
      <c r="K20" s="10"/>
      <c r="L20" s="16"/>
    </row>
    <row r="21" spans="2:12" s="1" customFormat="1" ht="22.8" x14ac:dyDescent="0.2">
      <c r="B21" s="14"/>
      <c r="C21" s="5" t="s">
        <v>724</v>
      </c>
      <c r="D21" s="5" t="s">
        <v>696</v>
      </c>
      <c r="E21" s="6" t="s">
        <v>5390</v>
      </c>
      <c r="F21" s="7" t="s">
        <v>5391</v>
      </c>
      <c r="G21" s="8" t="s">
        <v>981</v>
      </c>
      <c r="H21" s="9">
        <v>42320.07</v>
      </c>
      <c r="I21" s="29"/>
      <c r="J21" s="30">
        <f t="shared" si="1"/>
        <v>0</v>
      </c>
      <c r="K21" s="10"/>
      <c r="L21" s="16"/>
    </row>
    <row r="22" spans="2:12" s="1" customFormat="1" ht="11.4" x14ac:dyDescent="0.2">
      <c r="B22" s="14"/>
      <c r="C22" s="5" t="s">
        <v>727</v>
      </c>
      <c r="D22" s="5" t="s">
        <v>696</v>
      </c>
      <c r="E22" s="6" t="s">
        <v>3806</v>
      </c>
      <c r="F22" s="7" t="s">
        <v>5392</v>
      </c>
      <c r="G22" s="8" t="s">
        <v>1175</v>
      </c>
      <c r="H22" s="9">
        <v>22188.702000000001</v>
      </c>
      <c r="I22" s="29"/>
      <c r="J22" s="30">
        <f t="shared" si="1"/>
        <v>0</v>
      </c>
      <c r="K22" s="10"/>
      <c r="L22" s="16"/>
    </row>
    <row r="23" spans="2:12" s="1" customFormat="1" ht="11.4" x14ac:dyDescent="0.2">
      <c r="B23" s="14"/>
      <c r="C23" s="5"/>
      <c r="D23" s="87" t="s">
        <v>696</v>
      </c>
      <c r="E23" s="88" t="s">
        <v>4381</v>
      </c>
      <c r="F23" s="89" t="s">
        <v>4382</v>
      </c>
      <c r="G23" s="90" t="s">
        <v>981</v>
      </c>
      <c r="H23" s="91">
        <v>10919</v>
      </c>
      <c r="I23" s="29"/>
      <c r="J23" s="30">
        <f t="shared" si="1"/>
        <v>0</v>
      </c>
      <c r="K23" s="10"/>
      <c r="L23" s="16"/>
    </row>
    <row r="24" spans="2:12" s="1" customFormat="1" ht="22.8" x14ac:dyDescent="0.2">
      <c r="B24" s="14"/>
      <c r="C24" s="5"/>
      <c r="D24" s="87" t="s">
        <v>696</v>
      </c>
      <c r="E24" s="88" t="s">
        <v>3899</v>
      </c>
      <c r="F24" s="89" t="s">
        <v>3900</v>
      </c>
      <c r="G24" s="90" t="s">
        <v>981</v>
      </c>
      <c r="H24" s="91">
        <v>10919</v>
      </c>
      <c r="I24" s="29"/>
      <c r="J24" s="30">
        <f t="shared" si="1"/>
        <v>0</v>
      </c>
      <c r="K24" s="10"/>
      <c r="L24" s="16"/>
    </row>
    <row r="25" spans="2:12" s="1" customFormat="1" ht="22.8" x14ac:dyDescent="0.2">
      <c r="B25" s="14"/>
      <c r="C25" s="5"/>
      <c r="D25" s="87" t="s">
        <v>696</v>
      </c>
      <c r="E25" s="88" t="s">
        <v>3915</v>
      </c>
      <c r="F25" s="89" t="s">
        <v>3916</v>
      </c>
      <c r="G25" s="90" t="s">
        <v>981</v>
      </c>
      <c r="H25" s="91">
        <v>131028</v>
      </c>
      <c r="I25" s="29"/>
      <c r="J25" s="30">
        <f t="shared" si="1"/>
        <v>0</v>
      </c>
      <c r="K25" s="10"/>
      <c r="L25" s="16"/>
    </row>
    <row r="26" spans="2:12" s="1" customFormat="1" ht="11.4" x14ac:dyDescent="0.2">
      <c r="B26" s="14"/>
      <c r="C26" s="5"/>
      <c r="D26" s="87" t="s">
        <v>696</v>
      </c>
      <c r="E26" s="88" t="s">
        <v>4941</v>
      </c>
      <c r="F26" s="89" t="s">
        <v>4942</v>
      </c>
      <c r="G26" s="90" t="s">
        <v>981</v>
      </c>
      <c r="H26" s="91">
        <v>10919</v>
      </c>
      <c r="I26" s="29"/>
      <c r="J26" s="30">
        <f t="shared" si="1"/>
        <v>0</v>
      </c>
      <c r="K26" s="10"/>
      <c r="L26" s="16"/>
    </row>
    <row r="27" spans="2:12" s="1" customFormat="1" ht="11.4" x14ac:dyDescent="0.2">
      <c r="B27" s="14"/>
      <c r="C27" s="5" t="s">
        <v>730</v>
      </c>
      <c r="D27" s="5" t="s">
        <v>696</v>
      </c>
      <c r="E27" s="6" t="s">
        <v>5432</v>
      </c>
      <c r="F27" s="7" t="s">
        <v>5433</v>
      </c>
      <c r="G27" s="8" t="s">
        <v>733</v>
      </c>
      <c r="H27" s="9">
        <v>42</v>
      </c>
      <c r="I27" s="29"/>
      <c r="J27" s="30">
        <f t="shared" si="1"/>
        <v>0</v>
      </c>
      <c r="K27" s="10"/>
      <c r="L27" s="16"/>
    </row>
    <row r="28" spans="2:12" s="1" customFormat="1" ht="11.4" x14ac:dyDescent="0.2">
      <c r="B28" s="14"/>
      <c r="C28" s="5" t="s">
        <v>734</v>
      </c>
      <c r="D28" s="5" t="s">
        <v>696</v>
      </c>
      <c r="E28" s="6" t="s">
        <v>5393</v>
      </c>
      <c r="F28" s="7" t="s">
        <v>5394</v>
      </c>
      <c r="G28" s="8" t="s">
        <v>733</v>
      </c>
      <c r="H28" s="9">
        <v>84</v>
      </c>
      <c r="I28" s="29"/>
      <c r="J28" s="30">
        <f t="shared" si="1"/>
        <v>0</v>
      </c>
      <c r="K28" s="10"/>
      <c r="L28" s="16"/>
    </row>
    <row r="29" spans="2:12" s="1" customFormat="1" ht="11.4" x14ac:dyDescent="0.2">
      <c r="B29" s="14"/>
      <c r="C29" s="5" t="s">
        <v>737</v>
      </c>
      <c r="D29" s="5" t="s">
        <v>696</v>
      </c>
      <c r="E29" s="6" t="s">
        <v>5395</v>
      </c>
      <c r="F29" s="7" t="s">
        <v>5396</v>
      </c>
      <c r="G29" s="8" t="s">
        <v>733</v>
      </c>
      <c r="H29" s="9">
        <v>291</v>
      </c>
      <c r="I29" s="29"/>
      <c r="J29" s="30">
        <f t="shared" si="1"/>
        <v>0</v>
      </c>
      <c r="K29" s="10"/>
      <c r="L29" s="16"/>
    </row>
    <row r="30" spans="2:12" s="20" customFormat="1" ht="25.95" customHeight="1" x14ac:dyDescent="0.25">
      <c r="B30" s="19"/>
      <c r="D30" s="21" t="s">
        <v>690</v>
      </c>
      <c r="E30" s="22" t="s">
        <v>700</v>
      </c>
      <c r="F30" s="22" t="s">
        <v>2610</v>
      </c>
      <c r="I30" s="44"/>
      <c r="J30" s="23"/>
      <c r="K30" s="44"/>
      <c r="L30" s="36"/>
    </row>
    <row r="31" spans="2:12" s="1" customFormat="1" ht="22.8" x14ac:dyDescent="0.2">
      <c r="B31" s="14"/>
      <c r="C31" s="5" t="s">
        <v>740</v>
      </c>
      <c r="D31" s="5" t="s">
        <v>696</v>
      </c>
      <c r="E31" s="6" t="s">
        <v>5397</v>
      </c>
      <c r="F31" s="7" t="s">
        <v>5398</v>
      </c>
      <c r="G31" s="8" t="s">
        <v>699</v>
      </c>
      <c r="H31" s="9">
        <v>120</v>
      </c>
      <c r="I31" s="29"/>
      <c r="J31" s="30">
        <f t="shared" si="1"/>
        <v>0</v>
      </c>
      <c r="K31" s="10"/>
      <c r="L31" s="16"/>
    </row>
    <row r="32" spans="2:12" s="1" customFormat="1" ht="11.4" x14ac:dyDescent="0.2">
      <c r="B32" s="14"/>
      <c r="C32" s="5" t="s">
        <v>743</v>
      </c>
      <c r="D32" s="5" t="s">
        <v>696</v>
      </c>
      <c r="E32" s="6" t="s">
        <v>5399</v>
      </c>
      <c r="F32" s="7" t="s">
        <v>5400</v>
      </c>
      <c r="G32" s="8" t="s">
        <v>981</v>
      </c>
      <c r="H32" s="9">
        <v>76.870999999999995</v>
      </c>
      <c r="I32" s="29"/>
      <c r="J32" s="30">
        <f t="shared" si="1"/>
        <v>0</v>
      </c>
      <c r="K32" s="10"/>
      <c r="L32" s="16"/>
    </row>
    <row r="33" spans="2:12" s="1" customFormat="1" ht="11.4" x14ac:dyDescent="0.2">
      <c r="B33" s="14"/>
      <c r="C33" s="5" t="s">
        <v>746</v>
      </c>
      <c r="D33" s="5" t="s">
        <v>696</v>
      </c>
      <c r="E33" s="6" t="s">
        <v>3954</v>
      </c>
      <c r="F33" s="7" t="s">
        <v>3955</v>
      </c>
      <c r="G33" s="8" t="s">
        <v>1426</v>
      </c>
      <c r="H33" s="9">
        <v>42.4</v>
      </c>
      <c r="I33" s="29"/>
      <c r="J33" s="30">
        <f t="shared" si="1"/>
        <v>0</v>
      </c>
      <c r="K33" s="10"/>
      <c r="L33" s="16"/>
    </row>
    <row r="34" spans="2:12" s="1" customFormat="1" ht="11.4" x14ac:dyDescent="0.2">
      <c r="B34" s="14"/>
      <c r="C34" s="5" t="s">
        <v>749</v>
      </c>
      <c r="D34" s="5" t="s">
        <v>696</v>
      </c>
      <c r="E34" s="6" t="s">
        <v>3956</v>
      </c>
      <c r="F34" s="7" t="s">
        <v>3957</v>
      </c>
      <c r="G34" s="8" t="s">
        <v>1426</v>
      </c>
      <c r="H34" s="9">
        <v>42.4</v>
      </c>
      <c r="I34" s="29"/>
      <c r="J34" s="30">
        <f t="shared" si="1"/>
        <v>0</v>
      </c>
      <c r="K34" s="10"/>
      <c r="L34" s="16"/>
    </row>
    <row r="35" spans="2:12" s="1" customFormat="1" ht="11.4" x14ac:dyDescent="0.2">
      <c r="B35" s="14"/>
      <c r="C35" s="5" t="s">
        <v>752</v>
      </c>
      <c r="D35" s="5" t="s">
        <v>696</v>
      </c>
      <c r="E35" s="6" t="s">
        <v>4155</v>
      </c>
      <c r="F35" s="7" t="s">
        <v>4156</v>
      </c>
      <c r="G35" s="8" t="s">
        <v>1175</v>
      </c>
      <c r="H35" s="9">
        <v>2.7069999999999999</v>
      </c>
      <c r="I35" s="29"/>
      <c r="J35" s="30">
        <f t="shared" si="1"/>
        <v>0</v>
      </c>
      <c r="K35" s="10"/>
      <c r="L35" s="16"/>
    </row>
    <row r="36" spans="2:12" s="1" customFormat="1" ht="11.4" x14ac:dyDescent="0.2">
      <c r="B36" s="14"/>
      <c r="C36" s="5" t="s">
        <v>755</v>
      </c>
      <c r="D36" s="5" t="s">
        <v>696</v>
      </c>
      <c r="E36" s="6" t="s">
        <v>5401</v>
      </c>
      <c r="F36" s="7" t="s">
        <v>5402</v>
      </c>
      <c r="G36" s="8" t="s">
        <v>733</v>
      </c>
      <c r="H36" s="81">
        <v>38</v>
      </c>
      <c r="I36" s="29"/>
      <c r="J36" s="30">
        <f t="shared" si="1"/>
        <v>0</v>
      </c>
      <c r="K36" s="10"/>
      <c r="L36" s="16"/>
    </row>
    <row r="37" spans="2:12" s="1" customFormat="1" ht="11.4" x14ac:dyDescent="0.2">
      <c r="B37" s="14"/>
      <c r="C37" s="5" t="s">
        <v>758</v>
      </c>
      <c r="D37" s="5" t="s">
        <v>696</v>
      </c>
      <c r="E37" s="6" t="s">
        <v>5403</v>
      </c>
      <c r="F37" s="7" t="s">
        <v>5404</v>
      </c>
      <c r="G37" s="8" t="s">
        <v>733</v>
      </c>
      <c r="H37" s="81">
        <v>38</v>
      </c>
      <c r="I37" s="29"/>
      <c r="J37" s="30">
        <f>ROUND(I37*H37,2)</f>
        <v>0</v>
      </c>
      <c r="K37" s="10"/>
      <c r="L37" s="16"/>
    </row>
    <row r="38" spans="2:12" s="1" customFormat="1" ht="22.8" x14ac:dyDescent="0.2">
      <c r="B38" s="14"/>
      <c r="C38" s="5" t="s">
        <v>761</v>
      </c>
      <c r="D38" s="5" t="s">
        <v>696</v>
      </c>
      <c r="E38" s="6" t="s">
        <v>5434</v>
      </c>
      <c r="F38" s="7" t="s">
        <v>5435</v>
      </c>
      <c r="G38" s="8" t="s">
        <v>1426</v>
      </c>
      <c r="H38" s="9">
        <v>1866</v>
      </c>
      <c r="I38" s="29"/>
      <c r="J38" s="30">
        <f t="shared" ref="J38:J47" si="2">ROUND(I38*H38,2)</f>
        <v>0</v>
      </c>
      <c r="K38" s="10"/>
      <c r="L38" s="16"/>
    </row>
    <row r="39" spans="2:12" s="20" customFormat="1" ht="25.95" customHeight="1" x14ac:dyDescent="0.25">
      <c r="B39" s="19"/>
      <c r="D39" s="21" t="s">
        <v>690</v>
      </c>
      <c r="E39" s="22" t="s">
        <v>703</v>
      </c>
      <c r="F39" s="22" t="s">
        <v>1393</v>
      </c>
      <c r="I39" s="44"/>
      <c r="J39" s="23"/>
      <c r="K39" s="44"/>
      <c r="L39" s="36"/>
    </row>
    <row r="40" spans="2:12" s="1" customFormat="1" ht="11.4" x14ac:dyDescent="0.2">
      <c r="B40" s="14"/>
      <c r="C40" s="5" t="s">
        <v>764</v>
      </c>
      <c r="D40" s="5" t="s">
        <v>696</v>
      </c>
      <c r="E40" s="6" t="s">
        <v>5436</v>
      </c>
      <c r="F40" s="7" t="s">
        <v>5437</v>
      </c>
      <c r="G40" s="8" t="s">
        <v>981</v>
      </c>
      <c r="H40" s="81">
        <v>238.648</v>
      </c>
      <c r="I40" s="29"/>
      <c r="J40" s="30">
        <f t="shared" si="2"/>
        <v>0</v>
      </c>
      <c r="K40" s="10"/>
      <c r="L40" s="16"/>
    </row>
    <row r="41" spans="2:12" s="1" customFormat="1" ht="22.8" x14ac:dyDescent="0.2">
      <c r="B41" s="14"/>
      <c r="C41" s="39" t="s">
        <v>767</v>
      </c>
      <c r="D41" s="39" t="s">
        <v>691</v>
      </c>
      <c r="E41" s="40" t="s">
        <v>5438</v>
      </c>
      <c r="F41" s="41" t="s">
        <v>5439</v>
      </c>
      <c r="G41" s="42" t="s">
        <v>981</v>
      </c>
      <c r="H41" s="92">
        <v>243.42099999999999</v>
      </c>
      <c r="I41" s="29"/>
      <c r="J41" s="30">
        <f t="shared" si="2"/>
        <v>0</v>
      </c>
      <c r="K41" s="10"/>
      <c r="L41" s="16"/>
    </row>
    <row r="42" spans="2:12" s="1" customFormat="1" ht="22.8" x14ac:dyDescent="0.2">
      <c r="B42" s="14"/>
      <c r="C42" s="39"/>
      <c r="D42" s="82" t="s">
        <v>691</v>
      </c>
      <c r="E42" s="83" t="s">
        <v>13645</v>
      </c>
      <c r="F42" s="84" t="s">
        <v>13646</v>
      </c>
      <c r="G42" s="85" t="s">
        <v>981</v>
      </c>
      <c r="H42" s="86">
        <v>250.58</v>
      </c>
      <c r="I42" s="29"/>
      <c r="J42" s="30">
        <f t="shared" si="2"/>
        <v>0</v>
      </c>
      <c r="K42" s="10"/>
      <c r="L42" s="16"/>
    </row>
    <row r="43" spans="2:12" s="1" customFormat="1" ht="11.4" x14ac:dyDescent="0.2">
      <c r="B43" s="14"/>
      <c r="C43" s="5" t="s">
        <v>770</v>
      </c>
      <c r="D43" s="5" t="s">
        <v>696</v>
      </c>
      <c r="E43" s="6" t="s">
        <v>5407</v>
      </c>
      <c r="F43" s="7" t="s">
        <v>5408</v>
      </c>
      <c r="G43" s="8" t="s">
        <v>733</v>
      </c>
      <c r="H43" s="9">
        <v>26</v>
      </c>
      <c r="I43" s="29"/>
      <c r="J43" s="30">
        <f t="shared" si="2"/>
        <v>0</v>
      </c>
      <c r="K43" s="10"/>
      <c r="L43" s="16"/>
    </row>
    <row r="44" spans="2:12" s="1" customFormat="1" ht="11.4" x14ac:dyDescent="0.2">
      <c r="B44" s="14"/>
      <c r="C44" s="39" t="s">
        <v>773</v>
      </c>
      <c r="D44" s="39" t="s">
        <v>691</v>
      </c>
      <c r="E44" s="40" t="s">
        <v>5409</v>
      </c>
      <c r="F44" s="41" t="s">
        <v>5410</v>
      </c>
      <c r="G44" s="42" t="s">
        <v>733</v>
      </c>
      <c r="H44" s="43">
        <v>26</v>
      </c>
      <c r="I44" s="29"/>
      <c r="J44" s="30">
        <f t="shared" si="2"/>
        <v>0</v>
      </c>
      <c r="K44" s="10"/>
      <c r="L44" s="16"/>
    </row>
    <row r="45" spans="2:12" s="1" customFormat="1" ht="11.4" x14ac:dyDescent="0.2">
      <c r="B45" s="14"/>
      <c r="C45" s="5" t="s">
        <v>776</v>
      </c>
      <c r="D45" s="5" t="s">
        <v>696</v>
      </c>
      <c r="E45" s="6" t="s">
        <v>5411</v>
      </c>
      <c r="F45" s="7" t="s">
        <v>5412</v>
      </c>
      <c r="G45" s="8" t="s">
        <v>981</v>
      </c>
      <c r="H45" s="9">
        <v>56.46</v>
      </c>
      <c r="I45" s="29"/>
      <c r="J45" s="30">
        <f t="shared" si="2"/>
        <v>0</v>
      </c>
      <c r="K45" s="10"/>
      <c r="L45" s="16"/>
    </row>
    <row r="46" spans="2:12" s="20" customFormat="1" ht="11.4" x14ac:dyDescent="0.2">
      <c r="B46" s="19"/>
      <c r="C46" s="5" t="s">
        <v>779</v>
      </c>
      <c r="D46" s="5" t="s">
        <v>696</v>
      </c>
      <c r="E46" s="6" t="s">
        <v>5413</v>
      </c>
      <c r="F46" s="7" t="s">
        <v>5414</v>
      </c>
      <c r="G46" s="8" t="s">
        <v>1426</v>
      </c>
      <c r="H46" s="9">
        <v>104.169</v>
      </c>
      <c r="I46" s="29"/>
      <c r="J46" s="30">
        <f t="shared" si="2"/>
        <v>0</v>
      </c>
      <c r="K46" s="10"/>
      <c r="L46" s="36"/>
    </row>
    <row r="47" spans="2:12" s="1" customFormat="1" ht="11.4" x14ac:dyDescent="0.2">
      <c r="B47" s="14"/>
      <c r="C47" s="5" t="s">
        <v>782</v>
      </c>
      <c r="D47" s="5" t="s">
        <v>696</v>
      </c>
      <c r="E47" s="6" t="s">
        <v>5415</v>
      </c>
      <c r="F47" s="7" t="s">
        <v>5416</v>
      </c>
      <c r="G47" s="8" t="s">
        <v>1175</v>
      </c>
      <c r="H47" s="9">
        <v>5.3070000000000004</v>
      </c>
      <c r="I47" s="29"/>
      <c r="J47" s="30">
        <f t="shared" si="2"/>
        <v>0</v>
      </c>
      <c r="K47" s="10"/>
      <c r="L47" s="16"/>
    </row>
    <row r="48" spans="2:12" s="20" customFormat="1" ht="25.95" customHeight="1" x14ac:dyDescent="0.25">
      <c r="B48" s="19"/>
      <c r="D48" s="21" t="s">
        <v>690</v>
      </c>
      <c r="E48" s="22" t="s">
        <v>712</v>
      </c>
      <c r="F48" s="22" t="s">
        <v>3473</v>
      </c>
      <c r="I48" s="44"/>
      <c r="J48" s="23"/>
      <c r="K48" s="44"/>
      <c r="L48" s="36"/>
    </row>
    <row r="49" spans="2:12" s="1" customFormat="1" ht="11.4" x14ac:dyDescent="0.2">
      <c r="B49" s="14"/>
      <c r="C49" s="5" t="s">
        <v>785</v>
      </c>
      <c r="D49" s="5" t="s">
        <v>696</v>
      </c>
      <c r="E49" s="6" t="s">
        <v>5417</v>
      </c>
      <c r="F49" s="7" t="s">
        <v>5418</v>
      </c>
      <c r="G49" s="8" t="s">
        <v>981</v>
      </c>
      <c r="H49" s="9">
        <v>5.3</v>
      </c>
      <c r="I49" s="29"/>
      <c r="J49" s="30">
        <f t="shared" ref="J49:J61" si="3">ROUND(I49*H49,2)</f>
        <v>0</v>
      </c>
      <c r="K49" s="10"/>
      <c r="L49" s="16"/>
    </row>
    <row r="50" spans="2:12" s="20" customFormat="1" ht="25.95" customHeight="1" x14ac:dyDescent="0.25">
      <c r="B50" s="19"/>
      <c r="D50" s="21" t="s">
        <v>690</v>
      </c>
      <c r="E50" s="22" t="s">
        <v>721</v>
      </c>
      <c r="F50" s="22" t="s">
        <v>1172</v>
      </c>
      <c r="I50" s="44"/>
      <c r="J50" s="23"/>
      <c r="K50" s="44"/>
      <c r="L50" s="36"/>
    </row>
    <row r="51" spans="2:12" s="1" customFormat="1" ht="11.4" x14ac:dyDescent="0.2">
      <c r="B51" s="14"/>
      <c r="C51" s="5" t="s">
        <v>788</v>
      </c>
      <c r="D51" s="5" t="s">
        <v>696</v>
      </c>
      <c r="E51" s="6" t="s">
        <v>5419</v>
      </c>
      <c r="F51" s="7" t="s">
        <v>5420</v>
      </c>
      <c r="G51" s="8" t="s">
        <v>699</v>
      </c>
      <c r="H51" s="9">
        <v>60</v>
      </c>
      <c r="I51" s="29"/>
      <c r="J51" s="30">
        <f t="shared" si="3"/>
        <v>0</v>
      </c>
      <c r="K51" s="10"/>
      <c r="L51" s="16"/>
    </row>
    <row r="52" spans="2:12" s="1" customFormat="1" ht="11.4" x14ac:dyDescent="0.2">
      <c r="B52" s="14"/>
      <c r="C52" s="39" t="s">
        <v>791</v>
      </c>
      <c r="D52" s="39" t="s">
        <v>691</v>
      </c>
      <c r="E52" s="40" t="s">
        <v>5421</v>
      </c>
      <c r="F52" s="41" t="s">
        <v>5422</v>
      </c>
      <c r="G52" s="42" t="s">
        <v>733</v>
      </c>
      <c r="H52" s="43">
        <v>200</v>
      </c>
      <c r="I52" s="29"/>
      <c r="J52" s="30">
        <f t="shared" si="3"/>
        <v>0</v>
      </c>
      <c r="K52" s="10"/>
      <c r="L52" s="16"/>
    </row>
    <row r="53" spans="2:12" s="1" customFormat="1" ht="11.4" x14ac:dyDescent="0.2">
      <c r="B53" s="14"/>
      <c r="C53" s="5" t="s">
        <v>794</v>
      </c>
      <c r="D53" s="5" t="s">
        <v>696</v>
      </c>
      <c r="E53" s="6" t="s">
        <v>13522</v>
      </c>
      <c r="F53" s="7" t="s">
        <v>13523</v>
      </c>
      <c r="G53" s="8" t="s">
        <v>1519</v>
      </c>
      <c r="H53" s="9">
        <v>1</v>
      </c>
      <c r="I53" s="29"/>
      <c r="J53" s="30">
        <f t="shared" si="3"/>
        <v>0</v>
      </c>
      <c r="K53" s="10"/>
      <c r="L53" s="16"/>
    </row>
    <row r="54" spans="2:12" s="1" customFormat="1" ht="11.4" x14ac:dyDescent="0.2">
      <c r="B54" s="14"/>
      <c r="C54" s="5" t="s">
        <v>797</v>
      </c>
      <c r="D54" s="5" t="s">
        <v>696</v>
      </c>
      <c r="E54" s="6" t="s">
        <v>13526</v>
      </c>
      <c r="F54" s="7" t="s">
        <v>13527</v>
      </c>
      <c r="G54" s="8" t="s">
        <v>1519</v>
      </c>
      <c r="H54" s="9">
        <v>1</v>
      </c>
      <c r="I54" s="29"/>
      <c r="J54" s="30">
        <f t="shared" si="3"/>
        <v>0</v>
      </c>
      <c r="K54" s="10"/>
      <c r="L54" s="16"/>
    </row>
    <row r="55" spans="2:12" s="1" customFormat="1" ht="11.4" x14ac:dyDescent="0.2">
      <c r="B55" s="14"/>
      <c r="C55" s="5" t="s">
        <v>800</v>
      </c>
      <c r="D55" s="5" t="s">
        <v>696</v>
      </c>
      <c r="E55" s="6" t="s">
        <v>13524</v>
      </c>
      <c r="F55" s="7" t="s">
        <v>13525</v>
      </c>
      <c r="G55" s="8" t="s">
        <v>1519</v>
      </c>
      <c r="H55" s="9">
        <v>1</v>
      </c>
      <c r="I55" s="29"/>
      <c r="J55" s="30">
        <f t="shared" si="3"/>
        <v>0</v>
      </c>
      <c r="K55" s="10"/>
      <c r="L55" s="16"/>
    </row>
    <row r="56" spans="2:12" s="1" customFormat="1" ht="11.4" x14ac:dyDescent="0.2">
      <c r="B56" s="14"/>
      <c r="C56" s="5" t="s">
        <v>803</v>
      </c>
      <c r="D56" s="5" t="s">
        <v>696</v>
      </c>
      <c r="E56" s="6" t="s">
        <v>13528</v>
      </c>
      <c r="F56" s="7" t="s">
        <v>13529</v>
      </c>
      <c r="G56" s="8" t="s">
        <v>1519</v>
      </c>
      <c r="H56" s="9">
        <v>1</v>
      </c>
      <c r="I56" s="29"/>
      <c r="J56" s="30">
        <f t="shared" si="3"/>
        <v>0</v>
      </c>
      <c r="K56" s="10"/>
      <c r="L56" s="16"/>
    </row>
    <row r="57" spans="2:12" s="20" customFormat="1" ht="25.95" customHeight="1" x14ac:dyDescent="0.25">
      <c r="B57" s="19"/>
      <c r="D57" s="21" t="s">
        <v>690</v>
      </c>
      <c r="E57" s="22" t="s">
        <v>994</v>
      </c>
      <c r="F57" s="22" t="s">
        <v>3496</v>
      </c>
      <c r="I57" s="44"/>
      <c r="J57" s="23"/>
      <c r="K57" s="44"/>
      <c r="L57" s="36"/>
    </row>
    <row r="58" spans="2:12" s="1" customFormat="1" ht="11.4" x14ac:dyDescent="0.2">
      <c r="B58" s="14"/>
      <c r="C58" s="5" t="s">
        <v>806</v>
      </c>
      <c r="D58" s="5" t="s">
        <v>696</v>
      </c>
      <c r="E58" s="6" t="s">
        <v>5423</v>
      </c>
      <c r="F58" s="7" t="s">
        <v>5424</v>
      </c>
      <c r="G58" s="8" t="s">
        <v>1175</v>
      </c>
      <c r="H58" s="9">
        <v>2508.2159999999999</v>
      </c>
      <c r="I58" s="29"/>
      <c r="J58" s="30">
        <f t="shared" si="3"/>
        <v>0</v>
      </c>
      <c r="K58" s="10"/>
      <c r="L58" s="16"/>
    </row>
    <row r="59" spans="2:12" s="20" customFormat="1" ht="25.95" customHeight="1" x14ac:dyDescent="0.25">
      <c r="B59" s="19"/>
      <c r="D59" s="21" t="s">
        <v>690</v>
      </c>
      <c r="E59" s="22" t="s">
        <v>2896</v>
      </c>
      <c r="F59" s="22" t="s">
        <v>2897</v>
      </c>
      <c r="I59" s="44"/>
      <c r="J59" s="23"/>
      <c r="K59" s="44"/>
      <c r="L59" s="36"/>
    </row>
    <row r="60" spans="2:12" s="20" customFormat="1" ht="25.95" customHeight="1" x14ac:dyDescent="0.25">
      <c r="B60" s="19"/>
      <c r="D60" s="21" t="s">
        <v>690</v>
      </c>
      <c r="E60" s="22" t="s">
        <v>3563</v>
      </c>
      <c r="F60" s="22" t="s">
        <v>3564</v>
      </c>
      <c r="I60" s="44"/>
      <c r="J60" s="23"/>
      <c r="K60" s="44"/>
      <c r="L60" s="36"/>
    </row>
    <row r="61" spans="2:12" s="1" customFormat="1" ht="11.4" x14ac:dyDescent="0.2">
      <c r="B61" s="14"/>
      <c r="C61" s="5" t="s">
        <v>809</v>
      </c>
      <c r="D61" s="5" t="s">
        <v>696</v>
      </c>
      <c r="E61" s="6" t="s">
        <v>5425</v>
      </c>
      <c r="F61" s="7" t="s">
        <v>5426</v>
      </c>
      <c r="G61" s="8" t="s">
        <v>699</v>
      </c>
      <c r="H61" s="9">
        <v>180</v>
      </c>
      <c r="I61" s="29"/>
      <c r="J61" s="30">
        <f t="shared" si="3"/>
        <v>0</v>
      </c>
      <c r="K61" s="10"/>
      <c r="L61" s="16"/>
    </row>
    <row r="62" spans="2:12" s="20" customFormat="1" ht="25.95" customHeight="1" x14ac:dyDescent="0.25">
      <c r="B62" s="19"/>
      <c r="D62" s="21" t="s">
        <v>690</v>
      </c>
      <c r="E62" s="22" t="s">
        <v>691</v>
      </c>
      <c r="F62" s="22" t="s">
        <v>692</v>
      </c>
      <c r="I62" s="44"/>
      <c r="J62" s="23"/>
      <c r="K62" s="44"/>
      <c r="L62" s="36"/>
    </row>
    <row r="63" spans="2:12" s="20" customFormat="1" ht="25.95" customHeight="1" x14ac:dyDescent="0.25">
      <c r="B63" s="19"/>
      <c r="D63" s="21" t="s">
        <v>690</v>
      </c>
      <c r="E63" s="22" t="s">
        <v>5427</v>
      </c>
      <c r="F63" s="22" t="s">
        <v>5428</v>
      </c>
      <c r="I63" s="44"/>
      <c r="J63" s="23"/>
      <c r="K63" s="44"/>
      <c r="L63" s="36"/>
    </row>
    <row r="64" spans="2:12" s="1" customFormat="1" ht="11.4" x14ac:dyDescent="0.2">
      <c r="B64" s="14"/>
      <c r="C64" s="5">
        <v>39</v>
      </c>
      <c r="D64" s="5" t="s">
        <v>696</v>
      </c>
      <c r="E64" s="6" t="s">
        <v>5440</v>
      </c>
      <c r="F64" s="7" t="s">
        <v>5441</v>
      </c>
      <c r="G64" s="8" t="s">
        <v>828</v>
      </c>
      <c r="H64" s="9">
        <v>2021.6</v>
      </c>
      <c r="I64" s="29"/>
      <c r="J64" s="30">
        <f>ROUND(I64*H64,2)</f>
        <v>0</v>
      </c>
      <c r="K64" s="10"/>
      <c r="L64" s="16"/>
    </row>
    <row r="65" spans="2:12" s="1" customFormat="1" ht="22.95" customHeight="1" x14ac:dyDescent="0.3">
      <c r="B65" s="14"/>
      <c r="C65" s="18" t="s">
        <v>677</v>
      </c>
      <c r="J65" s="31">
        <f>SUM(J12:J64)</f>
        <v>0</v>
      </c>
      <c r="L65" s="16"/>
    </row>
    <row r="66" spans="2:12" s="1" customFormat="1" ht="6.9" customHeight="1" x14ac:dyDescent="0.2">
      <c r="B66" s="26"/>
      <c r="C66" s="27"/>
      <c r="D66" s="27"/>
      <c r="E66" s="27"/>
      <c r="F66" s="27"/>
      <c r="G66" s="27"/>
      <c r="H66" s="27"/>
      <c r="I66" s="27"/>
      <c r="J66" s="27"/>
      <c r="K66" s="27"/>
      <c r="L66" s="28"/>
    </row>
    <row r="68" spans="2:12" x14ac:dyDescent="0.2">
      <c r="J68" s="37"/>
    </row>
    <row r="69" spans="2:12" x14ac:dyDescent="0.2">
      <c r="H69" s="38"/>
    </row>
  </sheetData>
  <sheetProtection algorithmName="SHA-512" hashValue="LUW4xNrzYd/Unmqi4VKq6LCL8J4zXJOCHWP1eTqkFtq4qSCA8vudpwGG2fK8j3rPlaC0d9TySkX8O2CnHfodUQ==" saltValue="FlsaW+Y1X0Hf+j1CG7R6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5"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codeName="Hárok134">
    <tabColor theme="4" tint="0.59999389629810485"/>
    <pageSetUpPr fitToPage="1"/>
  </sheetPr>
  <dimension ref="B1:O155"/>
  <sheetViews>
    <sheetView showGridLines="0" zoomScale="115" zoomScaleNormal="115"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5442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5443</v>
      </c>
      <c r="F12" s="7" t="s">
        <v>5444</v>
      </c>
      <c r="G12" s="8" t="s">
        <v>981</v>
      </c>
      <c r="H12" s="9">
        <v>1314.18</v>
      </c>
      <c r="I12" s="29"/>
      <c r="J12" s="30">
        <f t="shared" ref="J12:J15" si="0">ROUND(I12*H12,2)</f>
        <v>0</v>
      </c>
      <c r="K12" s="10"/>
      <c r="L12" s="16"/>
    </row>
    <row r="13" spans="2:15" s="1" customFormat="1" ht="11.4" x14ac:dyDescent="0.2">
      <c r="B13" s="14"/>
      <c r="C13" s="5" t="s">
        <v>700</v>
      </c>
      <c r="D13" s="5" t="s">
        <v>696</v>
      </c>
      <c r="E13" s="6" t="s">
        <v>5445</v>
      </c>
      <c r="F13" s="7" t="s">
        <v>5446</v>
      </c>
      <c r="G13" s="8" t="s">
        <v>981</v>
      </c>
      <c r="H13" s="9">
        <v>16374.35</v>
      </c>
      <c r="I13" s="29"/>
      <c r="J13" s="30">
        <f t="shared" si="0"/>
        <v>0</v>
      </c>
      <c r="K13" s="10"/>
      <c r="L13" s="16"/>
    </row>
    <row r="14" spans="2:15" s="20" customFormat="1" ht="11.4" x14ac:dyDescent="0.2">
      <c r="B14" s="19"/>
      <c r="C14" s="5" t="s">
        <v>703</v>
      </c>
      <c r="D14" s="5" t="s">
        <v>696</v>
      </c>
      <c r="E14" s="6" t="s">
        <v>5447</v>
      </c>
      <c r="F14" s="7" t="s">
        <v>5448</v>
      </c>
      <c r="G14" s="8" t="s">
        <v>981</v>
      </c>
      <c r="H14" s="9">
        <v>7933.47</v>
      </c>
      <c r="I14" s="29"/>
      <c r="J14" s="30">
        <f t="shared" si="0"/>
        <v>0</v>
      </c>
      <c r="K14" s="10"/>
      <c r="L14" s="36"/>
    </row>
    <row r="15" spans="2:15" s="1" customFormat="1" ht="11.4" x14ac:dyDescent="0.2">
      <c r="B15" s="14"/>
      <c r="C15" s="5" t="s">
        <v>706</v>
      </c>
      <c r="D15" s="5" t="s">
        <v>696</v>
      </c>
      <c r="E15" s="6" t="s">
        <v>5449</v>
      </c>
      <c r="F15" s="7" t="s">
        <v>5450</v>
      </c>
      <c r="G15" s="8" t="s">
        <v>981</v>
      </c>
      <c r="H15" s="9">
        <v>420.17</v>
      </c>
      <c r="I15" s="29"/>
      <c r="J15" s="30">
        <f t="shared" si="0"/>
        <v>0</v>
      </c>
      <c r="K15" s="10"/>
      <c r="L15" s="16"/>
    </row>
    <row r="16" spans="2:15" s="1" customFormat="1" ht="11.4" x14ac:dyDescent="0.2">
      <c r="B16" s="14"/>
      <c r="C16" s="5" t="s">
        <v>709</v>
      </c>
      <c r="D16" s="5" t="s">
        <v>696</v>
      </c>
      <c r="E16" s="6" t="s">
        <v>5451</v>
      </c>
      <c r="F16" s="7" t="s">
        <v>5452</v>
      </c>
      <c r="G16" s="8" t="s">
        <v>981</v>
      </c>
      <c r="H16" s="9">
        <v>4902.03</v>
      </c>
      <c r="I16" s="29"/>
      <c r="J16" s="30">
        <f>ROUND(I16*H16,2)</f>
        <v>0</v>
      </c>
      <c r="K16" s="10"/>
      <c r="L16" s="16"/>
    </row>
    <row r="17" spans="2:12" s="1" customFormat="1" ht="11.4" x14ac:dyDescent="0.2">
      <c r="B17" s="14"/>
      <c r="C17" s="5" t="s">
        <v>712</v>
      </c>
      <c r="D17" s="5" t="s">
        <v>696</v>
      </c>
      <c r="E17" s="6" t="s">
        <v>5453</v>
      </c>
      <c r="F17" s="7" t="s">
        <v>5454</v>
      </c>
      <c r="G17" s="8" t="s">
        <v>981</v>
      </c>
      <c r="H17" s="9">
        <v>728.04</v>
      </c>
      <c r="I17" s="29"/>
      <c r="J17" s="30">
        <f t="shared" ref="J17:J150" si="1">ROUND(I17*H17,2)</f>
        <v>0</v>
      </c>
      <c r="K17" s="10"/>
      <c r="L17" s="16"/>
    </row>
    <row r="18" spans="2:12" s="1" customFormat="1" ht="11.4" x14ac:dyDescent="0.2">
      <c r="B18" s="14"/>
      <c r="C18" s="5" t="s">
        <v>715</v>
      </c>
      <c r="D18" s="5" t="s">
        <v>696</v>
      </c>
      <c r="E18" s="6" t="s">
        <v>5455</v>
      </c>
      <c r="F18" s="7" t="s">
        <v>5456</v>
      </c>
      <c r="G18" s="8" t="s">
        <v>981</v>
      </c>
      <c r="H18" s="9">
        <v>8991.4</v>
      </c>
      <c r="I18" s="29"/>
      <c r="J18" s="30">
        <f t="shared" si="1"/>
        <v>0</v>
      </c>
      <c r="K18" s="10"/>
      <c r="L18" s="16"/>
    </row>
    <row r="19" spans="2:12" s="1" customFormat="1" ht="11.4" x14ac:dyDescent="0.2">
      <c r="B19" s="14"/>
      <c r="C19" s="5" t="s">
        <v>718</v>
      </c>
      <c r="D19" s="5" t="s">
        <v>696</v>
      </c>
      <c r="E19" s="6" t="s">
        <v>5457</v>
      </c>
      <c r="F19" s="7" t="s">
        <v>5458</v>
      </c>
      <c r="G19" s="8" t="s">
        <v>981</v>
      </c>
      <c r="H19" s="9">
        <v>4296.87</v>
      </c>
      <c r="I19" s="29"/>
      <c r="J19" s="30">
        <f t="shared" si="1"/>
        <v>0</v>
      </c>
      <c r="K19" s="10"/>
      <c r="L19" s="16"/>
    </row>
    <row r="20" spans="2:12" s="1" customFormat="1" ht="11.4" x14ac:dyDescent="0.2">
      <c r="B20" s="14"/>
      <c r="C20" s="5" t="s">
        <v>721</v>
      </c>
      <c r="D20" s="5" t="s">
        <v>696</v>
      </c>
      <c r="E20" s="6" t="s">
        <v>5459</v>
      </c>
      <c r="F20" s="7" t="s">
        <v>5460</v>
      </c>
      <c r="G20" s="8" t="s">
        <v>981</v>
      </c>
      <c r="H20" s="9">
        <v>225.34</v>
      </c>
      <c r="I20" s="29"/>
      <c r="J20" s="30">
        <f t="shared" si="1"/>
        <v>0</v>
      </c>
      <c r="K20" s="10"/>
      <c r="L20" s="16"/>
    </row>
    <row r="21" spans="2:12" s="1" customFormat="1" ht="11.4" x14ac:dyDescent="0.2">
      <c r="B21" s="14"/>
      <c r="C21" s="5" t="s">
        <v>724</v>
      </c>
      <c r="D21" s="5" t="s">
        <v>696</v>
      </c>
      <c r="E21" s="6" t="s">
        <v>5461</v>
      </c>
      <c r="F21" s="7" t="s">
        <v>5462</v>
      </c>
      <c r="G21" s="8" t="s">
        <v>981</v>
      </c>
      <c r="H21" s="9">
        <v>2628.92</v>
      </c>
      <c r="I21" s="29"/>
      <c r="J21" s="30">
        <f t="shared" si="1"/>
        <v>0</v>
      </c>
      <c r="K21" s="10"/>
      <c r="L21" s="16"/>
    </row>
    <row r="22" spans="2:12" s="1" customFormat="1" ht="11.4" x14ac:dyDescent="0.2">
      <c r="B22" s="14"/>
      <c r="C22" s="5" t="s">
        <v>727</v>
      </c>
      <c r="D22" s="5" t="s">
        <v>696</v>
      </c>
      <c r="E22" s="6" t="s">
        <v>5463</v>
      </c>
      <c r="F22" s="7" t="s">
        <v>5464</v>
      </c>
      <c r="G22" s="8" t="s">
        <v>981</v>
      </c>
      <c r="H22" s="9">
        <v>106.94</v>
      </c>
      <c r="I22" s="29"/>
      <c r="J22" s="30">
        <f t="shared" si="1"/>
        <v>0</v>
      </c>
      <c r="K22" s="10"/>
      <c r="L22" s="16"/>
    </row>
    <row r="23" spans="2:12" s="1" customFormat="1" ht="11.4" x14ac:dyDescent="0.2">
      <c r="B23" s="14"/>
      <c r="C23" s="5" t="s">
        <v>730</v>
      </c>
      <c r="D23" s="5" t="s">
        <v>696</v>
      </c>
      <c r="E23" s="6" t="s">
        <v>5465</v>
      </c>
      <c r="F23" s="7" t="s">
        <v>5466</v>
      </c>
      <c r="G23" s="8" t="s">
        <v>981</v>
      </c>
      <c r="H23" s="9">
        <v>1304.67</v>
      </c>
      <c r="I23" s="29"/>
      <c r="J23" s="30">
        <f t="shared" si="1"/>
        <v>0</v>
      </c>
      <c r="K23" s="10"/>
      <c r="L23" s="16"/>
    </row>
    <row r="24" spans="2:12" s="1" customFormat="1" ht="11.4" x14ac:dyDescent="0.2">
      <c r="B24" s="14"/>
      <c r="C24" s="5" t="s">
        <v>734</v>
      </c>
      <c r="D24" s="5" t="s">
        <v>696</v>
      </c>
      <c r="E24" s="6" t="s">
        <v>5467</v>
      </c>
      <c r="F24" s="7" t="s">
        <v>5468</v>
      </c>
      <c r="G24" s="8" t="s">
        <v>981</v>
      </c>
      <c r="H24" s="9">
        <v>2605.2399999999998</v>
      </c>
      <c r="I24" s="29"/>
      <c r="J24" s="30">
        <f t="shared" si="1"/>
        <v>0</v>
      </c>
      <c r="K24" s="10"/>
      <c r="L24" s="16"/>
    </row>
    <row r="25" spans="2:12" s="1" customFormat="1" ht="11.4" x14ac:dyDescent="0.2">
      <c r="B25" s="14"/>
      <c r="C25" s="5" t="s">
        <v>737</v>
      </c>
      <c r="D25" s="5" t="s">
        <v>696</v>
      </c>
      <c r="E25" s="6" t="s">
        <v>5469</v>
      </c>
      <c r="F25" s="7" t="s">
        <v>5470</v>
      </c>
      <c r="G25" s="8" t="s">
        <v>981</v>
      </c>
      <c r="H25" s="9">
        <v>139.11000000000001</v>
      </c>
      <c r="I25" s="29"/>
      <c r="J25" s="30">
        <f t="shared" si="1"/>
        <v>0</v>
      </c>
      <c r="K25" s="10"/>
      <c r="L25" s="16"/>
    </row>
    <row r="26" spans="2:12" s="1" customFormat="1" ht="11.4" x14ac:dyDescent="0.2">
      <c r="B26" s="14"/>
      <c r="C26" s="5" t="s">
        <v>740</v>
      </c>
      <c r="D26" s="5" t="s">
        <v>696</v>
      </c>
      <c r="E26" s="6" t="s">
        <v>5471</v>
      </c>
      <c r="F26" s="7" t="s">
        <v>5472</v>
      </c>
      <c r="G26" s="8" t="s">
        <v>981</v>
      </c>
      <c r="H26" s="9">
        <v>1622.95</v>
      </c>
      <c r="I26" s="29"/>
      <c r="J26" s="30">
        <f t="shared" si="1"/>
        <v>0</v>
      </c>
      <c r="K26" s="10"/>
      <c r="L26" s="16"/>
    </row>
    <row r="27" spans="2:12" s="1" customFormat="1" ht="11.4" x14ac:dyDescent="0.2">
      <c r="B27" s="14"/>
      <c r="C27" s="5" t="s">
        <v>743</v>
      </c>
      <c r="D27" s="5" t="s">
        <v>696</v>
      </c>
      <c r="E27" s="6" t="s">
        <v>5473</v>
      </c>
      <c r="F27" s="7" t="s">
        <v>5474</v>
      </c>
      <c r="G27" s="8" t="s">
        <v>981</v>
      </c>
      <c r="H27" s="9">
        <v>106.57</v>
      </c>
      <c r="I27" s="29"/>
      <c r="J27" s="30">
        <f t="shared" si="1"/>
        <v>0</v>
      </c>
      <c r="K27" s="10"/>
      <c r="L27" s="16"/>
    </row>
    <row r="28" spans="2:12" s="1" customFormat="1" ht="11.4" x14ac:dyDescent="0.2">
      <c r="B28" s="14"/>
      <c r="C28" s="5" t="s">
        <v>746</v>
      </c>
      <c r="D28" s="5" t="s">
        <v>696</v>
      </c>
      <c r="E28" s="6" t="s">
        <v>5475</v>
      </c>
      <c r="F28" s="7" t="s">
        <v>5476</v>
      </c>
      <c r="G28" s="8" t="s">
        <v>981</v>
      </c>
      <c r="H28" s="9">
        <v>116.999</v>
      </c>
      <c r="I28" s="29"/>
      <c r="J28" s="30">
        <f t="shared" si="1"/>
        <v>0</v>
      </c>
      <c r="K28" s="10"/>
      <c r="L28" s="16"/>
    </row>
    <row r="29" spans="2:12" s="1" customFormat="1" ht="11.4" x14ac:dyDescent="0.2">
      <c r="B29" s="14"/>
      <c r="C29" s="5" t="s">
        <v>749</v>
      </c>
      <c r="D29" s="5" t="s">
        <v>696</v>
      </c>
      <c r="E29" s="6" t="s">
        <v>5477</v>
      </c>
      <c r="F29" s="7" t="s">
        <v>5478</v>
      </c>
      <c r="G29" s="8" t="s">
        <v>981</v>
      </c>
      <c r="H29" s="9">
        <v>102.92400000000001</v>
      </c>
      <c r="I29" s="29"/>
      <c r="J29" s="30">
        <f t="shared" si="1"/>
        <v>0</v>
      </c>
      <c r="K29" s="10"/>
      <c r="L29" s="16"/>
    </row>
    <row r="30" spans="2:12" s="1" customFormat="1" ht="11.4" x14ac:dyDescent="0.2">
      <c r="B30" s="14"/>
      <c r="C30" s="5" t="s">
        <v>752</v>
      </c>
      <c r="D30" s="5" t="s">
        <v>696</v>
      </c>
      <c r="E30" s="6" t="s">
        <v>5479</v>
      </c>
      <c r="F30" s="7" t="s">
        <v>5480</v>
      </c>
      <c r="G30" s="8" t="s">
        <v>981</v>
      </c>
      <c r="H30" s="9">
        <v>76.427999999999997</v>
      </c>
      <c r="I30" s="29"/>
      <c r="J30" s="30">
        <f t="shared" si="1"/>
        <v>0</v>
      </c>
      <c r="K30" s="10"/>
      <c r="L30" s="16"/>
    </row>
    <row r="31" spans="2:12" s="1" customFormat="1" ht="11.4" x14ac:dyDescent="0.2">
      <c r="B31" s="14"/>
      <c r="C31" s="5" t="s">
        <v>755</v>
      </c>
      <c r="D31" s="5" t="s">
        <v>696</v>
      </c>
      <c r="E31" s="6" t="s">
        <v>5481</v>
      </c>
      <c r="F31" s="7" t="s">
        <v>5482</v>
      </c>
      <c r="G31" s="8" t="s">
        <v>981</v>
      </c>
      <c r="H31" s="9">
        <v>83.55</v>
      </c>
      <c r="I31" s="29"/>
      <c r="J31" s="30">
        <f t="shared" si="1"/>
        <v>0</v>
      </c>
      <c r="K31" s="10"/>
      <c r="L31" s="16"/>
    </row>
    <row r="32" spans="2:12" s="1" customFormat="1" ht="11.4" x14ac:dyDescent="0.2">
      <c r="B32" s="14"/>
      <c r="C32" s="5" t="s">
        <v>758</v>
      </c>
      <c r="D32" s="5" t="s">
        <v>696</v>
      </c>
      <c r="E32" s="6" t="s">
        <v>5483</v>
      </c>
      <c r="F32" s="7" t="s">
        <v>5484</v>
      </c>
      <c r="G32" s="8" t="s">
        <v>981</v>
      </c>
      <c r="H32" s="9">
        <v>815.99199999999996</v>
      </c>
      <c r="I32" s="29"/>
      <c r="J32" s="30">
        <f t="shared" si="1"/>
        <v>0</v>
      </c>
      <c r="K32" s="10"/>
      <c r="L32" s="16"/>
    </row>
    <row r="33" spans="2:12" s="1" customFormat="1" ht="11.4" x14ac:dyDescent="0.2">
      <c r="B33" s="14"/>
      <c r="C33" s="5" t="s">
        <v>761</v>
      </c>
      <c r="D33" s="5" t="s">
        <v>696</v>
      </c>
      <c r="E33" s="6" t="s">
        <v>5485</v>
      </c>
      <c r="F33" s="7" t="s">
        <v>5486</v>
      </c>
      <c r="G33" s="8" t="s">
        <v>981</v>
      </c>
      <c r="H33" s="9">
        <v>815.99199999999996</v>
      </c>
      <c r="I33" s="29"/>
      <c r="J33" s="30">
        <f t="shared" si="1"/>
        <v>0</v>
      </c>
      <c r="K33" s="10"/>
      <c r="L33" s="16"/>
    </row>
    <row r="34" spans="2:12" s="1" customFormat="1" ht="11.4" x14ac:dyDescent="0.2">
      <c r="B34" s="14"/>
      <c r="C34" s="5" t="s">
        <v>764</v>
      </c>
      <c r="D34" s="5" t="s">
        <v>696</v>
      </c>
      <c r="E34" s="6" t="s">
        <v>5487</v>
      </c>
      <c r="F34" s="7" t="s">
        <v>5488</v>
      </c>
      <c r="G34" s="8" t="s">
        <v>1464</v>
      </c>
      <c r="H34" s="9">
        <v>1</v>
      </c>
      <c r="I34" s="29"/>
      <c r="J34" s="30">
        <f t="shared" si="1"/>
        <v>0</v>
      </c>
      <c r="K34" s="10"/>
      <c r="L34" s="16"/>
    </row>
    <row r="35" spans="2:12" s="1" customFormat="1" ht="11.4" x14ac:dyDescent="0.2">
      <c r="B35" s="14"/>
      <c r="C35" s="5" t="s">
        <v>767</v>
      </c>
      <c r="D35" s="5" t="s">
        <v>696</v>
      </c>
      <c r="E35" s="6" t="s">
        <v>5489</v>
      </c>
      <c r="F35" s="7" t="s">
        <v>5490</v>
      </c>
      <c r="G35" s="8" t="s">
        <v>1464</v>
      </c>
      <c r="H35" s="9">
        <v>1</v>
      </c>
      <c r="I35" s="29"/>
      <c r="J35" s="30">
        <f t="shared" si="1"/>
        <v>0</v>
      </c>
      <c r="K35" s="10"/>
      <c r="L35" s="16"/>
    </row>
    <row r="36" spans="2:12" s="1" customFormat="1" ht="11.4" x14ac:dyDescent="0.2">
      <c r="B36" s="14"/>
      <c r="C36" s="5" t="s">
        <v>770</v>
      </c>
      <c r="D36" s="5" t="s">
        <v>696</v>
      </c>
      <c r="E36" s="6" t="s">
        <v>5491</v>
      </c>
      <c r="F36" s="7" t="s">
        <v>5492</v>
      </c>
      <c r="G36" s="8" t="s">
        <v>1426</v>
      </c>
      <c r="H36" s="9">
        <v>812.57600000000002</v>
      </c>
      <c r="I36" s="29"/>
      <c r="J36" s="30">
        <f t="shared" si="1"/>
        <v>0</v>
      </c>
      <c r="K36" s="10"/>
      <c r="L36" s="16"/>
    </row>
    <row r="37" spans="2:12" s="1" customFormat="1" ht="11.4" x14ac:dyDescent="0.2">
      <c r="B37" s="14"/>
      <c r="C37" s="5" t="s">
        <v>773</v>
      </c>
      <c r="D37" s="5" t="s">
        <v>696</v>
      </c>
      <c r="E37" s="6" t="s">
        <v>5493</v>
      </c>
      <c r="F37" s="7" t="s">
        <v>5494</v>
      </c>
      <c r="G37" s="8" t="s">
        <v>1426</v>
      </c>
      <c r="H37" s="9">
        <v>11793.218000000001</v>
      </c>
      <c r="I37" s="29"/>
      <c r="J37" s="30">
        <f t="shared" si="1"/>
        <v>0</v>
      </c>
      <c r="K37" s="10"/>
      <c r="L37" s="16"/>
    </row>
    <row r="38" spans="2:12" s="1" customFormat="1" ht="11.4" x14ac:dyDescent="0.2">
      <c r="B38" s="14"/>
      <c r="C38" s="5" t="s">
        <v>776</v>
      </c>
      <c r="D38" s="5" t="s">
        <v>696</v>
      </c>
      <c r="E38" s="6" t="s">
        <v>5495</v>
      </c>
      <c r="F38" s="7" t="s">
        <v>5496</v>
      </c>
      <c r="G38" s="8" t="s">
        <v>1426</v>
      </c>
      <c r="H38" s="9">
        <v>2451.232</v>
      </c>
      <c r="I38" s="29"/>
      <c r="J38" s="30">
        <f t="shared" si="1"/>
        <v>0</v>
      </c>
      <c r="K38" s="10"/>
      <c r="L38" s="16"/>
    </row>
    <row r="39" spans="2:12" s="1" customFormat="1" ht="11.4" x14ac:dyDescent="0.2">
      <c r="B39" s="14"/>
      <c r="C39" s="5" t="s">
        <v>779</v>
      </c>
      <c r="D39" s="5" t="s">
        <v>696</v>
      </c>
      <c r="E39" s="6" t="s">
        <v>5497</v>
      </c>
      <c r="F39" s="7" t="s">
        <v>5498</v>
      </c>
      <c r="G39" s="8" t="s">
        <v>1426</v>
      </c>
      <c r="H39" s="9">
        <v>89.54</v>
      </c>
      <c r="I39" s="29"/>
      <c r="J39" s="30">
        <f t="shared" si="1"/>
        <v>0</v>
      </c>
      <c r="K39" s="10"/>
      <c r="L39" s="16"/>
    </row>
    <row r="40" spans="2:12" s="1" customFormat="1" ht="11.4" x14ac:dyDescent="0.2">
      <c r="B40" s="14"/>
      <c r="C40" s="5" t="s">
        <v>782</v>
      </c>
      <c r="D40" s="5" t="s">
        <v>696</v>
      </c>
      <c r="E40" s="6" t="s">
        <v>5499</v>
      </c>
      <c r="F40" s="7" t="s">
        <v>5500</v>
      </c>
      <c r="G40" s="8" t="s">
        <v>1426</v>
      </c>
      <c r="H40" s="9">
        <v>4348.9759999999997</v>
      </c>
      <c r="I40" s="29"/>
      <c r="J40" s="30">
        <f t="shared" si="1"/>
        <v>0</v>
      </c>
      <c r="K40" s="10"/>
      <c r="L40" s="16"/>
    </row>
    <row r="41" spans="2:12" s="1" customFormat="1" ht="11.4" x14ac:dyDescent="0.2">
      <c r="B41" s="14"/>
      <c r="C41" s="5" t="s">
        <v>785</v>
      </c>
      <c r="D41" s="5" t="s">
        <v>696</v>
      </c>
      <c r="E41" s="6" t="s">
        <v>5501</v>
      </c>
      <c r="F41" s="7" t="s">
        <v>5502</v>
      </c>
      <c r="G41" s="8" t="s">
        <v>1426</v>
      </c>
      <c r="H41" s="9">
        <v>5979.3019999999997</v>
      </c>
      <c r="I41" s="29"/>
      <c r="J41" s="30">
        <f t="shared" si="1"/>
        <v>0</v>
      </c>
      <c r="K41" s="10"/>
      <c r="L41" s="16"/>
    </row>
    <row r="42" spans="2:12" s="1" customFormat="1" ht="11.4" x14ac:dyDescent="0.2">
      <c r="B42" s="14"/>
      <c r="C42" s="5" t="s">
        <v>788</v>
      </c>
      <c r="D42" s="5" t="s">
        <v>696</v>
      </c>
      <c r="E42" s="6" t="s">
        <v>5503</v>
      </c>
      <c r="F42" s="7" t="s">
        <v>5504</v>
      </c>
      <c r="G42" s="8" t="s">
        <v>981</v>
      </c>
      <c r="H42" s="9">
        <v>2059.6660000000002</v>
      </c>
      <c r="I42" s="29"/>
      <c r="J42" s="30">
        <f t="shared" si="1"/>
        <v>0</v>
      </c>
      <c r="K42" s="10"/>
      <c r="L42" s="16"/>
    </row>
    <row r="43" spans="2:12" s="1" customFormat="1" ht="11.4" x14ac:dyDescent="0.2">
      <c r="B43" s="14"/>
      <c r="C43" s="5" t="s">
        <v>791</v>
      </c>
      <c r="D43" s="5" t="s">
        <v>696</v>
      </c>
      <c r="E43" s="6" t="s">
        <v>5386</v>
      </c>
      <c r="F43" s="7" t="s">
        <v>5387</v>
      </c>
      <c r="G43" s="8" t="s">
        <v>1426</v>
      </c>
      <c r="H43" s="9">
        <v>40594.625</v>
      </c>
      <c r="I43" s="29"/>
      <c r="J43" s="30">
        <f t="shared" si="1"/>
        <v>0</v>
      </c>
      <c r="K43" s="10"/>
      <c r="L43" s="16"/>
    </row>
    <row r="44" spans="2:12" s="1" customFormat="1" ht="11.4" x14ac:dyDescent="0.2">
      <c r="B44" s="14"/>
      <c r="C44" s="5"/>
      <c r="D44" s="87" t="s">
        <v>696</v>
      </c>
      <c r="E44" s="88" t="s">
        <v>13648</v>
      </c>
      <c r="F44" s="89" t="s">
        <v>13649</v>
      </c>
      <c r="G44" s="90" t="s">
        <v>733</v>
      </c>
      <c r="H44" s="91">
        <v>447</v>
      </c>
      <c r="I44" s="29"/>
      <c r="J44" s="30">
        <f t="shared" si="1"/>
        <v>0</v>
      </c>
      <c r="K44" s="10"/>
      <c r="L44" s="16"/>
    </row>
    <row r="45" spans="2:12" s="1" customFormat="1" ht="11.4" x14ac:dyDescent="0.2">
      <c r="B45" s="14"/>
      <c r="C45" s="5"/>
      <c r="D45" s="87" t="s">
        <v>696</v>
      </c>
      <c r="E45" s="88" t="s">
        <v>13650</v>
      </c>
      <c r="F45" s="89" t="s">
        <v>13651</v>
      </c>
      <c r="G45" s="90" t="s">
        <v>733</v>
      </c>
      <c r="H45" s="91">
        <v>795</v>
      </c>
      <c r="I45" s="29"/>
      <c r="J45" s="30">
        <f t="shared" si="1"/>
        <v>0</v>
      </c>
      <c r="K45" s="10"/>
      <c r="L45" s="16"/>
    </row>
    <row r="46" spans="2:12" s="1" customFormat="1" ht="11.4" x14ac:dyDescent="0.2">
      <c r="B46" s="14"/>
      <c r="C46" s="5"/>
      <c r="D46" s="87" t="s">
        <v>696</v>
      </c>
      <c r="E46" s="88" t="s">
        <v>13652</v>
      </c>
      <c r="F46" s="89" t="s">
        <v>13653</v>
      </c>
      <c r="G46" s="90" t="s">
        <v>733</v>
      </c>
      <c r="H46" s="91">
        <v>340</v>
      </c>
      <c r="I46" s="29"/>
      <c r="J46" s="30">
        <f t="shared" si="1"/>
        <v>0</v>
      </c>
      <c r="K46" s="10"/>
      <c r="L46" s="16"/>
    </row>
    <row r="47" spans="2:12" s="1" customFormat="1" ht="11.4" x14ac:dyDescent="0.2">
      <c r="B47" s="14"/>
      <c r="C47" s="5"/>
      <c r="D47" s="87" t="s">
        <v>696</v>
      </c>
      <c r="E47" s="88" t="s">
        <v>13654</v>
      </c>
      <c r="F47" s="89" t="s">
        <v>13655</v>
      </c>
      <c r="G47" s="90" t="s">
        <v>733</v>
      </c>
      <c r="H47" s="91">
        <v>927</v>
      </c>
      <c r="I47" s="29"/>
      <c r="J47" s="30">
        <f t="shared" si="1"/>
        <v>0</v>
      </c>
      <c r="K47" s="10"/>
      <c r="L47" s="16"/>
    </row>
    <row r="48" spans="2:12" s="1" customFormat="1" ht="11.4" x14ac:dyDescent="0.2">
      <c r="B48" s="14"/>
      <c r="C48" s="5" t="s">
        <v>794</v>
      </c>
      <c r="D48" s="5" t="s">
        <v>696</v>
      </c>
      <c r="E48" s="6" t="s">
        <v>5505</v>
      </c>
      <c r="F48" s="7" t="s">
        <v>5506</v>
      </c>
      <c r="G48" s="8" t="s">
        <v>699</v>
      </c>
      <c r="H48" s="9">
        <v>7109.65</v>
      </c>
      <c r="I48" s="29"/>
      <c r="J48" s="30">
        <f t="shared" si="1"/>
        <v>0</v>
      </c>
      <c r="K48" s="10"/>
      <c r="L48" s="16"/>
    </row>
    <row r="49" spans="2:12" s="1" customFormat="1" ht="11.4" x14ac:dyDescent="0.2">
      <c r="B49" s="14"/>
      <c r="C49" s="5" t="s">
        <v>797</v>
      </c>
      <c r="D49" s="5" t="s">
        <v>696</v>
      </c>
      <c r="E49" s="6" t="s">
        <v>5507</v>
      </c>
      <c r="F49" s="7" t="s">
        <v>5508</v>
      </c>
      <c r="G49" s="8" t="s">
        <v>981</v>
      </c>
      <c r="H49" s="9">
        <v>52972.639999999999</v>
      </c>
      <c r="I49" s="29"/>
      <c r="J49" s="30">
        <f t="shared" si="1"/>
        <v>0</v>
      </c>
      <c r="K49" s="10"/>
      <c r="L49" s="16"/>
    </row>
    <row r="50" spans="2:12" s="1" customFormat="1" ht="11.4" x14ac:dyDescent="0.2">
      <c r="B50" s="14"/>
      <c r="C50" s="5" t="s">
        <v>800</v>
      </c>
      <c r="D50" s="5" t="s">
        <v>696</v>
      </c>
      <c r="E50" s="6" t="s">
        <v>5509</v>
      </c>
      <c r="F50" s="7" t="s">
        <v>5510</v>
      </c>
      <c r="G50" s="8" t="s">
        <v>981</v>
      </c>
      <c r="H50" s="9">
        <v>52972.639999999999</v>
      </c>
      <c r="I50" s="29"/>
      <c r="J50" s="30">
        <f>ROUND(I50*H50,2)</f>
        <v>0</v>
      </c>
      <c r="K50" s="10"/>
      <c r="L50" s="16"/>
    </row>
    <row r="51" spans="2:12" s="1" customFormat="1" ht="22.8" x14ac:dyDescent="0.2">
      <c r="B51" s="14"/>
      <c r="C51" s="5" t="s">
        <v>803</v>
      </c>
      <c r="D51" s="5" t="s">
        <v>696</v>
      </c>
      <c r="E51" s="6" t="s">
        <v>5511</v>
      </c>
      <c r="F51" s="7" t="s">
        <v>5512</v>
      </c>
      <c r="G51" s="8" t="s">
        <v>981</v>
      </c>
      <c r="H51" s="9">
        <v>52972.639999999999</v>
      </c>
      <c r="I51" s="29"/>
      <c r="J51" s="30">
        <f t="shared" ref="J51:J52" si="2">ROUND(I51*H51,2)</f>
        <v>0</v>
      </c>
      <c r="K51" s="10"/>
      <c r="L51" s="16"/>
    </row>
    <row r="52" spans="2:12" s="20" customFormat="1" ht="11.4" x14ac:dyDescent="0.2">
      <c r="B52" s="19"/>
      <c r="C52" s="5" t="s">
        <v>806</v>
      </c>
      <c r="D52" s="5" t="s">
        <v>696</v>
      </c>
      <c r="E52" s="6" t="s">
        <v>5513</v>
      </c>
      <c r="F52" s="7" t="s">
        <v>5514</v>
      </c>
      <c r="G52" s="8" t="s">
        <v>699</v>
      </c>
      <c r="H52" s="81">
        <v>4032</v>
      </c>
      <c r="I52" s="29"/>
      <c r="J52" s="30">
        <f t="shared" si="2"/>
        <v>0</v>
      </c>
      <c r="K52" s="10"/>
      <c r="L52" s="36"/>
    </row>
    <row r="53" spans="2:12" s="20" customFormat="1" ht="25.95" customHeight="1" x14ac:dyDescent="0.25">
      <c r="B53" s="19"/>
      <c r="D53" s="21" t="s">
        <v>690</v>
      </c>
      <c r="E53" s="22" t="s">
        <v>700</v>
      </c>
      <c r="F53" s="22" t="s">
        <v>2610</v>
      </c>
      <c r="I53" s="44"/>
      <c r="J53" s="23"/>
      <c r="K53" s="44"/>
      <c r="L53" s="36"/>
    </row>
    <row r="54" spans="2:12" s="1" customFormat="1" ht="11.4" x14ac:dyDescent="0.2">
      <c r="B54" s="14"/>
      <c r="C54" s="5" t="s">
        <v>809</v>
      </c>
      <c r="D54" s="5" t="s">
        <v>696</v>
      </c>
      <c r="E54" s="6" t="s">
        <v>4667</v>
      </c>
      <c r="F54" s="7" t="s">
        <v>4668</v>
      </c>
      <c r="G54" s="8" t="s">
        <v>1426</v>
      </c>
      <c r="H54" s="9">
        <v>16.579000000000001</v>
      </c>
      <c r="I54" s="29"/>
      <c r="J54" s="30">
        <f>ROUND(I54*H54,2)</f>
        <v>0</v>
      </c>
      <c r="K54" s="10"/>
      <c r="L54" s="16"/>
    </row>
    <row r="55" spans="2:12" s="1" customFormat="1" ht="22.8" x14ac:dyDescent="0.2">
      <c r="B55" s="14"/>
      <c r="C55" s="39" t="s">
        <v>812</v>
      </c>
      <c r="D55" s="39" t="s">
        <v>691</v>
      </c>
      <c r="E55" s="40" t="s">
        <v>4669</v>
      </c>
      <c r="F55" s="41" t="s">
        <v>4670</v>
      </c>
      <c r="G55" s="42" t="s">
        <v>1426</v>
      </c>
      <c r="H55" s="43">
        <v>16.911000000000001</v>
      </c>
      <c r="I55" s="29"/>
      <c r="J55" s="30">
        <f t="shared" ref="J55:J100" si="3">ROUND(I55*H55,2)</f>
        <v>0</v>
      </c>
      <c r="K55" s="10"/>
      <c r="L55" s="16"/>
    </row>
    <row r="56" spans="2:12" s="1" customFormat="1" ht="22.8" x14ac:dyDescent="0.2">
      <c r="B56" s="14"/>
      <c r="C56" s="39" t="s">
        <v>815</v>
      </c>
      <c r="D56" s="39" t="s">
        <v>691</v>
      </c>
      <c r="E56" s="40" t="s">
        <v>5515</v>
      </c>
      <c r="F56" s="41" t="s">
        <v>5516</v>
      </c>
      <c r="G56" s="42" t="s">
        <v>733</v>
      </c>
      <c r="H56" s="43">
        <v>15</v>
      </c>
      <c r="I56" s="29"/>
      <c r="J56" s="30">
        <f t="shared" si="3"/>
        <v>0</v>
      </c>
      <c r="K56" s="10"/>
      <c r="L56" s="16"/>
    </row>
    <row r="57" spans="2:12" s="1" customFormat="1" ht="11.4" x14ac:dyDescent="0.2">
      <c r="B57" s="14"/>
      <c r="C57" s="5" t="s">
        <v>818</v>
      </c>
      <c r="D57" s="5" t="s">
        <v>696</v>
      </c>
      <c r="E57" s="6" t="s">
        <v>5517</v>
      </c>
      <c r="F57" s="7" t="s">
        <v>5518</v>
      </c>
      <c r="G57" s="8" t="s">
        <v>981</v>
      </c>
      <c r="H57" s="9">
        <v>4046.6419999999998</v>
      </c>
      <c r="I57" s="29"/>
      <c r="J57" s="30">
        <f t="shared" si="3"/>
        <v>0</v>
      </c>
      <c r="K57" s="10"/>
      <c r="L57" s="16"/>
    </row>
    <row r="58" spans="2:12" s="1" customFormat="1" ht="11.4" x14ac:dyDescent="0.2">
      <c r="B58" s="14"/>
      <c r="C58" s="5" t="s">
        <v>822</v>
      </c>
      <c r="D58" s="5" t="s">
        <v>696</v>
      </c>
      <c r="E58" s="6" t="s">
        <v>5399</v>
      </c>
      <c r="F58" s="7" t="s">
        <v>5400</v>
      </c>
      <c r="G58" s="8" t="s">
        <v>981</v>
      </c>
      <c r="H58" s="9">
        <v>425.75</v>
      </c>
      <c r="I58" s="29"/>
      <c r="J58" s="30">
        <f t="shared" si="3"/>
        <v>0</v>
      </c>
      <c r="K58" s="10"/>
      <c r="L58" s="16"/>
    </row>
    <row r="59" spans="2:12" s="1" customFormat="1" ht="11.4" x14ac:dyDescent="0.2">
      <c r="B59" s="14"/>
      <c r="C59" s="5" t="s">
        <v>825</v>
      </c>
      <c r="D59" s="5" t="s">
        <v>696</v>
      </c>
      <c r="E59" s="6" t="s">
        <v>4155</v>
      </c>
      <c r="F59" s="7" t="s">
        <v>4156</v>
      </c>
      <c r="G59" s="8" t="s">
        <v>1175</v>
      </c>
      <c r="H59" s="9">
        <v>26.843</v>
      </c>
      <c r="I59" s="29"/>
      <c r="J59" s="30">
        <f t="shared" si="3"/>
        <v>0</v>
      </c>
      <c r="K59" s="10"/>
      <c r="L59" s="16"/>
    </row>
    <row r="60" spans="2:12" s="1" customFormat="1" ht="11.4" x14ac:dyDescent="0.2">
      <c r="B60" s="14"/>
      <c r="C60" s="5" t="s">
        <v>829</v>
      </c>
      <c r="D60" s="5" t="s">
        <v>696</v>
      </c>
      <c r="E60" s="6" t="s">
        <v>4582</v>
      </c>
      <c r="F60" s="7" t="s">
        <v>4583</v>
      </c>
      <c r="G60" s="8" t="s">
        <v>981</v>
      </c>
      <c r="H60" s="9">
        <v>5.4509999999999996</v>
      </c>
      <c r="I60" s="29"/>
      <c r="J60" s="30">
        <f t="shared" si="3"/>
        <v>0</v>
      </c>
      <c r="K60" s="10"/>
      <c r="L60" s="16"/>
    </row>
    <row r="61" spans="2:12" s="1" customFormat="1" ht="11.4" x14ac:dyDescent="0.2">
      <c r="B61" s="14"/>
      <c r="C61" s="5" t="s">
        <v>832</v>
      </c>
      <c r="D61" s="5" t="s">
        <v>696</v>
      </c>
      <c r="E61" s="6" t="s">
        <v>4584</v>
      </c>
      <c r="F61" s="7" t="s">
        <v>4585</v>
      </c>
      <c r="G61" s="8" t="s">
        <v>1426</v>
      </c>
      <c r="H61" s="9">
        <v>46.64</v>
      </c>
      <c r="I61" s="29"/>
      <c r="J61" s="30">
        <f t="shared" si="3"/>
        <v>0</v>
      </c>
      <c r="K61" s="10"/>
      <c r="L61" s="16"/>
    </row>
    <row r="62" spans="2:12" s="20" customFormat="1" ht="25.95" customHeight="1" x14ac:dyDescent="0.25">
      <c r="B62" s="19"/>
      <c r="D62" s="21" t="s">
        <v>690</v>
      </c>
      <c r="E62" s="22" t="s">
        <v>703</v>
      </c>
      <c r="F62" s="22" t="s">
        <v>1393</v>
      </c>
      <c r="I62" s="44"/>
      <c r="J62" s="23"/>
      <c r="K62" s="44"/>
      <c r="L62" s="36"/>
    </row>
    <row r="63" spans="2:12" s="1" customFormat="1" ht="11.4" x14ac:dyDescent="0.2">
      <c r="B63" s="14"/>
      <c r="C63" s="5" t="s">
        <v>835</v>
      </c>
      <c r="D63" s="5" t="s">
        <v>696</v>
      </c>
      <c r="E63" s="6" t="s">
        <v>5519</v>
      </c>
      <c r="F63" s="7" t="s">
        <v>5520</v>
      </c>
      <c r="G63" s="8" t="s">
        <v>981</v>
      </c>
      <c r="H63" s="9">
        <v>6241.54</v>
      </c>
      <c r="I63" s="29"/>
      <c r="J63" s="30">
        <f t="shared" si="3"/>
        <v>0</v>
      </c>
      <c r="K63" s="10"/>
      <c r="L63" s="16"/>
    </row>
    <row r="64" spans="2:12" s="1" customFormat="1" ht="11.4" x14ac:dyDescent="0.2">
      <c r="B64" s="14"/>
      <c r="C64" s="5" t="s">
        <v>838</v>
      </c>
      <c r="D64" s="5" t="s">
        <v>696</v>
      </c>
      <c r="E64" s="6" t="s">
        <v>5521</v>
      </c>
      <c r="F64" s="7" t="s">
        <v>5522</v>
      </c>
      <c r="G64" s="8" t="s">
        <v>1175</v>
      </c>
      <c r="H64" s="9">
        <v>372.04899999999998</v>
      </c>
      <c r="I64" s="29"/>
      <c r="J64" s="30">
        <f t="shared" si="3"/>
        <v>0</v>
      </c>
      <c r="K64" s="10"/>
      <c r="L64" s="16"/>
    </row>
    <row r="65" spans="2:12" s="20" customFormat="1" ht="25.95" customHeight="1" x14ac:dyDescent="0.25">
      <c r="B65" s="19"/>
      <c r="D65" s="21" t="s">
        <v>690</v>
      </c>
      <c r="E65" s="22" t="s">
        <v>718</v>
      </c>
      <c r="F65" s="22" t="s">
        <v>3992</v>
      </c>
      <c r="I65" s="44"/>
      <c r="J65" s="23"/>
      <c r="K65" s="44"/>
      <c r="L65" s="36"/>
    </row>
    <row r="66" spans="2:12" s="1" customFormat="1" ht="11.4" x14ac:dyDescent="0.2">
      <c r="B66" s="14"/>
      <c r="C66" s="5" t="s">
        <v>841</v>
      </c>
      <c r="D66" s="5" t="s">
        <v>696</v>
      </c>
      <c r="E66" s="6" t="s">
        <v>5523</v>
      </c>
      <c r="F66" s="7" t="s">
        <v>5524</v>
      </c>
      <c r="G66" s="8" t="s">
        <v>699</v>
      </c>
      <c r="H66" s="9">
        <v>445.6</v>
      </c>
      <c r="I66" s="29"/>
      <c r="J66" s="30">
        <f t="shared" si="3"/>
        <v>0</v>
      </c>
      <c r="K66" s="10"/>
      <c r="L66" s="16"/>
    </row>
    <row r="67" spans="2:12" s="1" customFormat="1" ht="22.8" x14ac:dyDescent="0.2">
      <c r="B67" s="14"/>
      <c r="C67" s="39" t="s">
        <v>844</v>
      </c>
      <c r="D67" s="39" t="s">
        <v>691</v>
      </c>
      <c r="E67" s="40" t="s">
        <v>5525</v>
      </c>
      <c r="F67" s="41" t="s">
        <v>5526</v>
      </c>
      <c r="G67" s="42" t="s">
        <v>699</v>
      </c>
      <c r="H67" s="43">
        <v>467.88</v>
      </c>
      <c r="I67" s="29"/>
      <c r="J67" s="30">
        <f t="shared" si="3"/>
        <v>0</v>
      </c>
      <c r="K67" s="10"/>
      <c r="L67" s="16"/>
    </row>
    <row r="68" spans="2:12" s="1" customFormat="1" ht="11.4" x14ac:dyDescent="0.2">
      <c r="B68" s="14"/>
      <c r="C68" s="5" t="s">
        <v>847</v>
      </c>
      <c r="D68" s="5" t="s">
        <v>696</v>
      </c>
      <c r="E68" s="6" t="s">
        <v>5527</v>
      </c>
      <c r="F68" s="7" t="s">
        <v>5528</v>
      </c>
      <c r="G68" s="8" t="s">
        <v>699</v>
      </c>
      <c r="H68" s="9">
        <v>60</v>
      </c>
      <c r="I68" s="29"/>
      <c r="J68" s="30">
        <f t="shared" si="3"/>
        <v>0</v>
      </c>
      <c r="K68" s="10"/>
      <c r="L68" s="16"/>
    </row>
    <row r="69" spans="2:12" s="1" customFormat="1" ht="11.4" x14ac:dyDescent="0.2">
      <c r="B69" s="14"/>
      <c r="C69" s="5" t="s">
        <v>850</v>
      </c>
      <c r="D69" s="5" t="s">
        <v>696</v>
      </c>
      <c r="E69" s="6" t="s">
        <v>5529</v>
      </c>
      <c r="F69" s="7" t="s">
        <v>5530</v>
      </c>
      <c r="G69" s="8" t="s">
        <v>699</v>
      </c>
      <c r="H69" s="9">
        <v>12384</v>
      </c>
      <c r="I69" s="29"/>
      <c r="J69" s="30">
        <f t="shared" si="3"/>
        <v>0</v>
      </c>
      <c r="K69" s="10"/>
      <c r="L69" s="16"/>
    </row>
    <row r="70" spans="2:12" s="1" customFormat="1" ht="22.8" x14ac:dyDescent="0.2">
      <c r="B70" s="14"/>
      <c r="C70" s="39" t="s">
        <v>853</v>
      </c>
      <c r="D70" s="39" t="s">
        <v>691</v>
      </c>
      <c r="E70" s="40" t="s">
        <v>5531</v>
      </c>
      <c r="F70" s="41" t="s">
        <v>5532</v>
      </c>
      <c r="G70" s="42" t="s">
        <v>699</v>
      </c>
      <c r="H70" s="43">
        <v>13003.2</v>
      </c>
      <c r="I70" s="29"/>
      <c r="J70" s="30">
        <f t="shared" si="3"/>
        <v>0</v>
      </c>
      <c r="K70" s="10"/>
      <c r="L70" s="16"/>
    </row>
    <row r="71" spans="2:12" s="1" customFormat="1" ht="11.4" x14ac:dyDescent="0.2">
      <c r="B71" s="14"/>
      <c r="C71" s="5" t="s">
        <v>856</v>
      </c>
      <c r="D71" s="5" t="s">
        <v>696</v>
      </c>
      <c r="E71" s="6" t="s">
        <v>5533</v>
      </c>
      <c r="F71" s="7" t="s">
        <v>5534</v>
      </c>
      <c r="G71" s="8" t="s">
        <v>699</v>
      </c>
      <c r="H71" s="9">
        <v>1049.3</v>
      </c>
      <c r="I71" s="29"/>
      <c r="J71" s="30">
        <f t="shared" si="3"/>
        <v>0</v>
      </c>
      <c r="K71" s="10"/>
      <c r="L71" s="16"/>
    </row>
    <row r="72" spans="2:12" s="1" customFormat="1" ht="11.4" x14ac:dyDescent="0.2">
      <c r="B72" s="14"/>
      <c r="C72" s="48"/>
      <c r="D72" s="87" t="s">
        <v>696</v>
      </c>
      <c r="E72" s="88" t="s">
        <v>4325</v>
      </c>
      <c r="F72" s="89" t="s">
        <v>4326</v>
      </c>
      <c r="G72" s="90" t="s">
        <v>699</v>
      </c>
      <c r="H72" s="91">
        <v>572</v>
      </c>
      <c r="I72" s="29"/>
      <c r="J72" s="30">
        <f t="shared" si="3"/>
        <v>0</v>
      </c>
      <c r="K72" s="10"/>
      <c r="L72" s="16"/>
    </row>
    <row r="73" spans="2:12" s="1" customFormat="1" ht="22.8" x14ac:dyDescent="0.2">
      <c r="B73" s="14"/>
      <c r="C73" s="39"/>
      <c r="D73" s="82" t="s">
        <v>691</v>
      </c>
      <c r="E73" s="83" t="s">
        <v>4327</v>
      </c>
      <c r="F73" s="84" t="s">
        <v>4328</v>
      </c>
      <c r="G73" s="85" t="s">
        <v>733</v>
      </c>
      <c r="H73" s="86">
        <v>96</v>
      </c>
      <c r="I73" s="29"/>
      <c r="J73" s="30">
        <f t="shared" si="3"/>
        <v>0</v>
      </c>
      <c r="K73" s="10"/>
      <c r="L73" s="16"/>
    </row>
    <row r="74" spans="2:12" s="1" customFormat="1" ht="11.4" x14ac:dyDescent="0.2">
      <c r="B74" s="14"/>
      <c r="C74" s="48"/>
      <c r="D74" s="87" t="s">
        <v>696</v>
      </c>
      <c r="E74" s="88" t="s">
        <v>5535</v>
      </c>
      <c r="F74" s="89" t="s">
        <v>5536</v>
      </c>
      <c r="G74" s="90" t="s">
        <v>733</v>
      </c>
      <c r="H74" s="91">
        <v>234</v>
      </c>
      <c r="I74" s="29"/>
      <c r="J74" s="30">
        <f t="shared" si="3"/>
        <v>0</v>
      </c>
      <c r="K74" s="10"/>
      <c r="L74" s="16"/>
    </row>
    <row r="75" spans="2:12" s="1" customFormat="1" ht="22.8" x14ac:dyDescent="0.2">
      <c r="B75" s="14"/>
      <c r="C75" s="39"/>
      <c r="D75" s="82" t="s">
        <v>691</v>
      </c>
      <c r="E75" s="83" t="s">
        <v>5537</v>
      </c>
      <c r="F75" s="84" t="s">
        <v>5538</v>
      </c>
      <c r="G75" s="85" t="s">
        <v>733</v>
      </c>
      <c r="H75" s="86">
        <v>234</v>
      </c>
      <c r="I75" s="29"/>
      <c r="J75" s="30">
        <f t="shared" si="3"/>
        <v>0</v>
      </c>
      <c r="K75" s="10"/>
      <c r="L75" s="16"/>
    </row>
    <row r="76" spans="2:12" s="1" customFormat="1" ht="11.4" x14ac:dyDescent="0.2">
      <c r="B76" s="14"/>
      <c r="C76" s="48"/>
      <c r="D76" s="87" t="s">
        <v>696</v>
      </c>
      <c r="E76" s="88" t="s">
        <v>13658</v>
      </c>
      <c r="F76" s="89" t="s">
        <v>13659</v>
      </c>
      <c r="G76" s="90" t="s">
        <v>733</v>
      </c>
      <c r="H76" s="91">
        <v>4</v>
      </c>
      <c r="I76" s="29"/>
      <c r="J76" s="30">
        <f t="shared" si="3"/>
        <v>0</v>
      </c>
      <c r="K76" s="10"/>
      <c r="L76" s="16"/>
    </row>
    <row r="77" spans="2:12" s="1" customFormat="1" ht="22.8" x14ac:dyDescent="0.2">
      <c r="B77" s="14"/>
      <c r="C77" s="39"/>
      <c r="D77" s="82" t="s">
        <v>691</v>
      </c>
      <c r="E77" s="83" t="s">
        <v>13660</v>
      </c>
      <c r="F77" s="84" t="s">
        <v>13661</v>
      </c>
      <c r="G77" s="85" t="s">
        <v>733</v>
      </c>
      <c r="H77" s="86">
        <v>4</v>
      </c>
      <c r="I77" s="29"/>
      <c r="J77" s="30">
        <f t="shared" si="3"/>
        <v>0</v>
      </c>
      <c r="K77" s="10"/>
      <c r="L77" s="16"/>
    </row>
    <row r="78" spans="2:12" s="1" customFormat="1" ht="11.4" x14ac:dyDescent="0.2">
      <c r="B78" s="14"/>
      <c r="C78" s="48"/>
      <c r="D78" s="87" t="s">
        <v>696</v>
      </c>
      <c r="E78" s="88" t="s">
        <v>5539</v>
      </c>
      <c r="F78" s="89" t="s">
        <v>5540</v>
      </c>
      <c r="G78" s="90" t="s">
        <v>733</v>
      </c>
      <c r="H78" s="91">
        <v>8</v>
      </c>
      <c r="I78" s="29"/>
      <c r="J78" s="30">
        <f t="shared" si="3"/>
        <v>0</v>
      </c>
      <c r="K78" s="10"/>
      <c r="L78" s="16"/>
    </row>
    <row r="79" spans="2:12" s="1" customFormat="1" ht="11.4" x14ac:dyDescent="0.2">
      <c r="B79" s="14"/>
      <c r="C79" s="39"/>
      <c r="D79" s="82" t="s">
        <v>691</v>
      </c>
      <c r="E79" s="83" t="s">
        <v>13662</v>
      </c>
      <c r="F79" s="84" t="s">
        <v>5542</v>
      </c>
      <c r="G79" s="85" t="s">
        <v>733</v>
      </c>
      <c r="H79" s="86">
        <v>8</v>
      </c>
      <c r="I79" s="29"/>
      <c r="J79" s="30">
        <f t="shared" si="3"/>
        <v>0</v>
      </c>
      <c r="K79" s="10"/>
      <c r="L79" s="16"/>
    </row>
    <row r="80" spans="2:12" s="1" customFormat="1" ht="11.4" x14ac:dyDescent="0.2">
      <c r="B80" s="14"/>
      <c r="C80" s="48"/>
      <c r="D80" s="87" t="s">
        <v>696</v>
      </c>
      <c r="E80" s="88" t="s">
        <v>4333</v>
      </c>
      <c r="F80" s="89" t="s">
        <v>4334</v>
      </c>
      <c r="G80" s="90" t="s">
        <v>733</v>
      </c>
      <c r="H80" s="91">
        <v>6</v>
      </c>
      <c r="I80" s="29"/>
      <c r="J80" s="30">
        <f t="shared" si="3"/>
        <v>0</v>
      </c>
      <c r="K80" s="10"/>
      <c r="L80" s="16"/>
    </row>
    <row r="81" spans="2:12" s="1" customFormat="1" ht="11.4" x14ac:dyDescent="0.2">
      <c r="B81" s="14"/>
      <c r="C81" s="39"/>
      <c r="D81" s="82" t="s">
        <v>691</v>
      </c>
      <c r="E81" s="83" t="s">
        <v>4335</v>
      </c>
      <c r="F81" s="84" t="s">
        <v>4336</v>
      </c>
      <c r="G81" s="85" t="s">
        <v>733</v>
      </c>
      <c r="H81" s="86">
        <v>6</v>
      </c>
      <c r="I81" s="29"/>
      <c r="J81" s="30">
        <f t="shared" si="3"/>
        <v>0</v>
      </c>
      <c r="K81" s="10"/>
      <c r="L81" s="16"/>
    </row>
    <row r="82" spans="2:12" s="1" customFormat="1" ht="11.4" x14ac:dyDescent="0.2">
      <c r="B82" s="14"/>
      <c r="C82" s="48"/>
      <c r="D82" s="87" t="s">
        <v>696</v>
      </c>
      <c r="E82" s="88" t="s">
        <v>4338</v>
      </c>
      <c r="F82" s="89" t="s">
        <v>4339</v>
      </c>
      <c r="G82" s="90" t="s">
        <v>733</v>
      </c>
      <c r="H82" s="91">
        <v>6</v>
      </c>
      <c r="I82" s="29"/>
      <c r="J82" s="30">
        <f t="shared" si="3"/>
        <v>0</v>
      </c>
      <c r="K82" s="10"/>
      <c r="L82" s="16"/>
    </row>
    <row r="83" spans="2:12" s="1" customFormat="1" ht="22.8" x14ac:dyDescent="0.2">
      <c r="B83" s="14"/>
      <c r="C83" s="39"/>
      <c r="D83" s="82" t="s">
        <v>691</v>
      </c>
      <c r="E83" s="83" t="s">
        <v>4340</v>
      </c>
      <c r="F83" s="84" t="s">
        <v>4341</v>
      </c>
      <c r="G83" s="85" t="s">
        <v>733</v>
      </c>
      <c r="H83" s="86">
        <v>6</v>
      </c>
      <c r="I83" s="29"/>
      <c r="J83" s="30">
        <f t="shared" si="3"/>
        <v>0</v>
      </c>
      <c r="K83" s="10"/>
      <c r="L83" s="16"/>
    </row>
    <row r="84" spans="2:12" s="1" customFormat="1" ht="11.4" x14ac:dyDescent="0.2">
      <c r="B84" s="14"/>
      <c r="C84" s="48"/>
      <c r="D84" s="87" t="s">
        <v>696</v>
      </c>
      <c r="E84" s="88" t="s">
        <v>5543</v>
      </c>
      <c r="F84" s="89" t="s">
        <v>5544</v>
      </c>
      <c r="G84" s="90" t="s">
        <v>733</v>
      </c>
      <c r="H84" s="91">
        <v>40</v>
      </c>
      <c r="I84" s="29"/>
      <c r="J84" s="30">
        <f t="shared" si="3"/>
        <v>0</v>
      </c>
      <c r="K84" s="10"/>
      <c r="L84" s="16"/>
    </row>
    <row r="85" spans="2:12" s="1" customFormat="1" ht="11.4" x14ac:dyDescent="0.2">
      <c r="B85" s="14"/>
      <c r="C85" s="39"/>
      <c r="D85" s="82" t="s">
        <v>691</v>
      </c>
      <c r="E85" s="83" t="s">
        <v>5545</v>
      </c>
      <c r="F85" s="84" t="s">
        <v>5546</v>
      </c>
      <c r="G85" s="85" t="s">
        <v>733</v>
      </c>
      <c r="H85" s="86">
        <v>20</v>
      </c>
      <c r="I85" s="29"/>
      <c r="J85" s="30">
        <f t="shared" si="3"/>
        <v>0</v>
      </c>
      <c r="K85" s="10"/>
      <c r="L85" s="16"/>
    </row>
    <row r="86" spans="2:12" s="1" customFormat="1" ht="22.8" x14ac:dyDescent="0.2">
      <c r="B86" s="14"/>
      <c r="C86" s="39"/>
      <c r="D86" s="82" t="s">
        <v>691</v>
      </c>
      <c r="E86" s="83" t="s">
        <v>5547</v>
      </c>
      <c r="F86" s="84" t="s">
        <v>5548</v>
      </c>
      <c r="G86" s="85" t="s">
        <v>733</v>
      </c>
      <c r="H86" s="86">
        <v>20</v>
      </c>
      <c r="I86" s="29"/>
      <c r="J86" s="30">
        <f t="shared" si="3"/>
        <v>0</v>
      </c>
      <c r="K86" s="10"/>
      <c r="L86" s="16"/>
    </row>
    <row r="87" spans="2:12" s="1" customFormat="1" ht="11.4" x14ac:dyDescent="0.2">
      <c r="B87" s="14"/>
      <c r="C87" s="48"/>
      <c r="D87" s="87" t="s">
        <v>696</v>
      </c>
      <c r="E87" s="88" t="s">
        <v>13663</v>
      </c>
      <c r="F87" s="89" t="s">
        <v>13664</v>
      </c>
      <c r="G87" s="90" t="s">
        <v>733</v>
      </c>
      <c r="H87" s="91">
        <v>8</v>
      </c>
      <c r="I87" s="29"/>
      <c r="J87" s="30">
        <f t="shared" si="3"/>
        <v>0</v>
      </c>
      <c r="K87" s="10"/>
      <c r="L87" s="16"/>
    </row>
    <row r="88" spans="2:12" s="1" customFormat="1" ht="22.8" x14ac:dyDescent="0.2">
      <c r="B88" s="14"/>
      <c r="C88" s="39"/>
      <c r="D88" s="82" t="s">
        <v>691</v>
      </c>
      <c r="E88" s="83" t="s">
        <v>4346</v>
      </c>
      <c r="F88" s="84" t="s">
        <v>4347</v>
      </c>
      <c r="G88" s="85" t="s">
        <v>733</v>
      </c>
      <c r="H88" s="86">
        <v>2</v>
      </c>
      <c r="I88" s="29"/>
      <c r="J88" s="30">
        <f t="shared" si="3"/>
        <v>0</v>
      </c>
      <c r="K88" s="10"/>
      <c r="L88" s="16"/>
    </row>
    <row r="89" spans="2:12" s="1" customFormat="1" ht="22.8" x14ac:dyDescent="0.2">
      <c r="B89" s="14"/>
      <c r="C89" s="39"/>
      <c r="D89" s="82" t="s">
        <v>691</v>
      </c>
      <c r="E89" s="83" t="s">
        <v>4350</v>
      </c>
      <c r="F89" s="84" t="s">
        <v>4351</v>
      </c>
      <c r="G89" s="85" t="s">
        <v>733</v>
      </c>
      <c r="H89" s="86">
        <v>2</v>
      </c>
      <c r="I89" s="29"/>
      <c r="J89" s="30">
        <f t="shared" si="3"/>
        <v>0</v>
      </c>
      <c r="K89" s="10"/>
      <c r="L89" s="16"/>
    </row>
    <row r="90" spans="2:12" s="1" customFormat="1" ht="22.8" x14ac:dyDescent="0.2">
      <c r="B90" s="14"/>
      <c r="C90" s="39"/>
      <c r="D90" s="82" t="s">
        <v>691</v>
      </c>
      <c r="E90" s="83" t="s">
        <v>13656</v>
      </c>
      <c r="F90" s="84" t="s">
        <v>13657</v>
      </c>
      <c r="G90" s="85" t="s">
        <v>733</v>
      </c>
      <c r="H90" s="86">
        <v>4</v>
      </c>
      <c r="I90" s="29"/>
      <c r="J90" s="30">
        <f t="shared" si="3"/>
        <v>0</v>
      </c>
      <c r="K90" s="10"/>
      <c r="L90" s="16"/>
    </row>
    <row r="91" spans="2:12" s="1" customFormat="1" ht="11.4" x14ac:dyDescent="0.2">
      <c r="B91" s="14"/>
      <c r="C91" s="5" t="s">
        <v>862</v>
      </c>
      <c r="D91" s="5" t="s">
        <v>696</v>
      </c>
      <c r="E91" s="6" t="s">
        <v>5535</v>
      </c>
      <c r="F91" s="7" t="s">
        <v>5536</v>
      </c>
      <c r="G91" s="8" t="s">
        <v>733</v>
      </c>
      <c r="H91" s="9">
        <v>198</v>
      </c>
      <c r="I91" s="29"/>
      <c r="J91" s="30">
        <f t="shared" si="3"/>
        <v>0</v>
      </c>
      <c r="K91" s="10"/>
      <c r="L91" s="16"/>
    </row>
    <row r="92" spans="2:12" s="1" customFormat="1" ht="22.8" x14ac:dyDescent="0.2">
      <c r="B92" s="14"/>
      <c r="C92" s="39" t="s">
        <v>865</v>
      </c>
      <c r="D92" s="39" t="s">
        <v>691</v>
      </c>
      <c r="E92" s="40" t="s">
        <v>5537</v>
      </c>
      <c r="F92" s="41" t="s">
        <v>5538</v>
      </c>
      <c r="G92" s="42" t="s">
        <v>733</v>
      </c>
      <c r="H92" s="43">
        <v>198</v>
      </c>
      <c r="I92" s="29"/>
      <c r="J92" s="30">
        <f t="shared" si="3"/>
        <v>0</v>
      </c>
      <c r="K92" s="10"/>
      <c r="L92" s="16"/>
    </row>
    <row r="93" spans="2:12" s="1" customFormat="1" ht="11.4" x14ac:dyDescent="0.2">
      <c r="B93" s="14"/>
      <c r="C93" s="5" t="s">
        <v>868</v>
      </c>
      <c r="D93" s="5" t="s">
        <v>696</v>
      </c>
      <c r="E93" s="6" t="s">
        <v>5539</v>
      </c>
      <c r="F93" s="7" t="s">
        <v>5540</v>
      </c>
      <c r="G93" s="8" t="s">
        <v>733</v>
      </c>
      <c r="H93" s="9">
        <v>4</v>
      </c>
      <c r="I93" s="29"/>
      <c r="J93" s="30">
        <f t="shared" si="3"/>
        <v>0</v>
      </c>
      <c r="K93" s="10"/>
      <c r="L93" s="16"/>
    </row>
    <row r="94" spans="2:12" s="1" customFormat="1" ht="11.4" x14ac:dyDescent="0.2">
      <c r="B94" s="14"/>
      <c r="C94" s="39" t="s">
        <v>871</v>
      </c>
      <c r="D94" s="39" t="s">
        <v>691</v>
      </c>
      <c r="E94" s="40" t="s">
        <v>5541</v>
      </c>
      <c r="F94" s="41" t="s">
        <v>5542</v>
      </c>
      <c r="G94" s="42" t="s">
        <v>733</v>
      </c>
      <c r="H94" s="43">
        <v>4</v>
      </c>
      <c r="I94" s="29"/>
      <c r="J94" s="30">
        <f t="shared" si="3"/>
        <v>0</v>
      </c>
      <c r="K94" s="10"/>
      <c r="L94" s="16"/>
    </row>
    <row r="95" spans="2:12" s="1" customFormat="1" ht="11.4" x14ac:dyDescent="0.2">
      <c r="B95" s="14"/>
      <c r="C95" s="5" t="s">
        <v>874</v>
      </c>
      <c r="D95" s="5" t="s">
        <v>696</v>
      </c>
      <c r="E95" s="6" t="s">
        <v>5543</v>
      </c>
      <c r="F95" s="7" t="s">
        <v>5544</v>
      </c>
      <c r="G95" s="8" t="s">
        <v>733</v>
      </c>
      <c r="H95" s="9">
        <v>21</v>
      </c>
      <c r="I95" s="29"/>
      <c r="J95" s="30">
        <f t="shared" si="3"/>
        <v>0</v>
      </c>
      <c r="K95" s="10"/>
      <c r="L95" s="16"/>
    </row>
    <row r="96" spans="2:12" s="1" customFormat="1" ht="11.4" x14ac:dyDescent="0.2">
      <c r="B96" s="14"/>
      <c r="C96" s="39" t="s">
        <v>877</v>
      </c>
      <c r="D96" s="39" t="s">
        <v>691</v>
      </c>
      <c r="E96" s="40" t="s">
        <v>5545</v>
      </c>
      <c r="F96" s="41" t="s">
        <v>5546</v>
      </c>
      <c r="G96" s="42" t="s">
        <v>733</v>
      </c>
      <c r="H96" s="43">
        <v>18</v>
      </c>
      <c r="I96" s="29"/>
      <c r="J96" s="30">
        <f t="shared" si="3"/>
        <v>0</v>
      </c>
      <c r="K96" s="10"/>
      <c r="L96" s="16"/>
    </row>
    <row r="97" spans="2:12" s="1" customFormat="1" ht="22.8" x14ac:dyDescent="0.2">
      <c r="B97" s="14"/>
      <c r="C97" s="39" t="s">
        <v>880</v>
      </c>
      <c r="D97" s="39" t="s">
        <v>691</v>
      </c>
      <c r="E97" s="40" t="s">
        <v>5547</v>
      </c>
      <c r="F97" s="41" t="s">
        <v>5548</v>
      </c>
      <c r="G97" s="42" t="s">
        <v>733</v>
      </c>
      <c r="H97" s="43">
        <v>20</v>
      </c>
      <c r="I97" s="29"/>
      <c r="J97" s="30">
        <f t="shared" si="3"/>
        <v>0</v>
      </c>
      <c r="K97" s="10"/>
      <c r="L97" s="16"/>
    </row>
    <row r="98" spans="2:12" s="1" customFormat="1" ht="11.4" x14ac:dyDescent="0.2">
      <c r="B98" s="14"/>
      <c r="C98" s="5" t="s">
        <v>883</v>
      </c>
      <c r="D98" s="5" t="s">
        <v>696</v>
      </c>
      <c r="E98" s="6" t="s">
        <v>5549</v>
      </c>
      <c r="F98" s="7" t="s">
        <v>5550</v>
      </c>
      <c r="G98" s="8" t="s">
        <v>1426</v>
      </c>
      <c r="H98" s="9">
        <v>225.07900000000001</v>
      </c>
      <c r="I98" s="29"/>
      <c r="J98" s="30">
        <f t="shared" si="3"/>
        <v>0</v>
      </c>
      <c r="K98" s="10"/>
      <c r="L98" s="16"/>
    </row>
    <row r="99" spans="2:12" s="1" customFormat="1" ht="11.4" x14ac:dyDescent="0.2">
      <c r="B99" s="14"/>
      <c r="C99" s="5" t="s">
        <v>886</v>
      </c>
      <c r="D99" s="5" t="s">
        <v>696</v>
      </c>
      <c r="E99" s="6" t="s">
        <v>5551</v>
      </c>
      <c r="F99" s="7" t="s">
        <v>5552</v>
      </c>
      <c r="G99" s="8" t="s">
        <v>733</v>
      </c>
      <c r="H99" s="9">
        <v>1</v>
      </c>
      <c r="I99" s="29"/>
      <c r="J99" s="30">
        <f t="shared" si="3"/>
        <v>0</v>
      </c>
      <c r="K99" s="10"/>
      <c r="L99" s="16"/>
    </row>
    <row r="100" spans="2:12" s="107" customFormat="1" ht="11.4" x14ac:dyDescent="0.2">
      <c r="B100" s="105"/>
      <c r="C100" s="5" t="s">
        <v>889</v>
      </c>
      <c r="D100" s="5" t="s">
        <v>696</v>
      </c>
      <c r="E100" s="6" t="s">
        <v>4354</v>
      </c>
      <c r="F100" s="7" t="s">
        <v>4355</v>
      </c>
      <c r="G100" s="8" t="s">
        <v>733</v>
      </c>
      <c r="H100" s="9">
        <v>5</v>
      </c>
      <c r="I100" s="29"/>
      <c r="J100" s="30">
        <f t="shared" si="3"/>
        <v>0</v>
      </c>
      <c r="K100" s="10"/>
      <c r="L100" s="106"/>
    </row>
    <row r="101" spans="2:12" s="1" customFormat="1" ht="22.8" x14ac:dyDescent="0.2">
      <c r="B101" s="14"/>
      <c r="C101" s="39" t="s">
        <v>892</v>
      </c>
      <c r="D101" s="39" t="s">
        <v>691</v>
      </c>
      <c r="E101" s="40" t="s">
        <v>5553</v>
      </c>
      <c r="F101" s="41" t="s">
        <v>5554</v>
      </c>
      <c r="G101" s="42" t="s">
        <v>733</v>
      </c>
      <c r="H101" s="43">
        <v>1</v>
      </c>
      <c r="I101" s="29"/>
      <c r="J101" s="30">
        <f t="shared" ref="J101:J126" si="4">ROUND(I101*H101,2)</f>
        <v>0</v>
      </c>
      <c r="K101" s="10"/>
      <c r="L101" s="16"/>
    </row>
    <row r="102" spans="2:12" s="1" customFormat="1" ht="22.8" x14ac:dyDescent="0.2">
      <c r="B102" s="14"/>
      <c r="C102" s="39" t="s">
        <v>895</v>
      </c>
      <c r="D102" s="39" t="s">
        <v>691</v>
      </c>
      <c r="E102" s="40" t="s">
        <v>5555</v>
      </c>
      <c r="F102" s="41" t="s">
        <v>5556</v>
      </c>
      <c r="G102" s="42" t="s">
        <v>733</v>
      </c>
      <c r="H102" s="43">
        <v>4</v>
      </c>
      <c r="I102" s="29"/>
      <c r="J102" s="30">
        <f t="shared" si="4"/>
        <v>0</v>
      </c>
      <c r="K102" s="10"/>
      <c r="L102" s="16"/>
    </row>
    <row r="103" spans="2:12" s="107" customFormat="1" ht="11.4" x14ac:dyDescent="0.2">
      <c r="B103" s="105"/>
      <c r="C103" s="5"/>
      <c r="D103" s="87" t="s">
        <v>696</v>
      </c>
      <c r="E103" s="88" t="s">
        <v>5551</v>
      </c>
      <c r="F103" s="89" t="s">
        <v>5552</v>
      </c>
      <c r="G103" s="90" t="s">
        <v>733</v>
      </c>
      <c r="H103" s="91">
        <v>1</v>
      </c>
      <c r="I103" s="29"/>
      <c r="J103" s="30">
        <f t="shared" si="4"/>
        <v>0</v>
      </c>
      <c r="K103" s="10"/>
      <c r="L103" s="106"/>
    </row>
    <row r="104" spans="2:12" s="107" customFormat="1" ht="11.4" x14ac:dyDescent="0.2">
      <c r="B104" s="105"/>
      <c r="C104" s="5"/>
      <c r="D104" s="87" t="s">
        <v>696</v>
      </c>
      <c r="E104" s="88" t="s">
        <v>4354</v>
      </c>
      <c r="F104" s="89" t="s">
        <v>4355</v>
      </c>
      <c r="G104" s="90" t="s">
        <v>733</v>
      </c>
      <c r="H104" s="91">
        <v>4</v>
      </c>
      <c r="I104" s="29"/>
      <c r="J104" s="30">
        <f t="shared" si="4"/>
        <v>0</v>
      </c>
      <c r="K104" s="10"/>
      <c r="L104" s="106"/>
    </row>
    <row r="105" spans="2:12" s="1" customFormat="1" ht="27.6" customHeight="1" x14ac:dyDescent="0.2">
      <c r="B105" s="14"/>
      <c r="C105" s="39"/>
      <c r="D105" s="82" t="s">
        <v>691</v>
      </c>
      <c r="E105" s="83" t="s">
        <v>5553</v>
      </c>
      <c r="F105" s="84" t="s">
        <v>5554</v>
      </c>
      <c r="G105" s="85" t="s">
        <v>733</v>
      </c>
      <c r="H105" s="86">
        <v>1</v>
      </c>
      <c r="I105" s="29"/>
      <c r="J105" s="30">
        <f t="shared" si="4"/>
        <v>0</v>
      </c>
      <c r="K105" s="10"/>
      <c r="L105" s="16"/>
    </row>
    <row r="106" spans="2:12" s="1" customFormat="1" ht="11.4" x14ac:dyDescent="0.2">
      <c r="B106" s="14"/>
      <c r="C106" s="5" t="s">
        <v>898</v>
      </c>
      <c r="D106" s="5" t="s">
        <v>696</v>
      </c>
      <c r="E106" s="6" t="s">
        <v>5557</v>
      </c>
      <c r="F106" s="7" t="s">
        <v>5558</v>
      </c>
      <c r="G106" s="8" t="s">
        <v>733</v>
      </c>
      <c r="H106" s="9">
        <v>124</v>
      </c>
      <c r="I106" s="29"/>
      <c r="J106" s="30">
        <f t="shared" si="4"/>
        <v>0</v>
      </c>
      <c r="K106" s="10"/>
      <c r="L106" s="16"/>
    </row>
    <row r="107" spans="2:12" s="1" customFormat="1" ht="22.8" x14ac:dyDescent="0.2">
      <c r="B107" s="14"/>
      <c r="C107" s="39" t="s">
        <v>901</v>
      </c>
      <c r="D107" s="39" t="s">
        <v>691</v>
      </c>
      <c r="E107" s="40" t="s">
        <v>5559</v>
      </c>
      <c r="F107" s="41" t="s">
        <v>5560</v>
      </c>
      <c r="G107" s="42" t="s">
        <v>733</v>
      </c>
      <c r="H107" s="43">
        <v>80</v>
      </c>
      <c r="I107" s="29"/>
      <c r="J107" s="30">
        <f t="shared" si="4"/>
        <v>0</v>
      </c>
      <c r="K107" s="10"/>
      <c r="L107" s="16"/>
    </row>
    <row r="108" spans="2:12" s="1" customFormat="1" ht="22.8" x14ac:dyDescent="0.2">
      <c r="B108" s="14"/>
      <c r="C108" s="39" t="s">
        <v>904</v>
      </c>
      <c r="D108" s="39" t="s">
        <v>691</v>
      </c>
      <c r="E108" s="40" t="s">
        <v>5561</v>
      </c>
      <c r="F108" s="41" t="s">
        <v>5562</v>
      </c>
      <c r="G108" s="42" t="s">
        <v>733</v>
      </c>
      <c r="H108" s="43">
        <v>44</v>
      </c>
      <c r="I108" s="29"/>
      <c r="J108" s="30">
        <f t="shared" si="4"/>
        <v>0</v>
      </c>
      <c r="K108" s="10"/>
      <c r="L108" s="16"/>
    </row>
    <row r="109" spans="2:12" s="1" customFormat="1" ht="22.8" x14ac:dyDescent="0.2">
      <c r="B109" s="14"/>
      <c r="C109" s="39" t="s">
        <v>907</v>
      </c>
      <c r="D109" s="39" t="s">
        <v>691</v>
      </c>
      <c r="E109" s="40" t="s">
        <v>5563</v>
      </c>
      <c r="F109" s="41" t="s">
        <v>5564</v>
      </c>
      <c r="G109" s="42" t="s">
        <v>733</v>
      </c>
      <c r="H109" s="43">
        <v>15</v>
      </c>
      <c r="I109" s="29"/>
      <c r="J109" s="30">
        <f t="shared" si="4"/>
        <v>0</v>
      </c>
      <c r="K109" s="10"/>
      <c r="L109" s="16"/>
    </row>
    <row r="110" spans="2:12" s="20" customFormat="1" ht="25.95" customHeight="1" x14ac:dyDescent="0.25">
      <c r="B110" s="19"/>
      <c r="D110" s="21" t="s">
        <v>690</v>
      </c>
      <c r="E110" s="22" t="s">
        <v>721</v>
      </c>
      <c r="F110" s="22" t="s">
        <v>1172</v>
      </c>
      <c r="I110" s="44"/>
      <c r="J110" s="23"/>
      <c r="K110" s="44"/>
      <c r="L110" s="36"/>
    </row>
    <row r="111" spans="2:12" s="1" customFormat="1" ht="11.4" x14ac:dyDescent="0.2">
      <c r="B111" s="14"/>
      <c r="C111" s="5" t="s">
        <v>910</v>
      </c>
      <c r="D111" s="5" t="s">
        <v>696</v>
      </c>
      <c r="E111" s="6" t="s">
        <v>5565</v>
      </c>
      <c r="F111" s="7" t="s">
        <v>5566</v>
      </c>
      <c r="G111" s="8" t="s">
        <v>699</v>
      </c>
      <c r="H111" s="9">
        <v>3962.88</v>
      </c>
      <c r="I111" s="29"/>
      <c r="J111" s="30">
        <f t="shared" si="4"/>
        <v>0</v>
      </c>
      <c r="K111" s="10"/>
      <c r="L111" s="16"/>
    </row>
    <row r="112" spans="2:12" s="1" customFormat="1" ht="11.4" x14ac:dyDescent="0.2">
      <c r="B112" s="14"/>
      <c r="C112" s="5"/>
      <c r="D112" s="87" t="s">
        <v>696</v>
      </c>
      <c r="E112" s="88" t="s">
        <v>5206</v>
      </c>
      <c r="F112" s="89" t="s">
        <v>5207</v>
      </c>
      <c r="G112" s="90" t="s">
        <v>699</v>
      </c>
      <c r="H112" s="91">
        <v>73</v>
      </c>
      <c r="I112" s="29"/>
      <c r="J112" s="30">
        <f t="shared" si="4"/>
        <v>0</v>
      </c>
      <c r="K112" s="10"/>
      <c r="L112" s="16"/>
    </row>
    <row r="113" spans="2:12" s="1" customFormat="1" ht="22.8" x14ac:dyDescent="0.2">
      <c r="B113" s="14"/>
      <c r="C113" s="5" t="s">
        <v>911</v>
      </c>
      <c r="D113" s="5" t="s">
        <v>696</v>
      </c>
      <c r="E113" s="6" t="s">
        <v>4358</v>
      </c>
      <c r="F113" s="7" t="s">
        <v>4359</v>
      </c>
      <c r="G113" s="8" t="s">
        <v>699</v>
      </c>
      <c r="H113" s="81">
        <v>1106</v>
      </c>
      <c r="I113" s="29"/>
      <c r="J113" s="30">
        <f t="shared" si="4"/>
        <v>0</v>
      </c>
      <c r="K113" s="10"/>
      <c r="L113" s="16"/>
    </row>
    <row r="114" spans="2:12" s="1" customFormat="1" ht="22.8" x14ac:dyDescent="0.2">
      <c r="B114" s="14"/>
      <c r="C114" s="39" t="s">
        <v>916</v>
      </c>
      <c r="D114" s="39" t="s">
        <v>691</v>
      </c>
      <c r="E114" s="40" t="s">
        <v>5567</v>
      </c>
      <c r="F114" s="41" t="s">
        <v>5568</v>
      </c>
      <c r="G114" s="42" t="s">
        <v>733</v>
      </c>
      <c r="H114" s="92">
        <v>1106</v>
      </c>
      <c r="I114" s="29"/>
      <c r="J114" s="30">
        <f t="shared" si="4"/>
        <v>0</v>
      </c>
      <c r="K114" s="10"/>
      <c r="L114" s="16"/>
    </row>
    <row r="115" spans="2:12" s="1" customFormat="1" ht="22.8" x14ac:dyDescent="0.2">
      <c r="B115" s="14"/>
      <c r="C115" s="39" t="s">
        <v>919</v>
      </c>
      <c r="D115" s="39" t="s">
        <v>691</v>
      </c>
      <c r="E115" s="40" t="s">
        <v>5569</v>
      </c>
      <c r="F115" s="41" t="s">
        <v>5570</v>
      </c>
      <c r="G115" s="42" t="s">
        <v>733</v>
      </c>
      <c r="H115" s="92">
        <v>22</v>
      </c>
      <c r="I115" s="29"/>
      <c r="J115" s="30">
        <f t="shared" si="4"/>
        <v>0</v>
      </c>
      <c r="K115" s="10"/>
      <c r="L115" s="16"/>
    </row>
    <row r="116" spans="2:12" s="1" customFormat="1" ht="22.8" x14ac:dyDescent="0.2">
      <c r="B116" s="14"/>
      <c r="C116" s="39" t="s">
        <v>922</v>
      </c>
      <c r="D116" s="39" t="s">
        <v>691</v>
      </c>
      <c r="E116" s="40" t="s">
        <v>4360</v>
      </c>
      <c r="F116" s="41" t="s">
        <v>4361</v>
      </c>
      <c r="G116" s="42" t="s">
        <v>733</v>
      </c>
      <c r="H116" s="92">
        <v>44</v>
      </c>
      <c r="I116" s="29"/>
      <c r="J116" s="30">
        <f t="shared" si="4"/>
        <v>0</v>
      </c>
      <c r="K116" s="10"/>
      <c r="L116" s="16"/>
    </row>
    <row r="117" spans="2:12" s="1" customFormat="1" ht="22.8" x14ac:dyDescent="0.2">
      <c r="B117" s="14"/>
      <c r="C117" s="39" t="s">
        <v>925</v>
      </c>
      <c r="D117" s="39" t="s">
        <v>691</v>
      </c>
      <c r="E117" s="40" t="s">
        <v>5571</v>
      </c>
      <c r="F117" s="41" t="s">
        <v>5572</v>
      </c>
      <c r="G117" s="42" t="s">
        <v>733</v>
      </c>
      <c r="H117" s="43">
        <v>1017</v>
      </c>
      <c r="I117" s="29"/>
      <c r="J117" s="30">
        <f t="shared" si="4"/>
        <v>0</v>
      </c>
      <c r="K117" s="10"/>
      <c r="L117" s="16"/>
    </row>
    <row r="118" spans="2:12" s="1" customFormat="1" ht="11.4" x14ac:dyDescent="0.2">
      <c r="B118" s="14"/>
      <c r="C118" s="5" t="s">
        <v>928</v>
      </c>
      <c r="D118" s="5" t="s">
        <v>696</v>
      </c>
      <c r="E118" s="6" t="s">
        <v>5573</v>
      </c>
      <c r="F118" s="7" t="s">
        <v>5574</v>
      </c>
      <c r="G118" s="8" t="s">
        <v>733</v>
      </c>
      <c r="H118" s="9">
        <v>49</v>
      </c>
      <c r="I118" s="29"/>
      <c r="J118" s="30">
        <f t="shared" si="4"/>
        <v>0</v>
      </c>
      <c r="K118" s="10"/>
      <c r="L118" s="16"/>
    </row>
    <row r="119" spans="2:12" s="1" customFormat="1" ht="11.4" x14ac:dyDescent="0.2">
      <c r="B119" s="14"/>
      <c r="C119" s="39" t="s">
        <v>931</v>
      </c>
      <c r="D119" s="39" t="s">
        <v>691</v>
      </c>
      <c r="E119" s="40" t="s">
        <v>5575</v>
      </c>
      <c r="F119" s="41" t="s">
        <v>5576</v>
      </c>
      <c r="G119" s="42" t="s">
        <v>733</v>
      </c>
      <c r="H119" s="43">
        <v>49</v>
      </c>
      <c r="I119" s="29"/>
      <c r="J119" s="30">
        <f t="shared" si="4"/>
        <v>0</v>
      </c>
      <c r="K119" s="10"/>
      <c r="L119" s="16"/>
    </row>
    <row r="120" spans="2:12" s="1" customFormat="1" ht="22.8" x14ac:dyDescent="0.2">
      <c r="B120" s="14"/>
      <c r="C120" s="5" t="s">
        <v>934</v>
      </c>
      <c r="D120" s="5" t="s">
        <v>696</v>
      </c>
      <c r="E120" s="6" t="s">
        <v>5577</v>
      </c>
      <c r="F120" s="7" t="s">
        <v>5578</v>
      </c>
      <c r="G120" s="8" t="s">
        <v>733</v>
      </c>
      <c r="H120" s="9">
        <v>1116</v>
      </c>
      <c r="I120" s="29"/>
      <c r="J120" s="30">
        <f t="shared" si="4"/>
        <v>0</v>
      </c>
      <c r="K120" s="10"/>
      <c r="L120" s="16"/>
    </row>
    <row r="121" spans="2:12" s="1" customFormat="1" ht="11.4" x14ac:dyDescent="0.2">
      <c r="B121" s="14"/>
      <c r="C121" s="5" t="s">
        <v>937</v>
      </c>
      <c r="D121" s="5" t="s">
        <v>696</v>
      </c>
      <c r="E121" s="6" t="s">
        <v>13522</v>
      </c>
      <c r="F121" s="7" t="s">
        <v>13523</v>
      </c>
      <c r="G121" s="8" t="s">
        <v>1519</v>
      </c>
      <c r="H121" s="9">
        <v>1</v>
      </c>
      <c r="I121" s="29"/>
      <c r="J121" s="30">
        <f t="shared" si="4"/>
        <v>0</v>
      </c>
      <c r="K121" s="10"/>
      <c r="L121" s="16"/>
    </row>
    <row r="122" spans="2:12" s="1" customFormat="1" ht="11.4" x14ac:dyDescent="0.2">
      <c r="B122" s="14"/>
      <c r="C122" s="5" t="s">
        <v>940</v>
      </c>
      <c r="D122" s="5" t="s">
        <v>696</v>
      </c>
      <c r="E122" s="6" t="s">
        <v>13524</v>
      </c>
      <c r="F122" s="7" t="s">
        <v>13525</v>
      </c>
      <c r="G122" s="8" t="s">
        <v>1519</v>
      </c>
      <c r="H122" s="9">
        <v>1</v>
      </c>
      <c r="I122" s="29"/>
      <c r="J122" s="30">
        <f t="shared" si="4"/>
        <v>0</v>
      </c>
      <c r="K122" s="10"/>
      <c r="L122" s="16"/>
    </row>
    <row r="123" spans="2:12" s="1" customFormat="1" ht="11.4" x14ac:dyDescent="0.2">
      <c r="B123" s="14"/>
      <c r="C123" s="5" t="s">
        <v>943</v>
      </c>
      <c r="D123" s="5" t="s">
        <v>696</v>
      </c>
      <c r="E123" s="6" t="s">
        <v>13526</v>
      </c>
      <c r="F123" s="7" t="s">
        <v>13527</v>
      </c>
      <c r="G123" s="8" t="s">
        <v>1519</v>
      </c>
      <c r="H123" s="9">
        <v>1</v>
      </c>
      <c r="I123" s="29"/>
      <c r="J123" s="30">
        <f t="shared" si="4"/>
        <v>0</v>
      </c>
      <c r="K123" s="10"/>
      <c r="L123" s="16"/>
    </row>
    <row r="124" spans="2:12" s="1" customFormat="1" ht="11.4" x14ac:dyDescent="0.2">
      <c r="B124" s="14"/>
      <c r="C124" s="5" t="s">
        <v>946</v>
      </c>
      <c r="D124" s="5" t="s">
        <v>696</v>
      </c>
      <c r="E124" s="6" t="s">
        <v>13528</v>
      </c>
      <c r="F124" s="7" t="s">
        <v>13529</v>
      </c>
      <c r="G124" s="8" t="s">
        <v>1519</v>
      </c>
      <c r="H124" s="9">
        <v>1</v>
      </c>
      <c r="I124" s="29"/>
      <c r="J124" s="30">
        <f t="shared" si="4"/>
        <v>0</v>
      </c>
      <c r="K124" s="10"/>
      <c r="L124" s="16"/>
    </row>
    <row r="125" spans="2:12" s="1" customFormat="1" ht="11.4" x14ac:dyDescent="0.2">
      <c r="B125" s="14"/>
      <c r="C125" s="5" t="s">
        <v>949</v>
      </c>
      <c r="D125" s="5" t="s">
        <v>696</v>
      </c>
      <c r="E125" s="6" t="s">
        <v>13530</v>
      </c>
      <c r="F125" s="7" t="s">
        <v>13531</v>
      </c>
      <c r="G125" s="8" t="s">
        <v>1519</v>
      </c>
      <c r="H125" s="9">
        <v>1</v>
      </c>
      <c r="I125" s="29"/>
      <c r="J125" s="30">
        <f t="shared" si="4"/>
        <v>0</v>
      </c>
      <c r="K125" s="10"/>
      <c r="L125" s="16"/>
    </row>
    <row r="126" spans="2:12" s="1" customFormat="1" ht="11.4" x14ac:dyDescent="0.2">
      <c r="B126" s="14"/>
      <c r="C126" s="5" t="s">
        <v>952</v>
      </c>
      <c r="D126" s="5" t="s">
        <v>696</v>
      </c>
      <c r="E126" s="6" t="s">
        <v>13532</v>
      </c>
      <c r="F126" s="7" t="s">
        <v>13533</v>
      </c>
      <c r="G126" s="8" t="s">
        <v>1519</v>
      </c>
      <c r="H126" s="9">
        <v>1</v>
      </c>
      <c r="I126" s="29"/>
      <c r="J126" s="30">
        <f t="shared" si="4"/>
        <v>0</v>
      </c>
      <c r="K126" s="10"/>
      <c r="L126" s="16"/>
    </row>
    <row r="127" spans="2:12" s="20" customFormat="1" ht="25.95" customHeight="1" x14ac:dyDescent="0.25">
      <c r="B127" s="19"/>
      <c r="D127" s="21" t="s">
        <v>690</v>
      </c>
      <c r="E127" s="22" t="s">
        <v>994</v>
      </c>
      <c r="F127" s="22" t="s">
        <v>3496</v>
      </c>
      <c r="I127" s="44"/>
      <c r="J127" s="23"/>
      <c r="K127" s="44"/>
      <c r="L127" s="36"/>
    </row>
    <row r="128" spans="2:12" s="1" customFormat="1" ht="11.4" x14ac:dyDescent="0.2">
      <c r="B128" s="14"/>
      <c r="C128" s="5" t="s">
        <v>955</v>
      </c>
      <c r="D128" s="5" t="s">
        <v>696</v>
      </c>
      <c r="E128" s="6" t="s">
        <v>5579</v>
      </c>
      <c r="F128" s="7" t="s">
        <v>5580</v>
      </c>
      <c r="G128" s="8" t="s">
        <v>1175</v>
      </c>
      <c r="H128" s="9">
        <v>49437.595000000001</v>
      </c>
      <c r="I128" s="29"/>
      <c r="J128" s="30">
        <f t="shared" si="1"/>
        <v>0</v>
      </c>
      <c r="K128" s="10"/>
      <c r="L128" s="16"/>
    </row>
    <row r="129" spans="2:12" s="1" customFormat="1" ht="22.8" x14ac:dyDescent="0.2">
      <c r="B129" s="14"/>
      <c r="C129" s="5" t="s">
        <v>958</v>
      </c>
      <c r="D129" s="5" t="s">
        <v>696</v>
      </c>
      <c r="E129" s="6" t="s">
        <v>5581</v>
      </c>
      <c r="F129" s="7" t="s">
        <v>5582</v>
      </c>
      <c r="G129" s="8" t="s">
        <v>1175</v>
      </c>
      <c r="H129" s="9">
        <v>49437.595000000001</v>
      </c>
      <c r="I129" s="29"/>
      <c r="J129" s="30">
        <f t="shared" si="1"/>
        <v>0</v>
      </c>
      <c r="K129" s="10"/>
      <c r="L129" s="16"/>
    </row>
    <row r="130" spans="2:12" s="1" customFormat="1" ht="22.8" x14ac:dyDescent="0.2">
      <c r="B130" s="14"/>
      <c r="C130" s="5" t="s">
        <v>961</v>
      </c>
      <c r="D130" s="5" t="s">
        <v>696</v>
      </c>
      <c r="E130" s="6" t="s">
        <v>5583</v>
      </c>
      <c r="F130" s="7" t="s">
        <v>5584</v>
      </c>
      <c r="G130" s="8" t="s">
        <v>1175</v>
      </c>
      <c r="H130" s="9">
        <v>49437.595000000001</v>
      </c>
      <c r="I130" s="29"/>
      <c r="J130" s="30">
        <f t="shared" si="1"/>
        <v>0</v>
      </c>
      <c r="K130" s="10"/>
      <c r="L130" s="16"/>
    </row>
    <row r="131" spans="2:12" s="20" customFormat="1" ht="25.95" customHeight="1" x14ac:dyDescent="0.25">
      <c r="B131" s="19"/>
      <c r="D131" s="21" t="s">
        <v>690</v>
      </c>
      <c r="E131" s="22" t="s">
        <v>2896</v>
      </c>
      <c r="F131" s="22" t="s">
        <v>2897</v>
      </c>
      <c r="I131" s="44"/>
      <c r="J131" s="23"/>
      <c r="K131" s="44"/>
      <c r="L131" s="36"/>
    </row>
    <row r="132" spans="2:12" s="20" customFormat="1" ht="25.95" customHeight="1" x14ac:dyDescent="0.25">
      <c r="B132" s="19"/>
      <c r="D132" s="21" t="s">
        <v>690</v>
      </c>
      <c r="E132" s="22" t="s">
        <v>2902</v>
      </c>
      <c r="F132" s="22" t="s">
        <v>2903</v>
      </c>
      <c r="I132" s="44"/>
      <c r="J132" s="23"/>
      <c r="K132" s="44"/>
      <c r="L132" s="36"/>
    </row>
    <row r="133" spans="2:12" s="1" customFormat="1" ht="11.4" x14ac:dyDescent="0.2">
      <c r="B133" s="14"/>
      <c r="C133" s="5" t="s">
        <v>964</v>
      </c>
      <c r="D133" s="5" t="s">
        <v>696</v>
      </c>
      <c r="E133" s="6" t="s">
        <v>4814</v>
      </c>
      <c r="F133" s="7" t="s">
        <v>4963</v>
      </c>
      <c r="G133" s="8" t="s">
        <v>1426</v>
      </c>
      <c r="H133" s="9">
        <v>11856</v>
      </c>
      <c r="I133" s="29"/>
      <c r="J133" s="30">
        <f t="shared" si="1"/>
        <v>0</v>
      </c>
      <c r="K133" s="10"/>
      <c r="L133" s="16"/>
    </row>
    <row r="134" spans="2:12" s="1" customFormat="1" ht="22.8" x14ac:dyDescent="0.2">
      <c r="B134" s="14"/>
      <c r="C134" s="39" t="s">
        <v>967</v>
      </c>
      <c r="D134" s="39" t="s">
        <v>691</v>
      </c>
      <c r="E134" s="40" t="s">
        <v>5585</v>
      </c>
      <c r="F134" s="41" t="s">
        <v>5586</v>
      </c>
      <c r="G134" s="42" t="s">
        <v>1426</v>
      </c>
      <c r="H134" s="43">
        <v>14227.2</v>
      </c>
      <c r="I134" s="29"/>
      <c r="J134" s="30">
        <f t="shared" si="1"/>
        <v>0</v>
      </c>
      <c r="K134" s="10"/>
      <c r="L134" s="16"/>
    </row>
    <row r="135" spans="2:12" s="1" customFormat="1" ht="11.4" x14ac:dyDescent="0.2">
      <c r="B135" s="14"/>
      <c r="C135" s="5" t="s">
        <v>970</v>
      </c>
      <c r="D135" s="5" t="s">
        <v>696</v>
      </c>
      <c r="E135" s="6" t="s">
        <v>5587</v>
      </c>
      <c r="F135" s="7" t="s">
        <v>5588</v>
      </c>
      <c r="G135" s="8" t="s">
        <v>1426</v>
      </c>
      <c r="H135" s="9">
        <v>516</v>
      </c>
      <c r="I135" s="29"/>
      <c r="J135" s="30">
        <f t="shared" si="1"/>
        <v>0</v>
      </c>
      <c r="K135" s="10"/>
      <c r="L135" s="16"/>
    </row>
    <row r="136" spans="2:12" s="1" customFormat="1" ht="22.8" x14ac:dyDescent="0.2">
      <c r="B136" s="14"/>
      <c r="C136" s="39" t="s">
        <v>973</v>
      </c>
      <c r="D136" s="39" t="s">
        <v>691</v>
      </c>
      <c r="E136" s="40" t="s">
        <v>5589</v>
      </c>
      <c r="F136" s="41" t="s">
        <v>5590</v>
      </c>
      <c r="G136" s="42" t="s">
        <v>1426</v>
      </c>
      <c r="H136" s="43">
        <v>567.6</v>
      </c>
      <c r="I136" s="29"/>
      <c r="J136" s="30">
        <f t="shared" si="1"/>
        <v>0</v>
      </c>
      <c r="K136" s="10"/>
      <c r="L136" s="16"/>
    </row>
    <row r="137" spans="2:12" s="1" customFormat="1" ht="22.8" x14ac:dyDescent="0.2">
      <c r="B137" s="14"/>
      <c r="C137" s="5" t="s">
        <v>978</v>
      </c>
      <c r="D137" s="5" t="s">
        <v>696</v>
      </c>
      <c r="E137" s="6" t="s">
        <v>5591</v>
      </c>
      <c r="F137" s="7" t="s">
        <v>5592</v>
      </c>
      <c r="G137" s="8" t="s">
        <v>1426</v>
      </c>
      <c r="H137" s="9">
        <v>12350</v>
      </c>
      <c r="I137" s="29"/>
      <c r="J137" s="30">
        <f t="shared" si="1"/>
        <v>0</v>
      </c>
      <c r="K137" s="10"/>
      <c r="L137" s="16"/>
    </row>
    <row r="138" spans="2:12" s="1" customFormat="1" ht="22.8" x14ac:dyDescent="0.2">
      <c r="B138" s="14"/>
      <c r="C138" s="39" t="s">
        <v>982</v>
      </c>
      <c r="D138" s="39" t="s">
        <v>691</v>
      </c>
      <c r="E138" s="40" t="s">
        <v>5593</v>
      </c>
      <c r="F138" s="41" t="s">
        <v>5594</v>
      </c>
      <c r="G138" s="42" t="s">
        <v>1426</v>
      </c>
      <c r="H138" s="43">
        <v>13585</v>
      </c>
      <c r="I138" s="29"/>
      <c r="J138" s="30">
        <f t="shared" si="1"/>
        <v>0</v>
      </c>
      <c r="K138" s="10"/>
      <c r="L138" s="16"/>
    </row>
    <row r="139" spans="2:12" s="1" customFormat="1" ht="11.4" x14ac:dyDescent="0.2">
      <c r="B139" s="14"/>
      <c r="C139" s="5" t="s">
        <v>985</v>
      </c>
      <c r="D139" s="5" t="s">
        <v>696</v>
      </c>
      <c r="E139" s="6" t="s">
        <v>5595</v>
      </c>
      <c r="F139" s="7" t="s">
        <v>5596</v>
      </c>
      <c r="G139" s="8" t="s">
        <v>733</v>
      </c>
      <c r="H139" s="9">
        <v>33380</v>
      </c>
      <c r="I139" s="29"/>
      <c r="J139" s="30">
        <f t="shared" si="1"/>
        <v>0</v>
      </c>
      <c r="K139" s="10"/>
      <c r="L139" s="16"/>
    </row>
    <row r="140" spans="2:12" s="1" customFormat="1" ht="11.4" x14ac:dyDescent="0.2">
      <c r="B140" s="14"/>
      <c r="C140" s="39" t="s">
        <v>988</v>
      </c>
      <c r="D140" s="39" t="s">
        <v>691</v>
      </c>
      <c r="E140" s="40" t="s">
        <v>5597</v>
      </c>
      <c r="F140" s="41" t="s">
        <v>5598</v>
      </c>
      <c r="G140" s="42" t="s">
        <v>733</v>
      </c>
      <c r="H140" s="43">
        <v>33380</v>
      </c>
      <c r="I140" s="29"/>
      <c r="J140" s="30">
        <f t="shared" si="1"/>
        <v>0</v>
      </c>
      <c r="K140" s="10"/>
      <c r="L140" s="16"/>
    </row>
    <row r="141" spans="2:12" s="20" customFormat="1" ht="25.95" customHeight="1" x14ac:dyDescent="0.25">
      <c r="B141" s="19"/>
      <c r="D141" s="21" t="s">
        <v>690</v>
      </c>
      <c r="E141" s="22" t="s">
        <v>3539</v>
      </c>
      <c r="F141" s="22" t="s">
        <v>3540</v>
      </c>
      <c r="I141" s="44"/>
      <c r="J141" s="23"/>
      <c r="K141" s="44"/>
      <c r="L141" s="36"/>
    </row>
    <row r="142" spans="2:12" s="1" customFormat="1" ht="11.4" x14ac:dyDescent="0.2">
      <c r="B142" s="14"/>
      <c r="C142" s="5" t="s">
        <v>991</v>
      </c>
      <c r="D142" s="5" t="s">
        <v>696</v>
      </c>
      <c r="E142" s="6" t="s">
        <v>5599</v>
      </c>
      <c r="F142" s="7" t="s">
        <v>5600</v>
      </c>
      <c r="G142" s="8" t="s">
        <v>699</v>
      </c>
      <c r="H142" s="9">
        <v>231.16</v>
      </c>
      <c r="I142" s="29"/>
      <c r="J142" s="30">
        <f t="shared" si="1"/>
        <v>0</v>
      </c>
      <c r="K142" s="10"/>
      <c r="L142" s="16"/>
    </row>
    <row r="143" spans="2:12" s="1" customFormat="1" ht="22.8" x14ac:dyDescent="0.2">
      <c r="B143" s="14"/>
      <c r="C143" s="39" t="s">
        <v>994</v>
      </c>
      <c r="D143" s="39" t="s">
        <v>691</v>
      </c>
      <c r="E143" s="40" t="s">
        <v>5601</v>
      </c>
      <c r="F143" s="41" t="s">
        <v>5602</v>
      </c>
      <c r="G143" s="42" t="s">
        <v>699</v>
      </c>
      <c r="H143" s="43">
        <v>231.16</v>
      </c>
      <c r="I143" s="29"/>
      <c r="J143" s="30">
        <f t="shared" si="1"/>
        <v>0</v>
      </c>
      <c r="K143" s="10"/>
      <c r="L143" s="16"/>
    </row>
    <row r="144" spans="2:12" s="20" customFormat="1" ht="25.95" customHeight="1" x14ac:dyDescent="0.25">
      <c r="B144" s="19"/>
      <c r="D144" s="21" t="s">
        <v>690</v>
      </c>
      <c r="E144" s="22" t="s">
        <v>3563</v>
      </c>
      <c r="F144" s="22" t="s">
        <v>3564</v>
      </c>
      <c r="I144" s="44"/>
      <c r="J144" s="23"/>
      <c r="K144" s="44"/>
      <c r="L144" s="36"/>
    </row>
    <row r="145" spans="2:12" s="20" customFormat="1" ht="25.95" customHeight="1" x14ac:dyDescent="0.2">
      <c r="B145" s="19"/>
      <c r="C145" s="5"/>
      <c r="D145" s="87" t="s">
        <v>696</v>
      </c>
      <c r="E145" s="88" t="s">
        <v>4364</v>
      </c>
      <c r="F145" s="89" t="s">
        <v>4365</v>
      </c>
      <c r="G145" s="90" t="s">
        <v>699</v>
      </c>
      <c r="H145" s="91">
        <v>2</v>
      </c>
      <c r="I145" s="29"/>
      <c r="J145" s="30">
        <f t="shared" ref="J145:J146" si="5">ROUND(I145*H145,2)</f>
        <v>0</v>
      </c>
      <c r="K145" s="10"/>
      <c r="L145" s="36"/>
    </row>
    <row r="146" spans="2:12" s="20" customFormat="1" ht="25.95" customHeight="1" x14ac:dyDescent="0.2">
      <c r="B146" s="19"/>
      <c r="C146" s="39"/>
      <c r="D146" s="82" t="s">
        <v>691</v>
      </c>
      <c r="E146" s="83" t="s">
        <v>4366</v>
      </c>
      <c r="F146" s="84" t="s">
        <v>4367</v>
      </c>
      <c r="G146" s="85" t="s">
        <v>733</v>
      </c>
      <c r="H146" s="86">
        <v>2</v>
      </c>
      <c r="I146" s="29"/>
      <c r="J146" s="30">
        <f t="shared" si="5"/>
        <v>0</v>
      </c>
      <c r="K146" s="10"/>
      <c r="L146" s="36"/>
    </row>
    <row r="147" spans="2:12" s="1" customFormat="1" ht="11.4" x14ac:dyDescent="0.2">
      <c r="B147" s="14"/>
      <c r="C147" s="5" t="s">
        <v>997</v>
      </c>
      <c r="D147" s="5" t="s">
        <v>696</v>
      </c>
      <c r="E147" s="6" t="s">
        <v>5226</v>
      </c>
      <c r="F147" s="7" t="s">
        <v>5227</v>
      </c>
      <c r="G147" s="8" t="s">
        <v>699</v>
      </c>
      <c r="H147" s="9">
        <v>977.1</v>
      </c>
      <c r="I147" s="29"/>
      <c r="J147" s="30">
        <f t="shared" si="1"/>
        <v>0</v>
      </c>
      <c r="K147" s="10"/>
      <c r="L147" s="16"/>
    </row>
    <row r="148" spans="2:12" s="1" customFormat="1" ht="11.4" x14ac:dyDescent="0.2">
      <c r="B148" s="14"/>
      <c r="C148" s="39" t="s">
        <v>1000</v>
      </c>
      <c r="D148" s="39" t="s">
        <v>691</v>
      </c>
      <c r="E148" s="40" t="s">
        <v>5603</v>
      </c>
      <c r="F148" s="41" t="s">
        <v>5604</v>
      </c>
      <c r="G148" s="42" t="s">
        <v>699</v>
      </c>
      <c r="H148" s="43">
        <v>977.1</v>
      </c>
      <c r="I148" s="29"/>
      <c r="J148" s="30">
        <f t="shared" si="1"/>
        <v>0</v>
      </c>
      <c r="K148" s="10"/>
      <c r="L148" s="16"/>
    </row>
    <row r="149" spans="2:12" s="1" customFormat="1" ht="11.4" x14ac:dyDescent="0.2">
      <c r="B149" s="14"/>
      <c r="C149" s="5" t="s">
        <v>1003</v>
      </c>
      <c r="D149" s="5" t="s">
        <v>696</v>
      </c>
      <c r="E149" s="6" t="s">
        <v>5605</v>
      </c>
      <c r="F149" s="7" t="s">
        <v>5606</v>
      </c>
      <c r="G149" s="8" t="s">
        <v>828</v>
      </c>
      <c r="H149" s="9">
        <v>157.80099999999999</v>
      </c>
      <c r="I149" s="29"/>
      <c r="J149" s="30">
        <f t="shared" si="1"/>
        <v>0</v>
      </c>
      <c r="K149" s="10"/>
      <c r="L149" s="16"/>
    </row>
    <row r="150" spans="2:12" s="1" customFormat="1" ht="11.4" x14ac:dyDescent="0.2">
      <c r="B150" s="14"/>
      <c r="C150" s="39" t="s">
        <v>1006</v>
      </c>
      <c r="D150" s="39" t="s">
        <v>691</v>
      </c>
      <c r="E150" s="40" t="s">
        <v>5607</v>
      </c>
      <c r="F150" s="41" t="s">
        <v>5608</v>
      </c>
      <c r="G150" s="42" t="s">
        <v>828</v>
      </c>
      <c r="H150" s="43">
        <v>173.58099999999999</v>
      </c>
      <c r="I150" s="29"/>
      <c r="J150" s="30">
        <f t="shared" si="1"/>
        <v>0</v>
      </c>
      <c r="K150" s="10"/>
      <c r="L150" s="16"/>
    </row>
    <row r="151" spans="2:12" s="1" customFormat="1" ht="22.95" customHeight="1" x14ac:dyDescent="0.3">
      <c r="B151" s="14"/>
      <c r="C151" s="18" t="s">
        <v>677</v>
      </c>
      <c r="J151" s="31">
        <f>SUM(J12:J150)</f>
        <v>0</v>
      </c>
      <c r="L151" s="16"/>
    </row>
    <row r="152" spans="2:12" s="1" customFormat="1" ht="6.9" customHeigh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ozZzAi/RVbSisE6WZyEK0EviH5EH8LWvOvbuvqFBqjzrA+Grlv+RdqiQmk/vvMvEv5rcH7A09aiqm/da1V614g==" saltValue="M/NO7VqFGSf5MqdVB5XIg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51"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codeName="Hárok135">
    <tabColor theme="4" tint="0.59999389629810485"/>
    <pageSetUpPr fitToPage="1"/>
  </sheetPr>
  <dimension ref="B1:O67"/>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5609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4848</v>
      </c>
      <c r="F12" s="7" t="s">
        <v>4849</v>
      </c>
      <c r="G12" s="8" t="s">
        <v>981</v>
      </c>
      <c r="H12" s="9">
        <v>351.6</v>
      </c>
      <c r="I12" s="29"/>
      <c r="J12" s="30">
        <f t="shared" ref="J12:J45" si="0">ROUND(I12*H12,2)</f>
        <v>0</v>
      </c>
      <c r="K12" s="10"/>
      <c r="L12" s="16"/>
    </row>
    <row r="13" spans="2:15" s="1" customFormat="1" ht="11.4" x14ac:dyDescent="0.2">
      <c r="B13" s="14"/>
      <c r="C13" s="5" t="s">
        <v>700</v>
      </c>
      <c r="D13" s="5" t="s">
        <v>696</v>
      </c>
      <c r="E13" s="6" t="s">
        <v>4939</v>
      </c>
      <c r="F13" s="7" t="s">
        <v>5077</v>
      </c>
      <c r="G13" s="8" t="s">
        <v>981</v>
      </c>
      <c r="H13" s="9">
        <v>2975.56</v>
      </c>
      <c r="I13" s="29"/>
      <c r="J13" s="30">
        <f t="shared" ref="J13:J15" si="1">ROUND(I13*H13,2)</f>
        <v>0</v>
      </c>
      <c r="K13" s="10"/>
      <c r="L13" s="16"/>
    </row>
    <row r="14" spans="2:15" s="20" customFormat="1" ht="11.4" x14ac:dyDescent="0.2">
      <c r="B14" s="19"/>
      <c r="C14" s="5" t="s">
        <v>703</v>
      </c>
      <c r="D14" s="5" t="s">
        <v>696</v>
      </c>
      <c r="E14" s="6" t="s">
        <v>4850</v>
      </c>
      <c r="F14" s="7" t="s">
        <v>4851</v>
      </c>
      <c r="G14" s="8" t="s">
        <v>981</v>
      </c>
      <c r="H14" s="9">
        <v>2975.56</v>
      </c>
      <c r="I14" s="29"/>
      <c r="J14" s="30">
        <f t="shared" si="1"/>
        <v>0</v>
      </c>
      <c r="K14" s="10"/>
      <c r="L14" s="36"/>
    </row>
    <row r="15" spans="2:15" s="1" customFormat="1" ht="11.4" x14ac:dyDescent="0.2">
      <c r="B15" s="14"/>
      <c r="C15" s="5" t="s">
        <v>706</v>
      </c>
      <c r="D15" s="5" t="s">
        <v>696</v>
      </c>
      <c r="E15" s="6" t="s">
        <v>5382</v>
      </c>
      <c r="F15" s="7" t="s">
        <v>5383</v>
      </c>
      <c r="G15" s="8" t="s">
        <v>981</v>
      </c>
      <c r="H15" s="9">
        <v>2550.48</v>
      </c>
      <c r="I15" s="29"/>
      <c r="J15" s="30">
        <f t="shared" si="1"/>
        <v>0</v>
      </c>
      <c r="K15" s="10"/>
      <c r="L15" s="16"/>
    </row>
    <row r="16" spans="2:15" s="1" customFormat="1" ht="11.4" x14ac:dyDescent="0.2">
      <c r="B16" s="14"/>
      <c r="C16" s="5" t="s">
        <v>709</v>
      </c>
      <c r="D16" s="5" t="s">
        <v>696</v>
      </c>
      <c r="E16" s="6" t="s">
        <v>5384</v>
      </c>
      <c r="F16" s="7" t="s">
        <v>5385</v>
      </c>
      <c r="G16" s="8" t="s">
        <v>1426</v>
      </c>
      <c r="H16" s="9">
        <v>1129.42</v>
      </c>
      <c r="I16" s="29"/>
      <c r="J16" s="30">
        <f>ROUND(I16*H16,2)</f>
        <v>0</v>
      </c>
      <c r="K16" s="10"/>
      <c r="L16" s="16"/>
    </row>
    <row r="17" spans="2:12" s="1" customFormat="1" ht="11.4" x14ac:dyDescent="0.2">
      <c r="B17" s="14"/>
      <c r="C17" s="5" t="s">
        <v>712</v>
      </c>
      <c r="D17" s="5" t="s">
        <v>696</v>
      </c>
      <c r="E17" s="6" t="s">
        <v>5386</v>
      </c>
      <c r="F17" s="7" t="s">
        <v>5387</v>
      </c>
      <c r="G17" s="8" t="s">
        <v>1426</v>
      </c>
      <c r="H17" s="9">
        <v>2484.7240000000002</v>
      </c>
      <c r="I17" s="29"/>
      <c r="J17" s="30">
        <f t="shared" ref="J17:J40" si="2">ROUND(I17*H17,2)</f>
        <v>0</v>
      </c>
      <c r="K17" s="10"/>
      <c r="L17" s="16"/>
    </row>
    <row r="18" spans="2:12" s="1" customFormat="1" ht="22.8" x14ac:dyDescent="0.2">
      <c r="B18" s="14"/>
      <c r="C18" s="5" t="s">
        <v>715</v>
      </c>
      <c r="D18" s="5" t="s">
        <v>696</v>
      </c>
      <c r="E18" s="6" t="s">
        <v>5388</v>
      </c>
      <c r="F18" s="7" t="s">
        <v>5389</v>
      </c>
      <c r="G18" s="8" t="s">
        <v>981</v>
      </c>
      <c r="H18" s="9">
        <v>2550.48</v>
      </c>
      <c r="I18" s="29"/>
      <c r="J18" s="30">
        <f t="shared" si="2"/>
        <v>0</v>
      </c>
      <c r="K18" s="10"/>
      <c r="L18" s="16"/>
    </row>
    <row r="19" spans="2:12" s="1" customFormat="1" ht="22.8" x14ac:dyDescent="0.2">
      <c r="B19" s="14"/>
      <c r="C19" s="5" t="s">
        <v>718</v>
      </c>
      <c r="D19" s="5" t="s">
        <v>696</v>
      </c>
      <c r="E19" s="6" t="s">
        <v>3899</v>
      </c>
      <c r="F19" s="7" t="s">
        <v>3900</v>
      </c>
      <c r="G19" s="8" t="s">
        <v>981</v>
      </c>
      <c r="H19" s="9">
        <v>6302.72</v>
      </c>
      <c r="I19" s="29"/>
      <c r="J19" s="30">
        <f t="shared" si="2"/>
        <v>0</v>
      </c>
      <c r="K19" s="10"/>
      <c r="L19" s="16"/>
    </row>
    <row r="20" spans="2:12" s="1" customFormat="1" ht="22.8" x14ac:dyDescent="0.2">
      <c r="B20" s="14"/>
      <c r="C20" s="5" t="s">
        <v>721</v>
      </c>
      <c r="D20" s="5" t="s">
        <v>696</v>
      </c>
      <c r="E20" s="6" t="s">
        <v>3915</v>
      </c>
      <c r="F20" s="7" t="s">
        <v>3916</v>
      </c>
      <c r="G20" s="8" t="s">
        <v>981</v>
      </c>
      <c r="H20" s="9">
        <v>56724.480000000003</v>
      </c>
      <c r="I20" s="29"/>
      <c r="J20" s="30">
        <f t="shared" si="2"/>
        <v>0</v>
      </c>
      <c r="K20" s="10"/>
      <c r="L20" s="16"/>
    </row>
    <row r="21" spans="2:12" s="1" customFormat="1" ht="22.8" x14ac:dyDescent="0.2">
      <c r="B21" s="14"/>
      <c r="C21" s="5" t="s">
        <v>724</v>
      </c>
      <c r="D21" s="5" t="s">
        <v>696</v>
      </c>
      <c r="E21" s="6" t="s">
        <v>5390</v>
      </c>
      <c r="F21" s="7" t="s">
        <v>5391</v>
      </c>
      <c r="G21" s="8" t="s">
        <v>981</v>
      </c>
      <c r="H21" s="9">
        <v>22954.32</v>
      </c>
      <c r="I21" s="29"/>
      <c r="J21" s="30">
        <f t="shared" si="2"/>
        <v>0</v>
      </c>
      <c r="K21" s="10"/>
      <c r="L21" s="16"/>
    </row>
    <row r="22" spans="2:12" s="1" customFormat="1" ht="11.4" x14ac:dyDescent="0.2">
      <c r="B22" s="14"/>
      <c r="C22" s="5" t="s">
        <v>727</v>
      </c>
      <c r="D22" s="5" t="s">
        <v>696</v>
      </c>
      <c r="E22" s="6" t="s">
        <v>3806</v>
      </c>
      <c r="F22" s="7" t="s">
        <v>5392</v>
      </c>
      <c r="G22" s="8" t="s">
        <v>1175</v>
      </c>
      <c r="H22" s="9">
        <v>12154.76</v>
      </c>
      <c r="I22" s="29"/>
      <c r="J22" s="30">
        <f t="shared" si="2"/>
        <v>0</v>
      </c>
      <c r="K22" s="10"/>
      <c r="L22" s="16"/>
    </row>
    <row r="23" spans="2:12" s="1" customFormat="1" ht="11.4" x14ac:dyDescent="0.2">
      <c r="B23" s="14"/>
      <c r="C23" s="5"/>
      <c r="D23" s="87" t="s">
        <v>696</v>
      </c>
      <c r="E23" s="88" t="s">
        <v>3917</v>
      </c>
      <c r="F23" s="89" t="s">
        <v>3918</v>
      </c>
      <c r="G23" s="90" t="s">
        <v>981</v>
      </c>
      <c r="H23" s="91">
        <v>3165</v>
      </c>
      <c r="I23" s="29"/>
      <c r="J23" s="30">
        <f t="shared" si="2"/>
        <v>0</v>
      </c>
      <c r="K23" s="10"/>
      <c r="L23" s="16"/>
    </row>
    <row r="24" spans="2:12" s="1" customFormat="1" ht="22.8" x14ac:dyDescent="0.2">
      <c r="B24" s="14"/>
      <c r="C24" s="5"/>
      <c r="D24" s="87" t="s">
        <v>696</v>
      </c>
      <c r="E24" s="88" t="s">
        <v>3921</v>
      </c>
      <c r="F24" s="89" t="s">
        <v>3922</v>
      </c>
      <c r="G24" s="90" t="s">
        <v>981</v>
      </c>
      <c r="H24" s="91">
        <v>3165</v>
      </c>
      <c r="I24" s="29"/>
      <c r="J24" s="30">
        <f t="shared" si="2"/>
        <v>0</v>
      </c>
      <c r="K24" s="10"/>
      <c r="L24" s="16"/>
    </row>
    <row r="25" spans="2:12" s="1" customFormat="1" ht="22.8" x14ac:dyDescent="0.2">
      <c r="B25" s="14"/>
      <c r="C25" s="5"/>
      <c r="D25" s="87" t="s">
        <v>696</v>
      </c>
      <c r="E25" s="88" t="s">
        <v>4266</v>
      </c>
      <c r="F25" s="89" t="s">
        <v>4267</v>
      </c>
      <c r="G25" s="90" t="s">
        <v>981</v>
      </c>
      <c r="H25" s="91">
        <v>37980</v>
      </c>
      <c r="I25" s="29"/>
      <c r="J25" s="30">
        <f t="shared" si="2"/>
        <v>0</v>
      </c>
      <c r="K25" s="10"/>
      <c r="L25" s="16"/>
    </row>
    <row r="26" spans="2:12" s="1" customFormat="1" ht="11.4" x14ac:dyDescent="0.2">
      <c r="B26" s="14"/>
      <c r="C26" s="5"/>
      <c r="D26" s="87" t="s">
        <v>696</v>
      </c>
      <c r="E26" s="88" t="s">
        <v>3932</v>
      </c>
      <c r="F26" s="89" t="s">
        <v>3933</v>
      </c>
      <c r="G26" s="90" t="s">
        <v>981</v>
      </c>
      <c r="H26" s="91">
        <v>3165</v>
      </c>
      <c r="I26" s="29"/>
      <c r="J26" s="30">
        <f t="shared" si="2"/>
        <v>0</v>
      </c>
      <c r="K26" s="10"/>
      <c r="L26" s="16"/>
    </row>
    <row r="27" spans="2:12" s="1" customFormat="1" ht="11.4" x14ac:dyDescent="0.2">
      <c r="B27" s="14"/>
      <c r="C27" s="5" t="s">
        <v>730</v>
      </c>
      <c r="D27" s="5" t="s">
        <v>696</v>
      </c>
      <c r="E27" s="6" t="s">
        <v>5393</v>
      </c>
      <c r="F27" s="7" t="s">
        <v>5394</v>
      </c>
      <c r="G27" s="8" t="s">
        <v>733</v>
      </c>
      <c r="H27" s="9">
        <v>29</v>
      </c>
      <c r="I27" s="29"/>
      <c r="J27" s="30">
        <f t="shared" si="2"/>
        <v>0</v>
      </c>
      <c r="K27" s="10"/>
      <c r="L27" s="16"/>
    </row>
    <row r="28" spans="2:12" s="1" customFormat="1" ht="11.4" x14ac:dyDescent="0.2">
      <c r="B28" s="14"/>
      <c r="C28" s="5" t="s">
        <v>734</v>
      </c>
      <c r="D28" s="5" t="s">
        <v>696</v>
      </c>
      <c r="E28" s="6" t="s">
        <v>5395</v>
      </c>
      <c r="F28" s="7" t="s">
        <v>5396</v>
      </c>
      <c r="G28" s="8" t="s">
        <v>733</v>
      </c>
      <c r="H28" s="9">
        <v>259</v>
      </c>
      <c r="I28" s="29"/>
      <c r="J28" s="30">
        <f t="shared" si="2"/>
        <v>0</v>
      </c>
      <c r="K28" s="10"/>
      <c r="L28" s="16"/>
    </row>
    <row r="29" spans="2:12" s="20" customFormat="1" ht="25.95" customHeight="1" x14ac:dyDescent="0.25">
      <c r="B29" s="19"/>
      <c r="D29" s="21" t="s">
        <v>690</v>
      </c>
      <c r="E29" s="22" t="s">
        <v>700</v>
      </c>
      <c r="F29" s="22" t="s">
        <v>2610</v>
      </c>
      <c r="I29" s="44"/>
      <c r="J29" s="23"/>
      <c r="K29" s="44"/>
      <c r="L29" s="36"/>
    </row>
    <row r="30" spans="2:12" s="1" customFormat="1" ht="22.8" x14ac:dyDescent="0.2">
      <c r="B30" s="14"/>
      <c r="C30" s="5" t="s">
        <v>737</v>
      </c>
      <c r="D30" s="5" t="s">
        <v>696</v>
      </c>
      <c r="E30" s="6" t="s">
        <v>5397</v>
      </c>
      <c r="F30" s="7" t="s">
        <v>5398</v>
      </c>
      <c r="G30" s="8" t="s">
        <v>699</v>
      </c>
      <c r="H30" s="9">
        <v>60</v>
      </c>
      <c r="I30" s="29"/>
      <c r="J30" s="30">
        <f t="shared" si="2"/>
        <v>0</v>
      </c>
      <c r="K30" s="10"/>
      <c r="L30" s="16"/>
    </row>
    <row r="31" spans="2:12" s="1" customFormat="1" ht="11.4" x14ac:dyDescent="0.2">
      <c r="B31" s="14"/>
      <c r="C31" s="5" t="s">
        <v>740</v>
      </c>
      <c r="D31" s="5" t="s">
        <v>696</v>
      </c>
      <c r="E31" s="6" t="s">
        <v>5399</v>
      </c>
      <c r="F31" s="7" t="s">
        <v>5400</v>
      </c>
      <c r="G31" s="8" t="s">
        <v>981</v>
      </c>
      <c r="H31" s="9">
        <v>45.445</v>
      </c>
      <c r="I31" s="29"/>
      <c r="J31" s="30">
        <f t="shared" si="2"/>
        <v>0</v>
      </c>
      <c r="K31" s="10"/>
      <c r="L31" s="16"/>
    </row>
    <row r="32" spans="2:12" s="1" customFormat="1" ht="11.4" x14ac:dyDescent="0.2">
      <c r="B32" s="14"/>
      <c r="C32" s="5" t="s">
        <v>743</v>
      </c>
      <c r="D32" s="5" t="s">
        <v>696</v>
      </c>
      <c r="E32" s="6" t="s">
        <v>3954</v>
      </c>
      <c r="F32" s="7" t="s">
        <v>3955</v>
      </c>
      <c r="G32" s="8" t="s">
        <v>1426</v>
      </c>
      <c r="H32" s="9">
        <v>33.744999999999997</v>
      </c>
      <c r="I32" s="29"/>
      <c r="J32" s="30">
        <f t="shared" si="2"/>
        <v>0</v>
      </c>
      <c r="K32" s="10"/>
      <c r="L32" s="16"/>
    </row>
    <row r="33" spans="2:12" s="1" customFormat="1" ht="11.4" x14ac:dyDescent="0.2">
      <c r="B33" s="14"/>
      <c r="C33" s="5" t="s">
        <v>746</v>
      </c>
      <c r="D33" s="5" t="s">
        <v>696</v>
      </c>
      <c r="E33" s="6" t="s">
        <v>3956</v>
      </c>
      <c r="F33" s="7" t="s">
        <v>3957</v>
      </c>
      <c r="G33" s="8" t="s">
        <v>1426</v>
      </c>
      <c r="H33" s="9">
        <v>33.744999999999997</v>
      </c>
      <c r="I33" s="29"/>
      <c r="J33" s="30">
        <f t="shared" si="2"/>
        <v>0</v>
      </c>
      <c r="K33" s="10"/>
      <c r="L33" s="16"/>
    </row>
    <row r="34" spans="2:12" s="1" customFormat="1" ht="11.4" x14ac:dyDescent="0.2">
      <c r="B34" s="14"/>
      <c r="C34" s="5" t="s">
        <v>749</v>
      </c>
      <c r="D34" s="5" t="s">
        <v>696</v>
      </c>
      <c r="E34" s="6" t="s">
        <v>4155</v>
      </c>
      <c r="F34" s="7" t="s">
        <v>4156</v>
      </c>
      <c r="G34" s="8" t="s">
        <v>1175</v>
      </c>
      <c r="H34" s="9">
        <v>1.8220000000000001</v>
      </c>
      <c r="I34" s="29"/>
      <c r="J34" s="30">
        <f t="shared" si="2"/>
        <v>0</v>
      </c>
      <c r="K34" s="10"/>
      <c r="L34" s="16"/>
    </row>
    <row r="35" spans="2:12" s="1" customFormat="1" ht="11.4" x14ac:dyDescent="0.2">
      <c r="B35" s="14"/>
      <c r="C35" s="5" t="s">
        <v>752</v>
      </c>
      <c r="D35" s="5" t="s">
        <v>696</v>
      </c>
      <c r="E35" s="6" t="s">
        <v>5401</v>
      </c>
      <c r="F35" s="7" t="s">
        <v>5402</v>
      </c>
      <c r="G35" s="8" t="s">
        <v>699</v>
      </c>
      <c r="H35" s="9">
        <v>520</v>
      </c>
      <c r="I35" s="29"/>
      <c r="J35" s="30">
        <f t="shared" si="2"/>
        <v>0</v>
      </c>
      <c r="K35" s="10"/>
      <c r="L35" s="16"/>
    </row>
    <row r="36" spans="2:12" s="1" customFormat="1" ht="11.4" x14ac:dyDescent="0.2">
      <c r="B36" s="14"/>
      <c r="C36" s="5" t="s">
        <v>755</v>
      </c>
      <c r="D36" s="5" t="s">
        <v>696</v>
      </c>
      <c r="E36" s="6" t="s">
        <v>5403</v>
      </c>
      <c r="F36" s="7" t="s">
        <v>5404</v>
      </c>
      <c r="G36" s="8" t="s">
        <v>733</v>
      </c>
      <c r="H36" s="9">
        <v>26</v>
      </c>
      <c r="I36" s="29"/>
      <c r="J36" s="30">
        <f t="shared" si="2"/>
        <v>0</v>
      </c>
      <c r="K36" s="10"/>
      <c r="L36" s="16"/>
    </row>
    <row r="37" spans="2:12" s="1" customFormat="1" ht="22.8" x14ac:dyDescent="0.2">
      <c r="B37" s="14"/>
      <c r="C37" s="5" t="s">
        <v>758</v>
      </c>
      <c r="D37" s="5" t="s">
        <v>696</v>
      </c>
      <c r="E37" s="6" t="s">
        <v>5434</v>
      </c>
      <c r="F37" s="7" t="s">
        <v>5435</v>
      </c>
      <c r="G37" s="8" t="s">
        <v>1426</v>
      </c>
      <c r="H37" s="9">
        <v>1842.5</v>
      </c>
      <c r="I37" s="29"/>
      <c r="J37" s="30">
        <f t="shared" si="2"/>
        <v>0</v>
      </c>
      <c r="K37" s="10"/>
      <c r="L37" s="16"/>
    </row>
    <row r="38" spans="2:12" s="20" customFormat="1" ht="25.95" customHeight="1" x14ac:dyDescent="0.25">
      <c r="B38" s="19"/>
      <c r="D38" s="21" t="s">
        <v>690</v>
      </c>
      <c r="E38" s="22" t="s">
        <v>703</v>
      </c>
      <c r="F38" s="22" t="s">
        <v>1393</v>
      </c>
      <c r="I38" s="44"/>
      <c r="J38" s="23"/>
      <c r="K38" s="44"/>
      <c r="L38" s="36"/>
    </row>
    <row r="39" spans="2:12" s="1" customFormat="1" ht="11.4" x14ac:dyDescent="0.2">
      <c r="B39" s="14"/>
      <c r="C39" s="5" t="s">
        <v>761</v>
      </c>
      <c r="D39" s="5" t="s">
        <v>696</v>
      </c>
      <c r="E39" s="6" t="s">
        <v>5436</v>
      </c>
      <c r="F39" s="7" t="s">
        <v>5437</v>
      </c>
      <c r="G39" s="8" t="s">
        <v>981</v>
      </c>
      <c r="H39" s="9">
        <v>399.7</v>
      </c>
      <c r="I39" s="29"/>
      <c r="J39" s="30">
        <f t="shared" si="2"/>
        <v>0</v>
      </c>
      <c r="K39" s="10"/>
      <c r="L39" s="16"/>
    </row>
    <row r="40" spans="2:12" s="1" customFormat="1" ht="22.8" x14ac:dyDescent="0.2">
      <c r="B40" s="14"/>
      <c r="C40" s="39" t="s">
        <v>764</v>
      </c>
      <c r="D40" s="39" t="s">
        <v>691</v>
      </c>
      <c r="E40" s="40" t="s">
        <v>5438</v>
      </c>
      <c r="F40" s="41" t="s">
        <v>5439</v>
      </c>
      <c r="G40" s="42" t="s">
        <v>981</v>
      </c>
      <c r="H40" s="43">
        <v>356.69400000000002</v>
      </c>
      <c r="I40" s="29"/>
      <c r="J40" s="30">
        <f t="shared" si="2"/>
        <v>0</v>
      </c>
      <c r="K40" s="10"/>
      <c r="L40" s="16"/>
    </row>
    <row r="41" spans="2:12" s="1" customFormat="1" ht="11.4" x14ac:dyDescent="0.2">
      <c r="B41" s="14"/>
      <c r="C41" s="5" t="s">
        <v>767</v>
      </c>
      <c r="D41" s="5" t="s">
        <v>696</v>
      </c>
      <c r="E41" s="103" t="s">
        <v>13647</v>
      </c>
      <c r="F41" s="7" t="s">
        <v>5408</v>
      </c>
      <c r="G41" s="8" t="s">
        <v>733</v>
      </c>
      <c r="H41" s="81">
        <v>23</v>
      </c>
      <c r="I41" s="29"/>
      <c r="J41" s="30">
        <f>ROUND(I41*H41,2)</f>
        <v>0</v>
      </c>
      <c r="K41" s="10"/>
      <c r="L41" s="16"/>
    </row>
    <row r="42" spans="2:12" s="1" customFormat="1" ht="11.4" x14ac:dyDescent="0.2">
      <c r="B42" s="14"/>
      <c r="C42" s="39" t="s">
        <v>770</v>
      </c>
      <c r="D42" s="39" t="s">
        <v>691</v>
      </c>
      <c r="E42" s="40" t="s">
        <v>5409</v>
      </c>
      <c r="F42" s="41" t="s">
        <v>5410</v>
      </c>
      <c r="G42" s="42" t="s">
        <v>733</v>
      </c>
      <c r="H42" s="92">
        <v>23</v>
      </c>
      <c r="I42" s="29"/>
      <c r="J42" s="30">
        <f t="shared" ref="J42" si="3">ROUND(I42*H42,2)</f>
        <v>0</v>
      </c>
      <c r="K42" s="10"/>
      <c r="L42" s="16"/>
    </row>
    <row r="43" spans="2:12" s="1" customFormat="1" ht="11.4" x14ac:dyDescent="0.2">
      <c r="B43" s="14"/>
      <c r="C43" s="5" t="s">
        <v>773</v>
      </c>
      <c r="D43" s="5" t="s">
        <v>696</v>
      </c>
      <c r="E43" s="6" t="s">
        <v>5411</v>
      </c>
      <c r="F43" s="7" t="s">
        <v>5412</v>
      </c>
      <c r="G43" s="8" t="s">
        <v>981</v>
      </c>
      <c r="H43" s="9">
        <v>40.54</v>
      </c>
      <c r="I43" s="29"/>
      <c r="J43" s="30">
        <f t="shared" si="0"/>
        <v>0</v>
      </c>
      <c r="K43" s="10"/>
      <c r="L43" s="16"/>
    </row>
    <row r="44" spans="2:12" s="1" customFormat="1" ht="11.4" x14ac:dyDescent="0.2">
      <c r="B44" s="14"/>
      <c r="C44" s="5" t="s">
        <v>776</v>
      </c>
      <c r="D44" s="5" t="s">
        <v>696</v>
      </c>
      <c r="E44" s="6" t="s">
        <v>5413</v>
      </c>
      <c r="F44" s="7" t="s">
        <v>5414</v>
      </c>
      <c r="G44" s="8" t="s">
        <v>1426</v>
      </c>
      <c r="H44" s="9">
        <v>73.41</v>
      </c>
      <c r="I44" s="29"/>
      <c r="J44" s="30">
        <f t="shared" si="0"/>
        <v>0</v>
      </c>
      <c r="K44" s="10"/>
      <c r="L44" s="16"/>
    </row>
    <row r="45" spans="2:12" s="20" customFormat="1" ht="11.4" x14ac:dyDescent="0.2">
      <c r="B45" s="19"/>
      <c r="C45" s="5" t="s">
        <v>779</v>
      </c>
      <c r="D45" s="5" t="s">
        <v>696</v>
      </c>
      <c r="E45" s="6" t="s">
        <v>5415</v>
      </c>
      <c r="F45" s="7" t="s">
        <v>5416</v>
      </c>
      <c r="G45" s="8" t="s">
        <v>1175</v>
      </c>
      <c r="H45" s="9">
        <v>3.8109999999999999</v>
      </c>
      <c r="I45" s="29"/>
      <c r="J45" s="30">
        <f t="shared" si="0"/>
        <v>0</v>
      </c>
      <c r="K45" s="10"/>
      <c r="L45" s="36"/>
    </row>
    <row r="46" spans="2:12" s="20" customFormat="1" ht="25.95" customHeight="1" x14ac:dyDescent="0.25">
      <c r="B46" s="19"/>
      <c r="D46" s="21" t="s">
        <v>690</v>
      </c>
      <c r="E46" s="22" t="s">
        <v>712</v>
      </c>
      <c r="F46" s="22" t="s">
        <v>3473</v>
      </c>
      <c r="I46" s="44"/>
      <c r="J46" s="23"/>
      <c r="K46" s="44"/>
      <c r="L46" s="36"/>
    </row>
    <row r="47" spans="2:12" s="1" customFormat="1" ht="11.4" x14ac:dyDescent="0.2">
      <c r="B47" s="14"/>
      <c r="C47" s="5" t="s">
        <v>782</v>
      </c>
      <c r="D47" s="5" t="s">
        <v>696</v>
      </c>
      <c r="E47" s="6" t="s">
        <v>5417</v>
      </c>
      <c r="F47" s="7" t="s">
        <v>5418</v>
      </c>
      <c r="G47" s="8" t="s">
        <v>981</v>
      </c>
      <c r="H47" s="9">
        <v>4.2</v>
      </c>
      <c r="I47" s="29"/>
      <c r="J47" s="30">
        <f>ROUND(I47*H47,2)</f>
        <v>0</v>
      </c>
      <c r="K47" s="10"/>
      <c r="L47" s="16"/>
    </row>
    <row r="48" spans="2:12" s="20" customFormat="1" ht="25.95" customHeight="1" x14ac:dyDescent="0.25">
      <c r="B48" s="19"/>
      <c r="D48" s="21" t="s">
        <v>690</v>
      </c>
      <c r="E48" s="22" t="s">
        <v>721</v>
      </c>
      <c r="F48" s="22" t="s">
        <v>1172</v>
      </c>
      <c r="I48" s="44"/>
      <c r="J48" s="23"/>
      <c r="K48" s="44"/>
      <c r="L48" s="36"/>
    </row>
    <row r="49" spans="2:12" s="1" customFormat="1" ht="11.4" x14ac:dyDescent="0.2">
      <c r="B49" s="14"/>
      <c r="C49" s="5" t="s">
        <v>785</v>
      </c>
      <c r="D49" s="5" t="s">
        <v>696</v>
      </c>
      <c r="E49" s="6" t="s">
        <v>5419</v>
      </c>
      <c r="F49" s="7" t="s">
        <v>5420</v>
      </c>
      <c r="G49" s="8" t="s">
        <v>699</v>
      </c>
      <c r="H49" s="9">
        <v>289</v>
      </c>
      <c r="I49" s="29"/>
      <c r="J49" s="30">
        <f t="shared" ref="J49:J62" si="4">ROUND(I49*H49,2)</f>
        <v>0</v>
      </c>
      <c r="K49" s="10"/>
      <c r="L49" s="16"/>
    </row>
    <row r="50" spans="2:12" s="1" customFormat="1" ht="11.4" x14ac:dyDescent="0.2">
      <c r="B50" s="14"/>
      <c r="C50" s="39" t="s">
        <v>788</v>
      </c>
      <c r="D50" s="39" t="s">
        <v>691</v>
      </c>
      <c r="E50" s="40" t="s">
        <v>5421</v>
      </c>
      <c r="F50" s="41" t="s">
        <v>5422</v>
      </c>
      <c r="G50" s="42" t="s">
        <v>733</v>
      </c>
      <c r="H50" s="43">
        <v>876</v>
      </c>
      <c r="I50" s="29"/>
      <c r="J50" s="30">
        <f t="shared" si="4"/>
        <v>0</v>
      </c>
      <c r="K50" s="10"/>
      <c r="L50" s="16"/>
    </row>
    <row r="51" spans="2:12" s="1" customFormat="1" ht="11.4" x14ac:dyDescent="0.2">
      <c r="B51" s="14"/>
      <c r="C51" s="5" t="s">
        <v>791</v>
      </c>
      <c r="D51" s="5" t="s">
        <v>696</v>
      </c>
      <c r="E51" s="6" t="s">
        <v>13522</v>
      </c>
      <c r="F51" s="7" t="s">
        <v>13523</v>
      </c>
      <c r="G51" s="8" t="s">
        <v>1519</v>
      </c>
      <c r="H51" s="9">
        <v>1</v>
      </c>
      <c r="I51" s="29"/>
      <c r="J51" s="30">
        <f t="shared" si="4"/>
        <v>0</v>
      </c>
      <c r="K51" s="10"/>
      <c r="L51" s="16"/>
    </row>
    <row r="52" spans="2:12" s="1" customFormat="1" ht="11.4" x14ac:dyDescent="0.2">
      <c r="B52" s="14"/>
      <c r="C52" s="5" t="s">
        <v>794</v>
      </c>
      <c r="D52" s="5" t="s">
        <v>696</v>
      </c>
      <c r="E52" s="6" t="s">
        <v>13524</v>
      </c>
      <c r="F52" s="7" t="s">
        <v>13525</v>
      </c>
      <c r="G52" s="8" t="s">
        <v>1519</v>
      </c>
      <c r="H52" s="9">
        <v>1</v>
      </c>
      <c r="I52" s="29"/>
      <c r="J52" s="30">
        <f t="shared" si="4"/>
        <v>0</v>
      </c>
      <c r="K52" s="10"/>
      <c r="L52" s="16"/>
    </row>
    <row r="53" spans="2:12" s="1" customFormat="1" ht="11.4" x14ac:dyDescent="0.2">
      <c r="B53" s="14"/>
      <c r="C53" s="5" t="s">
        <v>797</v>
      </c>
      <c r="D53" s="5" t="s">
        <v>696</v>
      </c>
      <c r="E53" s="6" t="s">
        <v>13526</v>
      </c>
      <c r="F53" s="7" t="s">
        <v>13527</v>
      </c>
      <c r="G53" s="8" t="s">
        <v>1519</v>
      </c>
      <c r="H53" s="9">
        <v>1</v>
      </c>
      <c r="I53" s="29"/>
      <c r="J53" s="30">
        <f t="shared" si="4"/>
        <v>0</v>
      </c>
      <c r="K53" s="10"/>
      <c r="L53" s="16"/>
    </row>
    <row r="54" spans="2:12" s="1" customFormat="1" ht="11.4" x14ac:dyDescent="0.2">
      <c r="B54" s="14"/>
      <c r="C54" s="5" t="s">
        <v>800</v>
      </c>
      <c r="D54" s="5" t="s">
        <v>696</v>
      </c>
      <c r="E54" s="6" t="s">
        <v>13528</v>
      </c>
      <c r="F54" s="7" t="s">
        <v>13529</v>
      </c>
      <c r="G54" s="8" t="s">
        <v>1519</v>
      </c>
      <c r="H54" s="9">
        <v>1</v>
      </c>
      <c r="I54" s="29"/>
      <c r="J54" s="30">
        <f t="shared" si="4"/>
        <v>0</v>
      </c>
      <c r="K54" s="10"/>
      <c r="L54" s="16"/>
    </row>
    <row r="55" spans="2:12" s="20" customFormat="1" ht="25.95" customHeight="1" x14ac:dyDescent="0.25">
      <c r="B55" s="19"/>
      <c r="D55" s="21" t="s">
        <v>690</v>
      </c>
      <c r="E55" s="22" t="s">
        <v>994</v>
      </c>
      <c r="F55" s="22" t="s">
        <v>3496</v>
      </c>
      <c r="I55" s="44"/>
      <c r="J55" s="23"/>
      <c r="K55" s="44"/>
      <c r="L55" s="36"/>
    </row>
    <row r="56" spans="2:12" s="1" customFormat="1" ht="11.4" x14ac:dyDescent="0.2">
      <c r="B56" s="14"/>
      <c r="C56" s="5" t="s">
        <v>803</v>
      </c>
      <c r="D56" s="5" t="s">
        <v>696</v>
      </c>
      <c r="E56" s="6" t="s">
        <v>5423</v>
      </c>
      <c r="F56" s="7" t="s">
        <v>5424</v>
      </c>
      <c r="G56" s="8" t="s">
        <v>1175</v>
      </c>
      <c r="H56" s="9">
        <v>1933.982</v>
      </c>
      <c r="I56" s="29"/>
      <c r="J56" s="30">
        <f t="shared" si="4"/>
        <v>0</v>
      </c>
      <c r="K56" s="10"/>
      <c r="L56" s="16"/>
    </row>
    <row r="57" spans="2:12" s="20" customFormat="1" ht="25.95" customHeight="1" x14ac:dyDescent="0.25">
      <c r="B57" s="19"/>
      <c r="D57" s="21" t="s">
        <v>690</v>
      </c>
      <c r="E57" s="22" t="s">
        <v>2896</v>
      </c>
      <c r="F57" s="22" t="s">
        <v>2897</v>
      </c>
      <c r="I57" s="44"/>
      <c r="J57" s="23"/>
      <c r="K57" s="44"/>
      <c r="L57" s="36"/>
    </row>
    <row r="58" spans="2:12" s="20" customFormat="1" ht="25.95" customHeight="1" x14ac:dyDescent="0.25">
      <c r="B58" s="19"/>
      <c r="D58" s="21" t="s">
        <v>690</v>
      </c>
      <c r="E58" s="22" t="s">
        <v>3563</v>
      </c>
      <c r="F58" s="22" t="s">
        <v>3564</v>
      </c>
      <c r="I58" s="44"/>
      <c r="J58" s="23"/>
      <c r="K58" s="44"/>
      <c r="L58" s="36"/>
    </row>
    <row r="59" spans="2:12" s="1" customFormat="1" ht="11.4" x14ac:dyDescent="0.2">
      <c r="B59" s="14"/>
      <c r="C59" s="5" t="s">
        <v>806</v>
      </c>
      <c r="D59" s="5" t="s">
        <v>696</v>
      </c>
      <c r="E59" s="6" t="s">
        <v>5425</v>
      </c>
      <c r="F59" s="7" t="s">
        <v>5426</v>
      </c>
      <c r="G59" s="8" t="s">
        <v>699</v>
      </c>
      <c r="H59" s="9">
        <v>168</v>
      </c>
      <c r="I59" s="29"/>
      <c r="J59" s="30">
        <f t="shared" si="4"/>
        <v>0</v>
      </c>
      <c r="K59" s="10"/>
      <c r="L59" s="16"/>
    </row>
    <row r="60" spans="2:12" s="20" customFormat="1" ht="25.95" customHeight="1" x14ac:dyDescent="0.25">
      <c r="B60" s="19"/>
      <c r="D60" s="21" t="s">
        <v>690</v>
      </c>
      <c r="E60" s="22" t="s">
        <v>691</v>
      </c>
      <c r="F60" s="22" t="s">
        <v>692</v>
      </c>
      <c r="I60" s="44"/>
      <c r="J60" s="23"/>
      <c r="K60" s="44"/>
      <c r="L60" s="36"/>
    </row>
    <row r="61" spans="2:12" s="20" customFormat="1" ht="25.95" customHeight="1" x14ac:dyDescent="0.25">
      <c r="B61" s="19"/>
      <c r="D61" s="21" t="s">
        <v>690</v>
      </c>
      <c r="E61" s="22" t="s">
        <v>5427</v>
      </c>
      <c r="F61" s="22" t="s">
        <v>5428</v>
      </c>
      <c r="I61" s="44"/>
      <c r="J61" s="23"/>
      <c r="K61" s="44"/>
      <c r="L61" s="36"/>
    </row>
    <row r="62" spans="2:12" s="1" customFormat="1" ht="22.8" x14ac:dyDescent="0.2">
      <c r="B62" s="14"/>
      <c r="C62" s="5">
        <v>38</v>
      </c>
      <c r="D62" s="5" t="s">
        <v>696</v>
      </c>
      <c r="E62" s="6" t="s">
        <v>5429</v>
      </c>
      <c r="F62" s="7" t="s">
        <v>5430</v>
      </c>
      <c r="G62" s="8" t="s">
        <v>828</v>
      </c>
      <c r="H62" s="9">
        <v>1449.43</v>
      </c>
      <c r="I62" s="29"/>
      <c r="J62" s="30">
        <f t="shared" si="4"/>
        <v>0</v>
      </c>
      <c r="K62" s="10"/>
      <c r="L62" s="16"/>
    </row>
    <row r="63" spans="2:12" s="1" customFormat="1" ht="22.95" customHeight="1" x14ac:dyDescent="0.3">
      <c r="B63" s="14"/>
      <c r="C63" s="18" t="s">
        <v>677</v>
      </c>
      <c r="H63" s="94"/>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aejwnAW013oamPeh6LM3QpVICdQ2CpWTz331KZjXo7bqhjD7G0pxWKV3UAFSKsw2AaNylXJ0DKJKojZt/IzlFQ==" saltValue="1K0Ca9fxUm3KTk6Nw8d+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3"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codeName="Hárok136">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5610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5611</v>
      </c>
      <c r="F11" s="22" t="s">
        <v>5612</v>
      </c>
      <c r="J11" s="23"/>
      <c r="L11" s="36"/>
    </row>
    <row r="12" spans="2:15" s="1" customFormat="1" ht="11.4" x14ac:dyDescent="0.2">
      <c r="B12" s="14"/>
      <c r="C12" s="5" t="s">
        <v>695</v>
      </c>
      <c r="D12" s="5" t="s">
        <v>696</v>
      </c>
      <c r="E12" s="6" t="s">
        <v>5613</v>
      </c>
      <c r="F12" s="7" t="s">
        <v>5614</v>
      </c>
      <c r="G12" s="8" t="s">
        <v>5615</v>
      </c>
      <c r="H12" s="9">
        <v>1210</v>
      </c>
      <c r="I12" s="29"/>
      <c r="J12" s="30">
        <f t="shared" ref="J12:J15" si="0">ROUND(I12*H12,2)</f>
        <v>0</v>
      </c>
      <c r="K12" s="10"/>
      <c r="L12" s="16"/>
    </row>
    <row r="13" spans="2:15" s="1" customFormat="1" ht="11.4" x14ac:dyDescent="0.2">
      <c r="B13" s="14"/>
      <c r="C13" s="5" t="s">
        <v>700</v>
      </c>
      <c r="D13" s="5" t="s">
        <v>696</v>
      </c>
      <c r="E13" s="6" t="s">
        <v>5616</v>
      </c>
      <c r="F13" s="7" t="s">
        <v>5617</v>
      </c>
      <c r="G13" s="8" t="s">
        <v>733</v>
      </c>
      <c r="H13" s="9">
        <v>240</v>
      </c>
      <c r="I13" s="29"/>
      <c r="J13" s="30">
        <f t="shared" si="0"/>
        <v>0</v>
      </c>
      <c r="K13" s="10"/>
      <c r="L13" s="16"/>
    </row>
    <row r="14" spans="2:15" s="20" customFormat="1" ht="11.4" x14ac:dyDescent="0.2">
      <c r="B14" s="19"/>
      <c r="C14" s="5" t="s">
        <v>703</v>
      </c>
      <c r="D14" s="5" t="s">
        <v>696</v>
      </c>
      <c r="E14" s="6" t="s">
        <v>5618</v>
      </c>
      <c r="F14" s="7" t="s">
        <v>5619</v>
      </c>
      <c r="G14" s="8" t="s">
        <v>733</v>
      </c>
      <c r="H14" s="9">
        <v>192</v>
      </c>
      <c r="I14" s="29"/>
      <c r="J14" s="30">
        <f t="shared" si="0"/>
        <v>0</v>
      </c>
      <c r="K14" s="10"/>
      <c r="L14" s="36"/>
    </row>
    <row r="15" spans="2:15" s="1" customFormat="1" ht="11.4" x14ac:dyDescent="0.2">
      <c r="B15" s="14"/>
      <c r="C15" s="5" t="s">
        <v>706</v>
      </c>
      <c r="D15" s="5" t="s">
        <v>696</v>
      </c>
      <c r="E15" s="6" t="s">
        <v>5620</v>
      </c>
      <c r="F15" s="7" t="s">
        <v>5621</v>
      </c>
      <c r="G15" s="8" t="s">
        <v>733</v>
      </c>
      <c r="H15" s="9">
        <v>2625</v>
      </c>
      <c r="I15" s="29"/>
      <c r="J15" s="30">
        <f t="shared" si="0"/>
        <v>0</v>
      </c>
      <c r="K15" s="10"/>
      <c r="L15" s="16"/>
    </row>
    <row r="16" spans="2:15" s="1" customFormat="1" ht="11.4" x14ac:dyDescent="0.2">
      <c r="B16" s="14"/>
      <c r="C16" s="5" t="s">
        <v>709</v>
      </c>
      <c r="D16" s="5" t="s">
        <v>696</v>
      </c>
      <c r="E16" s="6" t="s">
        <v>5622</v>
      </c>
      <c r="F16" s="7" t="s">
        <v>5623</v>
      </c>
      <c r="G16" s="8" t="s">
        <v>733</v>
      </c>
      <c r="H16" s="9">
        <v>192</v>
      </c>
      <c r="I16" s="29"/>
      <c r="J16" s="30">
        <f>ROUND(I16*H16,2)</f>
        <v>0</v>
      </c>
      <c r="K16" s="10"/>
      <c r="L16" s="16"/>
    </row>
    <row r="17" spans="2:12" s="1" customFormat="1" ht="11.4" x14ac:dyDescent="0.2">
      <c r="B17" s="14"/>
      <c r="C17" s="5" t="s">
        <v>712</v>
      </c>
      <c r="D17" s="5" t="s">
        <v>696</v>
      </c>
      <c r="E17" s="6" t="s">
        <v>5624</v>
      </c>
      <c r="F17" s="7" t="s">
        <v>5625</v>
      </c>
      <c r="G17" s="8" t="s">
        <v>733</v>
      </c>
      <c r="H17" s="9">
        <v>192</v>
      </c>
      <c r="I17" s="29"/>
      <c r="J17" s="30">
        <f t="shared" ref="J17:J20" si="1">ROUND(I17*H17,2)</f>
        <v>0</v>
      </c>
      <c r="K17" s="10"/>
      <c r="L17" s="16"/>
    </row>
    <row r="18" spans="2:12" s="1" customFormat="1" ht="11.4" x14ac:dyDescent="0.2">
      <c r="B18" s="14"/>
      <c r="C18" s="5" t="s">
        <v>715</v>
      </c>
      <c r="D18" s="5" t="s">
        <v>696</v>
      </c>
      <c r="E18" s="6" t="s">
        <v>5626</v>
      </c>
      <c r="F18" s="7" t="s">
        <v>5627</v>
      </c>
      <c r="G18" s="8" t="s">
        <v>5628</v>
      </c>
      <c r="H18" s="9">
        <v>192</v>
      </c>
      <c r="I18" s="29"/>
      <c r="J18" s="30">
        <f t="shared" si="1"/>
        <v>0</v>
      </c>
      <c r="K18" s="10"/>
      <c r="L18" s="16"/>
    </row>
    <row r="19" spans="2:12" s="1" customFormat="1" ht="11.4" x14ac:dyDescent="0.2">
      <c r="B19" s="14"/>
      <c r="C19" s="5" t="s">
        <v>718</v>
      </c>
      <c r="D19" s="5" t="s">
        <v>696</v>
      </c>
      <c r="E19" s="6" t="s">
        <v>5629</v>
      </c>
      <c r="F19" s="7" t="s">
        <v>5630</v>
      </c>
      <c r="G19" s="8" t="s">
        <v>733</v>
      </c>
      <c r="H19" s="9">
        <v>48</v>
      </c>
      <c r="I19" s="29"/>
      <c r="J19" s="30">
        <f t="shared" si="1"/>
        <v>0</v>
      </c>
      <c r="K19" s="10"/>
      <c r="L19" s="16"/>
    </row>
    <row r="20" spans="2:12" s="1" customFormat="1" ht="11.4" x14ac:dyDescent="0.2">
      <c r="B20" s="14"/>
      <c r="C20" s="5" t="s">
        <v>721</v>
      </c>
      <c r="D20" s="5" t="s">
        <v>696</v>
      </c>
      <c r="E20" s="6" t="s">
        <v>5631</v>
      </c>
      <c r="F20" s="7" t="s">
        <v>5632</v>
      </c>
      <c r="G20" s="8" t="s">
        <v>5628</v>
      </c>
      <c r="H20" s="9">
        <v>260</v>
      </c>
      <c r="I20" s="29"/>
      <c r="J20" s="30">
        <f t="shared" si="1"/>
        <v>0</v>
      </c>
      <c r="K20" s="10"/>
      <c r="L20" s="16"/>
    </row>
    <row r="21" spans="2:12" s="1" customFormat="1" ht="22.95" customHeight="1" x14ac:dyDescent="0.3">
      <c r="B21" s="14"/>
      <c r="C21" s="18" t="s">
        <v>677</v>
      </c>
      <c r="J21" s="31">
        <f>SUM(J12:J20)</f>
        <v>0</v>
      </c>
      <c r="L21" s="16"/>
    </row>
    <row r="22" spans="2:12" s="1" customFormat="1" ht="6.9"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codeName="Hárok137">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20.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5633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5364</v>
      </c>
      <c r="F12" s="7" t="s">
        <v>5365</v>
      </c>
      <c r="G12" s="8" t="s">
        <v>981</v>
      </c>
      <c r="H12" s="9">
        <v>5512.6120000000001</v>
      </c>
      <c r="I12" s="29"/>
      <c r="J12" s="30">
        <f t="shared" ref="J12:J15" si="0">ROUND(I12*H12,2)</f>
        <v>0</v>
      </c>
      <c r="K12" s="10"/>
      <c r="L12" s="16"/>
    </row>
    <row r="13" spans="2:15" s="1" customFormat="1" ht="11.4" x14ac:dyDescent="0.2">
      <c r="B13" s="14"/>
      <c r="C13" s="5" t="s">
        <v>700</v>
      </c>
      <c r="D13" s="5" t="s">
        <v>696</v>
      </c>
      <c r="E13" s="6" t="s">
        <v>5366</v>
      </c>
      <c r="F13" s="7" t="s">
        <v>5367</v>
      </c>
      <c r="G13" s="8" t="s">
        <v>981</v>
      </c>
      <c r="H13" s="9">
        <v>8612.6939999999995</v>
      </c>
      <c r="I13" s="29"/>
      <c r="J13" s="30">
        <f t="shared" si="0"/>
        <v>0</v>
      </c>
      <c r="K13" s="10"/>
      <c r="L13" s="16"/>
    </row>
    <row r="14" spans="2:15" s="20" customFormat="1" ht="22.8" x14ac:dyDescent="0.2">
      <c r="B14" s="19"/>
      <c r="C14" s="5" t="s">
        <v>703</v>
      </c>
      <c r="D14" s="5" t="s">
        <v>696</v>
      </c>
      <c r="E14" s="6" t="s">
        <v>3899</v>
      </c>
      <c r="F14" s="7" t="s">
        <v>3900</v>
      </c>
      <c r="G14" s="8" t="s">
        <v>981</v>
      </c>
      <c r="H14" s="9">
        <v>26806.905999999999</v>
      </c>
      <c r="I14" s="29"/>
      <c r="J14" s="30">
        <f t="shared" si="0"/>
        <v>0</v>
      </c>
      <c r="K14" s="10"/>
      <c r="L14" s="36"/>
    </row>
    <row r="15" spans="2:15" s="1" customFormat="1" ht="22.8" x14ac:dyDescent="0.2">
      <c r="B15" s="14"/>
      <c r="C15" s="5" t="s">
        <v>706</v>
      </c>
      <c r="D15" s="5" t="s">
        <v>696</v>
      </c>
      <c r="E15" s="6" t="s">
        <v>3915</v>
      </c>
      <c r="F15" s="7" t="s">
        <v>3916</v>
      </c>
      <c r="G15" s="8" t="s">
        <v>981</v>
      </c>
      <c r="H15" s="9">
        <v>723786.46200000006</v>
      </c>
      <c r="I15" s="29"/>
      <c r="J15" s="30">
        <f t="shared" si="0"/>
        <v>0</v>
      </c>
      <c r="K15" s="10"/>
      <c r="L15" s="16"/>
    </row>
    <row r="16" spans="2:15" s="1" customFormat="1" ht="11.4" x14ac:dyDescent="0.2">
      <c r="B16" s="14"/>
      <c r="C16" s="5" t="s">
        <v>709</v>
      </c>
      <c r="D16" s="5" t="s">
        <v>696</v>
      </c>
      <c r="E16" s="6" t="s">
        <v>4381</v>
      </c>
      <c r="F16" s="7" t="s">
        <v>4382</v>
      </c>
      <c r="G16" s="8" t="s">
        <v>981</v>
      </c>
      <c r="H16" s="9">
        <v>12681.6</v>
      </c>
      <c r="I16" s="29"/>
      <c r="J16" s="30">
        <f>ROUND(I16*H16,2)</f>
        <v>0</v>
      </c>
      <c r="K16" s="10"/>
      <c r="L16" s="16"/>
    </row>
    <row r="17" spans="2:12" s="1" customFormat="1" ht="11.4" x14ac:dyDescent="0.2">
      <c r="B17" s="14"/>
      <c r="C17" s="5" t="s">
        <v>712</v>
      </c>
      <c r="D17" s="5" t="s">
        <v>696</v>
      </c>
      <c r="E17" s="6" t="s">
        <v>3901</v>
      </c>
      <c r="F17" s="7" t="s">
        <v>3902</v>
      </c>
      <c r="G17" s="8" t="s">
        <v>981</v>
      </c>
      <c r="H17" s="9">
        <v>26806.905999999999</v>
      </c>
      <c r="I17" s="29"/>
      <c r="J17" s="30">
        <f t="shared" ref="J17:J31" si="1">ROUND(I17*H17,2)</f>
        <v>0</v>
      </c>
      <c r="K17" s="10"/>
      <c r="L17" s="16"/>
    </row>
    <row r="18" spans="2:12" s="1" customFormat="1" ht="11.4" x14ac:dyDescent="0.2">
      <c r="B18" s="14"/>
      <c r="C18" s="5"/>
      <c r="D18" s="87" t="s">
        <v>696</v>
      </c>
      <c r="E18" s="88" t="s">
        <v>13552</v>
      </c>
      <c r="F18" s="89" t="s">
        <v>13553</v>
      </c>
      <c r="G18" s="90" t="s">
        <v>981</v>
      </c>
      <c r="H18" s="91">
        <v>43579.063999999998</v>
      </c>
      <c r="I18" s="29"/>
      <c r="J18" s="30">
        <f t="shared" si="1"/>
        <v>0</v>
      </c>
      <c r="K18" s="10"/>
      <c r="L18" s="16"/>
    </row>
    <row r="19" spans="2:12" s="1" customFormat="1" ht="22.8" x14ac:dyDescent="0.2">
      <c r="B19" s="14"/>
      <c r="C19" s="5"/>
      <c r="D19" s="87" t="s">
        <v>696</v>
      </c>
      <c r="E19" s="88" t="s">
        <v>4379</v>
      </c>
      <c r="F19" s="89" t="s">
        <v>4380</v>
      </c>
      <c r="G19" s="90" t="s">
        <v>981</v>
      </c>
      <c r="H19" s="91">
        <v>43579.063999999998</v>
      </c>
      <c r="I19" s="29"/>
      <c r="J19" s="30">
        <f t="shared" si="1"/>
        <v>0</v>
      </c>
      <c r="K19" s="10"/>
      <c r="L19" s="16"/>
    </row>
    <row r="20" spans="2:12" s="1" customFormat="1" ht="22.8" x14ac:dyDescent="0.2">
      <c r="B20" s="14"/>
      <c r="C20" s="5"/>
      <c r="D20" s="87" t="s">
        <v>696</v>
      </c>
      <c r="E20" s="88" t="s">
        <v>5390</v>
      </c>
      <c r="F20" s="89" t="s">
        <v>5391</v>
      </c>
      <c r="G20" s="90" t="s">
        <v>981</v>
      </c>
      <c r="H20" s="91">
        <v>522948.76799999998</v>
      </c>
      <c r="I20" s="29"/>
      <c r="J20" s="30">
        <f t="shared" si="1"/>
        <v>0</v>
      </c>
      <c r="K20" s="10"/>
      <c r="L20" s="16"/>
    </row>
    <row r="21" spans="2:12" s="1" customFormat="1" ht="22.8" x14ac:dyDescent="0.2">
      <c r="B21" s="14"/>
      <c r="C21" s="5" t="s">
        <v>715</v>
      </c>
      <c r="D21" s="5" t="s">
        <v>696</v>
      </c>
      <c r="E21" s="6" t="s">
        <v>5371</v>
      </c>
      <c r="F21" s="7" t="s">
        <v>5372</v>
      </c>
      <c r="G21" s="8" t="s">
        <v>981</v>
      </c>
      <c r="H21" s="9">
        <v>34966.370000000003</v>
      </c>
      <c r="I21" s="29"/>
      <c r="J21" s="30">
        <f t="shared" si="1"/>
        <v>0</v>
      </c>
      <c r="K21" s="10"/>
      <c r="L21" s="16"/>
    </row>
    <row r="22" spans="2:12" s="1" customFormat="1" ht="11.4" x14ac:dyDescent="0.2">
      <c r="B22" s="14"/>
      <c r="C22" s="5"/>
      <c r="D22" s="87" t="s">
        <v>696</v>
      </c>
      <c r="E22" s="88" t="s">
        <v>3932</v>
      </c>
      <c r="F22" s="89" t="s">
        <v>3933</v>
      </c>
      <c r="G22" s="90" t="s">
        <v>981</v>
      </c>
      <c r="H22" s="91">
        <v>8612.6939999999995</v>
      </c>
      <c r="I22" s="29"/>
      <c r="J22" s="30">
        <f t="shared" si="1"/>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727</v>
      </c>
      <c r="D24" s="5" t="s">
        <v>696</v>
      </c>
      <c r="E24" s="6" t="s">
        <v>5373</v>
      </c>
      <c r="F24" s="7" t="s">
        <v>5374</v>
      </c>
      <c r="G24" s="8" t="s">
        <v>1426</v>
      </c>
      <c r="H24" s="9">
        <v>74195.839999999997</v>
      </c>
      <c r="I24" s="29"/>
      <c r="J24" s="30">
        <f t="shared" si="1"/>
        <v>0</v>
      </c>
      <c r="K24" s="10"/>
      <c r="L24" s="16"/>
    </row>
    <row r="25" spans="2:12" s="1" customFormat="1" ht="11.4" x14ac:dyDescent="0.2">
      <c r="B25" s="14"/>
      <c r="C25" s="39" t="s">
        <v>730</v>
      </c>
      <c r="D25" s="39" t="s">
        <v>691</v>
      </c>
      <c r="E25" s="40" t="s">
        <v>5375</v>
      </c>
      <c r="F25" s="41" t="s">
        <v>5376</v>
      </c>
      <c r="G25" s="42" t="s">
        <v>1426</v>
      </c>
      <c r="H25" s="43">
        <v>20205.383999999998</v>
      </c>
      <c r="I25" s="29"/>
      <c r="J25" s="30">
        <f t="shared" si="1"/>
        <v>0</v>
      </c>
      <c r="K25" s="10"/>
      <c r="L25" s="16"/>
    </row>
    <row r="26" spans="2:12" s="1" customFormat="1" ht="11.4" x14ac:dyDescent="0.2">
      <c r="B26" s="14"/>
      <c r="C26" s="39" t="s">
        <v>734</v>
      </c>
      <c r="D26" s="39" t="s">
        <v>691</v>
      </c>
      <c r="E26" s="40" t="s">
        <v>5377</v>
      </c>
      <c r="F26" s="41" t="s">
        <v>5378</v>
      </c>
      <c r="G26" s="42" t="s">
        <v>1426</v>
      </c>
      <c r="H26" s="43">
        <v>55474.373</v>
      </c>
      <c r="I26" s="29"/>
      <c r="J26" s="30">
        <f t="shared" si="1"/>
        <v>0</v>
      </c>
      <c r="K26" s="10"/>
      <c r="L26" s="16"/>
    </row>
    <row r="27" spans="2:12" s="1" customFormat="1" ht="11.4" x14ac:dyDescent="0.2">
      <c r="B27" s="14"/>
      <c r="C27" s="5" t="s">
        <v>737</v>
      </c>
      <c r="D27" s="5" t="s">
        <v>696</v>
      </c>
      <c r="E27" s="6" t="s">
        <v>5634</v>
      </c>
      <c r="F27" s="7" t="s">
        <v>5635</v>
      </c>
      <c r="G27" s="8" t="s">
        <v>981</v>
      </c>
      <c r="H27" s="9">
        <v>12681.6</v>
      </c>
      <c r="I27" s="29"/>
      <c r="J27" s="30">
        <f t="shared" si="1"/>
        <v>0</v>
      </c>
      <c r="K27" s="10"/>
      <c r="L27" s="16"/>
    </row>
    <row r="28" spans="2:12" s="1" customFormat="1" ht="11.4" x14ac:dyDescent="0.2">
      <c r="B28" s="14"/>
      <c r="C28" s="5" t="s">
        <v>740</v>
      </c>
      <c r="D28" s="5" t="s">
        <v>696</v>
      </c>
      <c r="E28" s="6" t="s">
        <v>5636</v>
      </c>
      <c r="F28" s="7" t="s">
        <v>5637</v>
      </c>
      <c r="G28" s="8" t="s">
        <v>699</v>
      </c>
      <c r="H28" s="9">
        <v>32952.5</v>
      </c>
      <c r="I28" s="29"/>
      <c r="J28" s="30">
        <f t="shared" si="1"/>
        <v>0</v>
      </c>
      <c r="K28" s="10"/>
      <c r="L28" s="16"/>
    </row>
    <row r="29" spans="2:12" s="1" customFormat="1" ht="11.4" x14ac:dyDescent="0.2">
      <c r="B29" s="14"/>
      <c r="C29" s="5" t="s">
        <v>743</v>
      </c>
      <c r="D29" s="5" t="s">
        <v>696</v>
      </c>
      <c r="E29" s="6" t="s">
        <v>5638</v>
      </c>
      <c r="F29" s="47" t="s">
        <v>5639</v>
      </c>
      <c r="G29" s="8" t="s">
        <v>1426</v>
      </c>
      <c r="H29" s="9">
        <v>54386.64</v>
      </c>
      <c r="I29" s="29"/>
      <c r="J29" s="30">
        <f t="shared" si="1"/>
        <v>0</v>
      </c>
      <c r="K29" s="10"/>
      <c r="L29" s="16"/>
    </row>
    <row r="30" spans="2:12" s="20" customFormat="1" ht="25.95" customHeight="1" x14ac:dyDescent="0.25">
      <c r="B30" s="19"/>
      <c r="D30" s="21" t="s">
        <v>690</v>
      </c>
      <c r="E30" s="22" t="s">
        <v>994</v>
      </c>
      <c r="F30" s="22" t="s">
        <v>3496</v>
      </c>
      <c r="I30" s="44"/>
      <c r="J30" s="23"/>
      <c r="K30" s="44"/>
      <c r="L30" s="36"/>
    </row>
    <row r="31" spans="2:12" s="1" customFormat="1" ht="11.4" x14ac:dyDescent="0.2">
      <c r="B31" s="14"/>
      <c r="C31" s="5" t="s">
        <v>746</v>
      </c>
      <c r="D31" s="5" t="s">
        <v>696</v>
      </c>
      <c r="E31" s="6" t="s">
        <v>4039</v>
      </c>
      <c r="F31" s="7" t="s">
        <v>4040</v>
      </c>
      <c r="G31" s="8" t="s">
        <v>1175</v>
      </c>
      <c r="H31" s="81">
        <v>23247.056</v>
      </c>
      <c r="I31" s="29"/>
      <c r="J31" s="30">
        <f t="shared" si="1"/>
        <v>0</v>
      </c>
      <c r="K31" s="10"/>
      <c r="L31" s="16"/>
    </row>
    <row r="32" spans="2:12" s="1" customFormat="1" ht="22.95" customHeight="1" x14ac:dyDescent="0.3">
      <c r="B32" s="14"/>
      <c r="C32" s="18" t="s">
        <v>677</v>
      </c>
      <c r="H32" s="94"/>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3DOLh/G3y9BrSSB/J8kT+yEAQAABbZcrRHaGSb9ibk2BIQiIqKydQ0QFRVy8ehb4o2hrvMEOWxl+EKJyMnpeEw==" saltValue="wSZHqipwpbgHJInuPyWp4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codeName="Hárok138">
    <tabColor theme="4" tint="0.59999389629810485"/>
    <pageSetUpPr fitToPage="1"/>
  </sheetPr>
  <dimension ref="B1:O41"/>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5640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3923</v>
      </c>
      <c r="F12" s="7" t="s">
        <v>3924</v>
      </c>
      <c r="G12" s="8" t="s">
        <v>981</v>
      </c>
      <c r="H12" s="9">
        <v>1115</v>
      </c>
      <c r="I12" s="29"/>
      <c r="J12" s="30">
        <f t="shared" ref="J12:J17" si="0">ROUND(I12*H12,2)</f>
        <v>0</v>
      </c>
      <c r="K12" s="10"/>
      <c r="L12" s="16"/>
    </row>
    <row r="13" spans="2:15" s="1" customFormat="1" ht="22.8" x14ac:dyDescent="0.2">
      <c r="B13" s="14"/>
      <c r="C13" s="39" t="s">
        <v>700</v>
      </c>
      <c r="D13" s="39" t="s">
        <v>691</v>
      </c>
      <c r="E13" s="40" t="s">
        <v>4014</v>
      </c>
      <c r="F13" s="41" t="s">
        <v>4015</v>
      </c>
      <c r="G13" s="42" t="s">
        <v>1175</v>
      </c>
      <c r="H13" s="43">
        <v>2007</v>
      </c>
      <c r="I13" s="29"/>
      <c r="J13" s="30">
        <f t="shared" si="0"/>
        <v>0</v>
      </c>
      <c r="K13" s="10"/>
      <c r="L13" s="16"/>
    </row>
    <row r="14" spans="2:15" s="1" customFormat="1" ht="11.4" x14ac:dyDescent="0.2">
      <c r="B14" s="14"/>
      <c r="C14" s="5"/>
      <c r="D14" s="87" t="s">
        <v>696</v>
      </c>
      <c r="E14" s="88" t="s">
        <v>13552</v>
      </c>
      <c r="F14" s="89" t="s">
        <v>13553</v>
      </c>
      <c r="G14" s="90" t="s">
        <v>981</v>
      </c>
      <c r="H14" s="91">
        <v>20302.3</v>
      </c>
      <c r="I14" s="29"/>
      <c r="J14" s="30">
        <f t="shared" si="0"/>
        <v>0</v>
      </c>
      <c r="K14" s="10"/>
      <c r="L14" s="16"/>
    </row>
    <row r="15" spans="2:15" s="1" customFormat="1" ht="22.8" x14ac:dyDescent="0.2">
      <c r="B15" s="14"/>
      <c r="C15" s="5"/>
      <c r="D15" s="87" t="s">
        <v>696</v>
      </c>
      <c r="E15" s="88" t="s">
        <v>4379</v>
      </c>
      <c r="F15" s="89" t="s">
        <v>4380</v>
      </c>
      <c r="G15" s="90" t="s">
        <v>981</v>
      </c>
      <c r="H15" s="91">
        <v>20302.3</v>
      </c>
      <c r="I15" s="29"/>
      <c r="J15" s="30">
        <f t="shared" si="0"/>
        <v>0</v>
      </c>
      <c r="K15" s="10"/>
      <c r="L15" s="16"/>
    </row>
    <row r="16" spans="2:15" s="1" customFormat="1" ht="22.8" x14ac:dyDescent="0.2">
      <c r="B16" s="14"/>
      <c r="C16" s="5"/>
      <c r="D16" s="87" t="s">
        <v>696</v>
      </c>
      <c r="E16" s="88" t="s">
        <v>5390</v>
      </c>
      <c r="F16" s="89" t="s">
        <v>5391</v>
      </c>
      <c r="G16" s="90" t="s">
        <v>981</v>
      </c>
      <c r="H16" s="91">
        <v>243627.59999999998</v>
      </c>
      <c r="I16" s="29"/>
      <c r="J16" s="30">
        <f t="shared" si="0"/>
        <v>0</v>
      </c>
      <c r="K16" s="10"/>
      <c r="L16" s="16"/>
    </row>
    <row r="17" spans="2:12" s="1" customFormat="1" ht="11.4" x14ac:dyDescent="0.2">
      <c r="B17" s="14"/>
      <c r="C17" s="5" t="s">
        <v>703</v>
      </c>
      <c r="D17" s="5" t="s">
        <v>696</v>
      </c>
      <c r="E17" s="6" t="s">
        <v>4941</v>
      </c>
      <c r="F17" s="7" t="s">
        <v>4942</v>
      </c>
      <c r="G17" s="8" t="s">
        <v>981</v>
      </c>
      <c r="H17" s="9">
        <v>20302.3</v>
      </c>
      <c r="I17" s="29"/>
      <c r="J17" s="30">
        <f t="shared" si="0"/>
        <v>0</v>
      </c>
      <c r="K17" s="10"/>
      <c r="L17" s="16"/>
    </row>
    <row r="18" spans="2:12" s="1" customFormat="1" ht="11.4" x14ac:dyDescent="0.2">
      <c r="B18" s="14"/>
      <c r="C18" s="5" t="s">
        <v>709</v>
      </c>
      <c r="D18" s="5" t="s">
        <v>696</v>
      </c>
      <c r="E18" s="6" t="s">
        <v>5641</v>
      </c>
      <c r="F18" s="7" t="s">
        <v>5642</v>
      </c>
      <c r="G18" s="8" t="s">
        <v>981</v>
      </c>
      <c r="H18" s="9">
        <v>20302.3</v>
      </c>
      <c r="I18" s="29"/>
      <c r="J18" s="30">
        <f>ROUND(I18*H18,2)</f>
        <v>0</v>
      </c>
      <c r="K18" s="10"/>
      <c r="L18" s="16"/>
    </row>
    <row r="19" spans="2:12" s="1" customFormat="1" ht="11.4" x14ac:dyDescent="0.2">
      <c r="B19" s="14"/>
      <c r="C19" s="5" t="s">
        <v>712</v>
      </c>
      <c r="D19" s="5" t="s">
        <v>696</v>
      </c>
      <c r="E19" s="6" t="s">
        <v>4860</v>
      </c>
      <c r="F19" s="7" t="s">
        <v>4861</v>
      </c>
      <c r="G19" s="8" t="s">
        <v>1426</v>
      </c>
      <c r="H19" s="9">
        <v>8877.4</v>
      </c>
      <c r="I19" s="29"/>
      <c r="J19" s="30">
        <f t="shared" ref="J19:J30" si="1">ROUND(I19*H19,2)</f>
        <v>0</v>
      </c>
      <c r="K19" s="10"/>
      <c r="L19" s="16"/>
    </row>
    <row r="20" spans="2:12" s="1" customFormat="1" ht="11.4" x14ac:dyDescent="0.2">
      <c r="B20" s="14"/>
      <c r="C20" s="5" t="s">
        <v>715</v>
      </c>
      <c r="D20" s="5" t="s">
        <v>696</v>
      </c>
      <c r="E20" s="6" t="s">
        <v>5643</v>
      </c>
      <c r="F20" s="7" t="s">
        <v>5644</v>
      </c>
      <c r="G20" s="8" t="s">
        <v>1426</v>
      </c>
      <c r="H20" s="9">
        <v>8877.4</v>
      </c>
      <c r="I20" s="29"/>
      <c r="J20" s="30">
        <f t="shared" si="1"/>
        <v>0</v>
      </c>
      <c r="K20" s="10"/>
      <c r="L20" s="16"/>
    </row>
    <row r="21" spans="2:12" s="1" customFormat="1" ht="11.4" x14ac:dyDescent="0.2">
      <c r="B21" s="14"/>
      <c r="C21" s="5" t="s">
        <v>718</v>
      </c>
      <c r="D21" s="5" t="s">
        <v>696</v>
      </c>
      <c r="E21" s="6" t="s">
        <v>5294</v>
      </c>
      <c r="F21" s="7" t="s">
        <v>5295</v>
      </c>
      <c r="G21" s="8" t="s">
        <v>1426</v>
      </c>
      <c r="H21" s="9">
        <v>8877.4</v>
      </c>
      <c r="I21" s="29"/>
      <c r="J21" s="30">
        <f t="shared" si="1"/>
        <v>0</v>
      </c>
      <c r="K21" s="10"/>
      <c r="L21" s="16"/>
    </row>
    <row r="22" spans="2:12" s="20" customFormat="1" ht="25.95" customHeight="1" x14ac:dyDescent="0.25">
      <c r="B22" s="19"/>
      <c r="D22" s="21" t="s">
        <v>690</v>
      </c>
      <c r="E22" s="22" t="s">
        <v>700</v>
      </c>
      <c r="F22" s="22" t="s">
        <v>2610</v>
      </c>
      <c r="I22" s="44"/>
      <c r="J22" s="23"/>
      <c r="K22" s="44"/>
      <c r="L22" s="36"/>
    </row>
    <row r="23" spans="2:12" s="1" customFormat="1" ht="11.4" x14ac:dyDescent="0.2">
      <c r="B23" s="14"/>
      <c r="C23" s="5"/>
      <c r="D23" s="87" t="s">
        <v>696</v>
      </c>
      <c r="E23" s="88" t="s">
        <v>13601</v>
      </c>
      <c r="F23" s="89" t="s">
        <v>13689</v>
      </c>
      <c r="G23" s="90" t="s">
        <v>1175</v>
      </c>
      <c r="H23" s="91">
        <v>70.131</v>
      </c>
      <c r="I23" s="29"/>
      <c r="J23" s="30">
        <f t="shared" si="1"/>
        <v>0</v>
      </c>
      <c r="K23" s="10"/>
      <c r="L23" s="16"/>
    </row>
    <row r="24" spans="2:12" s="1" customFormat="1" ht="11.4" x14ac:dyDescent="0.2">
      <c r="B24" s="14"/>
      <c r="C24" s="5" t="s">
        <v>724</v>
      </c>
      <c r="D24" s="5" t="s">
        <v>696</v>
      </c>
      <c r="E24" s="6" t="s">
        <v>5645</v>
      </c>
      <c r="F24" s="7" t="s">
        <v>5646</v>
      </c>
      <c r="G24" s="8" t="s">
        <v>1426</v>
      </c>
      <c r="H24" s="9">
        <v>8877.4</v>
      </c>
      <c r="I24" s="29"/>
      <c r="J24" s="30">
        <f t="shared" si="1"/>
        <v>0</v>
      </c>
      <c r="K24" s="10"/>
      <c r="L24" s="16"/>
    </row>
    <row r="25" spans="2:12" s="1" customFormat="1" ht="22.8" x14ac:dyDescent="0.2">
      <c r="B25" s="14"/>
      <c r="C25" s="39" t="s">
        <v>727</v>
      </c>
      <c r="D25" s="39" t="s">
        <v>691</v>
      </c>
      <c r="E25" s="40" t="s">
        <v>4669</v>
      </c>
      <c r="F25" s="41" t="s">
        <v>4670</v>
      </c>
      <c r="G25" s="42" t="s">
        <v>1426</v>
      </c>
      <c r="H25" s="43">
        <v>9054.9480000000003</v>
      </c>
      <c r="I25" s="29"/>
      <c r="J25" s="30">
        <f t="shared" si="1"/>
        <v>0</v>
      </c>
      <c r="K25" s="10"/>
      <c r="L25" s="16"/>
    </row>
    <row r="26" spans="2:12" s="1" customFormat="1" ht="22.8" x14ac:dyDescent="0.2">
      <c r="B26" s="14"/>
      <c r="C26" s="5" t="s">
        <v>730</v>
      </c>
      <c r="D26" s="5" t="s">
        <v>696</v>
      </c>
      <c r="E26" s="6" t="s">
        <v>5647</v>
      </c>
      <c r="F26" s="7" t="s">
        <v>5648</v>
      </c>
      <c r="G26" s="8" t="s">
        <v>1426</v>
      </c>
      <c r="H26" s="9">
        <v>50163.6</v>
      </c>
      <c r="I26" s="29"/>
      <c r="J26" s="30">
        <f t="shared" si="1"/>
        <v>0</v>
      </c>
      <c r="K26" s="10"/>
      <c r="L26" s="16"/>
    </row>
    <row r="27" spans="2:12" s="20" customFormat="1" ht="25.95" customHeight="1" x14ac:dyDescent="0.25">
      <c r="B27" s="19"/>
      <c r="D27" s="21" t="s">
        <v>690</v>
      </c>
      <c r="E27" s="22" t="s">
        <v>721</v>
      </c>
      <c r="F27" s="22" t="s">
        <v>1172</v>
      </c>
      <c r="I27" s="44"/>
      <c r="J27" s="23"/>
      <c r="K27" s="44"/>
      <c r="L27" s="36"/>
    </row>
    <row r="28" spans="2:12" s="1" customFormat="1" ht="11.4" x14ac:dyDescent="0.2">
      <c r="B28" s="14"/>
      <c r="C28" s="5" t="s">
        <v>734</v>
      </c>
      <c r="D28" s="5" t="s">
        <v>696</v>
      </c>
      <c r="E28" s="6" t="s">
        <v>13522</v>
      </c>
      <c r="F28" s="7" t="s">
        <v>13523</v>
      </c>
      <c r="G28" s="8" t="s">
        <v>1519</v>
      </c>
      <c r="H28" s="9">
        <v>1</v>
      </c>
      <c r="I28" s="29"/>
      <c r="J28" s="30">
        <f t="shared" si="1"/>
        <v>0</v>
      </c>
      <c r="K28" s="10"/>
      <c r="L28" s="16"/>
    </row>
    <row r="29" spans="2:12" s="1" customFormat="1" ht="11.4" x14ac:dyDescent="0.2">
      <c r="B29" s="14"/>
      <c r="C29" s="5" t="s">
        <v>737</v>
      </c>
      <c r="D29" s="5" t="s">
        <v>696</v>
      </c>
      <c r="E29" s="6" t="s">
        <v>13524</v>
      </c>
      <c r="F29" s="7" t="s">
        <v>13525</v>
      </c>
      <c r="G29" s="8" t="s">
        <v>1519</v>
      </c>
      <c r="H29" s="9">
        <v>1</v>
      </c>
      <c r="I29" s="29"/>
      <c r="J29" s="30">
        <f t="shared" si="1"/>
        <v>0</v>
      </c>
      <c r="K29" s="10"/>
      <c r="L29" s="16"/>
    </row>
    <row r="30" spans="2:12" s="1" customFormat="1" ht="11.4" x14ac:dyDescent="0.2">
      <c r="B30" s="14"/>
      <c r="C30" s="5" t="s">
        <v>740</v>
      </c>
      <c r="D30" s="5" t="s">
        <v>696</v>
      </c>
      <c r="E30" s="6" t="s">
        <v>13526</v>
      </c>
      <c r="F30" s="7" t="s">
        <v>13527</v>
      </c>
      <c r="G30" s="8" t="s">
        <v>1519</v>
      </c>
      <c r="H30" s="9">
        <v>1</v>
      </c>
      <c r="I30" s="29"/>
      <c r="J30" s="30">
        <f t="shared" si="1"/>
        <v>0</v>
      </c>
      <c r="K30" s="10"/>
      <c r="L30" s="16"/>
    </row>
    <row r="31" spans="2:12" s="1" customFormat="1" ht="11.4" x14ac:dyDescent="0.2">
      <c r="B31" s="14"/>
      <c r="C31" s="5" t="s">
        <v>743</v>
      </c>
      <c r="D31" s="5" t="s">
        <v>696</v>
      </c>
      <c r="E31" s="6" t="s">
        <v>13528</v>
      </c>
      <c r="F31" s="7" t="s">
        <v>13529</v>
      </c>
      <c r="G31" s="8" t="s">
        <v>1519</v>
      </c>
      <c r="H31" s="9">
        <v>1</v>
      </c>
      <c r="I31" s="29"/>
      <c r="J31" s="30">
        <f>ROUND(I31*H31,2)</f>
        <v>0</v>
      </c>
      <c r="K31" s="10"/>
      <c r="L31" s="16"/>
    </row>
    <row r="32" spans="2:12" s="20" customFormat="1" ht="25.95" customHeight="1" x14ac:dyDescent="0.25">
      <c r="B32" s="19"/>
      <c r="D32" s="21" t="s">
        <v>690</v>
      </c>
      <c r="E32" s="22" t="s">
        <v>994</v>
      </c>
      <c r="F32" s="22" t="s">
        <v>3496</v>
      </c>
      <c r="I32" s="44"/>
      <c r="J32" s="23"/>
      <c r="K32" s="44"/>
      <c r="L32" s="36"/>
    </row>
    <row r="33" spans="2:12" s="1" customFormat="1" ht="11.4" x14ac:dyDescent="0.2">
      <c r="B33" s="14"/>
      <c r="C33" s="5" t="s">
        <v>746</v>
      </c>
      <c r="D33" s="5" t="s">
        <v>696</v>
      </c>
      <c r="E33" s="6" t="s">
        <v>4039</v>
      </c>
      <c r="F33" s="7" t="s">
        <v>4040</v>
      </c>
      <c r="G33" s="8" t="s">
        <v>1175</v>
      </c>
      <c r="H33" s="81">
        <v>2217.5639999999999</v>
      </c>
      <c r="I33" s="29"/>
      <c r="J33" s="30">
        <f t="shared" ref="J33:J36" si="2">ROUND(I33*H33,2)</f>
        <v>0</v>
      </c>
      <c r="K33" s="10"/>
      <c r="L33" s="16"/>
    </row>
    <row r="34" spans="2:12" s="20" customFormat="1" ht="25.95" customHeight="1" x14ac:dyDescent="0.25">
      <c r="B34" s="19"/>
      <c r="D34" s="21" t="s">
        <v>690</v>
      </c>
      <c r="E34" s="22" t="s">
        <v>2896</v>
      </c>
      <c r="F34" s="22" t="s">
        <v>2897</v>
      </c>
      <c r="I34" s="44"/>
      <c r="J34" s="23"/>
      <c r="K34" s="44"/>
      <c r="L34" s="36"/>
    </row>
    <row r="35" spans="2:12" s="20" customFormat="1" ht="25.95" customHeight="1" x14ac:dyDescent="0.25">
      <c r="B35" s="19"/>
      <c r="D35" s="21" t="s">
        <v>690</v>
      </c>
      <c r="E35" s="22" t="s">
        <v>3563</v>
      </c>
      <c r="F35" s="22" t="s">
        <v>3564</v>
      </c>
      <c r="I35" s="44"/>
      <c r="J35" s="23"/>
      <c r="K35" s="44"/>
      <c r="L35" s="36"/>
    </row>
    <row r="36" spans="2:12" s="1" customFormat="1" ht="11.4" x14ac:dyDescent="0.2">
      <c r="B36" s="14"/>
      <c r="C36" s="5" t="s">
        <v>749</v>
      </c>
      <c r="D36" s="5" t="s">
        <v>696</v>
      </c>
      <c r="E36" s="6" t="s">
        <v>4043</v>
      </c>
      <c r="F36" s="7" t="s">
        <v>4044</v>
      </c>
      <c r="G36" s="8" t="s">
        <v>699</v>
      </c>
      <c r="H36" s="9">
        <v>428</v>
      </c>
      <c r="I36" s="29"/>
      <c r="J36" s="30">
        <f t="shared" si="2"/>
        <v>0</v>
      </c>
      <c r="K36" s="10"/>
      <c r="L36" s="16"/>
    </row>
    <row r="37" spans="2:12" s="1" customFormat="1" ht="22.95" customHeight="1" x14ac:dyDescent="0.3">
      <c r="B37" s="14"/>
      <c r="C37" s="18" t="s">
        <v>677</v>
      </c>
      <c r="H37" s="94"/>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L3YLZbyvlJ0Aro7/1q8oA3qSZsW4oKRaHcfLkTlJ3eCa1LnOZdbECmKIIwgnIViKjm2IlNzjYKeE29tDjNkFNQ==" saltValue="B0UsEgH+/NSRwWuQKzUXa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7"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codeName="Hárok139">
    <tabColor theme="4" tint="0.59999389629810485"/>
    <pageSetUpPr fitToPage="1"/>
  </sheetPr>
  <dimension ref="B1:O4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c r="D12" s="87" t="s">
        <v>696</v>
      </c>
      <c r="E12" s="88" t="s">
        <v>13552</v>
      </c>
      <c r="F12" s="89" t="s">
        <v>13553</v>
      </c>
      <c r="G12" s="90" t="s">
        <v>981</v>
      </c>
      <c r="H12" s="91">
        <v>15003</v>
      </c>
      <c r="I12" s="29"/>
      <c r="J12" s="30">
        <f t="shared" ref="J12:J14" si="0">ROUND(I12*H12,2)</f>
        <v>0</v>
      </c>
      <c r="K12" s="10"/>
      <c r="L12" s="16"/>
    </row>
    <row r="13" spans="2:15" s="1" customFormat="1" ht="22.8" x14ac:dyDescent="0.2">
      <c r="B13" s="14"/>
      <c r="C13" s="5"/>
      <c r="D13" s="87" t="s">
        <v>696</v>
      </c>
      <c r="E13" s="88" t="s">
        <v>4379</v>
      </c>
      <c r="F13" s="89" t="s">
        <v>4380</v>
      </c>
      <c r="G13" s="90" t="s">
        <v>981</v>
      </c>
      <c r="H13" s="91">
        <v>15003</v>
      </c>
      <c r="I13" s="29"/>
      <c r="J13" s="30">
        <f t="shared" si="0"/>
        <v>0</v>
      </c>
      <c r="K13" s="10"/>
      <c r="L13" s="16"/>
    </row>
    <row r="14" spans="2:15" s="1" customFormat="1" ht="22.8" x14ac:dyDescent="0.2">
      <c r="B14" s="14"/>
      <c r="C14" s="5"/>
      <c r="D14" s="87" t="s">
        <v>696</v>
      </c>
      <c r="E14" s="88" t="s">
        <v>5390</v>
      </c>
      <c r="F14" s="89" t="s">
        <v>5391</v>
      </c>
      <c r="G14" s="90" t="s">
        <v>981</v>
      </c>
      <c r="H14" s="91">
        <v>180036</v>
      </c>
      <c r="I14" s="29"/>
      <c r="J14" s="30">
        <f t="shared" si="0"/>
        <v>0</v>
      </c>
      <c r="K14" s="10"/>
      <c r="L14" s="16"/>
    </row>
    <row r="15" spans="2:15" s="1" customFormat="1" ht="11.4" x14ac:dyDescent="0.2">
      <c r="B15" s="14"/>
      <c r="C15" s="5" t="s">
        <v>695</v>
      </c>
      <c r="D15" s="5" t="s">
        <v>696</v>
      </c>
      <c r="E15" s="6" t="s">
        <v>4941</v>
      </c>
      <c r="F15" s="7" t="s">
        <v>4942</v>
      </c>
      <c r="G15" s="8" t="s">
        <v>981</v>
      </c>
      <c r="H15" s="9">
        <v>135719</v>
      </c>
      <c r="I15" s="29"/>
      <c r="J15" s="30">
        <f t="shared" ref="J15:J17" si="1">ROUND(I15*H15,2)</f>
        <v>0</v>
      </c>
      <c r="K15" s="10"/>
      <c r="L15" s="16"/>
    </row>
    <row r="16" spans="2:15" s="1" customFormat="1" ht="22.8" x14ac:dyDescent="0.2">
      <c r="B16" s="14"/>
      <c r="C16" s="39" t="s">
        <v>700</v>
      </c>
      <c r="D16" s="39" t="s">
        <v>691</v>
      </c>
      <c r="E16" s="40" t="s">
        <v>4014</v>
      </c>
      <c r="F16" s="41" t="s">
        <v>4015</v>
      </c>
      <c r="G16" s="42" t="s">
        <v>1175</v>
      </c>
      <c r="H16" s="92">
        <v>228153.24</v>
      </c>
      <c r="I16" s="29"/>
      <c r="J16" s="30">
        <f t="shared" si="1"/>
        <v>0</v>
      </c>
      <c r="K16" s="10"/>
      <c r="L16" s="16"/>
    </row>
    <row r="17" spans="2:12" s="20" customFormat="1" ht="11.4" x14ac:dyDescent="0.2">
      <c r="B17" s="19"/>
      <c r="C17" s="5" t="s">
        <v>703</v>
      </c>
      <c r="D17" s="5" t="s">
        <v>696</v>
      </c>
      <c r="E17" s="6" t="s">
        <v>5641</v>
      </c>
      <c r="F17" s="7" t="s">
        <v>5642</v>
      </c>
      <c r="G17" s="8" t="s">
        <v>981</v>
      </c>
      <c r="H17" s="9">
        <v>135719</v>
      </c>
      <c r="I17" s="29"/>
      <c r="J17" s="30">
        <f t="shared" si="1"/>
        <v>0</v>
      </c>
      <c r="K17" s="10"/>
      <c r="L17" s="36"/>
    </row>
    <row r="18" spans="2:12" s="20" customFormat="1" ht="25.95" customHeight="1" x14ac:dyDescent="0.25">
      <c r="B18" s="19"/>
      <c r="D18" s="21" t="s">
        <v>690</v>
      </c>
      <c r="E18" s="22" t="s">
        <v>700</v>
      </c>
      <c r="F18" s="22" t="s">
        <v>2610</v>
      </c>
      <c r="I18" s="44"/>
      <c r="J18" s="23"/>
      <c r="K18" s="44"/>
      <c r="L18" s="36"/>
    </row>
    <row r="19" spans="2:12" s="1" customFormat="1" ht="11.4" x14ac:dyDescent="0.2">
      <c r="B19" s="14"/>
      <c r="C19" s="5" t="s">
        <v>706</v>
      </c>
      <c r="D19" s="5" t="s">
        <v>696</v>
      </c>
      <c r="E19" s="6" t="s">
        <v>5650</v>
      </c>
      <c r="F19" s="7" t="s">
        <v>5651</v>
      </c>
      <c r="G19" s="8" t="s">
        <v>981</v>
      </c>
      <c r="H19" s="9">
        <v>39.4</v>
      </c>
      <c r="I19" s="29"/>
      <c r="J19" s="30">
        <f t="shared" ref="J19:J31" si="2">ROUND(I19*H19,2)</f>
        <v>0</v>
      </c>
      <c r="K19" s="10"/>
      <c r="L19" s="16"/>
    </row>
    <row r="20" spans="2:12" s="1" customFormat="1" ht="11.4" x14ac:dyDescent="0.2">
      <c r="B20" s="14"/>
      <c r="C20" s="5" t="s">
        <v>709</v>
      </c>
      <c r="D20" s="5" t="s">
        <v>696</v>
      </c>
      <c r="E20" s="6" t="s">
        <v>4153</v>
      </c>
      <c r="F20" s="7" t="s">
        <v>4154</v>
      </c>
      <c r="G20" s="8" t="s">
        <v>981</v>
      </c>
      <c r="H20" s="9">
        <v>155.5</v>
      </c>
      <c r="I20" s="29"/>
      <c r="J20" s="30">
        <f t="shared" si="2"/>
        <v>0</v>
      </c>
      <c r="K20" s="10"/>
      <c r="L20" s="16"/>
    </row>
    <row r="21" spans="2:12" s="1" customFormat="1" ht="11.4" x14ac:dyDescent="0.2">
      <c r="B21" s="14"/>
      <c r="C21" s="5" t="s">
        <v>712</v>
      </c>
      <c r="D21" s="5" t="s">
        <v>696</v>
      </c>
      <c r="E21" s="6" t="s">
        <v>3954</v>
      </c>
      <c r="F21" s="7" t="s">
        <v>3955</v>
      </c>
      <c r="G21" s="8" t="s">
        <v>1426</v>
      </c>
      <c r="H21" s="9">
        <v>393.35599999999999</v>
      </c>
      <c r="I21" s="29"/>
      <c r="J21" s="30">
        <f t="shared" si="2"/>
        <v>0</v>
      </c>
      <c r="K21" s="10"/>
      <c r="L21" s="16"/>
    </row>
    <row r="22" spans="2:12" s="1" customFormat="1" ht="11.4" x14ac:dyDescent="0.2">
      <c r="B22" s="14"/>
      <c r="C22" s="5" t="s">
        <v>715</v>
      </c>
      <c r="D22" s="5" t="s">
        <v>696</v>
      </c>
      <c r="E22" s="6" t="s">
        <v>3956</v>
      </c>
      <c r="F22" s="7" t="s">
        <v>3957</v>
      </c>
      <c r="G22" s="8" t="s">
        <v>1426</v>
      </c>
      <c r="H22" s="9">
        <v>393.35599999999999</v>
      </c>
      <c r="I22" s="29"/>
      <c r="J22" s="30">
        <f t="shared" si="2"/>
        <v>0</v>
      </c>
      <c r="K22" s="10"/>
      <c r="L22" s="16"/>
    </row>
    <row r="23" spans="2:12" s="1" customFormat="1" ht="11.4" x14ac:dyDescent="0.2">
      <c r="B23" s="14"/>
      <c r="C23" s="5" t="s">
        <v>718</v>
      </c>
      <c r="D23" s="5" t="s">
        <v>696</v>
      </c>
      <c r="E23" s="6" t="s">
        <v>4155</v>
      </c>
      <c r="F23" s="7" t="s">
        <v>4156</v>
      </c>
      <c r="G23" s="8" t="s">
        <v>1175</v>
      </c>
      <c r="H23" s="9">
        <v>7.7750000000000004</v>
      </c>
      <c r="I23" s="29"/>
      <c r="J23" s="30">
        <f t="shared" si="2"/>
        <v>0</v>
      </c>
      <c r="K23" s="10"/>
      <c r="L23" s="16"/>
    </row>
    <row r="24" spans="2:12" s="1" customFormat="1" ht="22.8" x14ac:dyDescent="0.2">
      <c r="B24" s="14"/>
      <c r="C24" s="5" t="s">
        <v>721</v>
      </c>
      <c r="D24" s="5" t="s">
        <v>696</v>
      </c>
      <c r="E24" s="6" t="s">
        <v>5652</v>
      </c>
      <c r="F24" s="7" t="s">
        <v>5653</v>
      </c>
      <c r="G24" s="8" t="s">
        <v>1426</v>
      </c>
      <c r="H24" s="9">
        <v>10599</v>
      </c>
      <c r="I24" s="29"/>
      <c r="J24" s="30">
        <f t="shared" si="2"/>
        <v>0</v>
      </c>
      <c r="K24" s="10"/>
      <c r="L24" s="16"/>
    </row>
    <row r="25" spans="2:12" s="1" customFormat="1" ht="22.8" x14ac:dyDescent="0.2">
      <c r="B25" s="14"/>
      <c r="C25" s="5" t="s">
        <v>724</v>
      </c>
      <c r="D25" s="5" t="s">
        <v>696</v>
      </c>
      <c r="E25" s="6" t="s">
        <v>5434</v>
      </c>
      <c r="F25" s="7" t="s">
        <v>5435</v>
      </c>
      <c r="G25" s="8" t="s">
        <v>1426</v>
      </c>
      <c r="H25" s="9">
        <v>26540</v>
      </c>
      <c r="I25" s="29"/>
      <c r="J25" s="30">
        <f t="shared" si="2"/>
        <v>0</v>
      </c>
      <c r="K25" s="10"/>
      <c r="L25" s="16"/>
    </row>
    <row r="26" spans="2:12" s="20" customFormat="1" ht="25.95" customHeight="1" x14ac:dyDescent="0.25">
      <c r="B26" s="19"/>
      <c r="D26" s="21" t="s">
        <v>690</v>
      </c>
      <c r="E26" s="22" t="s">
        <v>703</v>
      </c>
      <c r="F26" s="22" t="s">
        <v>1393</v>
      </c>
      <c r="I26" s="44"/>
      <c r="J26" s="23"/>
      <c r="K26" s="44"/>
      <c r="L26" s="36"/>
    </row>
    <row r="27" spans="2:12" s="1" customFormat="1" ht="11.4" x14ac:dyDescent="0.2">
      <c r="B27" s="14"/>
      <c r="C27" s="5" t="s">
        <v>727</v>
      </c>
      <c r="D27" s="5" t="s">
        <v>696</v>
      </c>
      <c r="E27" s="6" t="s">
        <v>5654</v>
      </c>
      <c r="F27" s="7" t="s">
        <v>5655</v>
      </c>
      <c r="G27" s="8" t="s">
        <v>1426</v>
      </c>
      <c r="H27" s="9">
        <v>1355</v>
      </c>
      <c r="I27" s="29"/>
      <c r="J27" s="30">
        <f t="shared" si="2"/>
        <v>0</v>
      </c>
      <c r="K27" s="10"/>
      <c r="L27" s="16"/>
    </row>
    <row r="28" spans="2:12" s="1" customFormat="1" ht="11.4" x14ac:dyDescent="0.2">
      <c r="B28" s="14"/>
      <c r="C28" s="5" t="s">
        <v>730</v>
      </c>
      <c r="D28" s="5" t="s">
        <v>696</v>
      </c>
      <c r="E28" s="6" t="s">
        <v>5656</v>
      </c>
      <c r="F28" s="7" t="s">
        <v>5657</v>
      </c>
      <c r="G28" s="8" t="s">
        <v>981</v>
      </c>
      <c r="H28" s="9">
        <v>143.5</v>
      </c>
      <c r="I28" s="29"/>
      <c r="J28" s="30">
        <f t="shared" si="2"/>
        <v>0</v>
      </c>
      <c r="K28" s="10"/>
      <c r="L28" s="16"/>
    </row>
    <row r="29" spans="2:12" s="1" customFormat="1" ht="11.4" x14ac:dyDescent="0.2">
      <c r="B29" s="14"/>
      <c r="C29" s="5" t="s">
        <v>734</v>
      </c>
      <c r="D29" s="5" t="s">
        <v>696</v>
      </c>
      <c r="E29" s="6" t="s">
        <v>4021</v>
      </c>
      <c r="F29" s="7" t="s">
        <v>4022</v>
      </c>
      <c r="G29" s="8" t="s">
        <v>1426</v>
      </c>
      <c r="H29" s="9">
        <v>523.64800000000002</v>
      </c>
      <c r="I29" s="29"/>
      <c r="J29" s="30">
        <f t="shared" si="2"/>
        <v>0</v>
      </c>
      <c r="K29" s="10"/>
      <c r="L29" s="16"/>
    </row>
    <row r="30" spans="2:12" s="20" customFormat="1" ht="11.4" x14ac:dyDescent="0.2">
      <c r="B30" s="19"/>
      <c r="C30" s="5" t="s">
        <v>737</v>
      </c>
      <c r="D30" s="5" t="s">
        <v>696</v>
      </c>
      <c r="E30" s="6" t="s">
        <v>4023</v>
      </c>
      <c r="F30" s="7" t="s">
        <v>4024</v>
      </c>
      <c r="G30" s="8" t="s">
        <v>1426</v>
      </c>
      <c r="H30" s="9">
        <v>523.64800000000002</v>
      </c>
      <c r="I30" s="29"/>
      <c r="J30" s="30">
        <f t="shared" si="2"/>
        <v>0</v>
      </c>
      <c r="K30" s="10"/>
      <c r="L30" s="36"/>
    </row>
    <row r="31" spans="2:12" s="20" customFormat="1" ht="11.4" x14ac:dyDescent="0.2">
      <c r="B31" s="19"/>
      <c r="C31" s="5" t="s">
        <v>740</v>
      </c>
      <c r="D31" s="5" t="s">
        <v>696</v>
      </c>
      <c r="E31" s="6" t="s">
        <v>4025</v>
      </c>
      <c r="F31" s="7" t="s">
        <v>4026</v>
      </c>
      <c r="G31" s="8" t="s">
        <v>1175</v>
      </c>
      <c r="H31" s="9">
        <v>7.1749999999999998</v>
      </c>
      <c r="I31" s="29"/>
      <c r="J31" s="30">
        <f t="shared" si="2"/>
        <v>0</v>
      </c>
      <c r="K31" s="10"/>
      <c r="L31" s="36"/>
    </row>
    <row r="32" spans="2:12" s="20" customFormat="1" ht="25.95" customHeight="1" x14ac:dyDescent="0.25">
      <c r="B32" s="19"/>
      <c r="D32" s="21" t="s">
        <v>690</v>
      </c>
      <c r="E32" s="22" t="s">
        <v>721</v>
      </c>
      <c r="F32" s="22" t="s">
        <v>1172</v>
      </c>
      <c r="I32" s="44"/>
      <c r="J32" s="23"/>
      <c r="K32" s="44"/>
      <c r="L32" s="36"/>
    </row>
    <row r="33" spans="2:12" s="1" customFormat="1" ht="11.4" x14ac:dyDescent="0.2">
      <c r="B33" s="14"/>
      <c r="C33" s="5" t="s">
        <v>743</v>
      </c>
      <c r="D33" s="5" t="s">
        <v>696</v>
      </c>
      <c r="E33" s="6" t="s">
        <v>13522</v>
      </c>
      <c r="F33" s="7" t="s">
        <v>13523</v>
      </c>
      <c r="G33" s="8" t="s">
        <v>1519</v>
      </c>
      <c r="H33" s="9">
        <v>1</v>
      </c>
      <c r="I33" s="29"/>
      <c r="J33" s="30">
        <f t="shared" ref="J33:J41" si="3">ROUND(I33*H33,2)</f>
        <v>0</v>
      </c>
      <c r="K33" s="10"/>
      <c r="L33" s="16"/>
    </row>
    <row r="34" spans="2:12" s="1" customFormat="1" ht="11.4" x14ac:dyDescent="0.2">
      <c r="B34" s="14"/>
      <c r="C34" s="5" t="s">
        <v>746</v>
      </c>
      <c r="D34" s="5" t="s">
        <v>696</v>
      </c>
      <c r="E34" s="6" t="s">
        <v>13524</v>
      </c>
      <c r="F34" s="7" t="s">
        <v>13525</v>
      </c>
      <c r="G34" s="8" t="s">
        <v>1519</v>
      </c>
      <c r="H34" s="9">
        <v>1</v>
      </c>
      <c r="I34" s="29"/>
      <c r="J34" s="30">
        <f t="shared" si="3"/>
        <v>0</v>
      </c>
      <c r="K34" s="10"/>
      <c r="L34" s="16"/>
    </row>
    <row r="35" spans="2:12" s="1" customFormat="1" ht="11.4" x14ac:dyDescent="0.2">
      <c r="B35" s="14"/>
      <c r="C35" s="5" t="s">
        <v>749</v>
      </c>
      <c r="D35" s="5" t="s">
        <v>696</v>
      </c>
      <c r="E35" s="6" t="s">
        <v>13526</v>
      </c>
      <c r="F35" s="7" t="s">
        <v>13527</v>
      </c>
      <c r="G35" s="8" t="s">
        <v>1519</v>
      </c>
      <c r="H35" s="9">
        <v>1</v>
      </c>
      <c r="I35" s="29"/>
      <c r="J35" s="30">
        <f t="shared" si="3"/>
        <v>0</v>
      </c>
      <c r="K35" s="10"/>
      <c r="L35" s="16"/>
    </row>
    <row r="36" spans="2:12" s="1" customFormat="1" ht="11.4" x14ac:dyDescent="0.2">
      <c r="B36" s="14"/>
      <c r="C36" s="5" t="s">
        <v>752</v>
      </c>
      <c r="D36" s="5" t="s">
        <v>696</v>
      </c>
      <c r="E36" s="6" t="s">
        <v>13528</v>
      </c>
      <c r="F36" s="7" t="s">
        <v>13529</v>
      </c>
      <c r="G36" s="8" t="s">
        <v>1519</v>
      </c>
      <c r="H36" s="9">
        <v>1</v>
      </c>
      <c r="I36" s="29"/>
      <c r="J36" s="30">
        <f t="shared" si="3"/>
        <v>0</v>
      </c>
      <c r="K36" s="10"/>
      <c r="L36" s="16"/>
    </row>
    <row r="37" spans="2:12" s="20" customFormat="1" ht="25.95" customHeight="1" x14ac:dyDescent="0.25">
      <c r="B37" s="19"/>
      <c r="D37" s="21" t="s">
        <v>690</v>
      </c>
      <c r="E37" s="22" t="s">
        <v>994</v>
      </c>
      <c r="F37" s="22" t="s">
        <v>3496</v>
      </c>
      <c r="I37" s="44"/>
      <c r="J37" s="23"/>
      <c r="K37" s="44"/>
      <c r="L37" s="36"/>
    </row>
    <row r="38" spans="2:12" s="1" customFormat="1" ht="11.4" x14ac:dyDescent="0.2">
      <c r="B38" s="14"/>
      <c r="C38" s="5" t="s">
        <v>755</v>
      </c>
      <c r="D38" s="5" t="s">
        <v>696</v>
      </c>
      <c r="E38" s="6" t="s">
        <v>4039</v>
      </c>
      <c r="F38" s="7" t="s">
        <v>4040</v>
      </c>
      <c r="G38" s="8" t="s">
        <v>1175</v>
      </c>
      <c r="H38" s="81">
        <v>229621.87</v>
      </c>
      <c r="I38" s="29"/>
      <c r="J38" s="30">
        <f t="shared" si="3"/>
        <v>0</v>
      </c>
      <c r="K38" s="10"/>
      <c r="L38" s="16"/>
    </row>
    <row r="39" spans="2:12" s="20" customFormat="1" ht="25.95" customHeight="1" x14ac:dyDescent="0.25">
      <c r="B39" s="19"/>
      <c r="D39" s="21" t="s">
        <v>690</v>
      </c>
      <c r="E39" s="22" t="s">
        <v>2896</v>
      </c>
      <c r="F39" s="22" t="s">
        <v>2897</v>
      </c>
      <c r="I39" s="44"/>
      <c r="J39" s="23"/>
      <c r="K39" s="44"/>
      <c r="L39" s="36"/>
    </row>
    <row r="40" spans="2:12" s="20" customFormat="1" ht="25.95" customHeight="1" x14ac:dyDescent="0.25">
      <c r="B40" s="19"/>
      <c r="D40" s="21" t="s">
        <v>690</v>
      </c>
      <c r="E40" s="22" t="s">
        <v>3563</v>
      </c>
      <c r="F40" s="22" t="s">
        <v>3564</v>
      </c>
      <c r="I40" s="44"/>
      <c r="J40" s="23"/>
      <c r="K40" s="44"/>
      <c r="L40" s="36"/>
    </row>
    <row r="41" spans="2:12" s="1" customFormat="1" ht="11.4" x14ac:dyDescent="0.2">
      <c r="B41" s="14"/>
      <c r="C41" s="5" t="s">
        <v>758</v>
      </c>
      <c r="D41" s="5" t="s">
        <v>696</v>
      </c>
      <c r="E41" s="6" t="s">
        <v>4043</v>
      </c>
      <c r="F41" s="7" t="s">
        <v>4044</v>
      </c>
      <c r="G41" s="8" t="s">
        <v>699</v>
      </c>
      <c r="H41" s="9">
        <v>327.27999999999997</v>
      </c>
      <c r="I41" s="29"/>
      <c r="J41" s="30">
        <f t="shared" si="3"/>
        <v>0</v>
      </c>
      <c r="K41" s="10"/>
      <c r="L41" s="16"/>
    </row>
    <row r="42" spans="2:12" s="1" customFormat="1" ht="22.95" customHeight="1" x14ac:dyDescent="0.3">
      <c r="B42" s="14"/>
      <c r="C42" s="18" t="s">
        <v>677</v>
      </c>
      <c r="H42" s="94"/>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ixJzHmXmkN+/G88gtr9QRysBx9ZGiYEqSsZz0ggn+CZn29mrhywg3PcGMHwPFtu6Tc4tISjdJ6UDgFMx4LbXlQ==" saltValue="xX3y7qsxGLzp67zNlI9U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codeName="Hárok140">
    <tabColor theme="4" tint="0.59999389629810485"/>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5658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4941</v>
      </c>
      <c r="F12" s="7" t="s">
        <v>4942</v>
      </c>
      <c r="G12" s="8" t="s">
        <v>981</v>
      </c>
      <c r="H12" s="9">
        <v>3832.1</v>
      </c>
      <c r="I12" s="29"/>
      <c r="J12" s="30">
        <f t="shared" ref="J12:J14" si="0">ROUND(I12*H12,2)</f>
        <v>0</v>
      </c>
      <c r="K12" s="10"/>
      <c r="L12" s="16"/>
    </row>
    <row r="13" spans="2:15" s="1" customFormat="1" ht="22.8" x14ac:dyDescent="0.2">
      <c r="B13" s="14"/>
      <c r="C13" s="39" t="s">
        <v>700</v>
      </c>
      <c r="D13" s="39" t="s">
        <v>691</v>
      </c>
      <c r="E13" s="40" t="s">
        <v>4014</v>
      </c>
      <c r="F13" s="41" t="s">
        <v>4015</v>
      </c>
      <c r="G13" s="42" t="s">
        <v>1175</v>
      </c>
      <c r="H13" s="43">
        <v>7242.6689999999999</v>
      </c>
      <c r="I13" s="29"/>
      <c r="J13" s="30">
        <f t="shared" si="0"/>
        <v>0</v>
      </c>
      <c r="K13" s="10"/>
      <c r="L13" s="16"/>
    </row>
    <row r="14" spans="2:15" s="20" customFormat="1" ht="11.4" x14ac:dyDescent="0.2">
      <c r="B14" s="19"/>
      <c r="C14" s="5" t="s">
        <v>703</v>
      </c>
      <c r="D14" s="5" t="s">
        <v>696</v>
      </c>
      <c r="E14" s="6" t="s">
        <v>5641</v>
      </c>
      <c r="F14" s="7" t="s">
        <v>5642</v>
      </c>
      <c r="G14" s="8" t="s">
        <v>981</v>
      </c>
      <c r="H14" s="9">
        <v>3832.1</v>
      </c>
      <c r="I14" s="29"/>
      <c r="J14" s="30">
        <f t="shared" si="0"/>
        <v>0</v>
      </c>
      <c r="K14" s="10"/>
      <c r="L14" s="36"/>
    </row>
    <row r="15" spans="2:15" s="20" customFormat="1" ht="25.95" customHeight="1" x14ac:dyDescent="0.25">
      <c r="B15" s="19"/>
      <c r="D15" s="21" t="s">
        <v>690</v>
      </c>
      <c r="E15" s="22" t="s">
        <v>700</v>
      </c>
      <c r="F15" s="22" t="s">
        <v>2610</v>
      </c>
      <c r="I15" s="44"/>
      <c r="J15" s="23"/>
      <c r="K15" s="44"/>
      <c r="L15" s="36"/>
    </row>
    <row r="16" spans="2:15" s="1" customFormat="1" ht="11.4" x14ac:dyDescent="0.2">
      <c r="B16" s="14"/>
      <c r="C16" s="5" t="s">
        <v>706</v>
      </c>
      <c r="D16" s="5" t="s">
        <v>696</v>
      </c>
      <c r="E16" s="6" t="s">
        <v>5650</v>
      </c>
      <c r="F16" s="7" t="s">
        <v>5651</v>
      </c>
      <c r="G16" s="8" t="s">
        <v>981</v>
      </c>
      <c r="H16" s="9">
        <v>10.6</v>
      </c>
      <c r="I16" s="29"/>
      <c r="J16" s="30">
        <f t="shared" ref="J16:J30" si="1">ROUND(I16*H16,2)</f>
        <v>0</v>
      </c>
      <c r="K16" s="10"/>
      <c r="L16" s="16"/>
    </row>
    <row r="17" spans="2:12" s="1" customFormat="1" ht="11.4" x14ac:dyDescent="0.2">
      <c r="B17" s="14"/>
      <c r="C17" s="5" t="s">
        <v>709</v>
      </c>
      <c r="D17" s="5" t="s">
        <v>696</v>
      </c>
      <c r="E17" s="6" t="s">
        <v>4153</v>
      </c>
      <c r="F17" s="7" t="s">
        <v>4154</v>
      </c>
      <c r="G17" s="8" t="s">
        <v>981</v>
      </c>
      <c r="H17" s="9">
        <v>41.8</v>
      </c>
      <c r="I17" s="29"/>
      <c r="J17" s="30">
        <f t="shared" si="1"/>
        <v>0</v>
      </c>
      <c r="K17" s="10"/>
      <c r="L17" s="16"/>
    </row>
    <row r="18" spans="2:12" s="1" customFormat="1" ht="11.4" x14ac:dyDescent="0.2">
      <c r="B18" s="14"/>
      <c r="C18" s="5" t="s">
        <v>712</v>
      </c>
      <c r="D18" s="5" t="s">
        <v>696</v>
      </c>
      <c r="E18" s="6" t="s">
        <v>3954</v>
      </c>
      <c r="F18" s="7" t="s">
        <v>3955</v>
      </c>
      <c r="G18" s="8" t="s">
        <v>1426</v>
      </c>
      <c r="H18" s="9">
        <v>105.53</v>
      </c>
      <c r="I18" s="29"/>
      <c r="J18" s="30">
        <f t="shared" si="1"/>
        <v>0</v>
      </c>
      <c r="K18" s="10"/>
      <c r="L18" s="16"/>
    </row>
    <row r="19" spans="2:12" s="1" customFormat="1" ht="11.4" x14ac:dyDescent="0.2">
      <c r="B19" s="14"/>
      <c r="C19" s="5" t="s">
        <v>715</v>
      </c>
      <c r="D19" s="5" t="s">
        <v>696</v>
      </c>
      <c r="E19" s="6" t="s">
        <v>3956</v>
      </c>
      <c r="F19" s="7" t="s">
        <v>3957</v>
      </c>
      <c r="G19" s="8" t="s">
        <v>1426</v>
      </c>
      <c r="H19" s="9">
        <v>105.53</v>
      </c>
      <c r="I19" s="29"/>
      <c r="J19" s="30">
        <f t="shared" si="1"/>
        <v>0</v>
      </c>
      <c r="K19" s="10"/>
      <c r="L19" s="16"/>
    </row>
    <row r="20" spans="2:12" s="1" customFormat="1" ht="11.4" x14ac:dyDescent="0.2">
      <c r="B20" s="14"/>
      <c r="C20" s="5" t="s">
        <v>718</v>
      </c>
      <c r="D20" s="5" t="s">
        <v>696</v>
      </c>
      <c r="E20" s="6" t="s">
        <v>4155</v>
      </c>
      <c r="F20" s="7" t="s">
        <v>4156</v>
      </c>
      <c r="G20" s="8" t="s">
        <v>1175</v>
      </c>
      <c r="H20" s="9">
        <v>2.09</v>
      </c>
      <c r="I20" s="29"/>
      <c r="J20" s="30">
        <f t="shared" si="1"/>
        <v>0</v>
      </c>
      <c r="K20" s="10"/>
      <c r="L20" s="16"/>
    </row>
    <row r="21" spans="2:12" s="1" customFormat="1" ht="22.8" x14ac:dyDescent="0.2">
      <c r="B21" s="14"/>
      <c r="C21" s="5" t="s">
        <v>721</v>
      </c>
      <c r="D21" s="5" t="s">
        <v>696</v>
      </c>
      <c r="E21" s="6" t="s">
        <v>5652</v>
      </c>
      <c r="F21" s="7" t="s">
        <v>5653</v>
      </c>
      <c r="G21" s="8" t="s">
        <v>1426</v>
      </c>
      <c r="H21" s="9">
        <v>5984</v>
      </c>
      <c r="I21" s="29"/>
      <c r="J21" s="30">
        <f t="shared" si="1"/>
        <v>0</v>
      </c>
      <c r="K21" s="10"/>
      <c r="L21" s="16"/>
    </row>
    <row r="22" spans="2:12" s="1" customFormat="1" ht="22.8" x14ac:dyDescent="0.2">
      <c r="B22" s="14"/>
      <c r="C22" s="5" t="s">
        <v>724</v>
      </c>
      <c r="D22" s="5" t="s">
        <v>696</v>
      </c>
      <c r="E22" s="6" t="s">
        <v>5434</v>
      </c>
      <c r="F22" s="7" t="s">
        <v>5435</v>
      </c>
      <c r="G22" s="8" t="s">
        <v>1426</v>
      </c>
      <c r="H22" s="9">
        <v>1034</v>
      </c>
      <c r="I22" s="29"/>
      <c r="J22" s="30">
        <f t="shared" si="1"/>
        <v>0</v>
      </c>
      <c r="K22" s="10"/>
      <c r="L22" s="16"/>
    </row>
    <row r="23" spans="2:12" s="20" customFormat="1" ht="25.95" customHeight="1" x14ac:dyDescent="0.25">
      <c r="B23" s="19"/>
      <c r="D23" s="21" t="s">
        <v>690</v>
      </c>
      <c r="E23" s="22" t="s">
        <v>703</v>
      </c>
      <c r="F23" s="22" t="s">
        <v>1393</v>
      </c>
      <c r="I23" s="44"/>
      <c r="J23" s="23"/>
      <c r="K23" s="44"/>
      <c r="L23" s="36"/>
    </row>
    <row r="24" spans="2:12" s="1" customFormat="1" ht="11.4" x14ac:dyDescent="0.2">
      <c r="B24" s="14"/>
      <c r="C24" s="5" t="s">
        <v>727</v>
      </c>
      <c r="D24" s="5" t="s">
        <v>696</v>
      </c>
      <c r="E24" s="6" t="s">
        <v>5654</v>
      </c>
      <c r="F24" s="7" t="s">
        <v>5655</v>
      </c>
      <c r="G24" s="8" t="s">
        <v>1426</v>
      </c>
      <c r="H24" s="9">
        <v>296.60000000000002</v>
      </c>
      <c r="I24" s="29"/>
      <c r="J24" s="30">
        <f t="shared" si="1"/>
        <v>0</v>
      </c>
      <c r="K24" s="10"/>
      <c r="L24" s="16"/>
    </row>
    <row r="25" spans="2:12" s="1" customFormat="1" ht="11.4" x14ac:dyDescent="0.2">
      <c r="B25" s="14"/>
      <c r="C25" s="5" t="s">
        <v>730</v>
      </c>
      <c r="D25" s="5" t="s">
        <v>696</v>
      </c>
      <c r="E25" s="6" t="s">
        <v>5656</v>
      </c>
      <c r="F25" s="7" t="s">
        <v>5657</v>
      </c>
      <c r="G25" s="8" t="s">
        <v>981</v>
      </c>
      <c r="H25" s="9">
        <v>38.200000000000003</v>
      </c>
      <c r="I25" s="29"/>
      <c r="J25" s="30">
        <f t="shared" si="1"/>
        <v>0</v>
      </c>
      <c r="K25" s="10"/>
      <c r="L25" s="16"/>
    </row>
    <row r="26" spans="2:12" s="1" customFormat="1" ht="11.4" x14ac:dyDescent="0.2">
      <c r="B26" s="14"/>
      <c r="C26" s="5" t="s">
        <v>734</v>
      </c>
      <c r="D26" s="5" t="s">
        <v>696</v>
      </c>
      <c r="E26" s="6" t="s">
        <v>4021</v>
      </c>
      <c r="F26" s="7" t="s">
        <v>4022</v>
      </c>
      <c r="G26" s="8" t="s">
        <v>1426</v>
      </c>
      <c r="H26" s="9">
        <v>139.56800000000001</v>
      </c>
      <c r="I26" s="29"/>
      <c r="J26" s="30">
        <f t="shared" si="1"/>
        <v>0</v>
      </c>
      <c r="K26" s="10"/>
      <c r="L26" s="16"/>
    </row>
    <row r="27" spans="2:12" s="1" customFormat="1" ht="11.4" x14ac:dyDescent="0.2">
      <c r="B27" s="14"/>
      <c r="C27" s="5" t="s">
        <v>737</v>
      </c>
      <c r="D27" s="5" t="s">
        <v>696</v>
      </c>
      <c r="E27" s="6" t="s">
        <v>4023</v>
      </c>
      <c r="F27" s="7" t="s">
        <v>4024</v>
      </c>
      <c r="G27" s="8" t="s">
        <v>1426</v>
      </c>
      <c r="H27" s="9">
        <v>139.56800000000001</v>
      </c>
      <c r="I27" s="29"/>
      <c r="J27" s="30">
        <f t="shared" si="1"/>
        <v>0</v>
      </c>
      <c r="K27" s="10"/>
      <c r="L27" s="16"/>
    </row>
    <row r="28" spans="2:12" s="1" customFormat="1" ht="11.4" x14ac:dyDescent="0.2">
      <c r="B28" s="14"/>
      <c r="C28" s="5" t="s">
        <v>740</v>
      </c>
      <c r="D28" s="5" t="s">
        <v>696</v>
      </c>
      <c r="E28" s="6" t="s">
        <v>4025</v>
      </c>
      <c r="F28" s="7" t="s">
        <v>4026</v>
      </c>
      <c r="G28" s="8" t="s">
        <v>1175</v>
      </c>
      <c r="H28" s="9">
        <v>1.91</v>
      </c>
      <c r="I28" s="29"/>
      <c r="J28" s="30">
        <f t="shared" si="1"/>
        <v>0</v>
      </c>
      <c r="K28" s="10"/>
      <c r="L28" s="16"/>
    </row>
    <row r="29" spans="2:12" s="20" customFormat="1" ht="25.95" customHeight="1" x14ac:dyDescent="0.25">
      <c r="B29" s="19"/>
      <c r="D29" s="21" t="s">
        <v>690</v>
      </c>
      <c r="E29" s="22" t="s">
        <v>721</v>
      </c>
      <c r="F29" s="22" t="s">
        <v>1172</v>
      </c>
      <c r="I29" s="44"/>
      <c r="J29" s="23"/>
      <c r="K29" s="44"/>
      <c r="L29" s="36"/>
    </row>
    <row r="30" spans="2:12" s="20" customFormat="1" ht="11.4" x14ac:dyDescent="0.2">
      <c r="B30" s="19"/>
      <c r="C30" s="5" t="s">
        <v>743</v>
      </c>
      <c r="D30" s="5" t="s">
        <v>696</v>
      </c>
      <c r="E30" s="6" t="s">
        <v>13522</v>
      </c>
      <c r="F30" s="7" t="s">
        <v>13523</v>
      </c>
      <c r="G30" s="8" t="s">
        <v>1519</v>
      </c>
      <c r="H30" s="9">
        <v>1</v>
      </c>
      <c r="I30" s="29"/>
      <c r="J30" s="30">
        <f t="shared" si="1"/>
        <v>0</v>
      </c>
      <c r="K30" s="10"/>
      <c r="L30" s="36"/>
    </row>
    <row r="31" spans="2:12" s="1" customFormat="1" ht="11.4" x14ac:dyDescent="0.2">
      <c r="B31" s="14"/>
      <c r="C31" s="5" t="s">
        <v>746</v>
      </c>
      <c r="D31" s="5" t="s">
        <v>696</v>
      </c>
      <c r="E31" s="6" t="s">
        <v>13524</v>
      </c>
      <c r="F31" s="7" t="s">
        <v>13525</v>
      </c>
      <c r="G31" s="8" t="s">
        <v>1519</v>
      </c>
      <c r="H31" s="9">
        <v>1</v>
      </c>
      <c r="I31" s="29"/>
      <c r="J31" s="30">
        <f>ROUND(I31*H31,2)</f>
        <v>0</v>
      </c>
      <c r="K31" s="10"/>
      <c r="L31" s="16"/>
    </row>
    <row r="32" spans="2:12" s="1" customFormat="1" ht="11.4" x14ac:dyDescent="0.2">
      <c r="B32" s="14"/>
      <c r="C32" s="5" t="s">
        <v>749</v>
      </c>
      <c r="D32" s="5" t="s">
        <v>696</v>
      </c>
      <c r="E32" s="6" t="s">
        <v>13526</v>
      </c>
      <c r="F32" s="7" t="s">
        <v>13527</v>
      </c>
      <c r="G32" s="8" t="s">
        <v>1519</v>
      </c>
      <c r="H32" s="9">
        <v>1</v>
      </c>
      <c r="I32" s="29"/>
      <c r="J32" s="30">
        <f t="shared" ref="J32:J38" si="2">ROUND(I32*H32,2)</f>
        <v>0</v>
      </c>
      <c r="K32" s="10"/>
      <c r="L32" s="16"/>
    </row>
    <row r="33" spans="2:12" s="1" customFormat="1" ht="11.4" x14ac:dyDescent="0.2">
      <c r="B33" s="14"/>
      <c r="C33" s="5" t="s">
        <v>752</v>
      </c>
      <c r="D33" s="5" t="s">
        <v>696</v>
      </c>
      <c r="E33" s="6" t="s">
        <v>13528</v>
      </c>
      <c r="F33" s="7" t="s">
        <v>13529</v>
      </c>
      <c r="G33" s="8" t="s">
        <v>1519</v>
      </c>
      <c r="H33" s="9">
        <v>1</v>
      </c>
      <c r="I33" s="29"/>
      <c r="J33" s="30">
        <f t="shared" si="2"/>
        <v>0</v>
      </c>
      <c r="K33" s="10"/>
      <c r="L33" s="16"/>
    </row>
    <row r="34" spans="2:12" s="20" customFormat="1" ht="25.95" customHeight="1" x14ac:dyDescent="0.25">
      <c r="B34" s="19"/>
      <c r="D34" s="21" t="s">
        <v>690</v>
      </c>
      <c r="E34" s="22" t="s">
        <v>994</v>
      </c>
      <c r="F34" s="22" t="s">
        <v>3496</v>
      </c>
      <c r="I34" s="44"/>
      <c r="J34" s="23"/>
      <c r="K34" s="44"/>
      <c r="L34" s="36"/>
    </row>
    <row r="35" spans="2:12" s="1" customFormat="1" ht="11.4" x14ac:dyDescent="0.2">
      <c r="B35" s="14"/>
      <c r="C35" s="5" t="s">
        <v>755</v>
      </c>
      <c r="D35" s="5" t="s">
        <v>696</v>
      </c>
      <c r="E35" s="6" t="s">
        <v>4039</v>
      </c>
      <c r="F35" s="7" t="s">
        <v>4040</v>
      </c>
      <c r="G35" s="8" t="s">
        <v>1175</v>
      </c>
      <c r="H35" s="9">
        <v>7604.3410000000003</v>
      </c>
      <c r="I35" s="29"/>
      <c r="J35" s="30">
        <f t="shared" si="2"/>
        <v>0</v>
      </c>
      <c r="K35" s="10"/>
      <c r="L35" s="16"/>
    </row>
    <row r="36" spans="2:12" s="20" customFormat="1" ht="25.95" customHeight="1" x14ac:dyDescent="0.25">
      <c r="B36" s="19"/>
      <c r="D36" s="21" t="s">
        <v>690</v>
      </c>
      <c r="E36" s="22" t="s">
        <v>2896</v>
      </c>
      <c r="F36" s="22" t="s">
        <v>2897</v>
      </c>
      <c r="I36" s="44"/>
      <c r="J36" s="23"/>
      <c r="K36" s="44"/>
      <c r="L36" s="36"/>
    </row>
    <row r="37" spans="2:12" s="20" customFormat="1" ht="25.95" customHeight="1" x14ac:dyDescent="0.25">
      <c r="B37" s="19"/>
      <c r="D37" s="21" t="s">
        <v>690</v>
      </c>
      <c r="E37" s="22" t="s">
        <v>3563</v>
      </c>
      <c r="F37" s="22" t="s">
        <v>3564</v>
      </c>
      <c r="I37" s="44"/>
      <c r="J37" s="23"/>
      <c r="K37" s="44"/>
      <c r="L37" s="36"/>
    </row>
    <row r="38" spans="2:12" s="1" customFormat="1" ht="11.4" x14ac:dyDescent="0.2">
      <c r="B38" s="14"/>
      <c r="C38" s="5" t="s">
        <v>758</v>
      </c>
      <c r="D38" s="5" t="s">
        <v>696</v>
      </c>
      <c r="E38" s="6" t="s">
        <v>4043</v>
      </c>
      <c r="F38" s="7" t="s">
        <v>4044</v>
      </c>
      <c r="G38" s="8" t="s">
        <v>699</v>
      </c>
      <c r="H38" s="9">
        <v>87.23</v>
      </c>
      <c r="I38" s="29"/>
      <c r="J38" s="30">
        <f t="shared" si="2"/>
        <v>0</v>
      </c>
      <c r="K38" s="10"/>
      <c r="L38" s="16"/>
    </row>
    <row r="39" spans="2:12" s="1" customFormat="1" ht="22.95" customHeight="1" x14ac:dyDescent="0.3">
      <c r="B39" s="14"/>
      <c r="C39" s="18" t="s">
        <v>677</v>
      </c>
      <c r="J39" s="31">
        <f>SUM(J12:J38)</f>
        <v>0</v>
      </c>
      <c r="L39" s="16"/>
    </row>
    <row r="40" spans="2:12" s="1" customFormat="1" ht="6.9"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pShZ1Goy0N/lFNvnqhYamnfrGvWnUBTW/Ny8WLjeOwJcGN8XNHic3C8AfD0bGtNx/yUXj88MOSt8Nh6pRRJe1Q==" saltValue="3ohOAEWrpOKnq7NtheLXY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9"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codeName="Hárok141">
    <tabColor theme="4" tint="0.59999389629810485"/>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5659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4262</v>
      </c>
      <c r="F12" s="7" t="s">
        <v>4263</v>
      </c>
      <c r="G12" s="8" t="s">
        <v>981</v>
      </c>
      <c r="H12" s="9">
        <v>969</v>
      </c>
      <c r="I12" s="29"/>
      <c r="J12" s="30">
        <f t="shared" ref="J12:J15" si="0">ROUND(I12*H12,2)</f>
        <v>0</v>
      </c>
      <c r="K12" s="10"/>
      <c r="L12" s="16"/>
    </row>
    <row r="13" spans="2:15" s="1" customFormat="1" ht="11.4" x14ac:dyDescent="0.2">
      <c r="B13" s="14"/>
      <c r="C13" s="5" t="s">
        <v>700</v>
      </c>
      <c r="D13" s="5" t="s">
        <v>696</v>
      </c>
      <c r="E13" s="6" t="s">
        <v>4939</v>
      </c>
      <c r="F13" s="7" t="s">
        <v>5077</v>
      </c>
      <c r="G13" s="8" t="s">
        <v>981</v>
      </c>
      <c r="H13" s="9">
        <v>4695</v>
      </c>
      <c r="I13" s="29"/>
      <c r="J13" s="30">
        <f t="shared" si="0"/>
        <v>0</v>
      </c>
      <c r="K13" s="10"/>
      <c r="L13" s="16"/>
    </row>
    <row r="14" spans="2:15" s="20" customFormat="1" ht="11.4" x14ac:dyDescent="0.2">
      <c r="B14" s="19"/>
      <c r="C14" s="5" t="s">
        <v>703</v>
      </c>
      <c r="D14" s="5" t="s">
        <v>696</v>
      </c>
      <c r="E14" s="6" t="s">
        <v>4297</v>
      </c>
      <c r="F14" s="7" t="s">
        <v>4298</v>
      </c>
      <c r="G14" s="8" t="s">
        <v>981</v>
      </c>
      <c r="H14" s="9">
        <v>1878</v>
      </c>
      <c r="I14" s="29"/>
      <c r="J14" s="30">
        <f t="shared" si="0"/>
        <v>0</v>
      </c>
      <c r="K14" s="10"/>
      <c r="L14" s="36"/>
    </row>
    <row r="15" spans="2:15" s="1" customFormat="1" ht="11.4" x14ac:dyDescent="0.2">
      <c r="B15" s="14"/>
      <c r="C15" s="5" t="s">
        <v>706</v>
      </c>
      <c r="D15" s="5" t="s">
        <v>696</v>
      </c>
      <c r="E15" s="6" t="s">
        <v>5382</v>
      </c>
      <c r="F15" s="7" t="s">
        <v>5383</v>
      </c>
      <c r="G15" s="8" t="s">
        <v>981</v>
      </c>
      <c r="H15" s="9">
        <v>7810</v>
      </c>
      <c r="I15" s="29"/>
      <c r="J15" s="30">
        <f t="shared" si="0"/>
        <v>0</v>
      </c>
      <c r="K15" s="10"/>
      <c r="L15" s="16"/>
    </row>
    <row r="16" spans="2:15" s="1" customFormat="1" ht="22.8" x14ac:dyDescent="0.2">
      <c r="B16" s="14"/>
      <c r="C16" s="5" t="s">
        <v>709</v>
      </c>
      <c r="D16" s="5" t="s">
        <v>696</v>
      </c>
      <c r="E16" s="6" t="s">
        <v>5660</v>
      </c>
      <c r="F16" s="7" t="s">
        <v>5661</v>
      </c>
      <c r="G16" s="8" t="s">
        <v>981</v>
      </c>
      <c r="H16" s="9">
        <v>13313</v>
      </c>
      <c r="I16" s="29"/>
      <c r="J16" s="30">
        <f>ROUND(I16*H16,2)</f>
        <v>0</v>
      </c>
      <c r="K16" s="10"/>
      <c r="L16" s="16"/>
    </row>
    <row r="17" spans="2:12" s="1" customFormat="1" ht="22.8" x14ac:dyDescent="0.2">
      <c r="B17" s="14"/>
      <c r="C17" s="5" t="s">
        <v>712</v>
      </c>
      <c r="D17" s="5" t="s">
        <v>696</v>
      </c>
      <c r="E17" s="6" t="s">
        <v>5662</v>
      </c>
      <c r="F17" s="7" t="s">
        <v>5663</v>
      </c>
      <c r="G17" s="8" t="s">
        <v>981</v>
      </c>
      <c r="H17" s="9">
        <v>292886</v>
      </c>
      <c r="I17" s="29"/>
      <c r="J17" s="30">
        <f t="shared" ref="J17:J44" si="1">ROUND(I17*H17,2)</f>
        <v>0</v>
      </c>
      <c r="K17" s="10"/>
      <c r="L17" s="16"/>
    </row>
    <row r="18" spans="2:12" s="1" customFormat="1" ht="11.4" x14ac:dyDescent="0.2">
      <c r="B18" s="14"/>
      <c r="C18" s="5" t="s">
        <v>715</v>
      </c>
      <c r="D18" s="5" t="s">
        <v>696</v>
      </c>
      <c r="E18" s="6" t="s">
        <v>3901</v>
      </c>
      <c r="F18" s="7" t="s">
        <v>3902</v>
      </c>
      <c r="G18" s="8" t="s">
        <v>981</v>
      </c>
      <c r="H18" s="9">
        <v>13313</v>
      </c>
      <c r="I18" s="29"/>
      <c r="J18" s="30">
        <f t="shared" si="1"/>
        <v>0</v>
      </c>
      <c r="K18" s="10"/>
      <c r="L18" s="16"/>
    </row>
    <row r="19" spans="2:12" s="1" customFormat="1" ht="11.4" x14ac:dyDescent="0.2">
      <c r="B19" s="14"/>
      <c r="C19" s="5"/>
      <c r="D19" s="87" t="s">
        <v>696</v>
      </c>
      <c r="E19" s="88" t="s">
        <v>13548</v>
      </c>
      <c r="F19" s="89" t="s">
        <v>13549</v>
      </c>
      <c r="G19" s="90" t="s">
        <v>1175</v>
      </c>
      <c r="H19" s="91">
        <v>19525</v>
      </c>
      <c r="I19" s="29"/>
      <c r="J19" s="30">
        <f t="shared" si="1"/>
        <v>0</v>
      </c>
      <c r="K19" s="10"/>
      <c r="L19" s="16"/>
    </row>
    <row r="20" spans="2:12" s="1" customFormat="1" ht="11.4" x14ac:dyDescent="0.2">
      <c r="B20" s="14"/>
      <c r="C20" s="5"/>
      <c r="D20" s="87" t="s">
        <v>696</v>
      </c>
      <c r="E20" s="88" t="s">
        <v>13550</v>
      </c>
      <c r="F20" s="89" t="s">
        <v>13551</v>
      </c>
      <c r="G20" s="90" t="s">
        <v>1175</v>
      </c>
      <c r="H20" s="91">
        <v>19525</v>
      </c>
      <c r="I20" s="29"/>
      <c r="J20" s="30">
        <f t="shared" si="1"/>
        <v>0</v>
      </c>
      <c r="K20" s="10"/>
      <c r="L20" s="16"/>
    </row>
    <row r="21" spans="2:12" s="1" customFormat="1" ht="11.4" x14ac:dyDescent="0.2">
      <c r="B21" s="14"/>
      <c r="C21" s="5" t="s">
        <v>718</v>
      </c>
      <c r="D21" s="5" t="s">
        <v>696</v>
      </c>
      <c r="E21" s="6" t="s">
        <v>5664</v>
      </c>
      <c r="F21" s="7" t="s">
        <v>5665</v>
      </c>
      <c r="G21" s="8" t="s">
        <v>981</v>
      </c>
      <c r="H21" s="9">
        <v>969</v>
      </c>
      <c r="I21" s="29"/>
      <c r="J21" s="30">
        <f t="shared" si="1"/>
        <v>0</v>
      </c>
      <c r="K21" s="10"/>
      <c r="L21" s="16"/>
    </row>
    <row r="22" spans="2:12" s="1" customFormat="1" ht="11.4" x14ac:dyDescent="0.2">
      <c r="B22" s="14"/>
      <c r="C22" s="5" t="s">
        <v>721</v>
      </c>
      <c r="D22" s="5" t="s">
        <v>696</v>
      </c>
      <c r="E22" s="6" t="s">
        <v>983</v>
      </c>
      <c r="F22" s="7" t="s">
        <v>984</v>
      </c>
      <c r="G22" s="8" t="s">
        <v>981</v>
      </c>
      <c r="H22" s="9">
        <v>161</v>
      </c>
      <c r="I22" s="29"/>
      <c r="J22" s="30">
        <f t="shared" si="1"/>
        <v>0</v>
      </c>
      <c r="K22" s="10"/>
      <c r="L22" s="16"/>
    </row>
    <row r="23" spans="2:12" s="1" customFormat="1" ht="19.2" x14ac:dyDescent="0.2">
      <c r="B23" s="14"/>
      <c r="D23" s="24" t="s">
        <v>1539</v>
      </c>
      <c r="F23" s="25" t="s">
        <v>4016</v>
      </c>
      <c r="I23" s="45"/>
      <c r="K23" s="45"/>
      <c r="L23" s="16"/>
    </row>
    <row r="24" spans="2:12" s="1" customFormat="1" ht="11.4" x14ac:dyDescent="0.2">
      <c r="B24" s="14"/>
      <c r="C24" s="5" t="s">
        <v>724</v>
      </c>
      <c r="D24" s="5" t="s">
        <v>696</v>
      </c>
      <c r="E24" s="6" t="s">
        <v>5666</v>
      </c>
      <c r="F24" s="7" t="s">
        <v>5667</v>
      </c>
      <c r="G24" s="8" t="s">
        <v>1426</v>
      </c>
      <c r="H24" s="9">
        <v>1990</v>
      </c>
      <c r="I24" s="29"/>
      <c r="J24" s="30">
        <f t="shared" si="1"/>
        <v>0</v>
      </c>
      <c r="K24" s="10"/>
      <c r="L24" s="16"/>
    </row>
    <row r="25" spans="2:12" s="1" customFormat="1" ht="22.8" x14ac:dyDescent="0.2">
      <c r="B25" s="14"/>
      <c r="C25" s="39" t="s">
        <v>727</v>
      </c>
      <c r="D25" s="39" t="s">
        <v>691</v>
      </c>
      <c r="E25" s="40" t="s">
        <v>4660</v>
      </c>
      <c r="F25" s="41" t="s">
        <v>4661</v>
      </c>
      <c r="G25" s="42" t="s">
        <v>828</v>
      </c>
      <c r="H25" s="43">
        <v>61.491</v>
      </c>
      <c r="I25" s="29"/>
      <c r="J25" s="30">
        <f t="shared" si="1"/>
        <v>0</v>
      </c>
      <c r="K25" s="10"/>
      <c r="L25" s="16"/>
    </row>
    <row r="26" spans="2:12" s="20" customFormat="1" ht="25.95" customHeight="1" x14ac:dyDescent="0.25">
      <c r="B26" s="19"/>
      <c r="D26" s="21" t="s">
        <v>690</v>
      </c>
      <c r="E26" s="22" t="s">
        <v>700</v>
      </c>
      <c r="F26" s="22" t="s">
        <v>2610</v>
      </c>
      <c r="I26" s="44"/>
      <c r="J26" s="23"/>
      <c r="K26" s="44"/>
      <c r="L26" s="36"/>
    </row>
    <row r="27" spans="2:12" s="1" customFormat="1" ht="11.4" x14ac:dyDescent="0.2">
      <c r="B27" s="14"/>
      <c r="C27" s="5" t="s">
        <v>730</v>
      </c>
      <c r="D27" s="5" t="s">
        <v>696</v>
      </c>
      <c r="E27" s="6" t="s">
        <v>4671</v>
      </c>
      <c r="F27" s="7" t="s">
        <v>4672</v>
      </c>
      <c r="G27" s="8" t="s">
        <v>699</v>
      </c>
      <c r="H27" s="9">
        <v>43</v>
      </c>
      <c r="I27" s="29"/>
      <c r="J27" s="30">
        <f t="shared" si="1"/>
        <v>0</v>
      </c>
      <c r="K27" s="10"/>
      <c r="L27" s="16"/>
    </row>
    <row r="28" spans="2:12" s="1" customFormat="1" ht="11.4" x14ac:dyDescent="0.2">
      <c r="B28" s="14"/>
      <c r="C28" s="5" t="s">
        <v>734</v>
      </c>
      <c r="D28" s="5" t="s">
        <v>696</v>
      </c>
      <c r="E28" s="6" t="s">
        <v>5298</v>
      </c>
      <c r="F28" s="7" t="s">
        <v>5299</v>
      </c>
      <c r="G28" s="8" t="s">
        <v>699</v>
      </c>
      <c r="H28" s="9">
        <v>502</v>
      </c>
      <c r="I28" s="29"/>
      <c r="J28" s="30">
        <f t="shared" si="1"/>
        <v>0</v>
      </c>
      <c r="K28" s="10"/>
      <c r="L28" s="16"/>
    </row>
    <row r="29" spans="2:12" s="1" customFormat="1" ht="22.8" x14ac:dyDescent="0.2">
      <c r="B29" s="14"/>
      <c r="C29" s="39" t="s">
        <v>737</v>
      </c>
      <c r="D29" s="39" t="s">
        <v>691</v>
      </c>
      <c r="E29" s="40" t="s">
        <v>5300</v>
      </c>
      <c r="F29" s="41" t="s">
        <v>5301</v>
      </c>
      <c r="G29" s="42" t="s">
        <v>699</v>
      </c>
      <c r="H29" s="43">
        <v>502</v>
      </c>
      <c r="I29" s="29"/>
      <c r="J29" s="30">
        <f t="shared" si="1"/>
        <v>0</v>
      </c>
      <c r="K29" s="10"/>
      <c r="L29" s="16"/>
    </row>
    <row r="30" spans="2:12" s="1" customFormat="1" ht="11.4" x14ac:dyDescent="0.2">
      <c r="B30" s="14"/>
      <c r="C30" s="5" t="s">
        <v>740</v>
      </c>
      <c r="D30" s="5" t="s">
        <v>696</v>
      </c>
      <c r="E30" s="6" t="s">
        <v>4667</v>
      </c>
      <c r="F30" s="7" t="s">
        <v>4668</v>
      </c>
      <c r="G30" s="8" t="s">
        <v>1426</v>
      </c>
      <c r="H30" s="9">
        <v>25.1</v>
      </c>
      <c r="I30" s="29"/>
      <c r="J30" s="30">
        <f t="shared" si="1"/>
        <v>0</v>
      </c>
      <c r="K30" s="10"/>
      <c r="L30" s="16"/>
    </row>
    <row r="31" spans="2:12" s="1" customFormat="1" ht="22.8" x14ac:dyDescent="0.2">
      <c r="B31" s="14"/>
      <c r="C31" s="39" t="s">
        <v>743</v>
      </c>
      <c r="D31" s="39" t="s">
        <v>691</v>
      </c>
      <c r="E31" s="40" t="s">
        <v>5302</v>
      </c>
      <c r="F31" s="41" t="s">
        <v>5303</v>
      </c>
      <c r="G31" s="42" t="s">
        <v>1426</v>
      </c>
      <c r="H31" s="43">
        <v>25.602</v>
      </c>
      <c r="I31" s="29"/>
      <c r="J31" s="30">
        <f t="shared" si="1"/>
        <v>0</v>
      </c>
      <c r="K31" s="10"/>
      <c r="L31" s="16"/>
    </row>
    <row r="32" spans="2:12" s="1" customFormat="1" ht="11.4" x14ac:dyDescent="0.2">
      <c r="B32" s="14"/>
      <c r="C32" s="5" t="s">
        <v>746</v>
      </c>
      <c r="D32" s="5" t="s">
        <v>696</v>
      </c>
      <c r="E32" s="6" t="s">
        <v>5304</v>
      </c>
      <c r="F32" s="7" t="s">
        <v>5305</v>
      </c>
      <c r="G32" s="8" t="s">
        <v>1426</v>
      </c>
      <c r="H32" s="9">
        <v>2430</v>
      </c>
      <c r="I32" s="29"/>
      <c r="J32" s="30">
        <f t="shared" si="1"/>
        <v>0</v>
      </c>
      <c r="K32" s="10"/>
      <c r="L32" s="16"/>
    </row>
    <row r="33" spans="2:12" s="1" customFormat="1" ht="22.8" x14ac:dyDescent="0.2">
      <c r="B33" s="14"/>
      <c r="C33" s="5" t="s">
        <v>749</v>
      </c>
      <c r="D33" s="5" t="s">
        <v>696</v>
      </c>
      <c r="E33" s="6" t="s">
        <v>5306</v>
      </c>
      <c r="F33" s="7" t="s">
        <v>5307</v>
      </c>
      <c r="G33" s="8" t="s">
        <v>1426</v>
      </c>
      <c r="H33" s="9">
        <v>4860</v>
      </c>
      <c r="I33" s="29"/>
      <c r="J33" s="30">
        <f t="shared" si="1"/>
        <v>0</v>
      </c>
      <c r="K33" s="10"/>
      <c r="L33" s="16"/>
    </row>
    <row r="34" spans="2:12" s="1" customFormat="1" ht="11.4" x14ac:dyDescent="0.2">
      <c r="B34" s="14"/>
      <c r="C34" s="5" t="s">
        <v>752</v>
      </c>
      <c r="D34" s="5" t="s">
        <v>696</v>
      </c>
      <c r="E34" s="6" t="s">
        <v>5308</v>
      </c>
      <c r="F34" s="7" t="s">
        <v>5309</v>
      </c>
      <c r="G34" s="8" t="s">
        <v>1175</v>
      </c>
      <c r="H34" s="9">
        <v>47.81</v>
      </c>
      <c r="I34" s="29"/>
      <c r="J34" s="30">
        <f t="shared" si="1"/>
        <v>0</v>
      </c>
      <c r="K34" s="10"/>
      <c r="L34" s="16"/>
    </row>
    <row r="35" spans="2:12" s="1" customFormat="1" ht="22.8" x14ac:dyDescent="0.2">
      <c r="B35" s="14"/>
      <c r="C35" s="5" t="s">
        <v>755</v>
      </c>
      <c r="D35" s="5" t="s">
        <v>696</v>
      </c>
      <c r="E35" s="6" t="s">
        <v>5324</v>
      </c>
      <c r="F35" s="7" t="s">
        <v>5325</v>
      </c>
      <c r="G35" s="8" t="s">
        <v>699</v>
      </c>
      <c r="H35" s="9">
        <v>400</v>
      </c>
      <c r="I35" s="29"/>
      <c r="J35" s="30">
        <f t="shared" si="1"/>
        <v>0</v>
      </c>
      <c r="K35" s="10"/>
      <c r="L35" s="16"/>
    </row>
    <row r="36" spans="2:12" s="1" customFormat="1" ht="22.8" x14ac:dyDescent="0.2">
      <c r="B36" s="14"/>
      <c r="C36" s="39" t="s">
        <v>758</v>
      </c>
      <c r="D36" s="39" t="s">
        <v>691</v>
      </c>
      <c r="E36" s="40" t="s">
        <v>5326</v>
      </c>
      <c r="F36" s="41" t="s">
        <v>5327</v>
      </c>
      <c r="G36" s="42" t="s">
        <v>699</v>
      </c>
      <c r="H36" s="43">
        <v>400</v>
      </c>
      <c r="I36" s="29"/>
      <c r="J36" s="30">
        <f t="shared" si="1"/>
        <v>0</v>
      </c>
      <c r="K36" s="10"/>
      <c r="L36" s="16"/>
    </row>
    <row r="37" spans="2:12" s="1" customFormat="1" ht="11.4" x14ac:dyDescent="0.2">
      <c r="B37" s="14"/>
      <c r="C37" s="5" t="s">
        <v>761</v>
      </c>
      <c r="D37" s="5" t="s">
        <v>696</v>
      </c>
      <c r="E37" s="6" t="s">
        <v>5320</v>
      </c>
      <c r="F37" s="7" t="s">
        <v>5321</v>
      </c>
      <c r="G37" s="8" t="s">
        <v>699</v>
      </c>
      <c r="H37" s="9">
        <v>560</v>
      </c>
      <c r="I37" s="29"/>
      <c r="J37" s="30">
        <f t="shared" si="1"/>
        <v>0</v>
      </c>
      <c r="K37" s="10"/>
      <c r="L37" s="16"/>
    </row>
    <row r="38" spans="2:12" s="1" customFormat="1" ht="11.4" x14ac:dyDescent="0.2">
      <c r="B38" s="14"/>
      <c r="C38" s="5" t="s">
        <v>764</v>
      </c>
      <c r="D38" s="5" t="s">
        <v>696</v>
      </c>
      <c r="E38" s="6" t="s">
        <v>5322</v>
      </c>
      <c r="F38" s="7" t="s">
        <v>5323</v>
      </c>
      <c r="G38" s="8" t="s">
        <v>733</v>
      </c>
      <c r="H38" s="9">
        <v>28</v>
      </c>
      <c r="I38" s="29"/>
      <c r="J38" s="30">
        <f t="shared" si="1"/>
        <v>0</v>
      </c>
      <c r="K38" s="10"/>
      <c r="L38" s="16"/>
    </row>
    <row r="39" spans="2:12" s="1" customFormat="1" ht="22.8" x14ac:dyDescent="0.2">
      <c r="B39" s="14"/>
      <c r="C39" s="5" t="s">
        <v>767</v>
      </c>
      <c r="D39" s="5" t="s">
        <v>696</v>
      </c>
      <c r="E39" s="6" t="s">
        <v>5668</v>
      </c>
      <c r="F39" s="7" t="s">
        <v>5669</v>
      </c>
      <c r="G39" s="8" t="s">
        <v>2813</v>
      </c>
      <c r="H39" s="9">
        <v>2</v>
      </c>
      <c r="I39" s="29"/>
      <c r="J39" s="30">
        <f t="shared" si="1"/>
        <v>0</v>
      </c>
      <c r="K39" s="10"/>
      <c r="L39" s="16"/>
    </row>
    <row r="40" spans="2:12" s="1" customFormat="1" ht="28.8" x14ac:dyDescent="0.2">
      <c r="B40" s="14"/>
      <c r="D40" s="24" t="s">
        <v>1539</v>
      </c>
      <c r="F40" s="25" t="s">
        <v>5670</v>
      </c>
      <c r="I40" s="45"/>
      <c r="K40" s="45"/>
      <c r="L40" s="16"/>
    </row>
    <row r="41" spans="2:12" s="1" customFormat="1" ht="11.4" x14ac:dyDescent="0.2">
      <c r="B41" s="14"/>
      <c r="C41" s="5" t="s">
        <v>770</v>
      </c>
      <c r="D41" s="5" t="s">
        <v>696</v>
      </c>
      <c r="E41" s="6" t="s">
        <v>4386</v>
      </c>
      <c r="F41" s="7" t="s">
        <v>5671</v>
      </c>
      <c r="G41" s="8" t="s">
        <v>981</v>
      </c>
      <c r="H41" s="9">
        <v>63</v>
      </c>
      <c r="I41" s="29"/>
      <c r="J41" s="30">
        <f t="shared" si="1"/>
        <v>0</v>
      </c>
      <c r="K41" s="10"/>
      <c r="L41" s="16"/>
    </row>
    <row r="42" spans="2:12" s="1" customFormat="1" ht="11.4" x14ac:dyDescent="0.2">
      <c r="B42" s="14"/>
      <c r="C42" s="5" t="s">
        <v>773</v>
      </c>
      <c r="D42" s="5" t="s">
        <v>696</v>
      </c>
      <c r="E42" s="6" t="s">
        <v>4153</v>
      </c>
      <c r="F42" s="7" t="s">
        <v>4154</v>
      </c>
      <c r="G42" s="8" t="s">
        <v>981</v>
      </c>
      <c r="H42" s="9">
        <v>588</v>
      </c>
      <c r="I42" s="29"/>
      <c r="J42" s="30">
        <f t="shared" si="1"/>
        <v>0</v>
      </c>
      <c r="K42" s="10"/>
      <c r="L42" s="16"/>
    </row>
    <row r="43" spans="2:12" s="1" customFormat="1" ht="11.4" x14ac:dyDescent="0.2">
      <c r="B43" s="14"/>
      <c r="C43" s="5" t="s">
        <v>776</v>
      </c>
      <c r="D43" s="5" t="s">
        <v>696</v>
      </c>
      <c r="E43" s="6" t="s">
        <v>3954</v>
      </c>
      <c r="F43" s="7" t="s">
        <v>3955</v>
      </c>
      <c r="G43" s="8" t="s">
        <v>1426</v>
      </c>
      <c r="H43" s="9">
        <v>1176</v>
      </c>
      <c r="I43" s="29"/>
      <c r="J43" s="30">
        <f t="shared" si="1"/>
        <v>0</v>
      </c>
      <c r="K43" s="10"/>
      <c r="L43" s="16"/>
    </row>
    <row r="44" spans="2:12" s="1" customFormat="1" ht="11.4" x14ac:dyDescent="0.2">
      <c r="B44" s="14"/>
      <c r="C44" s="5" t="s">
        <v>779</v>
      </c>
      <c r="D44" s="5" t="s">
        <v>696</v>
      </c>
      <c r="E44" s="6" t="s">
        <v>3956</v>
      </c>
      <c r="F44" s="7" t="s">
        <v>3957</v>
      </c>
      <c r="G44" s="8" t="s">
        <v>1426</v>
      </c>
      <c r="H44" s="9">
        <v>1176</v>
      </c>
      <c r="I44" s="29"/>
      <c r="J44" s="30">
        <f t="shared" si="1"/>
        <v>0</v>
      </c>
      <c r="K44" s="10"/>
      <c r="L44" s="16"/>
    </row>
    <row r="45" spans="2:12" s="1" customFormat="1" ht="11.4" x14ac:dyDescent="0.2">
      <c r="B45" s="14"/>
      <c r="C45" s="5" t="s">
        <v>782</v>
      </c>
      <c r="D45" s="5" t="s">
        <v>696</v>
      </c>
      <c r="E45" s="6" t="s">
        <v>4155</v>
      </c>
      <c r="F45" s="7" t="s">
        <v>4156</v>
      </c>
      <c r="G45" s="8" t="s">
        <v>1175</v>
      </c>
      <c r="H45" s="9">
        <v>14.7</v>
      </c>
      <c r="I45" s="29"/>
      <c r="J45" s="30">
        <f>ROUND(I45*H45,2)</f>
        <v>0</v>
      </c>
      <c r="K45" s="10"/>
      <c r="L45" s="16"/>
    </row>
    <row r="46" spans="2:12" s="1" customFormat="1" ht="11.4" x14ac:dyDescent="0.2">
      <c r="B46" s="14"/>
      <c r="C46" s="5" t="s">
        <v>785</v>
      </c>
      <c r="D46" s="5" t="s">
        <v>696</v>
      </c>
      <c r="E46" s="6" t="s">
        <v>5318</v>
      </c>
      <c r="F46" s="7" t="s">
        <v>5319</v>
      </c>
      <c r="G46" s="8" t="s">
        <v>699</v>
      </c>
      <c r="H46" s="9">
        <v>6206</v>
      </c>
      <c r="I46" s="29"/>
      <c r="J46" s="30">
        <f t="shared" ref="J46:J74" si="2">ROUND(I46*H46,2)</f>
        <v>0</v>
      </c>
      <c r="K46" s="10"/>
      <c r="L46" s="16"/>
    </row>
    <row r="47" spans="2:12" s="1" customFormat="1" ht="11.4" x14ac:dyDescent="0.2">
      <c r="B47" s="14"/>
      <c r="C47" s="5" t="s">
        <v>788</v>
      </c>
      <c r="D47" s="5" t="s">
        <v>696</v>
      </c>
      <c r="E47" s="6" t="s">
        <v>5331</v>
      </c>
      <c r="F47" s="7" t="s">
        <v>5332</v>
      </c>
      <c r="G47" s="8" t="s">
        <v>1426</v>
      </c>
      <c r="H47" s="9">
        <v>1990</v>
      </c>
      <c r="I47" s="29"/>
      <c r="J47" s="30">
        <f t="shared" si="2"/>
        <v>0</v>
      </c>
      <c r="K47" s="10"/>
      <c r="L47" s="16"/>
    </row>
    <row r="48" spans="2:12" s="1" customFormat="1" ht="22.8" x14ac:dyDescent="0.2">
      <c r="B48" s="14"/>
      <c r="C48" s="39" t="s">
        <v>791</v>
      </c>
      <c r="D48" s="39" t="s">
        <v>691</v>
      </c>
      <c r="E48" s="40" t="s">
        <v>5333</v>
      </c>
      <c r="F48" s="41" t="s">
        <v>5334</v>
      </c>
      <c r="G48" s="42" t="s">
        <v>1426</v>
      </c>
      <c r="H48" s="43">
        <v>2029.8</v>
      </c>
      <c r="I48" s="29"/>
      <c r="J48" s="30">
        <f t="shared" si="2"/>
        <v>0</v>
      </c>
      <c r="K48" s="10"/>
      <c r="L48" s="16"/>
    </row>
    <row r="49" spans="2:12" s="1" customFormat="1" ht="22.8" x14ac:dyDescent="0.2">
      <c r="B49" s="14"/>
      <c r="C49" s="5" t="s">
        <v>794</v>
      </c>
      <c r="D49" s="5" t="s">
        <v>696</v>
      </c>
      <c r="E49" s="6" t="s">
        <v>5335</v>
      </c>
      <c r="F49" s="7" t="s">
        <v>5336</v>
      </c>
      <c r="G49" s="8" t="s">
        <v>1426</v>
      </c>
      <c r="H49" s="9">
        <v>1980</v>
      </c>
      <c r="I49" s="29"/>
      <c r="J49" s="30">
        <f t="shared" si="2"/>
        <v>0</v>
      </c>
      <c r="K49" s="10"/>
      <c r="L49" s="16"/>
    </row>
    <row r="50" spans="2:12" s="20" customFormat="1" ht="25.95" customHeight="1" x14ac:dyDescent="0.25">
      <c r="B50" s="19"/>
      <c r="D50" s="21" t="s">
        <v>690</v>
      </c>
      <c r="E50" s="22" t="s">
        <v>703</v>
      </c>
      <c r="F50" s="22" t="s">
        <v>1393</v>
      </c>
      <c r="I50" s="44"/>
      <c r="J50" s="23"/>
      <c r="K50" s="44"/>
      <c r="L50" s="36"/>
    </row>
    <row r="51" spans="2:12" s="1" customFormat="1" ht="11.4" x14ac:dyDescent="0.2">
      <c r="B51" s="14"/>
      <c r="C51" s="5" t="s">
        <v>797</v>
      </c>
      <c r="D51" s="5" t="s">
        <v>696</v>
      </c>
      <c r="E51" s="6" t="s">
        <v>4717</v>
      </c>
      <c r="F51" s="7" t="s">
        <v>5339</v>
      </c>
      <c r="G51" s="8" t="s">
        <v>981</v>
      </c>
      <c r="H51" s="9">
        <v>31</v>
      </c>
      <c r="I51" s="29"/>
      <c r="J51" s="30">
        <f t="shared" si="2"/>
        <v>0</v>
      </c>
      <c r="K51" s="10"/>
      <c r="L51" s="16"/>
    </row>
    <row r="52" spans="2:12" s="1" customFormat="1" ht="11.4" x14ac:dyDescent="0.2">
      <c r="B52" s="14"/>
      <c r="C52" s="5" t="s">
        <v>800</v>
      </c>
      <c r="D52" s="5" t="s">
        <v>696</v>
      </c>
      <c r="E52" s="6" t="s">
        <v>5340</v>
      </c>
      <c r="F52" s="7" t="s">
        <v>5341</v>
      </c>
      <c r="G52" s="8" t="s">
        <v>1426</v>
      </c>
      <c r="H52" s="9">
        <v>100</v>
      </c>
      <c r="I52" s="29"/>
      <c r="J52" s="30">
        <f t="shared" si="2"/>
        <v>0</v>
      </c>
      <c r="K52" s="10"/>
      <c r="L52" s="16"/>
    </row>
    <row r="53" spans="2:12" s="1" customFormat="1" ht="11.4" x14ac:dyDescent="0.2">
      <c r="B53" s="14"/>
      <c r="C53" s="5" t="s">
        <v>803</v>
      </c>
      <c r="D53" s="5" t="s">
        <v>696</v>
      </c>
      <c r="E53" s="6" t="s">
        <v>5342</v>
      </c>
      <c r="F53" s="7" t="s">
        <v>5343</v>
      </c>
      <c r="G53" s="8" t="s">
        <v>1426</v>
      </c>
      <c r="H53" s="9">
        <v>100</v>
      </c>
      <c r="I53" s="29"/>
      <c r="J53" s="30">
        <f t="shared" si="2"/>
        <v>0</v>
      </c>
      <c r="K53" s="10"/>
      <c r="L53" s="16"/>
    </row>
    <row r="54" spans="2:12" s="1" customFormat="1" ht="11.4" x14ac:dyDescent="0.2">
      <c r="B54" s="14"/>
      <c r="C54" s="5" t="s">
        <v>806</v>
      </c>
      <c r="D54" s="5" t="s">
        <v>696</v>
      </c>
      <c r="E54" s="6" t="s">
        <v>4725</v>
      </c>
      <c r="F54" s="7" t="s">
        <v>5344</v>
      </c>
      <c r="G54" s="8" t="s">
        <v>1175</v>
      </c>
      <c r="H54" s="9">
        <v>1.55</v>
      </c>
      <c r="I54" s="29"/>
      <c r="J54" s="30">
        <f t="shared" si="2"/>
        <v>0</v>
      </c>
      <c r="K54" s="10"/>
      <c r="L54" s="16"/>
    </row>
    <row r="55" spans="2:12" s="1" customFormat="1" ht="22.8" x14ac:dyDescent="0.2">
      <c r="B55" s="14"/>
      <c r="C55" s="5" t="s">
        <v>809</v>
      </c>
      <c r="D55" s="5" t="s">
        <v>696</v>
      </c>
      <c r="E55" s="6" t="s">
        <v>5672</v>
      </c>
      <c r="F55" s="7" t="s">
        <v>5673</v>
      </c>
      <c r="G55" s="8" t="s">
        <v>981</v>
      </c>
      <c r="H55" s="9">
        <v>982</v>
      </c>
      <c r="I55" s="29"/>
      <c r="J55" s="30">
        <f t="shared" si="2"/>
        <v>0</v>
      </c>
      <c r="K55" s="10"/>
      <c r="L55" s="16"/>
    </row>
    <row r="56" spans="2:12" s="1" customFormat="1" ht="22.8" x14ac:dyDescent="0.2">
      <c r="B56" s="14"/>
      <c r="C56" s="39" t="s">
        <v>812</v>
      </c>
      <c r="D56" s="39" t="s">
        <v>691</v>
      </c>
      <c r="E56" s="40" t="s">
        <v>5674</v>
      </c>
      <c r="F56" s="41" t="s">
        <v>5675</v>
      </c>
      <c r="G56" s="42" t="s">
        <v>981</v>
      </c>
      <c r="H56" s="43">
        <v>1001.64</v>
      </c>
      <c r="I56" s="29"/>
      <c r="J56" s="30">
        <f t="shared" si="2"/>
        <v>0</v>
      </c>
      <c r="K56" s="10"/>
      <c r="L56" s="16"/>
    </row>
    <row r="57" spans="2:12" s="20" customFormat="1" ht="25.95" customHeight="1" x14ac:dyDescent="0.25">
      <c r="B57" s="19"/>
      <c r="D57" s="21" t="s">
        <v>690</v>
      </c>
      <c r="E57" s="22" t="s">
        <v>706</v>
      </c>
      <c r="F57" s="22" t="s">
        <v>3214</v>
      </c>
      <c r="I57" s="44"/>
      <c r="J57" s="23"/>
      <c r="K57" s="44"/>
      <c r="L57" s="36"/>
    </row>
    <row r="58" spans="2:12" s="1" customFormat="1" ht="11.4" x14ac:dyDescent="0.2">
      <c r="B58" s="14"/>
      <c r="C58" s="5" t="s">
        <v>815</v>
      </c>
      <c r="D58" s="5" t="s">
        <v>696</v>
      </c>
      <c r="E58" s="6" t="s">
        <v>5676</v>
      </c>
      <c r="F58" s="7" t="s">
        <v>5677</v>
      </c>
      <c r="G58" s="8" t="s">
        <v>981</v>
      </c>
      <c r="H58" s="9">
        <v>99</v>
      </c>
      <c r="I58" s="29"/>
      <c r="J58" s="30">
        <f t="shared" si="2"/>
        <v>0</v>
      </c>
      <c r="K58" s="10"/>
      <c r="L58" s="16"/>
    </row>
    <row r="59" spans="2:12" s="20" customFormat="1" ht="25.95" customHeight="1" x14ac:dyDescent="0.25">
      <c r="B59" s="19"/>
      <c r="D59" s="21" t="s">
        <v>690</v>
      </c>
      <c r="E59" s="22" t="s">
        <v>709</v>
      </c>
      <c r="F59" s="22" t="s">
        <v>3219</v>
      </c>
      <c r="I59" s="44"/>
      <c r="J59" s="23"/>
      <c r="K59" s="44"/>
      <c r="L59" s="36"/>
    </row>
    <row r="60" spans="2:12" s="1" customFormat="1" ht="22.8" x14ac:dyDescent="0.2">
      <c r="B60" s="14"/>
      <c r="C60" s="5" t="s">
        <v>818</v>
      </c>
      <c r="D60" s="5" t="s">
        <v>696</v>
      </c>
      <c r="E60" s="6" t="s">
        <v>3988</v>
      </c>
      <c r="F60" s="7" t="s">
        <v>3989</v>
      </c>
      <c r="G60" s="8" t="s">
        <v>1426</v>
      </c>
      <c r="H60" s="9">
        <v>535</v>
      </c>
      <c r="I60" s="29"/>
      <c r="J60" s="30">
        <f t="shared" si="2"/>
        <v>0</v>
      </c>
      <c r="K60" s="10"/>
      <c r="L60" s="16"/>
    </row>
    <row r="61" spans="2:12" s="1" customFormat="1" ht="22.8" x14ac:dyDescent="0.2">
      <c r="B61" s="14"/>
      <c r="C61" s="39" t="s">
        <v>822</v>
      </c>
      <c r="D61" s="39" t="s">
        <v>691</v>
      </c>
      <c r="E61" s="40" t="s">
        <v>5678</v>
      </c>
      <c r="F61" s="41" t="s">
        <v>5679</v>
      </c>
      <c r="G61" s="42" t="s">
        <v>1426</v>
      </c>
      <c r="H61" s="43">
        <v>561.75</v>
      </c>
      <c r="I61" s="29"/>
      <c r="J61" s="30">
        <f t="shared" si="2"/>
        <v>0</v>
      </c>
      <c r="K61" s="10"/>
      <c r="L61" s="16"/>
    </row>
    <row r="62" spans="2:12" s="1" customFormat="1" ht="22.8" x14ac:dyDescent="0.2">
      <c r="B62" s="14"/>
      <c r="C62" s="5" t="s">
        <v>825</v>
      </c>
      <c r="D62" s="5" t="s">
        <v>696</v>
      </c>
      <c r="E62" s="6" t="s">
        <v>4771</v>
      </c>
      <c r="F62" s="7" t="s">
        <v>4772</v>
      </c>
      <c r="G62" s="8" t="s">
        <v>1426</v>
      </c>
      <c r="H62" s="9">
        <v>664</v>
      </c>
      <c r="I62" s="29"/>
      <c r="J62" s="30">
        <f t="shared" si="2"/>
        <v>0</v>
      </c>
      <c r="K62" s="10"/>
      <c r="L62" s="16"/>
    </row>
    <row r="63" spans="2:12" s="1" customFormat="1" ht="22.8" x14ac:dyDescent="0.2">
      <c r="B63" s="14"/>
      <c r="C63" s="39" t="s">
        <v>829</v>
      </c>
      <c r="D63" s="39" t="s">
        <v>691</v>
      </c>
      <c r="E63" s="40" t="s">
        <v>5357</v>
      </c>
      <c r="F63" s="41" t="s">
        <v>5358</v>
      </c>
      <c r="G63" s="42" t="s">
        <v>1426</v>
      </c>
      <c r="H63" s="43">
        <v>670.64</v>
      </c>
      <c r="I63" s="29"/>
      <c r="J63" s="30">
        <f t="shared" si="2"/>
        <v>0</v>
      </c>
      <c r="K63" s="10"/>
      <c r="L63" s="16"/>
    </row>
    <row r="64" spans="2:12" s="20" customFormat="1" ht="25.95" customHeight="1" x14ac:dyDescent="0.25">
      <c r="B64" s="19"/>
      <c r="D64" s="21" t="s">
        <v>690</v>
      </c>
      <c r="E64" s="22" t="s">
        <v>718</v>
      </c>
      <c r="F64" s="22" t="s">
        <v>3992</v>
      </c>
      <c r="I64" s="44"/>
      <c r="J64" s="23"/>
      <c r="K64" s="44"/>
      <c r="L64" s="36"/>
    </row>
    <row r="65" spans="2:12" s="1" customFormat="1" ht="11.4" x14ac:dyDescent="0.2">
      <c r="B65" s="14"/>
      <c r="C65" s="5" t="s">
        <v>832</v>
      </c>
      <c r="D65" s="5" t="s">
        <v>696</v>
      </c>
      <c r="E65" s="6" t="s">
        <v>5359</v>
      </c>
      <c r="F65" s="7" t="s">
        <v>5360</v>
      </c>
      <c r="G65" s="8" t="s">
        <v>733</v>
      </c>
      <c r="H65" s="9">
        <v>8</v>
      </c>
      <c r="I65" s="29"/>
      <c r="J65" s="30">
        <f t="shared" si="2"/>
        <v>0</v>
      </c>
      <c r="K65" s="10"/>
      <c r="L65" s="16"/>
    </row>
    <row r="66" spans="2:12" s="20" customFormat="1" ht="25.95" customHeight="1" x14ac:dyDescent="0.25">
      <c r="B66" s="19"/>
      <c r="D66" s="21" t="s">
        <v>690</v>
      </c>
      <c r="E66" s="22" t="s">
        <v>721</v>
      </c>
      <c r="F66" s="22" t="s">
        <v>1172</v>
      </c>
      <c r="I66" s="44"/>
      <c r="J66" s="23"/>
      <c r="K66" s="44"/>
      <c r="L66" s="36"/>
    </row>
    <row r="67" spans="2:12" s="1" customFormat="1" ht="11.4" x14ac:dyDescent="0.2">
      <c r="B67" s="14"/>
      <c r="C67" s="5" t="s">
        <v>835</v>
      </c>
      <c r="D67" s="5" t="s">
        <v>696</v>
      </c>
      <c r="E67" s="6" t="s">
        <v>4188</v>
      </c>
      <c r="F67" s="7" t="s">
        <v>4189</v>
      </c>
      <c r="G67" s="8" t="s">
        <v>699</v>
      </c>
      <c r="H67" s="9">
        <v>848</v>
      </c>
      <c r="I67" s="29"/>
      <c r="J67" s="30">
        <f t="shared" si="2"/>
        <v>0</v>
      </c>
      <c r="K67" s="10"/>
      <c r="L67" s="16"/>
    </row>
    <row r="68" spans="2:12" s="1" customFormat="1" ht="22.8" x14ac:dyDescent="0.2">
      <c r="B68" s="14"/>
      <c r="C68" s="39" t="s">
        <v>838</v>
      </c>
      <c r="D68" s="39" t="s">
        <v>691</v>
      </c>
      <c r="E68" s="40" t="s">
        <v>5361</v>
      </c>
      <c r="F68" s="41" t="s">
        <v>5362</v>
      </c>
      <c r="G68" s="42" t="s">
        <v>733</v>
      </c>
      <c r="H68" s="43">
        <v>2827</v>
      </c>
      <c r="I68" s="29"/>
      <c r="J68" s="30">
        <f t="shared" si="2"/>
        <v>0</v>
      </c>
      <c r="K68" s="10"/>
      <c r="L68" s="16"/>
    </row>
    <row r="69" spans="2:12" s="1" customFormat="1" ht="11.4" x14ac:dyDescent="0.2">
      <c r="B69" s="14"/>
      <c r="C69" s="5" t="s">
        <v>841</v>
      </c>
      <c r="D69" s="5" t="s">
        <v>696</v>
      </c>
      <c r="E69" s="6" t="s">
        <v>13522</v>
      </c>
      <c r="F69" s="7" t="s">
        <v>13523</v>
      </c>
      <c r="G69" s="8" t="s">
        <v>1519</v>
      </c>
      <c r="H69" s="9">
        <v>1</v>
      </c>
      <c r="I69" s="29"/>
      <c r="J69" s="30">
        <f t="shared" si="2"/>
        <v>0</v>
      </c>
      <c r="K69" s="10"/>
      <c r="L69" s="16"/>
    </row>
    <row r="70" spans="2:12" s="1" customFormat="1" ht="11.4" x14ac:dyDescent="0.2">
      <c r="B70" s="14"/>
      <c r="C70" s="5" t="s">
        <v>844</v>
      </c>
      <c r="D70" s="5" t="s">
        <v>696</v>
      </c>
      <c r="E70" s="6" t="s">
        <v>13524</v>
      </c>
      <c r="F70" s="7" t="s">
        <v>13525</v>
      </c>
      <c r="G70" s="8" t="s">
        <v>1519</v>
      </c>
      <c r="H70" s="9">
        <v>1</v>
      </c>
      <c r="I70" s="29"/>
      <c r="J70" s="30">
        <f t="shared" si="2"/>
        <v>0</v>
      </c>
      <c r="K70" s="10"/>
      <c r="L70" s="16"/>
    </row>
    <row r="71" spans="2:12" s="1" customFormat="1" ht="11.4" x14ac:dyDescent="0.2">
      <c r="B71" s="14"/>
      <c r="C71" s="5" t="s">
        <v>847</v>
      </c>
      <c r="D71" s="5" t="s">
        <v>696</v>
      </c>
      <c r="E71" s="6" t="s">
        <v>13526</v>
      </c>
      <c r="F71" s="7" t="s">
        <v>13527</v>
      </c>
      <c r="G71" s="8" t="s">
        <v>1519</v>
      </c>
      <c r="H71" s="9">
        <v>1</v>
      </c>
      <c r="I71" s="29"/>
      <c r="J71" s="30">
        <f t="shared" si="2"/>
        <v>0</v>
      </c>
      <c r="K71" s="10"/>
      <c r="L71" s="16"/>
    </row>
    <row r="72" spans="2:12" s="1" customFormat="1" ht="11.4" x14ac:dyDescent="0.2">
      <c r="B72" s="14"/>
      <c r="C72" s="5" t="s">
        <v>850</v>
      </c>
      <c r="D72" s="5" t="s">
        <v>696</v>
      </c>
      <c r="E72" s="6" t="s">
        <v>13528</v>
      </c>
      <c r="F72" s="7" t="s">
        <v>13529</v>
      </c>
      <c r="G72" s="8" t="s">
        <v>1519</v>
      </c>
      <c r="H72" s="9">
        <v>1</v>
      </c>
      <c r="I72" s="29"/>
      <c r="J72" s="30">
        <f t="shared" si="2"/>
        <v>0</v>
      </c>
      <c r="K72" s="10"/>
      <c r="L72" s="16"/>
    </row>
    <row r="73" spans="2:12" s="20" customFormat="1" ht="25.95" customHeight="1" x14ac:dyDescent="0.25">
      <c r="B73" s="19"/>
      <c r="D73" s="21" t="s">
        <v>690</v>
      </c>
      <c r="E73" s="22" t="s">
        <v>994</v>
      </c>
      <c r="F73" s="22" t="s">
        <v>3496</v>
      </c>
      <c r="I73" s="44"/>
      <c r="J73" s="23"/>
      <c r="K73" s="44"/>
      <c r="L73" s="36"/>
    </row>
    <row r="74" spans="2:12" s="1" customFormat="1" ht="11.4" x14ac:dyDescent="0.2">
      <c r="B74" s="14"/>
      <c r="C74" s="5" t="s">
        <v>853</v>
      </c>
      <c r="D74" s="5" t="s">
        <v>696</v>
      </c>
      <c r="E74" s="6" t="s">
        <v>4039</v>
      </c>
      <c r="F74" s="7" t="s">
        <v>4040</v>
      </c>
      <c r="G74" s="8" t="s">
        <v>1175</v>
      </c>
      <c r="H74" s="9">
        <v>6635.134</v>
      </c>
      <c r="I74" s="29"/>
      <c r="J74" s="30">
        <f t="shared" si="2"/>
        <v>0</v>
      </c>
      <c r="K74" s="10"/>
      <c r="L74" s="16"/>
    </row>
    <row r="75" spans="2:12" s="20" customFormat="1" ht="25.95" customHeight="1" x14ac:dyDescent="0.25">
      <c r="B75" s="19"/>
      <c r="D75" s="21" t="s">
        <v>690</v>
      </c>
      <c r="E75" s="22" t="s">
        <v>2896</v>
      </c>
      <c r="F75" s="22" t="s">
        <v>2897</v>
      </c>
      <c r="I75" s="44"/>
      <c r="J75" s="23"/>
      <c r="K75" s="44"/>
      <c r="L75" s="36"/>
    </row>
    <row r="76" spans="2:12" s="20" customFormat="1" ht="25.95" customHeight="1" x14ac:dyDescent="0.25">
      <c r="B76" s="19"/>
      <c r="D76" s="21" t="s">
        <v>690</v>
      </c>
      <c r="E76" s="22" t="s">
        <v>2902</v>
      </c>
      <c r="F76" s="22" t="s">
        <v>2903</v>
      </c>
      <c r="I76" s="44"/>
      <c r="J76" s="23"/>
      <c r="K76" s="44"/>
      <c r="L76" s="36"/>
    </row>
    <row r="77" spans="2:12" s="1" customFormat="1" ht="11.4" x14ac:dyDescent="0.2">
      <c r="B77" s="14"/>
      <c r="C77" s="5" t="s">
        <v>856</v>
      </c>
      <c r="D77" s="5" t="s">
        <v>696</v>
      </c>
      <c r="E77" s="6" t="s">
        <v>2904</v>
      </c>
      <c r="F77" s="7" t="s">
        <v>2905</v>
      </c>
      <c r="G77" s="8" t="s">
        <v>1426</v>
      </c>
      <c r="H77" s="9">
        <v>382</v>
      </c>
      <c r="I77" s="29"/>
      <c r="J77" s="30">
        <f>ROUND(I77*H77,2)</f>
        <v>0</v>
      </c>
      <c r="K77" s="10"/>
      <c r="L77" s="16"/>
    </row>
    <row r="78" spans="2:12" s="1" customFormat="1" ht="22.8" x14ac:dyDescent="0.2">
      <c r="B78" s="14"/>
      <c r="C78" s="39" t="s">
        <v>859</v>
      </c>
      <c r="D78" s="39" t="s">
        <v>691</v>
      </c>
      <c r="E78" s="40" t="s">
        <v>3501</v>
      </c>
      <c r="F78" s="41" t="s">
        <v>3502</v>
      </c>
      <c r="G78" s="42" t="s">
        <v>1175</v>
      </c>
      <c r="H78" s="43">
        <v>0.214</v>
      </c>
      <c r="I78" s="29"/>
      <c r="J78" s="30">
        <f t="shared" ref="J78:J84" si="3">ROUND(I78*H78,2)</f>
        <v>0</v>
      </c>
      <c r="K78" s="10"/>
      <c r="L78" s="16"/>
    </row>
    <row r="79" spans="2:12" s="1" customFormat="1" ht="11.4" x14ac:dyDescent="0.2">
      <c r="B79" s="14"/>
      <c r="C79" s="5" t="s">
        <v>862</v>
      </c>
      <c r="D79" s="5" t="s">
        <v>696</v>
      </c>
      <c r="E79" s="6" t="s">
        <v>4602</v>
      </c>
      <c r="F79" s="7" t="s">
        <v>4603</v>
      </c>
      <c r="G79" s="8" t="s">
        <v>1426</v>
      </c>
      <c r="H79" s="9">
        <v>764</v>
      </c>
      <c r="I79" s="29"/>
      <c r="J79" s="30">
        <f t="shared" si="3"/>
        <v>0</v>
      </c>
      <c r="K79" s="10"/>
      <c r="L79" s="16"/>
    </row>
    <row r="80" spans="2:12" s="1" customFormat="1" ht="22.8" x14ac:dyDescent="0.2">
      <c r="B80" s="14"/>
      <c r="C80" s="39" t="s">
        <v>865</v>
      </c>
      <c r="D80" s="39" t="s">
        <v>691</v>
      </c>
      <c r="E80" s="40" t="s">
        <v>4604</v>
      </c>
      <c r="F80" s="41" t="s">
        <v>4605</v>
      </c>
      <c r="G80" s="42" t="s">
        <v>1175</v>
      </c>
      <c r="H80" s="43">
        <v>0.64900000000000002</v>
      </c>
      <c r="I80" s="29"/>
      <c r="J80" s="30">
        <f t="shared" si="3"/>
        <v>0</v>
      </c>
      <c r="K80" s="10"/>
      <c r="L80" s="16"/>
    </row>
    <row r="81" spans="2:12" s="1" customFormat="1" ht="11.4" x14ac:dyDescent="0.2">
      <c r="B81" s="14"/>
      <c r="C81" s="5" t="s">
        <v>868</v>
      </c>
      <c r="D81" s="5" t="s">
        <v>696</v>
      </c>
      <c r="E81" s="6" t="s">
        <v>3517</v>
      </c>
      <c r="F81" s="7" t="s">
        <v>3518</v>
      </c>
      <c r="G81" s="8" t="s">
        <v>1175</v>
      </c>
      <c r="H81" s="9">
        <v>0.86299999999999999</v>
      </c>
      <c r="I81" s="29"/>
      <c r="J81" s="30">
        <f t="shared" si="3"/>
        <v>0</v>
      </c>
      <c r="K81" s="10"/>
      <c r="L81" s="16"/>
    </row>
    <row r="82" spans="2:12" s="20" customFormat="1" ht="25.95" customHeight="1" x14ac:dyDescent="0.25">
      <c r="B82" s="19"/>
      <c r="D82" s="21" t="s">
        <v>690</v>
      </c>
      <c r="E82" s="22" t="s">
        <v>3563</v>
      </c>
      <c r="F82" s="22" t="s">
        <v>3564</v>
      </c>
      <c r="I82" s="44"/>
      <c r="J82" s="23"/>
      <c r="K82" s="44"/>
      <c r="L82" s="36"/>
    </row>
    <row r="83" spans="2:12" s="1" customFormat="1" ht="11.4" x14ac:dyDescent="0.2">
      <c r="B83" s="14"/>
      <c r="C83" s="5" t="s">
        <v>871</v>
      </c>
      <c r="D83" s="5" t="s">
        <v>696</v>
      </c>
      <c r="E83" s="6" t="s">
        <v>5680</v>
      </c>
      <c r="F83" s="7" t="s">
        <v>5681</v>
      </c>
      <c r="G83" s="8" t="s">
        <v>699</v>
      </c>
      <c r="H83" s="9">
        <v>502</v>
      </c>
      <c r="I83" s="29"/>
      <c r="J83" s="30">
        <f t="shared" si="3"/>
        <v>0</v>
      </c>
      <c r="K83" s="10"/>
      <c r="L83" s="16"/>
    </row>
    <row r="84" spans="2:12" s="1" customFormat="1" ht="11.4" x14ac:dyDescent="0.2">
      <c r="B84" s="14"/>
      <c r="C84" s="5" t="s">
        <v>874</v>
      </c>
      <c r="D84" s="5" t="s">
        <v>696</v>
      </c>
      <c r="E84" s="6" t="s">
        <v>3583</v>
      </c>
      <c r="F84" s="7" t="s">
        <v>3584</v>
      </c>
      <c r="G84" s="8" t="s">
        <v>1175</v>
      </c>
      <c r="H84" s="9">
        <v>1.7569999999999999</v>
      </c>
      <c r="I84" s="29"/>
      <c r="J84" s="30">
        <f t="shared" si="3"/>
        <v>0</v>
      </c>
      <c r="K84" s="10"/>
      <c r="L84" s="16"/>
    </row>
    <row r="85" spans="2:12" s="1" customFormat="1" ht="22.95" customHeight="1" x14ac:dyDescent="0.3">
      <c r="B85" s="14"/>
      <c r="C85" s="18" t="s">
        <v>677</v>
      </c>
      <c r="J85" s="31">
        <f>SUM(J12:J84)</f>
        <v>0</v>
      </c>
      <c r="L85" s="16"/>
    </row>
    <row r="86" spans="2:12" s="1" customFormat="1" ht="6.9"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z2xDUG9gEfpYJnacXbakaFcZefgmX+HhZf746N4/QTRYoCTmuvxTRKhoP32z+f2VgRZ/J0KIRwz5hX8QQBtjA==" saltValue="AVNRAnz47cQmG43628TvU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codeName="Hárok142">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5682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5364</v>
      </c>
      <c r="F12" s="7" t="s">
        <v>5365</v>
      </c>
      <c r="G12" s="8" t="s">
        <v>981</v>
      </c>
      <c r="H12" s="9">
        <v>1366.6</v>
      </c>
      <c r="I12" s="29"/>
      <c r="J12" s="30">
        <f t="shared" ref="J12:J15" si="0">ROUND(I12*H12,2)</f>
        <v>0</v>
      </c>
      <c r="K12" s="10"/>
      <c r="L12" s="16"/>
    </row>
    <row r="13" spans="2:15" s="1" customFormat="1" ht="22.8" x14ac:dyDescent="0.2">
      <c r="B13" s="14"/>
      <c r="C13" s="5" t="s">
        <v>700</v>
      </c>
      <c r="D13" s="5" t="s">
        <v>696</v>
      </c>
      <c r="E13" s="6" t="s">
        <v>3921</v>
      </c>
      <c r="F13" s="7" t="s">
        <v>3922</v>
      </c>
      <c r="G13" s="8" t="s">
        <v>981</v>
      </c>
      <c r="H13" s="9">
        <v>16881.599999999999</v>
      </c>
      <c r="I13" s="29"/>
      <c r="J13" s="30">
        <f t="shared" si="0"/>
        <v>0</v>
      </c>
      <c r="K13" s="10"/>
      <c r="L13" s="16"/>
    </row>
    <row r="14" spans="2:15" s="20" customFormat="1" ht="22.8" x14ac:dyDescent="0.2">
      <c r="B14" s="19"/>
      <c r="C14" s="5" t="s">
        <v>703</v>
      </c>
      <c r="D14" s="5" t="s">
        <v>696</v>
      </c>
      <c r="E14" s="6" t="s">
        <v>4266</v>
      </c>
      <c r="F14" s="7" t="s">
        <v>4267</v>
      </c>
      <c r="G14" s="8" t="s">
        <v>981</v>
      </c>
      <c r="H14" s="9">
        <v>455803.2</v>
      </c>
      <c r="I14" s="29"/>
      <c r="J14" s="30">
        <f t="shared" si="0"/>
        <v>0</v>
      </c>
      <c r="K14" s="10"/>
      <c r="L14" s="36"/>
    </row>
    <row r="15" spans="2:15" s="1" customFormat="1" ht="11.4" x14ac:dyDescent="0.2">
      <c r="B15" s="14"/>
      <c r="C15" s="5" t="s">
        <v>706</v>
      </c>
      <c r="D15" s="5" t="s">
        <v>696</v>
      </c>
      <c r="E15" s="6" t="s">
        <v>4381</v>
      </c>
      <c r="F15" s="7" t="s">
        <v>4382</v>
      </c>
      <c r="G15" s="8" t="s">
        <v>981</v>
      </c>
      <c r="H15" s="9">
        <v>18882.900000000001</v>
      </c>
      <c r="I15" s="29"/>
      <c r="J15" s="30">
        <f t="shared" si="0"/>
        <v>0</v>
      </c>
      <c r="K15" s="10"/>
      <c r="L15" s="16"/>
    </row>
    <row r="16" spans="2:15" s="1" customFormat="1" ht="11.4" x14ac:dyDescent="0.2">
      <c r="B16" s="14"/>
      <c r="C16" s="5" t="s">
        <v>709</v>
      </c>
      <c r="D16" s="5" t="s">
        <v>696</v>
      </c>
      <c r="E16" s="6" t="s">
        <v>3913</v>
      </c>
      <c r="F16" s="7" t="s">
        <v>3914</v>
      </c>
      <c r="G16" s="8" t="s">
        <v>981</v>
      </c>
      <c r="H16" s="9">
        <v>16881.599999999999</v>
      </c>
      <c r="I16" s="29"/>
      <c r="J16" s="30">
        <f>ROUND(I16*H16,2)</f>
        <v>0</v>
      </c>
      <c r="K16" s="10"/>
      <c r="L16" s="16"/>
    </row>
    <row r="17" spans="2:12" s="1" customFormat="1" ht="22.8" x14ac:dyDescent="0.2">
      <c r="B17" s="14"/>
      <c r="C17" s="5" t="s">
        <v>712</v>
      </c>
      <c r="D17" s="5" t="s">
        <v>696</v>
      </c>
      <c r="E17" s="6" t="s">
        <v>3921</v>
      </c>
      <c r="F17" s="7" t="s">
        <v>3922</v>
      </c>
      <c r="G17" s="8" t="s">
        <v>981</v>
      </c>
      <c r="H17" s="9">
        <v>3367.9</v>
      </c>
      <c r="I17" s="29"/>
      <c r="J17" s="30">
        <f t="shared" ref="J17:J33" si="1">ROUND(I17*H17,2)</f>
        <v>0</v>
      </c>
      <c r="K17" s="10"/>
      <c r="L17" s="16"/>
    </row>
    <row r="18" spans="2:12" s="1" customFormat="1" ht="22.8" x14ac:dyDescent="0.2">
      <c r="B18" s="14"/>
      <c r="C18" s="5" t="s">
        <v>715</v>
      </c>
      <c r="D18" s="5" t="s">
        <v>696</v>
      </c>
      <c r="E18" s="6" t="s">
        <v>4266</v>
      </c>
      <c r="F18" s="7" t="s">
        <v>4267</v>
      </c>
      <c r="G18" s="8" t="s">
        <v>981</v>
      </c>
      <c r="H18" s="9">
        <v>90933.3</v>
      </c>
      <c r="I18" s="29"/>
      <c r="J18" s="30">
        <f t="shared" si="1"/>
        <v>0</v>
      </c>
      <c r="K18" s="10"/>
      <c r="L18" s="16"/>
    </row>
    <row r="19" spans="2:12" s="1" customFormat="1" ht="11.4" x14ac:dyDescent="0.2">
      <c r="B19" s="14"/>
      <c r="C19" s="5" t="s">
        <v>718</v>
      </c>
      <c r="D19" s="5" t="s">
        <v>696</v>
      </c>
      <c r="E19" s="6" t="s">
        <v>3932</v>
      </c>
      <c r="F19" s="7" t="s">
        <v>3933</v>
      </c>
      <c r="G19" s="8" t="s">
        <v>981</v>
      </c>
      <c r="H19" s="9">
        <v>3367.9</v>
      </c>
      <c r="I19" s="29"/>
      <c r="J19" s="30">
        <f t="shared" si="1"/>
        <v>0</v>
      </c>
      <c r="K19" s="10"/>
      <c r="L19" s="16"/>
    </row>
    <row r="20" spans="2:12" s="1" customFormat="1" ht="19.2" x14ac:dyDescent="0.2">
      <c r="B20" s="14"/>
      <c r="D20" s="24" t="s">
        <v>1539</v>
      </c>
      <c r="F20" s="25" t="s">
        <v>5683</v>
      </c>
      <c r="I20" s="45"/>
      <c r="K20" s="45"/>
      <c r="L20" s="16"/>
    </row>
    <row r="21" spans="2:12" s="1" customFormat="1" ht="11.4" x14ac:dyDescent="0.2">
      <c r="B21" s="14"/>
      <c r="C21" s="5"/>
      <c r="D21" s="87" t="s">
        <v>696</v>
      </c>
      <c r="E21" s="88" t="s">
        <v>13552</v>
      </c>
      <c r="F21" s="89" t="s">
        <v>13553</v>
      </c>
      <c r="G21" s="90" t="s">
        <v>981</v>
      </c>
      <c r="H21" s="91">
        <v>36062.9</v>
      </c>
      <c r="I21" s="29"/>
      <c r="J21" s="30">
        <f t="shared" si="1"/>
        <v>0</v>
      </c>
      <c r="K21" s="10"/>
      <c r="L21" s="16"/>
    </row>
    <row r="22" spans="2:12" s="1" customFormat="1" ht="22.8" x14ac:dyDescent="0.2">
      <c r="B22" s="14"/>
      <c r="C22" s="5"/>
      <c r="D22" s="87" t="s">
        <v>696</v>
      </c>
      <c r="E22" s="88" t="s">
        <v>4379</v>
      </c>
      <c r="F22" s="89" t="s">
        <v>4380</v>
      </c>
      <c r="G22" s="90" t="s">
        <v>981</v>
      </c>
      <c r="H22" s="91">
        <v>36062.9</v>
      </c>
      <c r="I22" s="29"/>
      <c r="J22" s="30">
        <f t="shared" si="1"/>
        <v>0</v>
      </c>
      <c r="K22" s="10"/>
      <c r="L22" s="16"/>
    </row>
    <row r="23" spans="2:12" s="1" customFormat="1" ht="22.8" x14ac:dyDescent="0.2">
      <c r="B23" s="14"/>
      <c r="C23" s="5"/>
      <c r="D23" s="87" t="s">
        <v>696</v>
      </c>
      <c r="E23" s="88" t="s">
        <v>5390</v>
      </c>
      <c r="F23" s="89" t="s">
        <v>5391</v>
      </c>
      <c r="G23" s="90" t="s">
        <v>981</v>
      </c>
      <c r="H23" s="91">
        <v>432754.80000000005</v>
      </c>
      <c r="I23" s="29"/>
      <c r="J23" s="30">
        <f t="shared" si="1"/>
        <v>0</v>
      </c>
      <c r="K23" s="10"/>
      <c r="L23" s="16"/>
    </row>
    <row r="24" spans="2:12" s="1" customFormat="1" ht="22.8" x14ac:dyDescent="0.2">
      <c r="B24" s="14"/>
      <c r="C24" s="5" t="s">
        <v>721</v>
      </c>
      <c r="D24" s="5" t="s">
        <v>696</v>
      </c>
      <c r="E24" s="6" t="s">
        <v>5371</v>
      </c>
      <c r="F24" s="7" t="s">
        <v>5372</v>
      </c>
      <c r="G24" s="8" t="s">
        <v>981</v>
      </c>
      <c r="H24" s="81">
        <v>36062.9</v>
      </c>
      <c r="I24" s="29"/>
      <c r="J24" s="30">
        <f t="shared" si="1"/>
        <v>0</v>
      </c>
      <c r="K24" s="10"/>
      <c r="L24" s="16"/>
    </row>
    <row r="25" spans="2:12" s="20" customFormat="1" ht="25.95" customHeight="1" x14ac:dyDescent="0.25">
      <c r="B25" s="19"/>
      <c r="D25" s="21" t="s">
        <v>690</v>
      </c>
      <c r="E25" s="22" t="s">
        <v>700</v>
      </c>
      <c r="F25" s="22" t="s">
        <v>2610</v>
      </c>
      <c r="I25" s="44"/>
      <c r="J25" s="23"/>
      <c r="K25" s="44"/>
      <c r="L25" s="36"/>
    </row>
    <row r="26" spans="2:12" s="1" customFormat="1" ht="11.4" x14ac:dyDescent="0.2">
      <c r="B26" s="14"/>
      <c r="C26" s="5" t="s">
        <v>727</v>
      </c>
      <c r="D26" s="5" t="s">
        <v>696</v>
      </c>
      <c r="E26" s="6" t="s">
        <v>5373</v>
      </c>
      <c r="F26" s="7" t="s">
        <v>5374</v>
      </c>
      <c r="G26" s="8" t="s">
        <v>1426</v>
      </c>
      <c r="H26" s="9">
        <v>55016.3</v>
      </c>
      <c r="I26" s="29"/>
      <c r="J26" s="30">
        <f t="shared" si="1"/>
        <v>0</v>
      </c>
      <c r="K26" s="10"/>
      <c r="L26" s="16"/>
    </row>
    <row r="27" spans="2:12" s="1" customFormat="1" ht="22.8" x14ac:dyDescent="0.2">
      <c r="B27" s="14"/>
      <c r="C27" s="39" t="s">
        <v>730</v>
      </c>
      <c r="D27" s="39" t="s">
        <v>691</v>
      </c>
      <c r="E27" s="40" t="s">
        <v>5684</v>
      </c>
      <c r="F27" s="41" t="s">
        <v>5685</v>
      </c>
      <c r="G27" s="42" t="s">
        <v>1426</v>
      </c>
      <c r="H27" s="43">
        <v>28058.312999999998</v>
      </c>
      <c r="I27" s="29"/>
      <c r="J27" s="30">
        <f t="shared" si="1"/>
        <v>0</v>
      </c>
      <c r="K27" s="10"/>
      <c r="L27" s="16"/>
    </row>
    <row r="28" spans="2:12" s="1" customFormat="1" ht="22.8" x14ac:dyDescent="0.2">
      <c r="B28" s="14"/>
      <c r="C28" s="39" t="s">
        <v>734</v>
      </c>
      <c r="D28" s="39" t="s">
        <v>691</v>
      </c>
      <c r="E28" s="40" t="s">
        <v>5377</v>
      </c>
      <c r="F28" s="41" t="s">
        <v>5378</v>
      </c>
      <c r="G28" s="42" t="s">
        <v>1426</v>
      </c>
      <c r="H28" s="43">
        <v>28058.312999999998</v>
      </c>
      <c r="I28" s="29"/>
      <c r="J28" s="30">
        <f t="shared" si="1"/>
        <v>0</v>
      </c>
      <c r="K28" s="10"/>
      <c r="L28" s="16"/>
    </row>
    <row r="29" spans="2:12" s="1" customFormat="1" ht="11.4" x14ac:dyDescent="0.2">
      <c r="B29" s="14"/>
      <c r="C29" s="5" t="s">
        <v>737</v>
      </c>
      <c r="D29" s="5" t="s">
        <v>696</v>
      </c>
      <c r="E29" s="6" t="s">
        <v>5634</v>
      </c>
      <c r="F29" s="7" t="s">
        <v>5635</v>
      </c>
      <c r="G29" s="8" t="s">
        <v>981</v>
      </c>
      <c r="H29" s="9">
        <v>15515</v>
      </c>
      <c r="I29" s="29"/>
      <c r="J29" s="30">
        <f t="shared" si="1"/>
        <v>0</v>
      </c>
      <c r="K29" s="10"/>
      <c r="L29" s="16"/>
    </row>
    <row r="30" spans="2:12" s="1" customFormat="1" ht="11.4" x14ac:dyDescent="0.2">
      <c r="B30" s="14"/>
      <c r="C30" s="5" t="s">
        <v>740</v>
      </c>
      <c r="D30" s="5" t="s">
        <v>696</v>
      </c>
      <c r="E30" s="6" t="s">
        <v>5636</v>
      </c>
      <c r="F30" s="7" t="s">
        <v>5637</v>
      </c>
      <c r="G30" s="8" t="s">
        <v>699</v>
      </c>
      <c r="H30" s="9">
        <v>40315.5</v>
      </c>
      <c r="I30" s="29"/>
      <c r="J30" s="30">
        <f t="shared" si="1"/>
        <v>0</v>
      </c>
      <c r="K30" s="10"/>
      <c r="L30" s="16"/>
    </row>
    <row r="31" spans="2:12" s="1" customFormat="1" ht="11.4" x14ac:dyDescent="0.2">
      <c r="B31" s="14"/>
      <c r="C31" s="48" t="s">
        <v>743</v>
      </c>
      <c r="D31" s="48" t="s">
        <v>696</v>
      </c>
      <c r="E31" s="46" t="s">
        <v>5638</v>
      </c>
      <c r="F31" s="47" t="s">
        <v>5639</v>
      </c>
      <c r="G31" s="8" t="s">
        <v>1426</v>
      </c>
      <c r="H31" s="9">
        <v>82524.45</v>
      </c>
      <c r="I31" s="29"/>
      <c r="J31" s="30">
        <f t="shared" si="1"/>
        <v>0</v>
      </c>
      <c r="K31" s="10"/>
      <c r="L31" s="16"/>
    </row>
    <row r="32" spans="2:12" s="20" customFormat="1" ht="25.95" customHeight="1" x14ac:dyDescent="0.25">
      <c r="B32" s="19"/>
      <c r="D32" s="21" t="s">
        <v>690</v>
      </c>
      <c r="E32" s="22" t="s">
        <v>994</v>
      </c>
      <c r="F32" s="22" t="s">
        <v>3496</v>
      </c>
      <c r="I32" s="44"/>
      <c r="J32" s="23"/>
      <c r="K32" s="44"/>
      <c r="L32" s="36"/>
    </row>
    <row r="33" spans="2:12" s="1" customFormat="1" ht="11.4" x14ac:dyDescent="0.2">
      <c r="B33" s="14"/>
      <c r="C33" s="5" t="s">
        <v>746</v>
      </c>
      <c r="D33" s="5" t="s">
        <v>696</v>
      </c>
      <c r="E33" s="6" t="s">
        <v>4039</v>
      </c>
      <c r="F33" s="7" t="s">
        <v>4040</v>
      </c>
      <c r="G33" s="8" t="s">
        <v>1175</v>
      </c>
      <c r="H33" s="81">
        <v>28465.462</v>
      </c>
      <c r="I33" s="29"/>
      <c r="J33" s="30">
        <f t="shared" si="1"/>
        <v>0</v>
      </c>
      <c r="K33" s="10"/>
      <c r="L33" s="16"/>
    </row>
    <row r="34" spans="2:12" s="1" customFormat="1" ht="22.95" customHeight="1" x14ac:dyDescent="0.3">
      <c r="B34" s="14"/>
      <c r="C34" s="18" t="s">
        <v>677</v>
      </c>
      <c r="H34" s="94"/>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ifP3cVeKxWubzOlDeKoUqzse+q/CVcOUbm3If1PLaboU04O0uadFdL06mA4XqIyUNFEQ5aMNM77dtm45uppTDw==" saltValue="a3IKmm+tDMDop/Z8z3yhI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4"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codeName="Hárok143">
    <tabColor theme="4" tint="0.59999389629810485"/>
    <pageSetUpPr fitToPage="1"/>
  </sheetPr>
  <dimension ref="A1:O13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31.95" customHeight="1" x14ac:dyDescent="0.2">
      <c r="B8" s="14"/>
      <c r="E8" s="112" t="s">
        <v>5686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4631</v>
      </c>
      <c r="F12" s="7" t="s">
        <v>4632</v>
      </c>
      <c r="G12" s="8" t="s">
        <v>1464</v>
      </c>
      <c r="H12" s="9">
        <v>2880</v>
      </c>
      <c r="I12" s="29"/>
      <c r="J12" s="30">
        <f t="shared" ref="J12:J15" si="0">ROUND(I12*H12,2)</f>
        <v>0</v>
      </c>
      <c r="K12" s="10"/>
      <c r="L12" s="16"/>
    </row>
    <row r="13" spans="2:15" s="1" customFormat="1" ht="11.4" x14ac:dyDescent="0.2">
      <c r="B13" s="14"/>
      <c r="C13" s="5" t="s">
        <v>700</v>
      </c>
      <c r="D13" s="5" t="s">
        <v>696</v>
      </c>
      <c r="E13" s="6" t="s">
        <v>5687</v>
      </c>
      <c r="F13" s="7" t="s">
        <v>5688</v>
      </c>
      <c r="G13" s="8" t="s">
        <v>981</v>
      </c>
      <c r="H13" s="9">
        <v>32</v>
      </c>
      <c r="I13" s="29"/>
      <c r="J13" s="30">
        <f t="shared" si="0"/>
        <v>0</v>
      </c>
      <c r="K13" s="10"/>
      <c r="L13" s="16"/>
    </row>
    <row r="14" spans="2:15" s="1" customFormat="1" ht="22.8" x14ac:dyDescent="0.2">
      <c r="B14" s="14"/>
      <c r="C14" s="5" t="s">
        <v>703</v>
      </c>
      <c r="D14" s="5" t="s">
        <v>696</v>
      </c>
      <c r="E14" s="6" t="s">
        <v>3802</v>
      </c>
      <c r="F14" s="7" t="s">
        <v>3803</v>
      </c>
      <c r="G14" s="8" t="s">
        <v>981</v>
      </c>
      <c r="H14" s="9">
        <v>32</v>
      </c>
      <c r="I14" s="29"/>
      <c r="J14" s="30">
        <f t="shared" si="0"/>
        <v>0</v>
      </c>
      <c r="K14" s="10"/>
      <c r="L14" s="16"/>
    </row>
    <row r="15" spans="2:15" s="1" customFormat="1" ht="11.4" x14ac:dyDescent="0.2">
      <c r="B15" s="14"/>
      <c r="C15" s="5" t="s">
        <v>706</v>
      </c>
      <c r="D15" s="5" t="s">
        <v>696</v>
      </c>
      <c r="E15" s="6" t="s">
        <v>4053</v>
      </c>
      <c r="F15" s="7" t="s">
        <v>4054</v>
      </c>
      <c r="G15" s="8" t="s">
        <v>981</v>
      </c>
      <c r="H15" s="9">
        <v>32</v>
      </c>
      <c r="I15" s="29"/>
      <c r="J15" s="30">
        <f t="shared" si="0"/>
        <v>0</v>
      </c>
      <c r="K15" s="10"/>
      <c r="L15" s="16"/>
    </row>
    <row r="16" spans="2:15" s="1" customFormat="1" ht="11.4" x14ac:dyDescent="0.2">
      <c r="B16" s="14"/>
      <c r="C16" s="5" t="s">
        <v>709</v>
      </c>
      <c r="D16" s="5" t="s">
        <v>696</v>
      </c>
      <c r="E16" s="6" t="s">
        <v>979</v>
      </c>
      <c r="F16" s="7" t="s">
        <v>980</v>
      </c>
      <c r="G16" s="8" t="s">
        <v>981</v>
      </c>
      <c r="H16" s="9">
        <v>898</v>
      </c>
      <c r="I16" s="29"/>
      <c r="J16" s="30">
        <f>ROUND(I16*H16,2)</f>
        <v>0</v>
      </c>
      <c r="K16" s="10"/>
      <c r="L16" s="16"/>
    </row>
    <row r="17" spans="2:12" s="1" customFormat="1" ht="11.4" x14ac:dyDescent="0.2">
      <c r="B17" s="14"/>
      <c r="C17" s="5" t="s">
        <v>712</v>
      </c>
      <c r="D17" s="5" t="s">
        <v>696</v>
      </c>
      <c r="E17" s="6" t="s">
        <v>4642</v>
      </c>
      <c r="F17" s="7" t="s">
        <v>4643</v>
      </c>
      <c r="G17" s="8" t="s">
        <v>981</v>
      </c>
      <c r="H17" s="9">
        <v>269.39999999999998</v>
      </c>
      <c r="I17" s="29"/>
      <c r="J17" s="30">
        <f t="shared" ref="J17:J113" si="1">ROUND(I17*H17,2)</f>
        <v>0</v>
      </c>
      <c r="K17" s="10"/>
      <c r="L17" s="16"/>
    </row>
    <row r="18" spans="2:12" s="1" customFormat="1" ht="11.4" x14ac:dyDescent="0.2">
      <c r="B18" s="14"/>
      <c r="C18" s="5" t="s">
        <v>715</v>
      </c>
      <c r="D18" s="5" t="s">
        <v>696</v>
      </c>
      <c r="E18" s="6" t="s">
        <v>5689</v>
      </c>
      <c r="F18" s="7" t="s">
        <v>5690</v>
      </c>
      <c r="G18" s="8" t="s">
        <v>981</v>
      </c>
      <c r="H18" s="9">
        <v>252</v>
      </c>
      <c r="I18" s="29"/>
      <c r="J18" s="30">
        <f t="shared" si="1"/>
        <v>0</v>
      </c>
      <c r="K18" s="10"/>
      <c r="L18" s="16"/>
    </row>
    <row r="19" spans="2:12" s="1" customFormat="1" ht="11.4" x14ac:dyDescent="0.2">
      <c r="B19" s="14"/>
      <c r="C19" s="5" t="s">
        <v>718</v>
      </c>
      <c r="D19" s="5" t="s">
        <v>696</v>
      </c>
      <c r="E19" s="6" t="s">
        <v>4852</v>
      </c>
      <c r="F19" s="7" t="s">
        <v>4853</v>
      </c>
      <c r="G19" s="8" t="s">
        <v>981</v>
      </c>
      <c r="H19" s="9">
        <v>75.599999999999994</v>
      </c>
      <c r="I19" s="29"/>
      <c r="J19" s="30">
        <f t="shared" si="1"/>
        <v>0</v>
      </c>
      <c r="K19" s="10"/>
      <c r="L19" s="16"/>
    </row>
    <row r="20" spans="2:12" s="1" customFormat="1" ht="11.4" x14ac:dyDescent="0.2">
      <c r="B20" s="14"/>
      <c r="C20" s="5" t="s">
        <v>721</v>
      </c>
      <c r="D20" s="5" t="s">
        <v>696</v>
      </c>
      <c r="E20" s="6" t="s">
        <v>4644</v>
      </c>
      <c r="F20" s="7" t="s">
        <v>4645</v>
      </c>
      <c r="G20" s="8" t="s">
        <v>981</v>
      </c>
      <c r="H20" s="9">
        <v>182.09</v>
      </c>
      <c r="I20" s="29"/>
      <c r="J20" s="30">
        <f t="shared" si="1"/>
        <v>0</v>
      </c>
      <c r="K20" s="10"/>
      <c r="L20" s="16"/>
    </row>
    <row r="21" spans="2:12" s="1" customFormat="1" ht="11.4" x14ac:dyDescent="0.2">
      <c r="B21" s="14"/>
      <c r="C21" s="5" t="s">
        <v>724</v>
      </c>
      <c r="D21" s="5" t="s">
        <v>696</v>
      </c>
      <c r="E21" s="6" t="s">
        <v>4646</v>
      </c>
      <c r="F21" s="7" t="s">
        <v>4647</v>
      </c>
      <c r="G21" s="8" t="s">
        <v>981</v>
      </c>
      <c r="H21" s="9">
        <v>54.627000000000002</v>
      </c>
      <c r="I21" s="29"/>
      <c r="J21" s="30">
        <f t="shared" si="1"/>
        <v>0</v>
      </c>
      <c r="K21" s="10"/>
      <c r="L21" s="16"/>
    </row>
    <row r="22" spans="2:12" s="1" customFormat="1" ht="11.4" x14ac:dyDescent="0.2">
      <c r="B22" s="14"/>
      <c r="C22" s="5" t="s">
        <v>727</v>
      </c>
      <c r="D22" s="5" t="s">
        <v>696</v>
      </c>
      <c r="E22" s="6" t="s">
        <v>4309</v>
      </c>
      <c r="F22" s="7" t="s">
        <v>4310</v>
      </c>
      <c r="G22" s="8" t="s">
        <v>981</v>
      </c>
      <c r="H22" s="9">
        <v>71.215000000000003</v>
      </c>
      <c r="I22" s="29"/>
      <c r="J22" s="30">
        <f t="shared" si="1"/>
        <v>0</v>
      </c>
      <c r="K22" s="10"/>
      <c r="L22" s="16"/>
    </row>
    <row r="23" spans="2:12" s="1" customFormat="1" ht="22.8" x14ac:dyDescent="0.2">
      <c r="B23" s="14"/>
      <c r="C23" s="5" t="s">
        <v>730</v>
      </c>
      <c r="D23" s="5" t="s">
        <v>696</v>
      </c>
      <c r="E23" s="6" t="s">
        <v>3921</v>
      </c>
      <c r="F23" s="7" t="s">
        <v>3922</v>
      </c>
      <c r="G23" s="8" t="s">
        <v>981</v>
      </c>
      <c r="H23" s="9">
        <v>1403.3050000000001</v>
      </c>
      <c r="I23" s="29"/>
      <c r="J23" s="30">
        <f t="shared" si="1"/>
        <v>0</v>
      </c>
      <c r="K23" s="10"/>
      <c r="L23" s="16"/>
    </row>
    <row r="24" spans="2:12" s="1" customFormat="1" ht="11.4" x14ac:dyDescent="0.2">
      <c r="B24" s="14"/>
      <c r="C24" s="5" t="s">
        <v>734</v>
      </c>
      <c r="D24" s="5" t="s">
        <v>696</v>
      </c>
      <c r="E24" s="6" t="s">
        <v>4069</v>
      </c>
      <c r="F24" s="7" t="s">
        <v>4070</v>
      </c>
      <c r="G24" s="8" t="s">
        <v>981</v>
      </c>
      <c r="H24" s="9">
        <v>454.95</v>
      </c>
      <c r="I24" s="29"/>
      <c r="J24" s="30">
        <f t="shared" si="1"/>
        <v>0</v>
      </c>
      <c r="K24" s="10"/>
      <c r="L24" s="16"/>
    </row>
    <row r="25" spans="2:12" s="1" customFormat="1" ht="22.8" x14ac:dyDescent="0.2">
      <c r="B25" s="14"/>
      <c r="C25" s="5" t="s">
        <v>737</v>
      </c>
      <c r="D25" s="5" t="s">
        <v>696</v>
      </c>
      <c r="E25" s="6" t="s">
        <v>4012</v>
      </c>
      <c r="F25" s="7" t="s">
        <v>4013</v>
      </c>
      <c r="G25" s="8" t="s">
        <v>981</v>
      </c>
      <c r="H25" s="9">
        <v>25605.584999999999</v>
      </c>
      <c r="I25" s="29"/>
      <c r="J25" s="30">
        <f t="shared" si="1"/>
        <v>0</v>
      </c>
      <c r="K25" s="10"/>
      <c r="L25" s="16"/>
    </row>
    <row r="26" spans="2:12" s="1" customFormat="1" ht="11.4" x14ac:dyDescent="0.2">
      <c r="B26" s="14"/>
      <c r="C26" s="5" t="s">
        <v>740</v>
      </c>
      <c r="D26" s="5" t="s">
        <v>696</v>
      </c>
      <c r="E26" s="6" t="s">
        <v>3806</v>
      </c>
      <c r="F26" s="7" t="s">
        <v>3807</v>
      </c>
      <c r="G26" s="8" t="s">
        <v>1175</v>
      </c>
      <c r="H26" s="9">
        <v>1896.71</v>
      </c>
      <c r="I26" s="29"/>
      <c r="J26" s="30">
        <f t="shared" si="1"/>
        <v>0</v>
      </c>
      <c r="K26" s="10"/>
      <c r="L26" s="16"/>
    </row>
    <row r="27" spans="2:12" s="1" customFormat="1" ht="11.4" x14ac:dyDescent="0.2">
      <c r="B27" s="14"/>
      <c r="C27" s="5" t="s">
        <v>743</v>
      </c>
      <c r="D27" s="5" t="s">
        <v>696</v>
      </c>
      <c r="E27" s="6" t="s">
        <v>4268</v>
      </c>
      <c r="F27" s="7" t="s">
        <v>4269</v>
      </c>
      <c r="G27" s="8" t="s">
        <v>981</v>
      </c>
      <c r="H27" s="9">
        <v>454.95</v>
      </c>
      <c r="I27" s="29"/>
      <c r="J27" s="30">
        <f t="shared" si="1"/>
        <v>0</v>
      </c>
      <c r="K27" s="10"/>
      <c r="L27" s="16"/>
    </row>
    <row r="28" spans="2:12" s="1" customFormat="1" ht="22.8" x14ac:dyDescent="0.2">
      <c r="B28" s="14"/>
      <c r="C28" s="5" t="s">
        <v>746</v>
      </c>
      <c r="D28" s="5" t="s">
        <v>696</v>
      </c>
      <c r="E28" s="6" t="s">
        <v>4010</v>
      </c>
      <c r="F28" s="7" t="s">
        <v>4011</v>
      </c>
      <c r="G28" s="8" t="s">
        <v>981</v>
      </c>
      <c r="H28" s="9">
        <v>454.95</v>
      </c>
      <c r="I28" s="29"/>
      <c r="J28" s="30">
        <f t="shared" si="1"/>
        <v>0</v>
      </c>
      <c r="K28" s="10"/>
      <c r="L28" s="16"/>
    </row>
    <row r="29" spans="2:12" s="1" customFormat="1" ht="11.4" x14ac:dyDescent="0.2">
      <c r="B29" s="14"/>
      <c r="C29" s="5" t="s">
        <v>749</v>
      </c>
      <c r="D29" s="5" t="s">
        <v>696</v>
      </c>
      <c r="E29" s="6" t="s">
        <v>5691</v>
      </c>
      <c r="F29" s="7" t="s">
        <v>5692</v>
      </c>
      <c r="G29" s="8" t="s">
        <v>981</v>
      </c>
      <c r="H29" s="9">
        <v>20.86</v>
      </c>
      <c r="I29" s="29"/>
      <c r="J29" s="30">
        <f t="shared" si="1"/>
        <v>0</v>
      </c>
      <c r="K29" s="10"/>
      <c r="L29" s="16"/>
    </row>
    <row r="30" spans="2:12" s="1" customFormat="1" ht="19.2" x14ac:dyDescent="0.2">
      <c r="B30" s="14"/>
      <c r="D30" s="24" t="s">
        <v>1539</v>
      </c>
      <c r="F30" s="25" t="s">
        <v>5693</v>
      </c>
      <c r="I30" s="45"/>
      <c r="K30" s="45"/>
      <c r="L30" s="16"/>
    </row>
    <row r="31" spans="2:12" s="1" customFormat="1" ht="11.4" x14ac:dyDescent="0.2">
      <c r="B31" s="14"/>
      <c r="C31" s="5" t="s">
        <v>752</v>
      </c>
      <c r="D31" s="5" t="s">
        <v>696</v>
      </c>
      <c r="E31" s="6" t="s">
        <v>3932</v>
      </c>
      <c r="F31" s="7" t="s">
        <v>3933</v>
      </c>
      <c r="G31" s="8" t="s">
        <v>981</v>
      </c>
      <c r="H31" s="9">
        <v>434.09</v>
      </c>
      <c r="I31" s="29"/>
      <c r="J31" s="30">
        <f t="shared" si="1"/>
        <v>0</v>
      </c>
      <c r="K31" s="10"/>
      <c r="L31" s="16"/>
    </row>
    <row r="32" spans="2:12" s="1" customFormat="1" ht="19.2" x14ac:dyDescent="0.2">
      <c r="B32" s="14"/>
      <c r="D32" s="24" t="s">
        <v>1539</v>
      </c>
      <c r="F32" s="25" t="s">
        <v>5694</v>
      </c>
      <c r="I32" s="45"/>
      <c r="K32" s="45"/>
      <c r="L32" s="16"/>
    </row>
    <row r="33" spans="2:12" s="1" customFormat="1" ht="11.4" x14ac:dyDescent="0.2">
      <c r="B33" s="14"/>
      <c r="C33" s="5" t="s">
        <v>755</v>
      </c>
      <c r="D33" s="5" t="s">
        <v>696</v>
      </c>
      <c r="E33" s="6" t="s">
        <v>983</v>
      </c>
      <c r="F33" s="7" t="s">
        <v>984</v>
      </c>
      <c r="G33" s="8" t="s">
        <v>981</v>
      </c>
      <c r="H33" s="9">
        <v>864.62</v>
      </c>
      <c r="I33" s="29"/>
      <c r="J33" s="30">
        <f t="shared" si="1"/>
        <v>0</v>
      </c>
      <c r="K33" s="10"/>
      <c r="L33" s="16"/>
    </row>
    <row r="34" spans="2:12" s="1" customFormat="1" ht="22.8" x14ac:dyDescent="0.2">
      <c r="B34" s="14"/>
      <c r="C34" s="39" t="s">
        <v>758</v>
      </c>
      <c r="D34" s="39" t="s">
        <v>691</v>
      </c>
      <c r="E34" s="40" t="s">
        <v>4977</v>
      </c>
      <c r="F34" s="41" t="s">
        <v>4978</v>
      </c>
      <c r="G34" s="42" t="s">
        <v>1175</v>
      </c>
      <c r="H34" s="43">
        <v>1634.1320000000001</v>
      </c>
      <c r="I34" s="29"/>
      <c r="J34" s="30">
        <f t="shared" si="1"/>
        <v>0</v>
      </c>
      <c r="K34" s="10"/>
      <c r="L34" s="16"/>
    </row>
    <row r="35" spans="2:12" s="1" customFormat="1" ht="11.4" x14ac:dyDescent="0.2">
      <c r="B35" s="14"/>
      <c r="C35" s="5" t="s">
        <v>761</v>
      </c>
      <c r="D35" s="5" t="s">
        <v>696</v>
      </c>
      <c r="E35" s="6" t="s">
        <v>4309</v>
      </c>
      <c r="F35" s="7" t="s">
        <v>4310</v>
      </c>
      <c r="G35" s="8" t="s">
        <v>981</v>
      </c>
      <c r="H35" s="9">
        <v>7.41</v>
      </c>
      <c r="I35" s="29"/>
      <c r="J35" s="30">
        <f t="shared" si="1"/>
        <v>0</v>
      </c>
      <c r="K35" s="10"/>
      <c r="L35" s="16"/>
    </row>
    <row r="36" spans="2:12" s="1" customFormat="1" ht="22.8" x14ac:dyDescent="0.2">
      <c r="B36" s="14"/>
      <c r="C36" s="5" t="s">
        <v>764</v>
      </c>
      <c r="D36" s="5" t="s">
        <v>696</v>
      </c>
      <c r="E36" s="6" t="s">
        <v>3802</v>
      </c>
      <c r="F36" s="7" t="s">
        <v>3803</v>
      </c>
      <c r="G36" s="8" t="s">
        <v>981</v>
      </c>
      <c r="H36" s="9">
        <v>7.41</v>
      </c>
      <c r="I36" s="29"/>
      <c r="J36" s="30">
        <f t="shared" si="1"/>
        <v>0</v>
      </c>
      <c r="K36" s="10"/>
      <c r="L36" s="16"/>
    </row>
    <row r="37" spans="2:12" s="1" customFormat="1" ht="11.4" x14ac:dyDescent="0.2">
      <c r="B37" s="14"/>
      <c r="C37" s="5" t="s">
        <v>767</v>
      </c>
      <c r="D37" s="5" t="s">
        <v>696</v>
      </c>
      <c r="E37" s="6" t="s">
        <v>5695</v>
      </c>
      <c r="F37" s="7" t="s">
        <v>5696</v>
      </c>
      <c r="G37" s="8" t="s">
        <v>1426</v>
      </c>
      <c r="H37" s="9">
        <v>74.099999999999994</v>
      </c>
      <c r="I37" s="29"/>
      <c r="J37" s="30">
        <f t="shared" si="1"/>
        <v>0</v>
      </c>
      <c r="K37" s="10"/>
      <c r="L37" s="16"/>
    </row>
    <row r="38" spans="2:12" s="1" customFormat="1" ht="11.4" x14ac:dyDescent="0.2">
      <c r="B38" s="14"/>
      <c r="C38" s="5" t="s">
        <v>770</v>
      </c>
      <c r="D38" s="5" t="s">
        <v>696</v>
      </c>
      <c r="E38" s="6" t="s">
        <v>4860</v>
      </c>
      <c r="F38" s="7" t="s">
        <v>4861</v>
      </c>
      <c r="G38" s="8" t="s">
        <v>1426</v>
      </c>
      <c r="H38" s="9">
        <v>74.099999999999994</v>
      </c>
      <c r="I38" s="29"/>
      <c r="J38" s="30">
        <f t="shared" si="1"/>
        <v>0</v>
      </c>
      <c r="K38" s="10"/>
      <c r="L38" s="16"/>
    </row>
    <row r="39" spans="2:12" s="1" customFormat="1" ht="11.4" x14ac:dyDescent="0.2">
      <c r="B39" s="14"/>
      <c r="C39" s="5" t="s">
        <v>773</v>
      </c>
      <c r="D39" s="5" t="s">
        <v>696</v>
      </c>
      <c r="E39" s="6" t="s">
        <v>3940</v>
      </c>
      <c r="F39" s="7" t="s">
        <v>3941</v>
      </c>
      <c r="G39" s="8" t="s">
        <v>1426</v>
      </c>
      <c r="H39" s="9">
        <v>74.099999999999994</v>
      </c>
      <c r="I39" s="29"/>
      <c r="J39" s="30">
        <f t="shared" si="1"/>
        <v>0</v>
      </c>
      <c r="K39" s="10"/>
      <c r="L39" s="16"/>
    </row>
    <row r="40" spans="2:12" s="1" customFormat="1" ht="22.8" x14ac:dyDescent="0.2">
      <c r="B40" s="14"/>
      <c r="C40" s="39" t="s">
        <v>776</v>
      </c>
      <c r="D40" s="39" t="s">
        <v>691</v>
      </c>
      <c r="E40" s="40" t="s">
        <v>4660</v>
      </c>
      <c r="F40" s="41" t="s">
        <v>4661</v>
      </c>
      <c r="G40" s="42" t="s">
        <v>828</v>
      </c>
      <c r="H40" s="43">
        <v>2.29</v>
      </c>
      <c r="I40" s="29"/>
      <c r="J40" s="30">
        <f t="shared" si="1"/>
        <v>0</v>
      </c>
      <c r="K40" s="10"/>
      <c r="L40" s="16"/>
    </row>
    <row r="41" spans="2:12" s="20" customFormat="1" ht="25.95" customHeight="1" x14ac:dyDescent="0.25">
      <c r="B41" s="19"/>
      <c r="D41" s="21" t="s">
        <v>690</v>
      </c>
      <c r="E41" s="22" t="s">
        <v>700</v>
      </c>
      <c r="F41" s="22" t="s">
        <v>2610</v>
      </c>
      <c r="I41" s="44"/>
      <c r="J41" s="23"/>
      <c r="K41" s="44"/>
      <c r="L41" s="36"/>
    </row>
    <row r="42" spans="2:12" s="1" customFormat="1" ht="11.4" x14ac:dyDescent="0.2">
      <c r="B42" s="14"/>
      <c r="C42" s="5" t="s">
        <v>779</v>
      </c>
      <c r="D42" s="5" t="s">
        <v>696</v>
      </c>
      <c r="E42" s="6" t="s">
        <v>3946</v>
      </c>
      <c r="F42" s="7" t="s">
        <v>3947</v>
      </c>
      <c r="G42" s="8" t="s">
        <v>981</v>
      </c>
      <c r="H42" s="9">
        <v>4.45</v>
      </c>
      <c r="I42" s="29"/>
      <c r="J42" s="30">
        <f t="shared" si="1"/>
        <v>0</v>
      </c>
      <c r="K42" s="10"/>
      <c r="L42" s="16"/>
    </row>
    <row r="43" spans="2:12" s="1" customFormat="1" ht="11.4" x14ac:dyDescent="0.2">
      <c r="B43" s="14"/>
      <c r="C43" s="5" t="s">
        <v>782</v>
      </c>
      <c r="D43" s="5" t="s">
        <v>696</v>
      </c>
      <c r="E43" s="6" t="s">
        <v>5037</v>
      </c>
      <c r="F43" s="7" t="s">
        <v>5038</v>
      </c>
      <c r="G43" s="8" t="s">
        <v>981</v>
      </c>
      <c r="H43" s="9">
        <v>1.93</v>
      </c>
      <c r="I43" s="29"/>
      <c r="J43" s="30">
        <f>ROUND(I43*H43,2)</f>
        <v>0</v>
      </c>
      <c r="K43" s="10"/>
      <c r="L43" s="16"/>
    </row>
    <row r="44" spans="2:12" s="1" customFormat="1" ht="11.4" x14ac:dyDescent="0.2">
      <c r="B44" s="14"/>
      <c r="C44" s="5" t="s">
        <v>785</v>
      </c>
      <c r="D44" s="5" t="s">
        <v>696</v>
      </c>
      <c r="E44" s="6" t="s">
        <v>3948</v>
      </c>
      <c r="F44" s="7" t="s">
        <v>3949</v>
      </c>
      <c r="G44" s="8" t="s">
        <v>699</v>
      </c>
      <c r="H44" s="9">
        <v>14.3</v>
      </c>
      <c r="I44" s="29"/>
      <c r="J44" s="30">
        <f t="shared" ref="J44:J68" si="2">ROUND(I44*H44,2)</f>
        <v>0</v>
      </c>
      <c r="K44" s="10"/>
      <c r="L44" s="16"/>
    </row>
    <row r="45" spans="2:12" s="1" customFormat="1" ht="22.8" x14ac:dyDescent="0.2">
      <c r="B45" s="14"/>
      <c r="C45" s="39" t="s">
        <v>788</v>
      </c>
      <c r="D45" s="39" t="s">
        <v>691</v>
      </c>
      <c r="E45" s="40" t="s">
        <v>3950</v>
      </c>
      <c r="F45" s="41" t="s">
        <v>3951</v>
      </c>
      <c r="G45" s="42" t="s">
        <v>699</v>
      </c>
      <c r="H45" s="43">
        <v>14.3</v>
      </c>
      <c r="I45" s="29"/>
      <c r="J45" s="30">
        <f t="shared" si="2"/>
        <v>0</v>
      </c>
      <c r="K45" s="10"/>
      <c r="L45" s="16"/>
    </row>
    <row r="46" spans="2:12" s="1" customFormat="1" ht="11.4" x14ac:dyDescent="0.2">
      <c r="B46" s="14"/>
      <c r="C46" s="5" t="s">
        <v>791</v>
      </c>
      <c r="D46" s="5" t="s">
        <v>696</v>
      </c>
      <c r="E46" s="6" t="s">
        <v>4979</v>
      </c>
      <c r="F46" s="7" t="s">
        <v>4980</v>
      </c>
      <c r="G46" s="8" t="s">
        <v>1426</v>
      </c>
      <c r="H46" s="9">
        <v>217</v>
      </c>
      <c r="I46" s="29"/>
      <c r="J46" s="30">
        <f t="shared" si="2"/>
        <v>0</v>
      </c>
      <c r="K46" s="10"/>
      <c r="L46" s="16"/>
    </row>
    <row r="47" spans="2:12" s="1" customFormat="1" ht="11.4" x14ac:dyDescent="0.2">
      <c r="B47" s="14"/>
      <c r="C47" s="5" t="s">
        <v>794</v>
      </c>
      <c r="D47" s="5" t="s">
        <v>696</v>
      </c>
      <c r="E47" s="6" t="s">
        <v>4695</v>
      </c>
      <c r="F47" s="7" t="s">
        <v>4696</v>
      </c>
      <c r="G47" s="8" t="s">
        <v>1426</v>
      </c>
      <c r="H47" s="9">
        <v>217</v>
      </c>
      <c r="I47" s="29"/>
      <c r="J47" s="30">
        <f t="shared" si="2"/>
        <v>0</v>
      </c>
      <c r="K47" s="10"/>
      <c r="L47" s="16"/>
    </row>
    <row r="48" spans="2:12" s="1" customFormat="1" ht="22.8" x14ac:dyDescent="0.2">
      <c r="B48" s="14"/>
      <c r="C48" s="39" t="s">
        <v>797</v>
      </c>
      <c r="D48" s="39" t="s">
        <v>691</v>
      </c>
      <c r="E48" s="40" t="s">
        <v>5043</v>
      </c>
      <c r="F48" s="41" t="s">
        <v>5044</v>
      </c>
      <c r="G48" s="42" t="s">
        <v>1175</v>
      </c>
      <c r="H48" s="43">
        <v>33.634999999999998</v>
      </c>
      <c r="I48" s="29"/>
      <c r="J48" s="30">
        <f t="shared" si="2"/>
        <v>0</v>
      </c>
      <c r="K48" s="10"/>
      <c r="L48" s="16"/>
    </row>
    <row r="49" spans="2:12" s="1" customFormat="1" ht="11.4" x14ac:dyDescent="0.2">
      <c r="B49" s="14"/>
      <c r="C49" s="5" t="s">
        <v>800</v>
      </c>
      <c r="D49" s="5" t="s">
        <v>696</v>
      </c>
      <c r="E49" s="6" t="s">
        <v>4701</v>
      </c>
      <c r="F49" s="7" t="s">
        <v>4702</v>
      </c>
      <c r="G49" s="8" t="s">
        <v>1426</v>
      </c>
      <c r="H49" s="9">
        <v>217</v>
      </c>
      <c r="I49" s="29"/>
      <c r="J49" s="30">
        <f t="shared" si="2"/>
        <v>0</v>
      </c>
      <c r="K49" s="10"/>
      <c r="L49" s="16"/>
    </row>
    <row r="50" spans="2:12" s="1" customFormat="1" ht="11.4" x14ac:dyDescent="0.2">
      <c r="B50" s="14"/>
      <c r="C50" s="5" t="s">
        <v>803</v>
      </c>
      <c r="D50" s="5" t="s">
        <v>696</v>
      </c>
      <c r="E50" s="6" t="s">
        <v>5697</v>
      </c>
      <c r="F50" s="7" t="s">
        <v>5698</v>
      </c>
      <c r="G50" s="8" t="s">
        <v>699</v>
      </c>
      <c r="H50" s="9">
        <v>112</v>
      </c>
      <c r="I50" s="29"/>
      <c r="J50" s="30">
        <f t="shared" si="2"/>
        <v>0</v>
      </c>
      <c r="K50" s="10"/>
      <c r="L50" s="16"/>
    </row>
    <row r="51" spans="2:12" s="1" customFormat="1" ht="22.8" x14ac:dyDescent="0.2">
      <c r="B51" s="14"/>
      <c r="C51" s="5" t="s">
        <v>806</v>
      </c>
      <c r="D51" s="5" t="s">
        <v>696</v>
      </c>
      <c r="E51" s="6" t="s">
        <v>5699</v>
      </c>
      <c r="F51" s="7" t="s">
        <v>5700</v>
      </c>
      <c r="G51" s="8" t="s">
        <v>981</v>
      </c>
      <c r="H51" s="9">
        <v>71.215000000000003</v>
      </c>
      <c r="I51" s="29"/>
      <c r="J51" s="30">
        <f t="shared" si="2"/>
        <v>0</v>
      </c>
      <c r="K51" s="10"/>
      <c r="L51" s="16"/>
    </row>
    <row r="52" spans="2:12" s="1" customFormat="1" ht="11.4" x14ac:dyDescent="0.2">
      <c r="B52" s="14"/>
      <c r="C52" s="5" t="s">
        <v>809</v>
      </c>
      <c r="D52" s="5" t="s">
        <v>696</v>
      </c>
      <c r="E52" s="6" t="s">
        <v>4675</v>
      </c>
      <c r="F52" s="7" t="s">
        <v>5701</v>
      </c>
      <c r="G52" s="8" t="s">
        <v>1175</v>
      </c>
      <c r="H52" s="9">
        <v>3.56</v>
      </c>
      <c r="I52" s="29"/>
      <c r="J52" s="30">
        <f t="shared" si="2"/>
        <v>0</v>
      </c>
      <c r="K52" s="10"/>
      <c r="L52" s="16"/>
    </row>
    <row r="53" spans="2:12" s="1" customFormat="1" ht="11.4" x14ac:dyDescent="0.2">
      <c r="B53" s="14"/>
      <c r="C53" s="5" t="s">
        <v>812</v>
      </c>
      <c r="D53" s="5" t="s">
        <v>696</v>
      </c>
      <c r="E53" s="6" t="s">
        <v>4683</v>
      </c>
      <c r="F53" s="7" t="s">
        <v>4944</v>
      </c>
      <c r="G53" s="8" t="s">
        <v>981</v>
      </c>
      <c r="H53" s="9">
        <v>24.44</v>
      </c>
      <c r="I53" s="29"/>
      <c r="J53" s="30">
        <f t="shared" si="2"/>
        <v>0</v>
      </c>
      <c r="K53" s="10"/>
      <c r="L53" s="16"/>
    </row>
    <row r="54" spans="2:12" s="1" customFormat="1" ht="11.4" x14ac:dyDescent="0.2">
      <c r="B54" s="14"/>
      <c r="C54" s="5" t="s">
        <v>815</v>
      </c>
      <c r="D54" s="5" t="s">
        <v>696</v>
      </c>
      <c r="E54" s="6" t="s">
        <v>4985</v>
      </c>
      <c r="F54" s="7" t="s">
        <v>4986</v>
      </c>
      <c r="G54" s="8" t="s">
        <v>981</v>
      </c>
      <c r="H54" s="9">
        <v>172.75</v>
      </c>
      <c r="I54" s="29"/>
      <c r="J54" s="30">
        <f t="shared" si="2"/>
        <v>0</v>
      </c>
      <c r="K54" s="10"/>
      <c r="L54" s="16"/>
    </row>
    <row r="55" spans="2:12" s="1" customFormat="1" ht="11.4" x14ac:dyDescent="0.2">
      <c r="B55" s="14"/>
      <c r="C55" s="5" t="s">
        <v>818</v>
      </c>
      <c r="D55" s="5" t="s">
        <v>696</v>
      </c>
      <c r="E55" s="6" t="s">
        <v>4989</v>
      </c>
      <c r="F55" s="7" t="s">
        <v>4990</v>
      </c>
      <c r="G55" s="8" t="s">
        <v>1426</v>
      </c>
      <c r="H55" s="9">
        <v>220</v>
      </c>
      <c r="I55" s="29"/>
      <c r="J55" s="30">
        <f t="shared" si="2"/>
        <v>0</v>
      </c>
      <c r="K55" s="10"/>
      <c r="L55" s="16"/>
    </row>
    <row r="56" spans="2:12" s="1" customFormat="1" ht="11.4" x14ac:dyDescent="0.2">
      <c r="B56" s="14"/>
      <c r="C56" s="5" t="s">
        <v>822</v>
      </c>
      <c r="D56" s="5" t="s">
        <v>696</v>
      </c>
      <c r="E56" s="6" t="s">
        <v>4991</v>
      </c>
      <c r="F56" s="7" t="s">
        <v>4992</v>
      </c>
      <c r="G56" s="8" t="s">
        <v>1426</v>
      </c>
      <c r="H56" s="9">
        <v>220</v>
      </c>
      <c r="I56" s="29"/>
      <c r="J56" s="30">
        <f t="shared" si="2"/>
        <v>0</v>
      </c>
      <c r="K56" s="10"/>
      <c r="L56" s="16"/>
    </row>
    <row r="57" spans="2:12" s="1" customFormat="1" ht="22.8" x14ac:dyDescent="0.2">
      <c r="B57" s="14"/>
      <c r="C57" s="5" t="s">
        <v>825</v>
      </c>
      <c r="D57" s="5" t="s">
        <v>696</v>
      </c>
      <c r="E57" s="6" t="s">
        <v>4993</v>
      </c>
      <c r="F57" s="7" t="s">
        <v>4994</v>
      </c>
      <c r="G57" s="8" t="s">
        <v>1175</v>
      </c>
      <c r="H57" s="9">
        <v>20.73</v>
      </c>
      <c r="I57" s="29"/>
      <c r="J57" s="30">
        <f t="shared" si="2"/>
        <v>0</v>
      </c>
      <c r="K57" s="10"/>
      <c r="L57" s="16"/>
    </row>
    <row r="58" spans="2:12" s="20" customFormat="1" ht="25.95" customHeight="1" x14ac:dyDescent="0.25">
      <c r="B58" s="19"/>
      <c r="D58" s="21" t="s">
        <v>690</v>
      </c>
      <c r="E58" s="22" t="s">
        <v>703</v>
      </c>
      <c r="F58" s="22" t="s">
        <v>1393</v>
      </c>
      <c r="I58" s="44"/>
      <c r="J58" s="23"/>
      <c r="K58" s="44"/>
      <c r="L58" s="36"/>
    </row>
    <row r="59" spans="2:12" s="1" customFormat="1" ht="11.4" x14ac:dyDescent="0.2">
      <c r="B59" s="14"/>
      <c r="C59" s="5" t="s">
        <v>829</v>
      </c>
      <c r="D59" s="5" t="s">
        <v>696</v>
      </c>
      <c r="E59" s="6" t="s">
        <v>5702</v>
      </c>
      <c r="F59" s="7" t="s">
        <v>5703</v>
      </c>
      <c r="G59" s="8" t="s">
        <v>981</v>
      </c>
      <c r="H59" s="9">
        <v>58.37</v>
      </c>
      <c r="I59" s="29"/>
      <c r="J59" s="30">
        <f t="shared" si="2"/>
        <v>0</v>
      </c>
      <c r="K59" s="10"/>
      <c r="L59" s="16"/>
    </row>
    <row r="60" spans="2:12" s="1" customFormat="1" ht="11.4" x14ac:dyDescent="0.2">
      <c r="B60" s="14"/>
      <c r="C60" s="5" t="s">
        <v>832</v>
      </c>
      <c r="D60" s="5" t="s">
        <v>696</v>
      </c>
      <c r="E60" s="6" t="s">
        <v>4729</v>
      </c>
      <c r="F60" s="7" t="s">
        <v>4730</v>
      </c>
      <c r="G60" s="8" t="s">
        <v>1426</v>
      </c>
      <c r="H60" s="9">
        <v>100</v>
      </c>
      <c r="I60" s="29"/>
      <c r="J60" s="30">
        <f t="shared" si="2"/>
        <v>0</v>
      </c>
      <c r="K60" s="10"/>
      <c r="L60" s="16"/>
    </row>
    <row r="61" spans="2:12" s="1" customFormat="1" ht="11.4" x14ac:dyDescent="0.2">
      <c r="B61" s="14"/>
      <c r="C61" s="5" t="s">
        <v>835</v>
      </c>
      <c r="D61" s="5" t="s">
        <v>696</v>
      </c>
      <c r="E61" s="6" t="s">
        <v>4731</v>
      </c>
      <c r="F61" s="7" t="s">
        <v>4732</v>
      </c>
      <c r="G61" s="8" t="s">
        <v>1426</v>
      </c>
      <c r="H61" s="9">
        <v>100</v>
      </c>
      <c r="I61" s="29"/>
      <c r="J61" s="30">
        <f t="shared" si="2"/>
        <v>0</v>
      </c>
      <c r="K61" s="10"/>
      <c r="L61" s="16"/>
    </row>
    <row r="62" spans="2:12" s="1" customFormat="1" ht="11.4" x14ac:dyDescent="0.2">
      <c r="B62" s="14"/>
      <c r="C62" s="5" t="s">
        <v>838</v>
      </c>
      <c r="D62" s="5" t="s">
        <v>696</v>
      </c>
      <c r="E62" s="6" t="s">
        <v>4733</v>
      </c>
      <c r="F62" s="7" t="s">
        <v>4734</v>
      </c>
      <c r="G62" s="8" t="s">
        <v>1175</v>
      </c>
      <c r="H62" s="9">
        <v>9.3390000000000004</v>
      </c>
      <c r="I62" s="29"/>
      <c r="J62" s="30">
        <f t="shared" si="2"/>
        <v>0</v>
      </c>
      <c r="K62" s="10"/>
      <c r="L62" s="16"/>
    </row>
    <row r="63" spans="2:12" s="1" customFormat="1" ht="11.4" x14ac:dyDescent="0.2">
      <c r="B63" s="14"/>
      <c r="C63" s="5" t="s">
        <v>841</v>
      </c>
      <c r="D63" s="5" t="s">
        <v>696</v>
      </c>
      <c r="E63" s="6" t="s">
        <v>5704</v>
      </c>
      <c r="F63" s="7" t="s">
        <v>5705</v>
      </c>
      <c r="G63" s="8" t="s">
        <v>981</v>
      </c>
      <c r="H63" s="9">
        <v>68.680000000000007</v>
      </c>
      <c r="I63" s="29"/>
      <c r="J63" s="30">
        <f t="shared" si="2"/>
        <v>0</v>
      </c>
      <c r="K63" s="10"/>
      <c r="L63" s="16"/>
    </row>
    <row r="64" spans="2:12" s="1" customFormat="1" ht="11.4" x14ac:dyDescent="0.2">
      <c r="B64" s="14"/>
      <c r="C64" s="5" t="s">
        <v>844</v>
      </c>
      <c r="D64" s="5" t="s">
        <v>696</v>
      </c>
      <c r="E64" s="6" t="s">
        <v>5706</v>
      </c>
      <c r="F64" s="7" t="s">
        <v>5707</v>
      </c>
      <c r="G64" s="8" t="s">
        <v>1426</v>
      </c>
      <c r="H64" s="9">
        <v>230</v>
      </c>
      <c r="I64" s="29"/>
      <c r="J64" s="30">
        <f t="shared" si="2"/>
        <v>0</v>
      </c>
      <c r="K64" s="10"/>
      <c r="L64" s="16"/>
    </row>
    <row r="65" spans="2:12" s="1" customFormat="1" ht="11.4" x14ac:dyDescent="0.2">
      <c r="B65" s="14"/>
      <c r="C65" s="5" t="s">
        <v>847</v>
      </c>
      <c r="D65" s="5" t="s">
        <v>696</v>
      </c>
      <c r="E65" s="6" t="s">
        <v>5708</v>
      </c>
      <c r="F65" s="7" t="s">
        <v>5709</v>
      </c>
      <c r="G65" s="8" t="s">
        <v>1426</v>
      </c>
      <c r="H65" s="9">
        <v>230</v>
      </c>
      <c r="I65" s="29"/>
      <c r="J65" s="30">
        <f t="shared" si="2"/>
        <v>0</v>
      </c>
      <c r="K65" s="10"/>
      <c r="L65" s="16"/>
    </row>
    <row r="66" spans="2:12" s="1" customFormat="1" ht="11.4" x14ac:dyDescent="0.2">
      <c r="B66" s="14"/>
      <c r="C66" s="5" t="s">
        <v>850</v>
      </c>
      <c r="D66" s="5" t="s">
        <v>696</v>
      </c>
      <c r="E66" s="6" t="s">
        <v>4898</v>
      </c>
      <c r="F66" s="7" t="s">
        <v>4899</v>
      </c>
      <c r="G66" s="8" t="s">
        <v>1175</v>
      </c>
      <c r="H66" s="9">
        <v>9.6150000000000002</v>
      </c>
      <c r="I66" s="29"/>
      <c r="J66" s="30">
        <f t="shared" si="2"/>
        <v>0</v>
      </c>
      <c r="K66" s="10"/>
      <c r="L66" s="16"/>
    </row>
    <row r="67" spans="2:12" s="1" customFormat="1" ht="11.4" x14ac:dyDescent="0.2">
      <c r="B67" s="14"/>
      <c r="C67" s="5" t="s">
        <v>853</v>
      </c>
      <c r="D67" s="5" t="s">
        <v>696</v>
      </c>
      <c r="E67" s="6" t="s">
        <v>4735</v>
      </c>
      <c r="F67" s="7" t="s">
        <v>5055</v>
      </c>
      <c r="G67" s="8" t="s">
        <v>981</v>
      </c>
      <c r="H67" s="9">
        <v>17.16</v>
      </c>
      <c r="I67" s="29"/>
      <c r="J67" s="30">
        <f t="shared" si="2"/>
        <v>0</v>
      </c>
      <c r="K67" s="10"/>
      <c r="L67" s="16"/>
    </row>
    <row r="68" spans="2:12" s="1" customFormat="1" ht="11.4" x14ac:dyDescent="0.2">
      <c r="B68" s="14"/>
      <c r="C68" s="5" t="s">
        <v>856</v>
      </c>
      <c r="D68" s="5" t="s">
        <v>696</v>
      </c>
      <c r="E68" s="6" t="s">
        <v>4739</v>
      </c>
      <c r="F68" s="7" t="s">
        <v>5056</v>
      </c>
      <c r="G68" s="8" t="s">
        <v>1426</v>
      </c>
      <c r="H68" s="9">
        <v>80</v>
      </c>
      <c r="I68" s="29"/>
      <c r="J68" s="30">
        <f t="shared" si="2"/>
        <v>0</v>
      </c>
      <c r="K68" s="10"/>
      <c r="L68" s="16"/>
    </row>
    <row r="69" spans="2:12" s="1" customFormat="1" ht="11.4" x14ac:dyDescent="0.2">
      <c r="B69" s="14"/>
      <c r="C69" s="5" t="s">
        <v>859</v>
      </c>
      <c r="D69" s="5" t="s">
        <v>696</v>
      </c>
      <c r="E69" s="6" t="s">
        <v>4741</v>
      </c>
      <c r="F69" s="7" t="s">
        <v>5057</v>
      </c>
      <c r="G69" s="8" t="s">
        <v>1426</v>
      </c>
      <c r="H69" s="9">
        <v>80</v>
      </c>
      <c r="I69" s="29"/>
      <c r="J69" s="30">
        <f t="shared" si="1"/>
        <v>0</v>
      </c>
      <c r="K69" s="10"/>
      <c r="L69" s="16"/>
    </row>
    <row r="70" spans="2:12" s="1" customFormat="1" ht="11.4" x14ac:dyDescent="0.2">
      <c r="B70" s="14"/>
      <c r="C70" s="5" t="s">
        <v>862</v>
      </c>
      <c r="D70" s="5" t="s">
        <v>696</v>
      </c>
      <c r="E70" s="6" t="s">
        <v>4743</v>
      </c>
      <c r="F70" s="7" t="s">
        <v>5058</v>
      </c>
      <c r="G70" s="8" t="s">
        <v>1175</v>
      </c>
      <c r="H70" s="9">
        <v>2.0590000000000002</v>
      </c>
      <c r="I70" s="29"/>
      <c r="J70" s="30">
        <f t="shared" si="1"/>
        <v>0</v>
      </c>
      <c r="K70" s="10"/>
      <c r="L70" s="16"/>
    </row>
    <row r="71" spans="2:12" s="1" customFormat="1" ht="11.4" x14ac:dyDescent="0.2">
      <c r="B71" s="14"/>
      <c r="C71" s="5" t="s">
        <v>865</v>
      </c>
      <c r="D71" s="5" t="s">
        <v>696</v>
      </c>
      <c r="E71" s="6" t="s">
        <v>4997</v>
      </c>
      <c r="F71" s="7" t="s">
        <v>4998</v>
      </c>
      <c r="G71" s="8" t="s">
        <v>699</v>
      </c>
      <c r="H71" s="81">
        <v>56</v>
      </c>
      <c r="I71" s="29"/>
      <c r="J71" s="30">
        <f t="shared" si="1"/>
        <v>0</v>
      </c>
      <c r="K71" s="10"/>
      <c r="L71" s="16"/>
    </row>
    <row r="72" spans="2:12" s="1" customFormat="1" ht="22.8" x14ac:dyDescent="0.2">
      <c r="B72" s="14"/>
      <c r="C72" s="39" t="s">
        <v>868</v>
      </c>
      <c r="D72" s="39" t="s">
        <v>691</v>
      </c>
      <c r="E72" s="40" t="s">
        <v>4999</v>
      </c>
      <c r="F72" s="41" t="s">
        <v>5000</v>
      </c>
      <c r="G72" s="42" t="s">
        <v>699</v>
      </c>
      <c r="H72" s="92">
        <v>56</v>
      </c>
      <c r="I72" s="29"/>
      <c r="J72" s="30">
        <f t="shared" si="1"/>
        <v>0</v>
      </c>
      <c r="K72" s="10"/>
      <c r="L72" s="16"/>
    </row>
    <row r="73" spans="2:12" s="1" customFormat="1" ht="11.4" x14ac:dyDescent="0.2">
      <c r="B73" s="14"/>
      <c r="C73" s="5" t="s">
        <v>871</v>
      </c>
      <c r="D73" s="5" t="s">
        <v>696</v>
      </c>
      <c r="E73" s="6" t="s">
        <v>5710</v>
      </c>
      <c r="F73" s="7" t="s">
        <v>5711</v>
      </c>
      <c r="G73" s="8" t="s">
        <v>699</v>
      </c>
      <c r="H73" s="9">
        <v>56</v>
      </c>
      <c r="I73" s="29"/>
      <c r="J73" s="30">
        <f t="shared" si="1"/>
        <v>0</v>
      </c>
      <c r="K73" s="10"/>
      <c r="L73" s="16"/>
    </row>
    <row r="74" spans="2:12" s="20" customFormat="1" ht="25.95" customHeight="1" x14ac:dyDescent="0.25">
      <c r="B74" s="19"/>
      <c r="D74" s="21" t="s">
        <v>690</v>
      </c>
      <c r="E74" s="22" t="s">
        <v>706</v>
      </c>
      <c r="F74" s="22" t="s">
        <v>3214</v>
      </c>
      <c r="I74" s="44"/>
      <c r="J74" s="23"/>
      <c r="K74" s="44"/>
      <c r="L74" s="36"/>
    </row>
    <row r="75" spans="2:12" s="1" customFormat="1" ht="11.4" x14ac:dyDescent="0.2">
      <c r="B75" s="14"/>
      <c r="C75" s="5" t="s">
        <v>874</v>
      </c>
      <c r="D75" s="5" t="s">
        <v>696</v>
      </c>
      <c r="E75" s="6" t="s">
        <v>4906</v>
      </c>
      <c r="F75" s="7" t="s">
        <v>5059</v>
      </c>
      <c r="G75" s="8" t="s">
        <v>981</v>
      </c>
      <c r="H75" s="9">
        <v>138.27000000000001</v>
      </c>
      <c r="I75" s="29"/>
      <c r="J75" s="30">
        <f t="shared" si="1"/>
        <v>0</v>
      </c>
      <c r="K75" s="10"/>
      <c r="L75" s="16"/>
    </row>
    <row r="76" spans="2:12" s="1" customFormat="1" ht="11.4" x14ac:dyDescent="0.2">
      <c r="B76" s="14"/>
      <c r="C76" s="5" t="s">
        <v>877</v>
      </c>
      <c r="D76" s="5" t="s">
        <v>696</v>
      </c>
      <c r="E76" s="6" t="s">
        <v>5712</v>
      </c>
      <c r="F76" s="7" t="s">
        <v>5713</v>
      </c>
      <c r="G76" s="8" t="s">
        <v>1426</v>
      </c>
      <c r="H76" s="9">
        <v>435</v>
      </c>
      <c r="I76" s="29"/>
      <c r="J76" s="30">
        <f t="shared" si="1"/>
        <v>0</v>
      </c>
      <c r="K76" s="10"/>
      <c r="L76" s="16"/>
    </row>
    <row r="77" spans="2:12" s="1" customFormat="1" ht="11.4" x14ac:dyDescent="0.2">
      <c r="B77" s="14"/>
      <c r="C77" s="5" t="s">
        <v>880</v>
      </c>
      <c r="D77" s="5" t="s">
        <v>696</v>
      </c>
      <c r="E77" s="6" t="s">
        <v>5714</v>
      </c>
      <c r="F77" s="7" t="s">
        <v>5715</v>
      </c>
      <c r="G77" s="8" t="s">
        <v>1426</v>
      </c>
      <c r="H77" s="9">
        <v>435</v>
      </c>
      <c r="I77" s="29"/>
      <c r="J77" s="30">
        <f t="shared" si="1"/>
        <v>0</v>
      </c>
      <c r="K77" s="10"/>
      <c r="L77" s="16"/>
    </row>
    <row r="78" spans="2:12" s="1" customFormat="1" ht="11.4" x14ac:dyDescent="0.2">
      <c r="B78" s="14"/>
      <c r="C78" s="5" t="s">
        <v>883</v>
      </c>
      <c r="D78" s="5" t="s">
        <v>696</v>
      </c>
      <c r="E78" s="6" t="s">
        <v>4759</v>
      </c>
      <c r="F78" s="7" t="s">
        <v>4760</v>
      </c>
      <c r="G78" s="8" t="s">
        <v>1175</v>
      </c>
      <c r="H78" s="9">
        <v>22.123000000000001</v>
      </c>
      <c r="I78" s="29"/>
      <c r="J78" s="30">
        <f t="shared" si="1"/>
        <v>0</v>
      </c>
      <c r="K78" s="10"/>
      <c r="L78" s="16"/>
    </row>
    <row r="79" spans="2:12" s="1" customFormat="1" ht="11.4" x14ac:dyDescent="0.2">
      <c r="B79" s="14"/>
      <c r="C79" s="5" t="s">
        <v>886</v>
      </c>
      <c r="D79" s="5" t="s">
        <v>696</v>
      </c>
      <c r="E79" s="6" t="s">
        <v>5716</v>
      </c>
      <c r="F79" s="7" t="s">
        <v>5717</v>
      </c>
      <c r="G79" s="8" t="s">
        <v>733</v>
      </c>
      <c r="H79" s="9">
        <v>24</v>
      </c>
      <c r="I79" s="29"/>
      <c r="J79" s="30">
        <f t="shared" si="1"/>
        <v>0</v>
      </c>
      <c r="K79" s="10"/>
      <c r="L79" s="16"/>
    </row>
    <row r="80" spans="2:12" s="1" customFormat="1" ht="22.8" x14ac:dyDescent="0.2">
      <c r="B80" s="14"/>
      <c r="C80" s="39" t="s">
        <v>889</v>
      </c>
      <c r="D80" s="39" t="s">
        <v>691</v>
      </c>
      <c r="E80" s="40" t="s">
        <v>5718</v>
      </c>
      <c r="F80" s="41" t="s">
        <v>5719</v>
      </c>
      <c r="G80" s="42" t="s">
        <v>733</v>
      </c>
      <c r="H80" s="43">
        <v>24</v>
      </c>
      <c r="I80" s="29"/>
      <c r="J80" s="30">
        <f t="shared" si="1"/>
        <v>0</v>
      </c>
      <c r="K80" s="10"/>
      <c r="L80" s="16"/>
    </row>
    <row r="81" spans="2:12" s="1" customFormat="1" ht="11.4" x14ac:dyDescent="0.2">
      <c r="B81" s="14"/>
      <c r="C81" s="5" t="s">
        <v>892</v>
      </c>
      <c r="D81" s="5" t="s">
        <v>696</v>
      </c>
      <c r="E81" s="6" t="s">
        <v>5720</v>
      </c>
      <c r="F81" s="7" t="s">
        <v>5721</v>
      </c>
      <c r="G81" s="8" t="s">
        <v>733</v>
      </c>
      <c r="H81" s="9">
        <v>8</v>
      </c>
      <c r="I81" s="29"/>
      <c r="J81" s="30">
        <f t="shared" si="1"/>
        <v>0</v>
      </c>
      <c r="K81" s="10"/>
      <c r="L81" s="16"/>
    </row>
    <row r="82" spans="2:12" s="1" customFormat="1" ht="11.4" x14ac:dyDescent="0.2">
      <c r="B82" s="14"/>
      <c r="C82" s="5" t="s">
        <v>895</v>
      </c>
      <c r="D82" s="5" t="s">
        <v>696</v>
      </c>
      <c r="E82" s="6" t="s">
        <v>5070</v>
      </c>
      <c r="F82" s="7" t="s">
        <v>5071</v>
      </c>
      <c r="G82" s="8" t="s">
        <v>699</v>
      </c>
      <c r="H82" s="9">
        <v>20</v>
      </c>
      <c r="I82" s="29"/>
      <c r="J82" s="30">
        <f t="shared" si="1"/>
        <v>0</v>
      </c>
      <c r="K82" s="10"/>
      <c r="L82" s="16"/>
    </row>
    <row r="83" spans="2:12" s="1" customFormat="1" ht="11.4" x14ac:dyDescent="0.2">
      <c r="B83" s="14"/>
      <c r="C83" s="5" t="s">
        <v>898</v>
      </c>
      <c r="D83" s="5" t="s">
        <v>696</v>
      </c>
      <c r="E83" s="6" t="s">
        <v>5722</v>
      </c>
      <c r="F83" s="7" t="s">
        <v>5723</v>
      </c>
      <c r="G83" s="8" t="s">
        <v>1426</v>
      </c>
      <c r="H83" s="9">
        <v>10.199999999999999</v>
      </c>
      <c r="I83" s="29"/>
      <c r="J83" s="30">
        <f t="shared" si="1"/>
        <v>0</v>
      </c>
      <c r="K83" s="10"/>
      <c r="L83" s="16"/>
    </row>
    <row r="84" spans="2:12" s="1" customFormat="1" ht="22.8" x14ac:dyDescent="0.2">
      <c r="B84" s="14"/>
      <c r="C84" s="5" t="s">
        <v>901</v>
      </c>
      <c r="D84" s="5" t="s">
        <v>696</v>
      </c>
      <c r="E84" s="6" t="s">
        <v>5724</v>
      </c>
      <c r="F84" s="7" t="s">
        <v>5725</v>
      </c>
      <c r="G84" s="8" t="s">
        <v>1426</v>
      </c>
      <c r="H84" s="9">
        <v>1.95</v>
      </c>
      <c r="I84" s="29"/>
      <c r="J84" s="30">
        <f t="shared" si="1"/>
        <v>0</v>
      </c>
      <c r="K84" s="10"/>
      <c r="L84" s="16"/>
    </row>
    <row r="85" spans="2:12" s="20" customFormat="1" ht="25.95" customHeight="1" x14ac:dyDescent="0.25">
      <c r="B85" s="19"/>
      <c r="D85" s="21" t="s">
        <v>690</v>
      </c>
      <c r="E85" s="22" t="s">
        <v>709</v>
      </c>
      <c r="F85" s="22" t="s">
        <v>3219</v>
      </c>
      <c r="I85" s="44"/>
      <c r="J85" s="23"/>
      <c r="K85" s="44"/>
      <c r="L85" s="36"/>
    </row>
    <row r="86" spans="2:12" s="1" customFormat="1" ht="11.4" x14ac:dyDescent="0.2">
      <c r="B86" s="14"/>
      <c r="C86" s="5" t="s">
        <v>904</v>
      </c>
      <c r="D86" s="5" t="s">
        <v>696</v>
      </c>
      <c r="E86" s="6" t="s">
        <v>5726</v>
      </c>
      <c r="F86" s="7" t="s">
        <v>5727</v>
      </c>
      <c r="G86" s="8" t="s">
        <v>1426</v>
      </c>
      <c r="H86" s="9">
        <v>478</v>
      </c>
      <c r="I86" s="29"/>
      <c r="J86" s="30">
        <f t="shared" si="1"/>
        <v>0</v>
      </c>
      <c r="K86" s="10"/>
      <c r="L86" s="16"/>
    </row>
    <row r="87" spans="2:12" s="1" customFormat="1" ht="22.8" x14ac:dyDescent="0.2">
      <c r="B87" s="14"/>
      <c r="C87" s="5" t="s">
        <v>907</v>
      </c>
      <c r="D87" s="5" t="s">
        <v>696</v>
      </c>
      <c r="E87" s="6" t="s">
        <v>5728</v>
      </c>
      <c r="F87" s="7" t="s">
        <v>5729</v>
      </c>
      <c r="G87" s="8" t="s">
        <v>1426</v>
      </c>
      <c r="H87" s="9">
        <v>239</v>
      </c>
      <c r="I87" s="29"/>
      <c r="J87" s="30">
        <f t="shared" si="1"/>
        <v>0</v>
      </c>
      <c r="K87" s="10"/>
      <c r="L87" s="16"/>
    </row>
    <row r="88" spans="2:12" s="1" customFormat="1" ht="11.4" x14ac:dyDescent="0.2">
      <c r="B88" s="14"/>
      <c r="C88" s="5" t="s">
        <v>910</v>
      </c>
      <c r="D88" s="5" t="s">
        <v>696</v>
      </c>
      <c r="E88" s="6" t="s">
        <v>5730</v>
      </c>
      <c r="F88" s="7" t="s">
        <v>5731</v>
      </c>
      <c r="G88" s="8" t="s">
        <v>1426</v>
      </c>
      <c r="H88" s="9">
        <v>239</v>
      </c>
      <c r="I88" s="29"/>
      <c r="J88" s="30">
        <f t="shared" si="1"/>
        <v>0</v>
      </c>
      <c r="K88" s="10"/>
      <c r="L88" s="16"/>
    </row>
    <row r="89" spans="2:12" s="20" customFormat="1" ht="25.95" customHeight="1" x14ac:dyDescent="0.25">
      <c r="B89" s="19"/>
      <c r="D89" s="21" t="s">
        <v>690</v>
      </c>
      <c r="E89" s="22" t="s">
        <v>712</v>
      </c>
      <c r="F89" s="22" t="s">
        <v>3473</v>
      </c>
      <c r="I89" s="44"/>
      <c r="J89" s="23"/>
      <c r="K89" s="44"/>
      <c r="L89" s="36"/>
    </row>
    <row r="90" spans="2:12" s="1" customFormat="1" ht="11.4" x14ac:dyDescent="0.2">
      <c r="B90" s="14"/>
      <c r="C90" s="5" t="s">
        <v>911</v>
      </c>
      <c r="D90" s="5" t="s">
        <v>696</v>
      </c>
      <c r="E90" s="6" t="s">
        <v>5732</v>
      </c>
      <c r="F90" s="7" t="s">
        <v>5733</v>
      </c>
      <c r="G90" s="8" t="s">
        <v>1426</v>
      </c>
      <c r="H90" s="9">
        <v>239</v>
      </c>
      <c r="I90" s="29"/>
      <c r="J90" s="30">
        <f t="shared" si="1"/>
        <v>0</v>
      </c>
      <c r="K90" s="10"/>
      <c r="L90" s="16"/>
    </row>
    <row r="91" spans="2:12" s="20" customFormat="1" ht="25.95" customHeight="1" x14ac:dyDescent="0.25">
      <c r="B91" s="19"/>
      <c r="D91" s="21" t="s">
        <v>690</v>
      </c>
      <c r="E91" s="22" t="s">
        <v>721</v>
      </c>
      <c r="F91" s="22" t="s">
        <v>1172</v>
      </c>
      <c r="I91" s="44"/>
      <c r="J91" s="23"/>
      <c r="K91" s="44"/>
      <c r="L91" s="36"/>
    </row>
    <row r="92" spans="2:12" s="1" customFormat="1" ht="22.8" x14ac:dyDescent="0.2">
      <c r="B92" s="14"/>
      <c r="C92" s="5" t="s">
        <v>913</v>
      </c>
      <c r="D92" s="5" t="s">
        <v>696</v>
      </c>
      <c r="E92" s="6" t="s">
        <v>5734</v>
      </c>
      <c r="F92" s="7" t="s">
        <v>5735</v>
      </c>
      <c r="G92" s="8" t="s">
        <v>699</v>
      </c>
      <c r="H92" s="9">
        <v>56</v>
      </c>
      <c r="I92" s="29"/>
      <c r="J92" s="30">
        <f t="shared" si="1"/>
        <v>0</v>
      </c>
      <c r="K92" s="10"/>
      <c r="L92" s="16"/>
    </row>
    <row r="93" spans="2:12" s="1" customFormat="1" ht="22.8" x14ac:dyDescent="0.2">
      <c r="B93" s="14"/>
      <c r="C93" s="5" t="s">
        <v>916</v>
      </c>
      <c r="D93" s="5" t="s">
        <v>696</v>
      </c>
      <c r="E93" s="6" t="s">
        <v>5736</v>
      </c>
      <c r="F93" s="7" t="s">
        <v>5737</v>
      </c>
      <c r="G93" s="8" t="s">
        <v>699</v>
      </c>
      <c r="H93" s="9">
        <v>56</v>
      </c>
      <c r="I93" s="29"/>
      <c r="J93" s="30">
        <f t="shared" si="1"/>
        <v>0</v>
      </c>
      <c r="K93" s="10"/>
      <c r="L93" s="16"/>
    </row>
    <row r="94" spans="2:12" s="1" customFormat="1" ht="11.4" x14ac:dyDescent="0.2">
      <c r="B94" s="14"/>
      <c r="C94" s="5" t="s">
        <v>919</v>
      </c>
      <c r="D94" s="5" t="s">
        <v>696</v>
      </c>
      <c r="E94" s="6" t="s">
        <v>5738</v>
      </c>
      <c r="F94" s="7" t="s">
        <v>5739</v>
      </c>
      <c r="G94" s="8" t="s">
        <v>1426</v>
      </c>
      <c r="H94" s="9">
        <v>72.5</v>
      </c>
      <c r="I94" s="29"/>
      <c r="J94" s="30">
        <f t="shared" si="1"/>
        <v>0</v>
      </c>
      <c r="K94" s="10"/>
      <c r="L94" s="16"/>
    </row>
    <row r="95" spans="2:12" s="1" customFormat="1" ht="11.4" x14ac:dyDescent="0.2">
      <c r="B95" s="14"/>
      <c r="C95" s="5" t="s">
        <v>922</v>
      </c>
      <c r="D95" s="5" t="s">
        <v>696</v>
      </c>
      <c r="E95" s="6" t="s">
        <v>5013</v>
      </c>
      <c r="F95" s="7" t="s">
        <v>5014</v>
      </c>
      <c r="G95" s="8" t="s">
        <v>733</v>
      </c>
      <c r="H95" s="9">
        <v>2</v>
      </c>
      <c r="I95" s="29"/>
      <c r="J95" s="30">
        <f t="shared" si="1"/>
        <v>0</v>
      </c>
      <c r="K95" s="10"/>
      <c r="L95" s="16"/>
    </row>
    <row r="96" spans="2:12" s="1" customFormat="1" ht="22.8" x14ac:dyDescent="0.2">
      <c r="B96" s="14"/>
      <c r="C96" s="5" t="s">
        <v>925</v>
      </c>
      <c r="D96" s="5" t="s">
        <v>696</v>
      </c>
      <c r="E96" s="6" t="s">
        <v>4184</v>
      </c>
      <c r="F96" s="7" t="s">
        <v>4185</v>
      </c>
      <c r="G96" s="8" t="s">
        <v>699</v>
      </c>
      <c r="H96" s="9">
        <v>1.5</v>
      </c>
      <c r="I96" s="29"/>
      <c r="J96" s="30">
        <f t="shared" si="1"/>
        <v>0</v>
      </c>
      <c r="K96" s="10"/>
      <c r="L96" s="16"/>
    </row>
    <row r="97" spans="2:12" s="1" customFormat="1" ht="22.8" x14ac:dyDescent="0.2">
      <c r="B97" s="14"/>
      <c r="C97" s="39" t="s">
        <v>928</v>
      </c>
      <c r="D97" s="39" t="s">
        <v>691</v>
      </c>
      <c r="E97" s="40" t="s">
        <v>4186</v>
      </c>
      <c r="F97" s="41" t="s">
        <v>4187</v>
      </c>
      <c r="G97" s="42" t="s">
        <v>733</v>
      </c>
      <c r="H97" s="43">
        <v>2</v>
      </c>
      <c r="I97" s="29"/>
      <c r="J97" s="30">
        <f t="shared" si="1"/>
        <v>0</v>
      </c>
      <c r="K97" s="10"/>
      <c r="L97" s="16"/>
    </row>
    <row r="98" spans="2:12" s="1" customFormat="1" ht="22.8" x14ac:dyDescent="0.2">
      <c r="B98" s="14"/>
      <c r="C98" s="5" t="s">
        <v>931</v>
      </c>
      <c r="D98" s="5" t="s">
        <v>696</v>
      </c>
      <c r="E98" s="6" t="s">
        <v>3371</v>
      </c>
      <c r="F98" s="7" t="s">
        <v>3372</v>
      </c>
      <c r="G98" s="8" t="s">
        <v>699</v>
      </c>
      <c r="H98" s="9">
        <v>14.5</v>
      </c>
      <c r="I98" s="29"/>
      <c r="J98" s="30">
        <f t="shared" si="1"/>
        <v>0</v>
      </c>
      <c r="K98" s="10"/>
      <c r="L98" s="16"/>
    </row>
    <row r="99" spans="2:12" s="1" customFormat="1" ht="22.8" x14ac:dyDescent="0.2">
      <c r="B99" s="14"/>
      <c r="C99" s="39" t="s">
        <v>934</v>
      </c>
      <c r="D99" s="39" t="s">
        <v>691</v>
      </c>
      <c r="E99" s="40" t="s">
        <v>4290</v>
      </c>
      <c r="F99" s="41" t="s">
        <v>4291</v>
      </c>
      <c r="G99" s="42" t="s">
        <v>733</v>
      </c>
      <c r="H99" s="43">
        <v>15</v>
      </c>
      <c r="I99" s="29"/>
      <c r="J99" s="30">
        <f t="shared" si="1"/>
        <v>0</v>
      </c>
      <c r="K99" s="10"/>
      <c r="L99" s="16"/>
    </row>
    <row r="100" spans="2:12" s="1" customFormat="1" ht="11.4" x14ac:dyDescent="0.2">
      <c r="B100" s="14"/>
      <c r="C100" s="5" t="s">
        <v>937</v>
      </c>
      <c r="D100" s="5" t="s">
        <v>696</v>
      </c>
      <c r="E100" s="6" t="s">
        <v>5740</v>
      </c>
      <c r="F100" s="7" t="s">
        <v>5741</v>
      </c>
      <c r="G100" s="8" t="s">
        <v>699</v>
      </c>
      <c r="H100" s="9">
        <v>114</v>
      </c>
      <c r="I100" s="29"/>
      <c r="J100" s="30">
        <f t="shared" si="1"/>
        <v>0</v>
      </c>
      <c r="K100" s="10"/>
      <c r="L100" s="16"/>
    </row>
    <row r="101" spans="2:12" s="1" customFormat="1" ht="19.2" x14ac:dyDescent="0.2">
      <c r="B101" s="14"/>
      <c r="D101" s="24" t="s">
        <v>1539</v>
      </c>
      <c r="F101" s="25" t="s">
        <v>5742</v>
      </c>
      <c r="I101" s="45"/>
      <c r="K101" s="45"/>
      <c r="L101" s="16"/>
    </row>
    <row r="102" spans="2:12" s="1" customFormat="1" ht="11.4" x14ac:dyDescent="0.2">
      <c r="B102" s="14"/>
      <c r="C102" s="5" t="s">
        <v>940</v>
      </c>
      <c r="D102" s="5" t="s">
        <v>696</v>
      </c>
      <c r="E102" s="6" t="s">
        <v>5743</v>
      </c>
      <c r="F102" s="7" t="s">
        <v>5744</v>
      </c>
      <c r="G102" s="8" t="s">
        <v>699</v>
      </c>
      <c r="H102" s="9">
        <v>17.5</v>
      </c>
      <c r="I102" s="29"/>
      <c r="J102" s="30">
        <f t="shared" si="1"/>
        <v>0</v>
      </c>
      <c r="K102" s="10"/>
      <c r="L102" s="16"/>
    </row>
    <row r="103" spans="2:12" s="1" customFormat="1" ht="11.4" x14ac:dyDescent="0.2">
      <c r="B103" s="14"/>
      <c r="C103" s="5" t="s">
        <v>943</v>
      </c>
      <c r="D103" s="5" t="s">
        <v>696</v>
      </c>
      <c r="E103" s="6" t="s">
        <v>5204</v>
      </c>
      <c r="F103" s="7" t="s">
        <v>5205</v>
      </c>
      <c r="G103" s="8" t="s">
        <v>1426</v>
      </c>
      <c r="H103" s="9">
        <v>7.07</v>
      </c>
      <c r="I103" s="29"/>
      <c r="J103" s="30">
        <f t="shared" si="1"/>
        <v>0</v>
      </c>
      <c r="K103" s="10"/>
      <c r="L103" s="16"/>
    </row>
    <row r="104" spans="2:12" s="1" customFormat="1" ht="11.4" x14ac:dyDescent="0.2">
      <c r="B104" s="14"/>
      <c r="C104" s="5" t="s">
        <v>946</v>
      </c>
      <c r="D104" s="5" t="s">
        <v>696</v>
      </c>
      <c r="E104" s="6" t="s">
        <v>5206</v>
      </c>
      <c r="F104" s="7" t="s">
        <v>5207</v>
      </c>
      <c r="G104" s="8" t="s">
        <v>699</v>
      </c>
      <c r="H104" s="9">
        <v>22.4</v>
      </c>
      <c r="I104" s="29"/>
      <c r="J104" s="30">
        <f t="shared" si="1"/>
        <v>0</v>
      </c>
      <c r="K104" s="10"/>
      <c r="L104" s="16"/>
    </row>
    <row r="105" spans="2:12" s="1" customFormat="1" ht="11.4" x14ac:dyDescent="0.2">
      <c r="B105" s="14"/>
      <c r="C105" s="5" t="s">
        <v>949</v>
      </c>
      <c r="D105" s="5" t="s">
        <v>696</v>
      </c>
      <c r="E105" s="6" t="s">
        <v>5419</v>
      </c>
      <c r="F105" s="7" t="s">
        <v>5420</v>
      </c>
      <c r="G105" s="8" t="s">
        <v>699</v>
      </c>
      <c r="H105" s="9">
        <v>35</v>
      </c>
      <c r="I105" s="29"/>
      <c r="J105" s="30">
        <f t="shared" si="1"/>
        <v>0</v>
      </c>
      <c r="K105" s="10"/>
      <c r="L105" s="16"/>
    </row>
    <row r="106" spans="2:12" s="1" customFormat="1" ht="22.8" x14ac:dyDescent="0.2">
      <c r="B106" s="14"/>
      <c r="C106" s="39" t="s">
        <v>952</v>
      </c>
      <c r="D106" s="39" t="s">
        <v>691</v>
      </c>
      <c r="E106" s="40" t="s">
        <v>5745</v>
      </c>
      <c r="F106" s="41" t="s">
        <v>5746</v>
      </c>
      <c r="G106" s="42" t="s">
        <v>733</v>
      </c>
      <c r="H106" s="43">
        <v>117</v>
      </c>
      <c r="I106" s="29"/>
      <c r="J106" s="30">
        <f t="shared" si="1"/>
        <v>0</v>
      </c>
      <c r="K106" s="10"/>
      <c r="L106" s="16"/>
    </row>
    <row r="107" spans="2:12" s="1" customFormat="1" ht="11.4" x14ac:dyDescent="0.2">
      <c r="B107" s="14"/>
      <c r="C107" s="5" t="s">
        <v>955</v>
      </c>
      <c r="D107" s="5" t="s">
        <v>696</v>
      </c>
      <c r="E107" s="6" t="s">
        <v>5747</v>
      </c>
      <c r="F107" s="7" t="s">
        <v>5748</v>
      </c>
      <c r="G107" s="8" t="s">
        <v>699</v>
      </c>
      <c r="H107" s="9">
        <v>90.6</v>
      </c>
      <c r="I107" s="29"/>
      <c r="J107" s="30">
        <f t="shared" si="1"/>
        <v>0</v>
      </c>
      <c r="K107" s="10"/>
      <c r="L107" s="16"/>
    </row>
    <row r="108" spans="2:12" s="1" customFormat="1" ht="11.4" x14ac:dyDescent="0.2">
      <c r="B108" s="14"/>
      <c r="C108" s="5" t="s">
        <v>958</v>
      </c>
      <c r="D108" s="5" t="s">
        <v>696</v>
      </c>
      <c r="E108" s="6" t="s">
        <v>5749</v>
      </c>
      <c r="F108" s="7" t="s">
        <v>5750</v>
      </c>
      <c r="G108" s="8" t="s">
        <v>733</v>
      </c>
      <c r="H108" s="9">
        <v>6</v>
      </c>
      <c r="I108" s="29"/>
      <c r="J108" s="30">
        <f t="shared" si="1"/>
        <v>0</v>
      </c>
      <c r="K108" s="10"/>
      <c r="L108" s="16"/>
    </row>
    <row r="109" spans="2:12" s="1" customFormat="1" ht="11.4" x14ac:dyDescent="0.2">
      <c r="B109" s="14"/>
      <c r="C109" s="5" t="s">
        <v>961</v>
      </c>
      <c r="D109" s="5" t="s">
        <v>696</v>
      </c>
      <c r="E109" s="6" t="s">
        <v>5751</v>
      </c>
      <c r="F109" s="7" t="s">
        <v>5752</v>
      </c>
      <c r="G109" s="8" t="s">
        <v>1175</v>
      </c>
      <c r="H109" s="9">
        <v>139.5</v>
      </c>
      <c r="I109" s="29"/>
      <c r="J109" s="30">
        <f t="shared" si="1"/>
        <v>0</v>
      </c>
      <c r="K109" s="10"/>
      <c r="L109" s="16"/>
    </row>
    <row r="110" spans="2:12" s="1" customFormat="1" ht="11.4" x14ac:dyDescent="0.2">
      <c r="B110" s="14"/>
      <c r="C110" s="5" t="s">
        <v>964</v>
      </c>
      <c r="D110" s="5" t="s">
        <v>696</v>
      </c>
      <c r="E110" s="6" t="s">
        <v>5753</v>
      </c>
      <c r="F110" s="7" t="s">
        <v>5754</v>
      </c>
      <c r="G110" s="8" t="s">
        <v>1175</v>
      </c>
      <c r="H110" s="9">
        <v>139.5</v>
      </c>
      <c r="I110" s="29"/>
      <c r="J110" s="30">
        <f t="shared" si="1"/>
        <v>0</v>
      </c>
      <c r="K110" s="10"/>
      <c r="L110" s="16"/>
    </row>
    <row r="111" spans="2:12" s="1" customFormat="1" ht="11.4" x14ac:dyDescent="0.2">
      <c r="B111" s="14"/>
      <c r="C111" s="5" t="s">
        <v>967</v>
      </c>
      <c r="D111" s="5" t="s">
        <v>696</v>
      </c>
      <c r="E111" s="6" t="s">
        <v>5755</v>
      </c>
      <c r="F111" s="7" t="s">
        <v>5756</v>
      </c>
      <c r="G111" s="8" t="s">
        <v>1175</v>
      </c>
      <c r="H111" s="9">
        <v>139.5</v>
      </c>
      <c r="I111" s="29"/>
      <c r="J111" s="30">
        <f t="shared" si="1"/>
        <v>0</v>
      </c>
      <c r="K111" s="10"/>
      <c r="L111" s="16"/>
    </row>
    <row r="112" spans="2:12" s="1" customFormat="1" ht="11.4" x14ac:dyDescent="0.2">
      <c r="B112" s="14"/>
      <c r="C112" s="5" t="s">
        <v>970</v>
      </c>
      <c r="D112" s="5" t="s">
        <v>696</v>
      </c>
      <c r="E112" s="6" t="s">
        <v>13522</v>
      </c>
      <c r="F112" s="7" t="s">
        <v>13523</v>
      </c>
      <c r="G112" s="8" t="s">
        <v>1519</v>
      </c>
      <c r="H112" s="9">
        <v>1</v>
      </c>
      <c r="I112" s="29"/>
      <c r="J112" s="30">
        <f t="shared" si="1"/>
        <v>0</v>
      </c>
      <c r="K112" s="10"/>
      <c r="L112" s="16"/>
    </row>
    <row r="113" spans="1:12" s="1" customFormat="1" ht="11.4" x14ac:dyDescent="0.2">
      <c r="B113" s="14"/>
      <c r="C113" s="5" t="s">
        <v>973</v>
      </c>
      <c r="D113" s="5" t="s">
        <v>696</v>
      </c>
      <c r="E113" s="6" t="s">
        <v>13524</v>
      </c>
      <c r="F113" s="7" t="s">
        <v>13525</v>
      </c>
      <c r="G113" s="8" t="s">
        <v>1519</v>
      </c>
      <c r="H113" s="9">
        <v>1</v>
      </c>
      <c r="I113" s="29"/>
      <c r="J113" s="30">
        <f t="shared" si="1"/>
        <v>0</v>
      </c>
      <c r="K113" s="10"/>
      <c r="L113" s="16"/>
    </row>
    <row r="114" spans="1:12" s="1" customFormat="1" ht="11.4" x14ac:dyDescent="0.2">
      <c r="A114" s="1" t="s">
        <v>2473</v>
      </c>
      <c r="B114" s="14"/>
      <c r="C114" s="5" t="s">
        <v>978</v>
      </c>
      <c r="D114" s="5" t="s">
        <v>696</v>
      </c>
      <c r="E114" s="6" t="s">
        <v>13526</v>
      </c>
      <c r="F114" s="7" t="s">
        <v>13527</v>
      </c>
      <c r="G114" s="8" t="s">
        <v>1519</v>
      </c>
      <c r="H114" s="9">
        <v>1</v>
      </c>
      <c r="I114" s="29"/>
      <c r="J114" s="30">
        <f t="shared" ref="J114:J130" si="3">ROUND(I114*H114,2)</f>
        <v>0</v>
      </c>
      <c r="K114" s="10"/>
      <c r="L114" s="16"/>
    </row>
    <row r="115" spans="1:12" s="1" customFormat="1" ht="11.4" x14ac:dyDescent="0.2">
      <c r="B115" s="14"/>
      <c r="C115" s="5" t="s">
        <v>982</v>
      </c>
      <c r="D115" s="5" t="s">
        <v>696</v>
      </c>
      <c r="E115" s="6" t="s">
        <v>13528</v>
      </c>
      <c r="F115" s="7" t="s">
        <v>13529</v>
      </c>
      <c r="G115" s="8" t="s">
        <v>1519</v>
      </c>
      <c r="H115" s="9">
        <v>1</v>
      </c>
      <c r="I115" s="29"/>
      <c r="J115" s="30">
        <f t="shared" si="3"/>
        <v>0</v>
      </c>
      <c r="K115" s="10"/>
      <c r="L115" s="16"/>
    </row>
    <row r="116" spans="1:12" s="20" customFormat="1" ht="25.95" customHeight="1" x14ac:dyDescent="0.25">
      <c r="B116" s="19"/>
      <c r="D116" s="21" t="s">
        <v>690</v>
      </c>
      <c r="E116" s="22" t="s">
        <v>994</v>
      </c>
      <c r="F116" s="22" t="s">
        <v>3496</v>
      </c>
      <c r="I116" s="44"/>
      <c r="J116" s="23"/>
      <c r="K116" s="44"/>
      <c r="L116" s="36"/>
    </row>
    <row r="117" spans="1:12" s="1" customFormat="1" ht="11.4" x14ac:dyDescent="0.2">
      <c r="B117" s="14"/>
      <c r="C117" s="5" t="s">
        <v>985</v>
      </c>
      <c r="D117" s="5" t="s">
        <v>696</v>
      </c>
      <c r="E117" s="6" t="s">
        <v>4811</v>
      </c>
      <c r="F117" s="7" t="s">
        <v>4812</v>
      </c>
      <c r="G117" s="8" t="s">
        <v>1175</v>
      </c>
      <c r="H117" s="81">
        <v>3632.4560000000001</v>
      </c>
      <c r="I117" s="29"/>
      <c r="J117" s="30">
        <f t="shared" si="3"/>
        <v>0</v>
      </c>
      <c r="K117" s="10"/>
      <c r="L117" s="16"/>
    </row>
    <row r="118" spans="1:12" s="20" customFormat="1" ht="25.95" customHeight="1" x14ac:dyDescent="0.25">
      <c r="B118" s="19"/>
      <c r="D118" s="21" t="s">
        <v>690</v>
      </c>
      <c r="E118" s="22" t="s">
        <v>2896</v>
      </c>
      <c r="F118" s="22" t="s">
        <v>2897</v>
      </c>
      <c r="I118" s="44"/>
      <c r="J118" s="23"/>
      <c r="K118" s="44"/>
      <c r="L118" s="36"/>
    </row>
    <row r="119" spans="1:12" s="20" customFormat="1" ht="25.95" customHeight="1" x14ac:dyDescent="0.25">
      <c r="B119" s="19"/>
      <c r="D119" s="21" t="s">
        <v>690</v>
      </c>
      <c r="E119" s="22" t="s">
        <v>2902</v>
      </c>
      <c r="F119" s="22" t="s">
        <v>2903</v>
      </c>
      <c r="I119" s="44"/>
      <c r="J119" s="23"/>
      <c r="K119" s="44"/>
      <c r="L119" s="36"/>
    </row>
    <row r="120" spans="1:12" s="1" customFormat="1" ht="11.4" x14ac:dyDescent="0.2">
      <c r="B120" s="14"/>
      <c r="C120" s="5" t="s">
        <v>988</v>
      </c>
      <c r="D120" s="5" t="s">
        <v>696</v>
      </c>
      <c r="E120" s="6" t="s">
        <v>2904</v>
      </c>
      <c r="F120" s="7" t="s">
        <v>2905</v>
      </c>
      <c r="G120" s="8" t="s">
        <v>1426</v>
      </c>
      <c r="H120" s="9">
        <v>148.66</v>
      </c>
      <c r="I120" s="29"/>
      <c r="J120" s="30">
        <f t="shared" si="3"/>
        <v>0</v>
      </c>
      <c r="K120" s="10"/>
      <c r="L120" s="16"/>
    </row>
    <row r="121" spans="1:12" s="1" customFormat="1" ht="22.8" x14ac:dyDescent="0.2">
      <c r="B121" s="14"/>
      <c r="C121" s="39" t="s">
        <v>991</v>
      </c>
      <c r="D121" s="39" t="s">
        <v>691</v>
      </c>
      <c r="E121" s="40" t="s">
        <v>3501</v>
      </c>
      <c r="F121" s="41" t="s">
        <v>3502</v>
      </c>
      <c r="G121" s="42" t="s">
        <v>1175</v>
      </c>
      <c r="H121" s="43">
        <v>5.1999999999999998E-2</v>
      </c>
      <c r="I121" s="29"/>
      <c r="J121" s="30">
        <f t="shared" si="3"/>
        <v>0</v>
      </c>
      <c r="K121" s="10"/>
      <c r="L121" s="16"/>
    </row>
    <row r="122" spans="1:12" s="1" customFormat="1" ht="11.4" x14ac:dyDescent="0.2">
      <c r="B122" s="14"/>
      <c r="C122" s="5" t="s">
        <v>994</v>
      </c>
      <c r="D122" s="5" t="s">
        <v>696</v>
      </c>
      <c r="E122" s="6" t="s">
        <v>4602</v>
      </c>
      <c r="F122" s="7" t="s">
        <v>4603</v>
      </c>
      <c r="G122" s="8" t="s">
        <v>1426</v>
      </c>
      <c r="H122" s="9">
        <v>297.32</v>
      </c>
      <c r="I122" s="29"/>
      <c r="J122" s="30">
        <f t="shared" si="3"/>
        <v>0</v>
      </c>
      <c r="K122" s="10"/>
      <c r="L122" s="16"/>
    </row>
    <row r="123" spans="1:12" s="1" customFormat="1" ht="22.8" x14ac:dyDescent="0.2">
      <c r="B123" s="14"/>
      <c r="C123" s="39" t="s">
        <v>997</v>
      </c>
      <c r="D123" s="39" t="s">
        <v>691</v>
      </c>
      <c r="E123" s="40" t="s">
        <v>4604</v>
      </c>
      <c r="F123" s="41" t="s">
        <v>4605</v>
      </c>
      <c r="G123" s="42" t="s">
        <v>1175</v>
      </c>
      <c r="H123" s="43">
        <v>0.253</v>
      </c>
      <c r="I123" s="29"/>
      <c r="J123" s="30">
        <f t="shared" si="3"/>
        <v>0</v>
      </c>
      <c r="K123" s="10"/>
      <c r="L123" s="16"/>
    </row>
    <row r="124" spans="1:12" s="1" customFormat="1" ht="11.4" x14ac:dyDescent="0.2">
      <c r="B124" s="14"/>
      <c r="C124" s="5" t="s">
        <v>1000</v>
      </c>
      <c r="D124" s="5" t="s">
        <v>696</v>
      </c>
      <c r="E124" s="6" t="s">
        <v>4968</v>
      </c>
      <c r="F124" s="7" t="s">
        <v>4969</v>
      </c>
      <c r="G124" s="8" t="s">
        <v>1426</v>
      </c>
      <c r="H124" s="9">
        <v>375.03</v>
      </c>
      <c r="I124" s="29"/>
      <c r="J124" s="30">
        <f t="shared" si="3"/>
        <v>0</v>
      </c>
      <c r="K124" s="10"/>
      <c r="L124" s="16"/>
    </row>
    <row r="125" spans="1:12" s="1" customFormat="1" ht="22.8" x14ac:dyDescent="0.2">
      <c r="B125" s="14"/>
      <c r="C125" s="39" t="s">
        <v>1003</v>
      </c>
      <c r="D125" s="39" t="s">
        <v>691</v>
      </c>
      <c r="E125" s="40" t="s">
        <v>5757</v>
      </c>
      <c r="F125" s="41" t="s">
        <v>5758</v>
      </c>
      <c r="G125" s="42" t="s">
        <v>1426</v>
      </c>
      <c r="H125" s="43">
        <v>450.036</v>
      </c>
      <c r="I125" s="29"/>
      <c r="J125" s="30">
        <f t="shared" si="3"/>
        <v>0</v>
      </c>
      <c r="K125" s="10"/>
      <c r="L125" s="16"/>
    </row>
    <row r="126" spans="1:12" s="1" customFormat="1" ht="11.4" x14ac:dyDescent="0.2">
      <c r="B126" s="14"/>
      <c r="C126" s="5" t="s">
        <v>1006</v>
      </c>
      <c r="D126" s="5" t="s">
        <v>696</v>
      </c>
      <c r="E126" s="6" t="s">
        <v>5759</v>
      </c>
      <c r="F126" s="7" t="s">
        <v>5760</v>
      </c>
      <c r="G126" s="8" t="s">
        <v>1426</v>
      </c>
      <c r="H126" s="9">
        <v>358.5</v>
      </c>
      <c r="I126" s="29"/>
      <c r="J126" s="30">
        <f t="shared" si="3"/>
        <v>0</v>
      </c>
      <c r="K126" s="10"/>
      <c r="L126" s="16"/>
    </row>
    <row r="127" spans="1:12" s="1" customFormat="1" ht="22.8" x14ac:dyDescent="0.2">
      <c r="B127" s="14"/>
      <c r="C127" s="39" t="s">
        <v>1009</v>
      </c>
      <c r="D127" s="39" t="s">
        <v>691</v>
      </c>
      <c r="E127" s="40" t="s">
        <v>5761</v>
      </c>
      <c r="F127" s="41" t="s">
        <v>5762</v>
      </c>
      <c r="G127" s="42" t="s">
        <v>1426</v>
      </c>
      <c r="H127" s="43">
        <v>412.27499999999998</v>
      </c>
      <c r="I127" s="29"/>
      <c r="J127" s="30">
        <f t="shared" si="3"/>
        <v>0</v>
      </c>
      <c r="K127" s="10"/>
      <c r="L127" s="16"/>
    </row>
    <row r="128" spans="1:12" s="1" customFormat="1" ht="22.8" x14ac:dyDescent="0.2">
      <c r="B128" s="14"/>
      <c r="C128" s="5" t="s">
        <v>1012</v>
      </c>
      <c r="D128" s="5" t="s">
        <v>696</v>
      </c>
      <c r="E128" s="6" t="s">
        <v>5029</v>
      </c>
      <c r="F128" s="7" t="s">
        <v>5030</v>
      </c>
      <c r="G128" s="8" t="s">
        <v>1426</v>
      </c>
      <c r="H128" s="9">
        <v>54.16</v>
      </c>
      <c r="I128" s="29"/>
      <c r="J128" s="30">
        <f t="shared" si="3"/>
        <v>0</v>
      </c>
      <c r="K128" s="10"/>
      <c r="L128" s="16"/>
    </row>
    <row r="129" spans="2:12" s="1" customFormat="1" ht="22.8" x14ac:dyDescent="0.2">
      <c r="B129" s="14"/>
      <c r="C129" s="39" t="s">
        <v>1015</v>
      </c>
      <c r="D129" s="39" t="s">
        <v>691</v>
      </c>
      <c r="E129" s="40" t="s">
        <v>5763</v>
      </c>
      <c r="F129" s="41" t="s">
        <v>5764</v>
      </c>
      <c r="G129" s="42" t="s">
        <v>1426</v>
      </c>
      <c r="H129" s="43">
        <v>62.283999999999999</v>
      </c>
      <c r="I129" s="29"/>
      <c r="J129" s="30">
        <f t="shared" si="3"/>
        <v>0</v>
      </c>
      <c r="K129" s="10"/>
      <c r="L129" s="16"/>
    </row>
    <row r="130" spans="2:12" s="1" customFormat="1" ht="11.4" x14ac:dyDescent="0.2">
      <c r="B130" s="14"/>
      <c r="C130" s="5" t="s">
        <v>1018</v>
      </c>
      <c r="D130" s="5" t="s">
        <v>696</v>
      </c>
      <c r="E130" s="6" t="s">
        <v>3517</v>
      </c>
      <c r="F130" s="7" t="s">
        <v>3518</v>
      </c>
      <c r="G130" s="8" t="s">
        <v>1175</v>
      </c>
      <c r="H130" s="9">
        <v>5.6950000000000003</v>
      </c>
      <c r="I130" s="29"/>
      <c r="J130" s="30">
        <f t="shared" si="3"/>
        <v>0</v>
      </c>
      <c r="K130" s="10"/>
      <c r="L130" s="16"/>
    </row>
    <row r="131" spans="2:12" s="1" customFormat="1" ht="22.95" customHeight="1" x14ac:dyDescent="0.3">
      <c r="B131" s="14"/>
      <c r="C131" s="18" t="s">
        <v>677</v>
      </c>
      <c r="J131" s="31">
        <f>SUM(J12:J130)</f>
        <v>0</v>
      </c>
      <c r="L131" s="16"/>
    </row>
    <row r="132" spans="2:12" s="1" customFormat="1" ht="6.9"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EpBCONxe0IYApoJDn6eT+/mk40rl5mkTr5H7Thqk5/hRuSEx2hHPHRn/TOmLITV77bl3uzgZ9fLzjeFl6kUP2g==" saltValue="MGdf0g3Su+ZK+lLUDga77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codeName="Hárok144">
    <tabColor theme="4" tint="0.59999389629810485"/>
    <pageSetUpPr fitToPage="1"/>
  </sheetPr>
  <dimension ref="B1:O11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5765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c r="D12" s="87" t="s">
        <v>696</v>
      </c>
      <c r="E12" s="88" t="s">
        <v>4939</v>
      </c>
      <c r="F12" s="89" t="s">
        <v>5077</v>
      </c>
      <c r="G12" s="90" t="s">
        <v>981</v>
      </c>
      <c r="H12" s="91">
        <v>1302</v>
      </c>
      <c r="I12" s="29"/>
      <c r="J12" s="30">
        <f t="shared" ref="J12:J17" si="0">ROUND(I12*H12,2)</f>
        <v>0</v>
      </c>
      <c r="K12" s="10"/>
      <c r="L12" s="16"/>
    </row>
    <row r="13" spans="2:15" s="1" customFormat="1" ht="11.4" x14ac:dyDescent="0.2">
      <c r="B13" s="14"/>
      <c r="C13" s="5"/>
      <c r="D13" s="87" t="s">
        <v>696</v>
      </c>
      <c r="E13" s="88" t="s">
        <v>4297</v>
      </c>
      <c r="F13" s="89" t="s">
        <v>4298</v>
      </c>
      <c r="G13" s="90" t="s">
        <v>981</v>
      </c>
      <c r="H13" s="91">
        <v>390.59999999999997</v>
      </c>
      <c r="I13" s="29"/>
      <c r="J13" s="30">
        <f t="shared" si="0"/>
        <v>0</v>
      </c>
      <c r="K13" s="10"/>
      <c r="L13" s="16"/>
    </row>
    <row r="14" spans="2:15" s="1" customFormat="1" ht="11.4" x14ac:dyDescent="0.2">
      <c r="B14" s="14"/>
      <c r="C14" s="5"/>
      <c r="D14" s="87" t="s">
        <v>696</v>
      </c>
      <c r="E14" s="88" t="s">
        <v>12514</v>
      </c>
      <c r="F14" s="89" t="s">
        <v>12515</v>
      </c>
      <c r="G14" s="90" t="s">
        <v>981</v>
      </c>
      <c r="H14" s="91">
        <v>39</v>
      </c>
      <c r="I14" s="29"/>
      <c r="J14" s="30">
        <f t="shared" si="0"/>
        <v>0</v>
      </c>
      <c r="K14" s="10"/>
      <c r="L14" s="16"/>
    </row>
    <row r="15" spans="2:15" s="1" customFormat="1" ht="11.4" x14ac:dyDescent="0.2">
      <c r="B15" s="14"/>
      <c r="C15" s="5"/>
      <c r="D15" s="87" t="s">
        <v>696</v>
      </c>
      <c r="E15" s="88" t="s">
        <v>4642</v>
      </c>
      <c r="F15" s="89" t="s">
        <v>4643</v>
      </c>
      <c r="G15" s="90" t="s">
        <v>981</v>
      </c>
      <c r="H15" s="91">
        <v>11.7</v>
      </c>
      <c r="I15" s="29"/>
      <c r="J15" s="30">
        <f t="shared" si="0"/>
        <v>0</v>
      </c>
      <c r="K15" s="10"/>
      <c r="L15" s="16"/>
    </row>
    <row r="16" spans="2:15" s="20" customFormat="1" ht="11.4" x14ac:dyDescent="0.2">
      <c r="B16" s="19"/>
      <c r="C16" s="5" t="s">
        <v>703</v>
      </c>
      <c r="D16" s="5" t="s">
        <v>696</v>
      </c>
      <c r="E16" s="6" t="s">
        <v>5766</v>
      </c>
      <c r="F16" s="7" t="s">
        <v>5767</v>
      </c>
      <c r="G16" s="8" t="s">
        <v>1426</v>
      </c>
      <c r="H16" s="9">
        <v>81.5</v>
      </c>
      <c r="I16" s="29"/>
      <c r="J16" s="30">
        <f t="shared" si="0"/>
        <v>0</v>
      </c>
      <c r="K16" s="10"/>
      <c r="L16" s="36"/>
    </row>
    <row r="17" spans="2:12" s="1" customFormat="1" ht="11.4" x14ac:dyDescent="0.2">
      <c r="B17" s="14"/>
      <c r="C17" s="5" t="s">
        <v>706</v>
      </c>
      <c r="D17" s="5" t="s">
        <v>696</v>
      </c>
      <c r="E17" s="6" t="s">
        <v>5768</v>
      </c>
      <c r="F17" s="7" t="s">
        <v>5769</v>
      </c>
      <c r="G17" s="8" t="s">
        <v>1426</v>
      </c>
      <c r="H17" s="9">
        <v>81.5</v>
      </c>
      <c r="I17" s="29"/>
      <c r="J17" s="30">
        <f t="shared" si="0"/>
        <v>0</v>
      </c>
      <c r="K17" s="10"/>
      <c r="L17" s="16"/>
    </row>
    <row r="18" spans="2:12" s="1" customFormat="1" ht="22.8" x14ac:dyDescent="0.2">
      <c r="B18" s="14"/>
      <c r="C18" s="5"/>
      <c r="D18" s="87" t="s">
        <v>696</v>
      </c>
      <c r="E18" s="88" t="s">
        <v>3921</v>
      </c>
      <c r="F18" s="89" t="s">
        <v>3922</v>
      </c>
      <c r="G18" s="90" t="s">
        <v>981</v>
      </c>
      <c r="H18" s="91">
        <v>1341</v>
      </c>
      <c r="I18" s="29"/>
      <c r="J18" s="30">
        <f t="shared" ref="J18:J109" si="1">ROUND(I18*H18,2)</f>
        <v>0</v>
      </c>
      <c r="K18" s="10"/>
      <c r="L18" s="16"/>
    </row>
    <row r="19" spans="2:12" s="1" customFormat="1" ht="22.8" x14ac:dyDescent="0.2">
      <c r="B19" s="14"/>
      <c r="C19" s="5"/>
      <c r="D19" s="87" t="s">
        <v>696</v>
      </c>
      <c r="E19" s="88" t="s">
        <v>4266</v>
      </c>
      <c r="F19" s="89" t="s">
        <v>4267</v>
      </c>
      <c r="G19" s="90" t="s">
        <v>981</v>
      </c>
      <c r="H19" s="91">
        <v>8046</v>
      </c>
      <c r="I19" s="29"/>
      <c r="J19" s="30">
        <f t="shared" si="1"/>
        <v>0</v>
      </c>
      <c r="K19" s="10"/>
      <c r="L19" s="16"/>
    </row>
    <row r="20" spans="2:12" s="1" customFormat="1" ht="11.4" x14ac:dyDescent="0.2">
      <c r="B20" s="14"/>
      <c r="C20" s="5"/>
      <c r="D20" s="87" t="s">
        <v>696</v>
      </c>
      <c r="E20" s="88" t="s">
        <v>3913</v>
      </c>
      <c r="F20" s="89" t="s">
        <v>3914</v>
      </c>
      <c r="G20" s="90" t="s">
        <v>981</v>
      </c>
      <c r="H20" s="91">
        <v>1341</v>
      </c>
      <c r="I20" s="29"/>
      <c r="J20" s="30">
        <f t="shared" si="1"/>
        <v>0</v>
      </c>
      <c r="K20" s="10"/>
      <c r="L20" s="16"/>
    </row>
    <row r="21" spans="2:12" s="1" customFormat="1" ht="11.4" x14ac:dyDescent="0.2">
      <c r="B21" s="14"/>
      <c r="C21" s="5"/>
      <c r="D21" s="87" t="s">
        <v>696</v>
      </c>
      <c r="E21" s="88" t="s">
        <v>3917</v>
      </c>
      <c r="F21" s="89" t="s">
        <v>3918</v>
      </c>
      <c r="G21" s="90" t="s">
        <v>981</v>
      </c>
      <c r="H21" s="91">
        <v>1829</v>
      </c>
      <c r="I21" s="29"/>
      <c r="J21" s="30">
        <f t="shared" si="1"/>
        <v>0</v>
      </c>
      <c r="K21" s="10"/>
      <c r="L21" s="16"/>
    </row>
    <row r="22" spans="2:12" s="1" customFormat="1" ht="22.8" x14ac:dyDescent="0.2">
      <c r="B22" s="14"/>
      <c r="C22" s="5"/>
      <c r="D22" s="87" t="s">
        <v>696</v>
      </c>
      <c r="E22" s="88" t="s">
        <v>3921</v>
      </c>
      <c r="F22" s="89" t="s">
        <v>3922</v>
      </c>
      <c r="G22" s="90" t="s">
        <v>981</v>
      </c>
      <c r="H22" s="91">
        <v>1829</v>
      </c>
      <c r="I22" s="29"/>
      <c r="J22" s="30">
        <f t="shared" si="1"/>
        <v>0</v>
      </c>
      <c r="K22" s="10"/>
      <c r="L22" s="16"/>
    </row>
    <row r="23" spans="2:12" s="1" customFormat="1" ht="22.8" x14ac:dyDescent="0.2">
      <c r="B23" s="14"/>
      <c r="C23" s="5"/>
      <c r="D23" s="87" t="s">
        <v>696</v>
      </c>
      <c r="E23" s="88" t="s">
        <v>4266</v>
      </c>
      <c r="F23" s="89" t="s">
        <v>4267</v>
      </c>
      <c r="G23" s="90" t="s">
        <v>981</v>
      </c>
      <c r="H23" s="91">
        <v>21948</v>
      </c>
      <c r="I23" s="29"/>
      <c r="J23" s="30">
        <f t="shared" si="1"/>
        <v>0</v>
      </c>
      <c r="K23" s="10"/>
      <c r="L23" s="16"/>
    </row>
    <row r="24" spans="2:12" s="1" customFormat="1" ht="11.4" x14ac:dyDescent="0.2">
      <c r="B24" s="14"/>
      <c r="C24" s="5" t="s">
        <v>721</v>
      </c>
      <c r="D24" s="5" t="s">
        <v>696</v>
      </c>
      <c r="E24" s="6" t="s">
        <v>3932</v>
      </c>
      <c r="F24" s="7" t="s">
        <v>3933</v>
      </c>
      <c r="G24" s="8" t="s">
        <v>981</v>
      </c>
      <c r="H24" s="81">
        <v>1829</v>
      </c>
      <c r="I24" s="29"/>
      <c r="J24" s="30">
        <f t="shared" si="1"/>
        <v>0</v>
      </c>
      <c r="K24" s="10"/>
      <c r="L24" s="16"/>
    </row>
    <row r="25" spans="2:12" s="1" customFormat="1" ht="11.4" x14ac:dyDescent="0.2">
      <c r="B25" s="14"/>
      <c r="C25" s="5"/>
      <c r="D25" s="87" t="s">
        <v>696</v>
      </c>
      <c r="E25" s="88" t="s">
        <v>13562</v>
      </c>
      <c r="F25" s="89" t="s">
        <v>13563</v>
      </c>
      <c r="G25" s="90" t="s">
        <v>981</v>
      </c>
      <c r="H25" s="91">
        <v>613</v>
      </c>
      <c r="I25" s="29"/>
      <c r="J25" s="30">
        <f t="shared" si="1"/>
        <v>0</v>
      </c>
      <c r="K25" s="10"/>
      <c r="L25" s="16"/>
    </row>
    <row r="26" spans="2:12" s="1" customFormat="1" ht="22.8" x14ac:dyDescent="0.2">
      <c r="B26" s="14"/>
      <c r="C26" s="5"/>
      <c r="D26" s="87" t="s">
        <v>696</v>
      </c>
      <c r="E26" s="88" t="s">
        <v>5291</v>
      </c>
      <c r="F26" s="89" t="s">
        <v>5292</v>
      </c>
      <c r="G26" s="90" t="s">
        <v>981</v>
      </c>
      <c r="H26" s="91">
        <v>613</v>
      </c>
      <c r="I26" s="29"/>
      <c r="J26" s="30">
        <f t="shared" si="1"/>
        <v>0</v>
      </c>
      <c r="K26" s="10"/>
      <c r="L26" s="16"/>
    </row>
    <row r="27" spans="2:12" s="1" customFormat="1" ht="22.8" x14ac:dyDescent="0.2">
      <c r="B27" s="14"/>
      <c r="C27" s="5"/>
      <c r="D27" s="87" t="s">
        <v>696</v>
      </c>
      <c r="E27" s="88" t="s">
        <v>13564</v>
      </c>
      <c r="F27" s="89" t="s">
        <v>13565</v>
      </c>
      <c r="G27" s="90" t="s">
        <v>981</v>
      </c>
      <c r="H27" s="91">
        <v>7356</v>
      </c>
      <c r="I27" s="29"/>
      <c r="J27" s="30">
        <f t="shared" si="1"/>
        <v>0</v>
      </c>
      <c r="K27" s="10"/>
      <c r="L27" s="16"/>
    </row>
    <row r="28" spans="2:12" s="1" customFormat="1" ht="11.4" x14ac:dyDescent="0.2">
      <c r="B28" s="14"/>
      <c r="C28" s="5"/>
      <c r="D28" s="87" t="s">
        <v>696</v>
      </c>
      <c r="E28" s="88" t="s">
        <v>983</v>
      </c>
      <c r="F28" s="89" t="s">
        <v>984</v>
      </c>
      <c r="G28" s="90" t="s">
        <v>981</v>
      </c>
      <c r="H28" s="91">
        <v>613</v>
      </c>
      <c r="I28" s="29"/>
      <c r="J28" s="30">
        <f t="shared" si="1"/>
        <v>0</v>
      </c>
      <c r="K28" s="10"/>
      <c r="L28" s="16"/>
    </row>
    <row r="29" spans="2:12" s="20" customFormat="1" ht="25.95" customHeight="1" x14ac:dyDescent="0.25">
      <c r="B29" s="19"/>
      <c r="D29" s="21" t="s">
        <v>690</v>
      </c>
      <c r="E29" s="22" t="s">
        <v>700</v>
      </c>
      <c r="F29" s="22" t="s">
        <v>2610</v>
      </c>
      <c r="I29" s="44"/>
      <c r="J29" s="23"/>
      <c r="K29" s="44"/>
      <c r="L29" s="36"/>
    </row>
    <row r="30" spans="2:12" s="1" customFormat="1" ht="11.4" x14ac:dyDescent="0.2">
      <c r="B30" s="14"/>
      <c r="C30" s="5" t="s">
        <v>724</v>
      </c>
      <c r="D30" s="5" t="s">
        <v>696</v>
      </c>
      <c r="E30" s="6" t="s">
        <v>5770</v>
      </c>
      <c r="F30" s="7" t="s">
        <v>5771</v>
      </c>
      <c r="G30" s="8" t="s">
        <v>699</v>
      </c>
      <c r="H30" s="9">
        <v>511.2</v>
      </c>
      <c r="I30" s="29"/>
      <c r="J30" s="30">
        <f t="shared" si="1"/>
        <v>0</v>
      </c>
      <c r="K30" s="10"/>
      <c r="L30" s="16"/>
    </row>
    <row r="31" spans="2:12" s="1" customFormat="1" ht="11.4" x14ac:dyDescent="0.2">
      <c r="B31" s="14"/>
      <c r="C31" s="5" t="s">
        <v>727</v>
      </c>
      <c r="D31" s="5" t="s">
        <v>696</v>
      </c>
      <c r="E31" s="6" t="s">
        <v>5772</v>
      </c>
      <c r="F31" s="7" t="s">
        <v>5773</v>
      </c>
      <c r="G31" s="8" t="s">
        <v>733</v>
      </c>
      <c r="H31" s="9">
        <v>48</v>
      </c>
      <c r="I31" s="29"/>
      <c r="J31" s="30">
        <f t="shared" si="1"/>
        <v>0</v>
      </c>
      <c r="K31" s="10"/>
      <c r="L31" s="16"/>
    </row>
    <row r="32" spans="2:12" s="1" customFormat="1" ht="11.4" x14ac:dyDescent="0.2">
      <c r="B32" s="14"/>
      <c r="C32" s="5" t="s">
        <v>730</v>
      </c>
      <c r="D32" s="5" t="s">
        <v>696</v>
      </c>
      <c r="E32" s="6" t="s">
        <v>4683</v>
      </c>
      <c r="F32" s="7" t="s">
        <v>5774</v>
      </c>
      <c r="G32" s="8" t="s">
        <v>981</v>
      </c>
      <c r="H32" s="9">
        <v>43.566000000000003</v>
      </c>
      <c r="I32" s="29"/>
      <c r="J32" s="30">
        <f t="shared" si="1"/>
        <v>0</v>
      </c>
      <c r="K32" s="10"/>
      <c r="L32" s="16"/>
    </row>
    <row r="33" spans="2:12" s="1" customFormat="1" ht="11.4" x14ac:dyDescent="0.2">
      <c r="B33" s="14"/>
      <c r="C33" s="5" t="s">
        <v>734</v>
      </c>
      <c r="D33" s="5" t="s">
        <v>696</v>
      </c>
      <c r="E33" s="6" t="s">
        <v>4872</v>
      </c>
      <c r="F33" s="7" t="s">
        <v>4873</v>
      </c>
      <c r="G33" s="8" t="s">
        <v>1426</v>
      </c>
      <c r="H33" s="9">
        <v>55.853000000000002</v>
      </c>
      <c r="I33" s="29"/>
      <c r="J33" s="30">
        <f t="shared" si="1"/>
        <v>0</v>
      </c>
      <c r="K33" s="10"/>
      <c r="L33" s="16"/>
    </row>
    <row r="34" spans="2:12" s="1" customFormat="1" ht="11.4" x14ac:dyDescent="0.2">
      <c r="B34" s="14"/>
      <c r="C34" s="5" t="s">
        <v>737</v>
      </c>
      <c r="D34" s="5" t="s">
        <v>696</v>
      </c>
      <c r="E34" s="6" t="s">
        <v>4874</v>
      </c>
      <c r="F34" s="7" t="s">
        <v>4875</v>
      </c>
      <c r="G34" s="8" t="s">
        <v>1426</v>
      </c>
      <c r="H34" s="9">
        <v>55.853000000000002</v>
      </c>
      <c r="I34" s="29"/>
      <c r="J34" s="30">
        <f t="shared" si="1"/>
        <v>0</v>
      </c>
      <c r="K34" s="10"/>
      <c r="L34" s="16"/>
    </row>
    <row r="35" spans="2:12" s="1" customFormat="1" ht="11.4" x14ac:dyDescent="0.2">
      <c r="B35" s="14"/>
      <c r="C35" s="5" t="s">
        <v>740</v>
      </c>
      <c r="D35" s="5" t="s">
        <v>696</v>
      </c>
      <c r="E35" s="6" t="s">
        <v>5775</v>
      </c>
      <c r="F35" s="7" t="s">
        <v>5776</v>
      </c>
      <c r="G35" s="8" t="s">
        <v>981</v>
      </c>
      <c r="H35" s="9">
        <v>82.643000000000001</v>
      </c>
      <c r="I35" s="29"/>
      <c r="J35" s="30">
        <f t="shared" si="1"/>
        <v>0</v>
      </c>
      <c r="K35" s="10"/>
      <c r="L35" s="16"/>
    </row>
    <row r="36" spans="2:12" s="1" customFormat="1" ht="11.4" x14ac:dyDescent="0.2">
      <c r="B36" s="14"/>
      <c r="C36" s="5" t="s">
        <v>743</v>
      </c>
      <c r="D36" s="5" t="s">
        <v>696</v>
      </c>
      <c r="E36" s="6" t="s">
        <v>4989</v>
      </c>
      <c r="F36" s="7" t="s">
        <v>4990</v>
      </c>
      <c r="G36" s="8" t="s">
        <v>1426</v>
      </c>
      <c r="H36" s="9">
        <v>126.45</v>
      </c>
      <c r="I36" s="29"/>
      <c r="J36" s="30">
        <f t="shared" si="1"/>
        <v>0</v>
      </c>
      <c r="K36" s="10"/>
      <c r="L36" s="16"/>
    </row>
    <row r="37" spans="2:12" s="1" customFormat="1" ht="11.4" x14ac:dyDescent="0.2">
      <c r="B37" s="14"/>
      <c r="C37" s="5" t="s">
        <v>746</v>
      </c>
      <c r="D37" s="5" t="s">
        <v>696</v>
      </c>
      <c r="E37" s="6" t="s">
        <v>4991</v>
      </c>
      <c r="F37" s="7" t="s">
        <v>4992</v>
      </c>
      <c r="G37" s="8" t="s">
        <v>1426</v>
      </c>
      <c r="H37" s="9">
        <v>126.45</v>
      </c>
      <c r="I37" s="29"/>
      <c r="J37" s="30">
        <f t="shared" si="1"/>
        <v>0</v>
      </c>
      <c r="K37" s="10"/>
      <c r="L37" s="16"/>
    </row>
    <row r="38" spans="2:12" s="1" customFormat="1" ht="22.8" x14ac:dyDescent="0.2">
      <c r="B38" s="14"/>
      <c r="C38" s="5" t="s">
        <v>749</v>
      </c>
      <c r="D38" s="5" t="s">
        <v>696</v>
      </c>
      <c r="E38" s="6" t="s">
        <v>4993</v>
      </c>
      <c r="F38" s="7" t="s">
        <v>4994</v>
      </c>
      <c r="G38" s="8" t="s">
        <v>1175</v>
      </c>
      <c r="H38" s="9">
        <v>9.9169999999999998</v>
      </c>
      <c r="I38" s="29"/>
      <c r="J38" s="30">
        <f t="shared" si="1"/>
        <v>0</v>
      </c>
      <c r="K38" s="10"/>
      <c r="L38" s="16"/>
    </row>
    <row r="39" spans="2:12" s="1" customFormat="1" ht="11.4" x14ac:dyDescent="0.2">
      <c r="B39" s="14"/>
      <c r="C39" s="5" t="s">
        <v>752</v>
      </c>
      <c r="D39" s="5" t="s">
        <v>696</v>
      </c>
      <c r="E39" s="6" t="s">
        <v>5777</v>
      </c>
      <c r="F39" s="7" t="s">
        <v>5778</v>
      </c>
      <c r="G39" s="8" t="s">
        <v>981</v>
      </c>
      <c r="H39" s="9">
        <v>54.469000000000001</v>
      </c>
      <c r="I39" s="29"/>
      <c r="J39" s="30">
        <f t="shared" si="1"/>
        <v>0</v>
      </c>
      <c r="K39" s="10"/>
      <c r="L39" s="16"/>
    </row>
    <row r="40" spans="2:12" s="1" customFormat="1" ht="11.4" x14ac:dyDescent="0.2">
      <c r="B40" s="14"/>
      <c r="C40" s="5" t="s">
        <v>755</v>
      </c>
      <c r="D40" s="5" t="s">
        <v>696</v>
      </c>
      <c r="E40" s="6" t="s">
        <v>4876</v>
      </c>
      <c r="F40" s="7" t="s">
        <v>4877</v>
      </c>
      <c r="G40" s="8" t="s">
        <v>1426</v>
      </c>
      <c r="H40" s="9">
        <v>109.223</v>
      </c>
      <c r="I40" s="29"/>
      <c r="J40" s="30">
        <f t="shared" si="1"/>
        <v>0</v>
      </c>
      <c r="K40" s="10"/>
      <c r="L40" s="16"/>
    </row>
    <row r="41" spans="2:12" s="1" customFormat="1" ht="11.4" x14ac:dyDescent="0.2">
      <c r="B41" s="14"/>
      <c r="C41" s="5" t="s">
        <v>758</v>
      </c>
      <c r="D41" s="5" t="s">
        <v>696</v>
      </c>
      <c r="E41" s="6" t="s">
        <v>4878</v>
      </c>
      <c r="F41" s="7" t="s">
        <v>4879</v>
      </c>
      <c r="G41" s="8" t="s">
        <v>1426</v>
      </c>
      <c r="H41" s="9">
        <v>109.223</v>
      </c>
      <c r="I41" s="29"/>
      <c r="J41" s="30">
        <f t="shared" si="1"/>
        <v>0</v>
      </c>
      <c r="K41" s="10"/>
      <c r="L41" s="16"/>
    </row>
    <row r="42" spans="2:12" s="1" customFormat="1" ht="11.4" x14ac:dyDescent="0.2">
      <c r="B42" s="14"/>
      <c r="C42" s="5" t="s">
        <v>761</v>
      </c>
      <c r="D42" s="5" t="s">
        <v>696</v>
      </c>
      <c r="E42" s="6" t="s">
        <v>4689</v>
      </c>
      <c r="F42" s="7" t="s">
        <v>5779</v>
      </c>
      <c r="G42" s="8" t="s">
        <v>1175</v>
      </c>
      <c r="H42" s="9">
        <v>6.3780000000000001</v>
      </c>
      <c r="I42" s="29"/>
      <c r="J42" s="30">
        <f t="shared" si="1"/>
        <v>0</v>
      </c>
      <c r="K42" s="10"/>
      <c r="L42" s="16"/>
    </row>
    <row r="43" spans="2:12" s="20" customFormat="1" ht="25.95" customHeight="1" x14ac:dyDescent="0.25">
      <c r="B43" s="19"/>
      <c r="D43" s="21" t="s">
        <v>690</v>
      </c>
      <c r="E43" s="22" t="s">
        <v>703</v>
      </c>
      <c r="F43" s="22" t="s">
        <v>1393</v>
      </c>
      <c r="I43" s="44"/>
      <c r="J43" s="23"/>
      <c r="K43" s="44"/>
      <c r="L43" s="36"/>
    </row>
    <row r="44" spans="2:12" s="1" customFormat="1" ht="11.4" x14ac:dyDescent="0.2">
      <c r="B44" s="14"/>
      <c r="C44" s="5" t="s">
        <v>764</v>
      </c>
      <c r="D44" s="5" t="s">
        <v>696</v>
      </c>
      <c r="E44" s="6" t="s">
        <v>5780</v>
      </c>
      <c r="F44" s="7" t="s">
        <v>5781</v>
      </c>
      <c r="G44" s="8" t="s">
        <v>1426</v>
      </c>
      <c r="H44" s="9">
        <v>894.72</v>
      </c>
      <c r="I44" s="29"/>
      <c r="J44" s="30">
        <f t="shared" si="1"/>
        <v>0</v>
      </c>
      <c r="K44" s="10"/>
      <c r="L44" s="16"/>
    </row>
    <row r="45" spans="2:12" s="1" customFormat="1" ht="11.4" x14ac:dyDescent="0.2">
      <c r="B45" s="14"/>
      <c r="C45" s="5" t="s">
        <v>767</v>
      </c>
      <c r="D45" s="5" t="s">
        <v>696</v>
      </c>
      <c r="E45" s="6" t="s">
        <v>5782</v>
      </c>
      <c r="F45" s="7" t="s">
        <v>5783</v>
      </c>
      <c r="G45" s="8" t="s">
        <v>981</v>
      </c>
      <c r="H45" s="9">
        <v>9.7520000000000007</v>
      </c>
      <c r="I45" s="29"/>
      <c r="J45" s="30">
        <f t="shared" si="1"/>
        <v>0</v>
      </c>
      <c r="K45" s="10"/>
      <c r="L45" s="16"/>
    </row>
    <row r="46" spans="2:12" s="1" customFormat="1" ht="11.4" x14ac:dyDescent="0.2">
      <c r="B46" s="14"/>
      <c r="C46" s="5" t="s">
        <v>770</v>
      </c>
      <c r="D46" s="5" t="s">
        <v>696</v>
      </c>
      <c r="E46" s="6" t="s">
        <v>5784</v>
      </c>
      <c r="F46" s="7" t="s">
        <v>5785</v>
      </c>
      <c r="G46" s="8" t="s">
        <v>1426</v>
      </c>
      <c r="H46" s="9">
        <v>130.03200000000001</v>
      </c>
      <c r="I46" s="29"/>
      <c r="J46" s="30">
        <f t="shared" si="1"/>
        <v>0</v>
      </c>
      <c r="K46" s="10"/>
      <c r="L46" s="16"/>
    </row>
    <row r="47" spans="2:12" s="1" customFormat="1" ht="11.4" x14ac:dyDescent="0.2">
      <c r="B47" s="14"/>
      <c r="C47" s="5" t="s">
        <v>773</v>
      </c>
      <c r="D47" s="5" t="s">
        <v>696</v>
      </c>
      <c r="E47" s="6" t="s">
        <v>5786</v>
      </c>
      <c r="F47" s="7" t="s">
        <v>5787</v>
      </c>
      <c r="G47" s="8" t="s">
        <v>1426</v>
      </c>
      <c r="H47" s="9">
        <v>130.03200000000001</v>
      </c>
      <c r="I47" s="29"/>
      <c r="J47" s="30">
        <f t="shared" si="1"/>
        <v>0</v>
      </c>
      <c r="K47" s="10"/>
      <c r="L47" s="16"/>
    </row>
    <row r="48" spans="2:12" s="1" customFormat="1" ht="11.4" x14ac:dyDescent="0.2">
      <c r="B48" s="14"/>
      <c r="C48" s="5" t="s">
        <v>776</v>
      </c>
      <c r="D48" s="5" t="s">
        <v>696</v>
      </c>
      <c r="E48" s="6" t="s">
        <v>5788</v>
      </c>
      <c r="F48" s="7" t="s">
        <v>5789</v>
      </c>
      <c r="G48" s="8" t="s">
        <v>1175</v>
      </c>
      <c r="H48" s="9">
        <v>2.4380000000000002</v>
      </c>
      <c r="I48" s="29"/>
      <c r="J48" s="30">
        <f t="shared" si="1"/>
        <v>0</v>
      </c>
      <c r="K48" s="10"/>
      <c r="L48" s="16"/>
    </row>
    <row r="49" spans="2:12" s="1" customFormat="1" ht="11.4" x14ac:dyDescent="0.2">
      <c r="B49" s="14"/>
      <c r="C49" s="5" t="s">
        <v>779</v>
      </c>
      <c r="D49" s="5" t="s">
        <v>696</v>
      </c>
      <c r="E49" s="6" t="s">
        <v>5704</v>
      </c>
      <c r="F49" s="7" t="s">
        <v>5705</v>
      </c>
      <c r="G49" s="8" t="s">
        <v>981</v>
      </c>
      <c r="H49" s="9">
        <v>78.021000000000001</v>
      </c>
      <c r="I49" s="29"/>
      <c r="J49" s="30">
        <f t="shared" si="1"/>
        <v>0</v>
      </c>
      <c r="K49" s="10"/>
      <c r="L49" s="16"/>
    </row>
    <row r="50" spans="2:12" s="1" customFormat="1" ht="11.4" x14ac:dyDescent="0.2">
      <c r="B50" s="14"/>
      <c r="C50" s="5" t="s">
        <v>782</v>
      </c>
      <c r="D50" s="5" t="s">
        <v>696</v>
      </c>
      <c r="E50" s="6" t="s">
        <v>4886</v>
      </c>
      <c r="F50" s="7" t="s">
        <v>4887</v>
      </c>
      <c r="G50" s="8" t="s">
        <v>1426</v>
      </c>
      <c r="H50" s="9">
        <v>199.83799999999999</v>
      </c>
      <c r="I50" s="29"/>
      <c r="J50" s="30">
        <f t="shared" si="1"/>
        <v>0</v>
      </c>
      <c r="K50" s="10"/>
      <c r="L50" s="16"/>
    </row>
    <row r="51" spans="2:12" s="1" customFormat="1" ht="11.4" x14ac:dyDescent="0.2">
      <c r="B51" s="14"/>
      <c r="C51" s="5" t="s">
        <v>785</v>
      </c>
      <c r="D51" s="5" t="s">
        <v>696</v>
      </c>
      <c r="E51" s="6" t="s">
        <v>4890</v>
      </c>
      <c r="F51" s="7" t="s">
        <v>4891</v>
      </c>
      <c r="G51" s="8" t="s">
        <v>1426</v>
      </c>
      <c r="H51" s="9">
        <v>199.83799999999999</v>
      </c>
      <c r="I51" s="29"/>
      <c r="J51" s="30">
        <f t="shared" si="1"/>
        <v>0</v>
      </c>
      <c r="K51" s="10"/>
      <c r="L51" s="16"/>
    </row>
    <row r="52" spans="2:12" s="1" customFormat="1" ht="11.4" x14ac:dyDescent="0.2">
      <c r="B52" s="14"/>
      <c r="C52" s="5" t="s">
        <v>788</v>
      </c>
      <c r="D52" s="5" t="s">
        <v>696</v>
      </c>
      <c r="E52" s="6" t="s">
        <v>5706</v>
      </c>
      <c r="F52" s="7" t="s">
        <v>5707</v>
      </c>
      <c r="G52" s="8" t="s">
        <v>1426</v>
      </c>
      <c r="H52" s="9">
        <v>85.647999999999996</v>
      </c>
      <c r="I52" s="29"/>
      <c r="J52" s="30">
        <f>ROUND(I52*H52,2)</f>
        <v>0</v>
      </c>
      <c r="K52" s="10"/>
      <c r="L52" s="16"/>
    </row>
    <row r="53" spans="2:12" s="1" customFormat="1" ht="11.4" x14ac:dyDescent="0.2">
      <c r="B53" s="14"/>
      <c r="C53" s="5" t="s">
        <v>791</v>
      </c>
      <c r="D53" s="5" t="s">
        <v>696</v>
      </c>
      <c r="E53" s="6" t="s">
        <v>5708</v>
      </c>
      <c r="F53" s="7" t="s">
        <v>5709</v>
      </c>
      <c r="G53" s="8" t="s">
        <v>1426</v>
      </c>
      <c r="H53" s="9">
        <v>85.647999999999996</v>
      </c>
      <c r="I53" s="29"/>
      <c r="J53" s="30">
        <f t="shared" ref="J53:J76" si="2">ROUND(I53*H53,2)</f>
        <v>0</v>
      </c>
      <c r="K53" s="10"/>
      <c r="L53" s="16"/>
    </row>
    <row r="54" spans="2:12" s="1" customFormat="1" ht="11.4" x14ac:dyDescent="0.2">
      <c r="B54" s="14"/>
      <c r="C54" s="5" t="s">
        <v>794</v>
      </c>
      <c r="D54" s="5" t="s">
        <v>696</v>
      </c>
      <c r="E54" s="6" t="s">
        <v>4898</v>
      </c>
      <c r="F54" s="7" t="s">
        <v>4899</v>
      </c>
      <c r="G54" s="8" t="s">
        <v>1175</v>
      </c>
      <c r="H54" s="9">
        <v>9.2200000000000006</v>
      </c>
      <c r="I54" s="29"/>
      <c r="J54" s="30">
        <f t="shared" si="2"/>
        <v>0</v>
      </c>
      <c r="K54" s="10"/>
      <c r="L54" s="16"/>
    </row>
    <row r="55" spans="2:12" s="1" customFormat="1" ht="11.4" x14ac:dyDescent="0.2">
      <c r="B55" s="14"/>
      <c r="C55" s="5" t="s">
        <v>797</v>
      </c>
      <c r="D55" s="5" t="s">
        <v>696</v>
      </c>
      <c r="E55" s="6" t="s">
        <v>5790</v>
      </c>
      <c r="F55" s="7" t="s">
        <v>5791</v>
      </c>
      <c r="G55" s="8" t="s">
        <v>1175</v>
      </c>
      <c r="H55" s="9">
        <v>2.57</v>
      </c>
      <c r="I55" s="29"/>
      <c r="J55" s="30">
        <f t="shared" si="2"/>
        <v>0</v>
      </c>
      <c r="K55" s="10"/>
      <c r="L55" s="16"/>
    </row>
    <row r="56" spans="2:12" s="1" customFormat="1" ht="11.4" x14ac:dyDescent="0.2">
      <c r="B56" s="14"/>
      <c r="C56" s="5" t="s">
        <v>800</v>
      </c>
      <c r="D56" s="5" t="s">
        <v>696</v>
      </c>
      <c r="E56" s="6" t="s">
        <v>5792</v>
      </c>
      <c r="F56" s="7" t="s">
        <v>5793</v>
      </c>
      <c r="G56" s="8" t="s">
        <v>981</v>
      </c>
      <c r="H56" s="9">
        <v>71.039000000000001</v>
      </c>
      <c r="I56" s="29"/>
      <c r="J56" s="30">
        <f t="shared" si="2"/>
        <v>0</v>
      </c>
      <c r="K56" s="10"/>
      <c r="L56" s="16"/>
    </row>
    <row r="57" spans="2:12" s="1" customFormat="1" ht="11.4" x14ac:dyDescent="0.2">
      <c r="B57" s="14"/>
      <c r="C57" s="5" t="s">
        <v>803</v>
      </c>
      <c r="D57" s="5" t="s">
        <v>696</v>
      </c>
      <c r="E57" s="6" t="s">
        <v>5794</v>
      </c>
      <c r="F57" s="7" t="s">
        <v>5795</v>
      </c>
      <c r="G57" s="8" t="s">
        <v>1426</v>
      </c>
      <c r="H57" s="9">
        <v>479.202</v>
      </c>
      <c r="I57" s="29"/>
      <c r="J57" s="30">
        <f t="shared" si="2"/>
        <v>0</v>
      </c>
      <c r="K57" s="10"/>
      <c r="L57" s="16"/>
    </row>
    <row r="58" spans="2:12" s="1" customFormat="1" ht="11.4" x14ac:dyDescent="0.2">
      <c r="B58" s="14"/>
      <c r="C58" s="5" t="s">
        <v>806</v>
      </c>
      <c r="D58" s="5" t="s">
        <v>696</v>
      </c>
      <c r="E58" s="6" t="s">
        <v>5796</v>
      </c>
      <c r="F58" s="7" t="s">
        <v>5797</v>
      </c>
      <c r="G58" s="8" t="s">
        <v>1426</v>
      </c>
      <c r="H58" s="9">
        <v>479.202</v>
      </c>
      <c r="I58" s="29"/>
      <c r="J58" s="30">
        <f t="shared" si="2"/>
        <v>0</v>
      </c>
      <c r="K58" s="10"/>
      <c r="L58" s="16"/>
    </row>
    <row r="59" spans="2:12" s="1" customFormat="1" ht="11.4" x14ac:dyDescent="0.2">
      <c r="B59" s="14"/>
      <c r="C59" s="5" t="s">
        <v>809</v>
      </c>
      <c r="D59" s="5" t="s">
        <v>696</v>
      </c>
      <c r="E59" s="6" t="s">
        <v>5798</v>
      </c>
      <c r="F59" s="7" t="s">
        <v>5799</v>
      </c>
      <c r="G59" s="8" t="s">
        <v>1175</v>
      </c>
      <c r="H59" s="9">
        <v>10.656000000000001</v>
      </c>
      <c r="I59" s="29"/>
      <c r="J59" s="30">
        <f t="shared" si="2"/>
        <v>0</v>
      </c>
      <c r="K59" s="10"/>
      <c r="L59" s="16"/>
    </row>
    <row r="60" spans="2:12" s="1" customFormat="1" ht="11.4" x14ac:dyDescent="0.2">
      <c r="B60" s="14"/>
      <c r="C60" s="5" t="s">
        <v>812</v>
      </c>
      <c r="D60" s="5" t="s">
        <v>696</v>
      </c>
      <c r="E60" s="6" t="s">
        <v>5800</v>
      </c>
      <c r="F60" s="7" t="s">
        <v>5801</v>
      </c>
      <c r="G60" s="8" t="s">
        <v>699</v>
      </c>
      <c r="H60" s="9">
        <v>656</v>
      </c>
      <c r="I60" s="29"/>
      <c r="J60" s="30">
        <f t="shared" si="2"/>
        <v>0</v>
      </c>
      <c r="K60" s="10"/>
      <c r="L60" s="16"/>
    </row>
    <row r="61" spans="2:12" s="1" customFormat="1" ht="22.8" x14ac:dyDescent="0.2">
      <c r="B61" s="14"/>
      <c r="C61" s="39" t="s">
        <v>815</v>
      </c>
      <c r="D61" s="39" t="s">
        <v>691</v>
      </c>
      <c r="E61" s="40" t="s">
        <v>4902</v>
      </c>
      <c r="F61" s="41" t="s">
        <v>4903</v>
      </c>
      <c r="G61" s="42" t="s">
        <v>699</v>
      </c>
      <c r="H61" s="43">
        <v>656</v>
      </c>
      <c r="I61" s="29"/>
      <c r="J61" s="30">
        <f t="shared" si="2"/>
        <v>0</v>
      </c>
      <c r="K61" s="10"/>
      <c r="L61" s="16"/>
    </row>
    <row r="62" spans="2:12" s="20" customFormat="1" ht="25.95" customHeight="1" x14ac:dyDescent="0.25">
      <c r="B62" s="19"/>
      <c r="D62" s="21" t="s">
        <v>690</v>
      </c>
      <c r="E62" s="22" t="s">
        <v>706</v>
      </c>
      <c r="F62" s="22" t="s">
        <v>3214</v>
      </c>
      <c r="I62" s="44"/>
      <c r="J62" s="23"/>
      <c r="K62" s="44"/>
      <c r="L62" s="36"/>
    </row>
    <row r="63" spans="2:12" s="1" customFormat="1" ht="11.4" x14ac:dyDescent="0.2">
      <c r="B63" s="14"/>
      <c r="C63" s="5" t="s">
        <v>818</v>
      </c>
      <c r="D63" s="5" t="s">
        <v>696</v>
      </c>
      <c r="E63" s="6" t="s">
        <v>5802</v>
      </c>
      <c r="F63" s="7" t="s">
        <v>5803</v>
      </c>
      <c r="G63" s="8" t="s">
        <v>1426</v>
      </c>
      <c r="H63" s="9">
        <v>1108.944</v>
      </c>
      <c r="I63" s="29"/>
      <c r="J63" s="30">
        <f t="shared" si="2"/>
        <v>0</v>
      </c>
      <c r="K63" s="10"/>
      <c r="L63" s="16"/>
    </row>
    <row r="64" spans="2:12" s="1" customFormat="1" ht="11.4" x14ac:dyDescent="0.2">
      <c r="B64" s="14"/>
      <c r="C64" s="5" t="s">
        <v>822</v>
      </c>
      <c r="D64" s="5" t="s">
        <v>696</v>
      </c>
      <c r="E64" s="6" t="s">
        <v>5804</v>
      </c>
      <c r="F64" s="7" t="s">
        <v>5805</v>
      </c>
      <c r="G64" s="8" t="s">
        <v>981</v>
      </c>
      <c r="H64" s="9">
        <v>229.74100000000001</v>
      </c>
      <c r="I64" s="29"/>
      <c r="J64" s="30">
        <f t="shared" si="2"/>
        <v>0</v>
      </c>
      <c r="K64" s="10"/>
      <c r="L64" s="16"/>
    </row>
    <row r="65" spans="2:12" s="1" customFormat="1" ht="11.4" x14ac:dyDescent="0.2">
      <c r="B65" s="14"/>
      <c r="C65" s="5" t="s">
        <v>825</v>
      </c>
      <c r="D65" s="5" t="s">
        <v>696</v>
      </c>
      <c r="E65" s="6" t="s">
        <v>5806</v>
      </c>
      <c r="F65" s="7" t="s">
        <v>5807</v>
      </c>
      <c r="G65" s="8" t="s">
        <v>1426</v>
      </c>
      <c r="H65" s="9">
        <v>1092.0419999999999</v>
      </c>
      <c r="I65" s="29"/>
      <c r="J65" s="30">
        <f t="shared" si="2"/>
        <v>0</v>
      </c>
      <c r="K65" s="10"/>
      <c r="L65" s="16"/>
    </row>
    <row r="66" spans="2:12" s="1" customFormat="1" ht="11.4" x14ac:dyDescent="0.2">
      <c r="B66" s="14"/>
      <c r="C66" s="5" t="s">
        <v>829</v>
      </c>
      <c r="D66" s="5" t="s">
        <v>696</v>
      </c>
      <c r="E66" s="6" t="s">
        <v>5808</v>
      </c>
      <c r="F66" s="7" t="s">
        <v>5809</v>
      </c>
      <c r="G66" s="8" t="s">
        <v>1426</v>
      </c>
      <c r="H66" s="9">
        <v>1092.0419999999999</v>
      </c>
      <c r="I66" s="29"/>
      <c r="J66" s="30">
        <f t="shared" si="2"/>
        <v>0</v>
      </c>
      <c r="K66" s="10"/>
      <c r="L66" s="16"/>
    </row>
    <row r="67" spans="2:12" s="1" customFormat="1" ht="11.4" x14ac:dyDescent="0.2">
      <c r="B67" s="14"/>
      <c r="C67" s="5" t="s">
        <v>832</v>
      </c>
      <c r="D67" s="5" t="s">
        <v>696</v>
      </c>
      <c r="E67" s="6" t="s">
        <v>5810</v>
      </c>
      <c r="F67" s="7" t="s">
        <v>5811</v>
      </c>
      <c r="G67" s="8" t="s">
        <v>1426</v>
      </c>
      <c r="H67" s="9">
        <v>590.33100000000002</v>
      </c>
      <c r="I67" s="29"/>
      <c r="J67" s="30">
        <f t="shared" si="2"/>
        <v>0</v>
      </c>
      <c r="K67" s="10"/>
      <c r="L67" s="16"/>
    </row>
    <row r="68" spans="2:12" s="1" customFormat="1" ht="11.4" x14ac:dyDescent="0.2">
      <c r="B68" s="14"/>
      <c r="C68" s="5" t="s">
        <v>835</v>
      </c>
      <c r="D68" s="5" t="s">
        <v>696</v>
      </c>
      <c r="E68" s="6" t="s">
        <v>5812</v>
      </c>
      <c r="F68" s="7" t="s">
        <v>5813</v>
      </c>
      <c r="G68" s="8" t="s">
        <v>1426</v>
      </c>
      <c r="H68" s="9">
        <v>590.33100000000002</v>
      </c>
      <c r="I68" s="29"/>
      <c r="J68" s="30">
        <f t="shared" si="2"/>
        <v>0</v>
      </c>
      <c r="K68" s="10"/>
      <c r="L68" s="16"/>
    </row>
    <row r="69" spans="2:12" s="1" customFormat="1" ht="11.4" x14ac:dyDescent="0.2">
      <c r="B69" s="14"/>
      <c r="C69" s="5" t="s">
        <v>838</v>
      </c>
      <c r="D69" s="5" t="s">
        <v>696</v>
      </c>
      <c r="E69" s="6" t="s">
        <v>5814</v>
      </c>
      <c r="F69" s="7" t="s">
        <v>5815</v>
      </c>
      <c r="G69" s="8" t="s">
        <v>1426</v>
      </c>
      <c r="H69" s="9">
        <v>197.524</v>
      </c>
      <c r="I69" s="29"/>
      <c r="J69" s="30">
        <f t="shared" si="2"/>
        <v>0</v>
      </c>
      <c r="K69" s="10"/>
      <c r="L69" s="16"/>
    </row>
    <row r="70" spans="2:12" s="1" customFormat="1" ht="11.4" x14ac:dyDescent="0.2">
      <c r="B70" s="14"/>
      <c r="C70" s="5" t="s">
        <v>841</v>
      </c>
      <c r="D70" s="5" t="s">
        <v>696</v>
      </c>
      <c r="E70" s="6" t="s">
        <v>5816</v>
      </c>
      <c r="F70" s="7" t="s">
        <v>5817</v>
      </c>
      <c r="G70" s="8" t="s">
        <v>1426</v>
      </c>
      <c r="H70" s="9">
        <v>197.524</v>
      </c>
      <c r="I70" s="29"/>
      <c r="J70" s="30">
        <f t="shared" si="2"/>
        <v>0</v>
      </c>
      <c r="K70" s="10"/>
      <c r="L70" s="16"/>
    </row>
    <row r="71" spans="2:12" s="1" customFormat="1" ht="11.4" x14ac:dyDescent="0.2">
      <c r="B71" s="14"/>
      <c r="C71" s="5" t="s">
        <v>844</v>
      </c>
      <c r="D71" s="5" t="s">
        <v>696</v>
      </c>
      <c r="E71" s="6" t="s">
        <v>5818</v>
      </c>
      <c r="F71" s="7" t="s">
        <v>5819</v>
      </c>
      <c r="G71" s="8" t="s">
        <v>1175</v>
      </c>
      <c r="H71" s="9">
        <v>45.948</v>
      </c>
      <c r="I71" s="29"/>
      <c r="J71" s="30">
        <f t="shared" si="2"/>
        <v>0</v>
      </c>
      <c r="K71" s="10"/>
      <c r="L71" s="16"/>
    </row>
    <row r="72" spans="2:12" s="1" customFormat="1" ht="11.4" x14ac:dyDescent="0.2">
      <c r="B72" s="14"/>
      <c r="C72" s="5" t="s">
        <v>847</v>
      </c>
      <c r="D72" s="5" t="s">
        <v>696</v>
      </c>
      <c r="E72" s="6" t="s">
        <v>4906</v>
      </c>
      <c r="F72" s="7" t="s">
        <v>5820</v>
      </c>
      <c r="G72" s="8" t="s">
        <v>981</v>
      </c>
      <c r="H72" s="9">
        <v>55.674999999999997</v>
      </c>
      <c r="I72" s="29"/>
      <c r="J72" s="30">
        <f t="shared" si="2"/>
        <v>0</v>
      </c>
      <c r="K72" s="10"/>
      <c r="L72" s="16"/>
    </row>
    <row r="73" spans="2:12" s="1" customFormat="1" ht="11.4" x14ac:dyDescent="0.2">
      <c r="B73" s="14"/>
      <c r="C73" s="5" t="s">
        <v>850</v>
      </c>
      <c r="D73" s="5" t="s">
        <v>696</v>
      </c>
      <c r="E73" s="6" t="s">
        <v>5821</v>
      </c>
      <c r="F73" s="7" t="s">
        <v>5822</v>
      </c>
      <c r="G73" s="8" t="s">
        <v>1426</v>
      </c>
      <c r="H73" s="9">
        <v>228.98599999999999</v>
      </c>
      <c r="I73" s="29"/>
      <c r="J73" s="30">
        <f t="shared" si="2"/>
        <v>0</v>
      </c>
      <c r="K73" s="10"/>
      <c r="L73" s="16"/>
    </row>
    <row r="74" spans="2:12" s="1" customFormat="1" ht="11.4" x14ac:dyDescent="0.2">
      <c r="B74" s="14"/>
      <c r="C74" s="5" t="s">
        <v>853</v>
      </c>
      <c r="D74" s="5" t="s">
        <v>696</v>
      </c>
      <c r="E74" s="6" t="s">
        <v>4749</v>
      </c>
      <c r="F74" s="7" t="s">
        <v>5823</v>
      </c>
      <c r="G74" s="8" t="s">
        <v>1426</v>
      </c>
      <c r="H74" s="9">
        <v>16.902000000000001</v>
      </c>
      <c r="I74" s="29"/>
      <c r="J74" s="30">
        <f t="shared" si="2"/>
        <v>0</v>
      </c>
      <c r="K74" s="10"/>
      <c r="L74" s="16"/>
    </row>
    <row r="75" spans="2:12" s="1" customFormat="1" ht="11.4" x14ac:dyDescent="0.2">
      <c r="B75" s="14"/>
      <c r="C75" s="5" t="s">
        <v>856</v>
      </c>
      <c r="D75" s="5" t="s">
        <v>696</v>
      </c>
      <c r="E75" s="6" t="s">
        <v>4751</v>
      </c>
      <c r="F75" s="7" t="s">
        <v>5824</v>
      </c>
      <c r="G75" s="8" t="s">
        <v>1426</v>
      </c>
      <c r="H75" s="9">
        <v>16.902000000000001</v>
      </c>
      <c r="I75" s="29"/>
      <c r="J75" s="30">
        <f t="shared" si="2"/>
        <v>0</v>
      </c>
      <c r="K75" s="10"/>
      <c r="L75" s="16"/>
    </row>
    <row r="76" spans="2:12" s="1" customFormat="1" ht="11.4" x14ac:dyDescent="0.2">
      <c r="B76" s="14"/>
      <c r="C76" s="5" t="s">
        <v>859</v>
      </c>
      <c r="D76" s="5" t="s">
        <v>696</v>
      </c>
      <c r="E76" s="6" t="s">
        <v>4759</v>
      </c>
      <c r="F76" s="7" t="s">
        <v>4760</v>
      </c>
      <c r="G76" s="8" t="s">
        <v>1175</v>
      </c>
      <c r="H76" s="9">
        <v>11.135</v>
      </c>
      <c r="I76" s="29"/>
      <c r="J76" s="30">
        <f t="shared" si="2"/>
        <v>0</v>
      </c>
      <c r="K76" s="10"/>
      <c r="L76" s="16"/>
    </row>
    <row r="77" spans="2:12" s="1" customFormat="1" ht="11.4" x14ac:dyDescent="0.2">
      <c r="B77" s="14"/>
      <c r="C77" s="5" t="s">
        <v>862</v>
      </c>
      <c r="D77" s="5" t="s">
        <v>696</v>
      </c>
      <c r="E77" s="6" t="s">
        <v>5825</v>
      </c>
      <c r="F77" s="7" t="s">
        <v>5826</v>
      </c>
      <c r="G77" s="8" t="s">
        <v>981</v>
      </c>
      <c r="H77" s="9">
        <v>0.57499999999999996</v>
      </c>
      <c r="I77" s="29"/>
      <c r="J77" s="30">
        <f t="shared" si="1"/>
        <v>0</v>
      </c>
      <c r="K77" s="10"/>
      <c r="L77" s="16"/>
    </row>
    <row r="78" spans="2:12" s="1" customFormat="1" ht="11.4" x14ac:dyDescent="0.2">
      <c r="B78" s="14"/>
      <c r="C78" s="5" t="s">
        <v>865</v>
      </c>
      <c r="D78" s="5" t="s">
        <v>696</v>
      </c>
      <c r="E78" s="6" t="s">
        <v>4914</v>
      </c>
      <c r="F78" s="7" t="s">
        <v>4915</v>
      </c>
      <c r="G78" s="8" t="s">
        <v>1426</v>
      </c>
      <c r="H78" s="9">
        <v>4.18</v>
      </c>
      <c r="I78" s="29"/>
      <c r="J78" s="30">
        <f t="shared" si="1"/>
        <v>0</v>
      </c>
      <c r="K78" s="10"/>
      <c r="L78" s="16"/>
    </row>
    <row r="79" spans="2:12" s="1" customFormat="1" ht="11.4" x14ac:dyDescent="0.2">
      <c r="B79" s="14"/>
      <c r="C79" s="5" t="s">
        <v>868</v>
      </c>
      <c r="D79" s="5" t="s">
        <v>696</v>
      </c>
      <c r="E79" s="6" t="s">
        <v>5827</v>
      </c>
      <c r="F79" s="7" t="s">
        <v>5828</v>
      </c>
      <c r="G79" s="8" t="s">
        <v>1175</v>
      </c>
      <c r="H79" s="9">
        <v>8.5999999999999993E-2</v>
      </c>
      <c r="I79" s="29"/>
      <c r="J79" s="30">
        <f t="shared" si="1"/>
        <v>0</v>
      </c>
      <c r="K79" s="10"/>
      <c r="L79" s="16"/>
    </row>
    <row r="80" spans="2:12" s="1" customFormat="1" ht="11.4" x14ac:dyDescent="0.2">
      <c r="B80" s="14"/>
      <c r="C80" s="5" t="s">
        <v>871</v>
      </c>
      <c r="D80" s="5" t="s">
        <v>696</v>
      </c>
      <c r="E80" s="6" t="s">
        <v>5829</v>
      </c>
      <c r="F80" s="7" t="s">
        <v>5830</v>
      </c>
      <c r="G80" s="8" t="s">
        <v>733</v>
      </c>
      <c r="H80" s="9">
        <v>16</v>
      </c>
      <c r="I80" s="29"/>
      <c r="J80" s="30">
        <f t="shared" si="1"/>
        <v>0</v>
      </c>
      <c r="K80" s="10"/>
      <c r="L80" s="16"/>
    </row>
    <row r="81" spans="2:12" s="1" customFormat="1" ht="22.8" x14ac:dyDescent="0.2">
      <c r="B81" s="14"/>
      <c r="C81" s="39" t="s">
        <v>874</v>
      </c>
      <c r="D81" s="39" t="s">
        <v>691</v>
      </c>
      <c r="E81" s="40" t="s">
        <v>5831</v>
      </c>
      <c r="F81" s="41" t="s">
        <v>5832</v>
      </c>
      <c r="G81" s="42" t="s">
        <v>733</v>
      </c>
      <c r="H81" s="43">
        <v>16</v>
      </c>
      <c r="I81" s="29"/>
      <c r="J81" s="30">
        <f t="shared" si="1"/>
        <v>0</v>
      </c>
      <c r="K81" s="10"/>
      <c r="L81" s="16"/>
    </row>
    <row r="82" spans="2:12" s="20" customFormat="1" ht="25.95" customHeight="1" x14ac:dyDescent="0.25">
      <c r="B82" s="19"/>
      <c r="D82" s="21" t="s">
        <v>690</v>
      </c>
      <c r="E82" s="22" t="s">
        <v>709</v>
      </c>
      <c r="F82" s="22" t="s">
        <v>3219</v>
      </c>
      <c r="I82" s="44"/>
      <c r="J82" s="23"/>
      <c r="K82" s="44"/>
      <c r="L82" s="36"/>
    </row>
    <row r="83" spans="2:12" s="1" customFormat="1" ht="11.4" x14ac:dyDescent="0.2">
      <c r="B83" s="14"/>
      <c r="C83" s="5" t="s">
        <v>877</v>
      </c>
      <c r="D83" s="5" t="s">
        <v>696</v>
      </c>
      <c r="E83" s="6" t="s">
        <v>5833</v>
      </c>
      <c r="F83" s="7" t="s">
        <v>5834</v>
      </c>
      <c r="G83" s="8" t="s">
        <v>1426</v>
      </c>
      <c r="H83" s="9">
        <v>219.9</v>
      </c>
      <c r="I83" s="29"/>
      <c r="J83" s="30">
        <f t="shared" si="1"/>
        <v>0</v>
      </c>
      <c r="K83" s="10"/>
      <c r="L83" s="16"/>
    </row>
    <row r="84" spans="2:12" s="20" customFormat="1" ht="25.95" customHeight="1" x14ac:dyDescent="0.25">
      <c r="B84" s="19"/>
      <c r="D84" s="21" t="s">
        <v>690</v>
      </c>
      <c r="E84" s="22" t="s">
        <v>721</v>
      </c>
      <c r="F84" s="22" t="s">
        <v>1172</v>
      </c>
      <c r="I84" s="44"/>
      <c r="J84" s="23"/>
      <c r="K84" s="44"/>
      <c r="L84" s="36"/>
    </row>
    <row r="85" spans="2:12" s="1" customFormat="1" ht="22.8" x14ac:dyDescent="0.2">
      <c r="B85" s="14"/>
      <c r="C85" s="5" t="s">
        <v>883</v>
      </c>
      <c r="D85" s="5" t="s">
        <v>696</v>
      </c>
      <c r="E85" s="6" t="s">
        <v>5835</v>
      </c>
      <c r="F85" s="7" t="s">
        <v>5836</v>
      </c>
      <c r="G85" s="8" t="s">
        <v>699</v>
      </c>
      <c r="H85" s="9">
        <v>140</v>
      </c>
      <c r="I85" s="29"/>
      <c r="J85" s="30">
        <f t="shared" si="1"/>
        <v>0</v>
      </c>
      <c r="K85" s="10"/>
      <c r="L85" s="16"/>
    </row>
    <row r="86" spans="2:12" s="1" customFormat="1" ht="22.8" x14ac:dyDescent="0.2">
      <c r="B86" s="14"/>
      <c r="C86" s="39" t="s">
        <v>886</v>
      </c>
      <c r="D86" s="39" t="s">
        <v>691</v>
      </c>
      <c r="E86" s="40" t="s">
        <v>4791</v>
      </c>
      <c r="F86" s="41" t="s">
        <v>5837</v>
      </c>
      <c r="G86" s="42" t="s">
        <v>733</v>
      </c>
      <c r="H86" s="43">
        <v>140</v>
      </c>
      <c r="I86" s="29"/>
      <c r="J86" s="30">
        <f t="shared" si="1"/>
        <v>0</v>
      </c>
      <c r="K86" s="10"/>
      <c r="L86" s="16"/>
    </row>
    <row r="87" spans="2:12" s="1" customFormat="1" ht="11.4" x14ac:dyDescent="0.2">
      <c r="B87" s="14"/>
      <c r="C87" s="5" t="s">
        <v>889</v>
      </c>
      <c r="D87" s="5" t="s">
        <v>696</v>
      </c>
      <c r="E87" s="6" t="s">
        <v>5838</v>
      </c>
      <c r="F87" s="7" t="s">
        <v>5839</v>
      </c>
      <c r="G87" s="8" t="s">
        <v>981</v>
      </c>
      <c r="H87" s="9">
        <v>9.3330000000000002</v>
      </c>
      <c r="I87" s="29"/>
      <c r="J87" s="30">
        <f t="shared" si="1"/>
        <v>0</v>
      </c>
      <c r="K87" s="10"/>
      <c r="L87" s="16"/>
    </row>
    <row r="88" spans="2:12" s="1" customFormat="1" ht="11.4" x14ac:dyDescent="0.2">
      <c r="B88" s="14"/>
      <c r="C88" s="5" t="s">
        <v>892</v>
      </c>
      <c r="D88" s="5" t="s">
        <v>696</v>
      </c>
      <c r="E88" s="6" t="s">
        <v>4795</v>
      </c>
      <c r="F88" s="7" t="s">
        <v>5840</v>
      </c>
      <c r="G88" s="8" t="s">
        <v>699</v>
      </c>
      <c r="H88" s="9">
        <v>14.1</v>
      </c>
      <c r="I88" s="29"/>
      <c r="J88" s="30">
        <f t="shared" si="1"/>
        <v>0</v>
      </c>
      <c r="K88" s="10"/>
      <c r="L88" s="16"/>
    </row>
    <row r="89" spans="2:12" s="1" customFormat="1" ht="22.8" x14ac:dyDescent="0.2">
      <c r="B89" s="14"/>
      <c r="C89" s="39" t="s">
        <v>895</v>
      </c>
      <c r="D89" s="39" t="s">
        <v>691</v>
      </c>
      <c r="E89" s="40" t="s">
        <v>5841</v>
      </c>
      <c r="F89" s="41" t="s">
        <v>5842</v>
      </c>
      <c r="G89" s="42" t="s">
        <v>699</v>
      </c>
      <c r="H89" s="43">
        <v>14.1</v>
      </c>
      <c r="I89" s="29"/>
      <c r="J89" s="30">
        <f t="shared" si="1"/>
        <v>0</v>
      </c>
      <c r="K89" s="10"/>
      <c r="L89" s="16"/>
    </row>
    <row r="90" spans="2:12" s="1" customFormat="1" ht="11.4" x14ac:dyDescent="0.2">
      <c r="B90" s="14"/>
      <c r="C90" s="5" t="s">
        <v>898</v>
      </c>
      <c r="D90" s="5" t="s">
        <v>696</v>
      </c>
      <c r="E90" s="6" t="s">
        <v>13522</v>
      </c>
      <c r="F90" s="7" t="s">
        <v>13523</v>
      </c>
      <c r="G90" s="8" t="s">
        <v>1519</v>
      </c>
      <c r="H90" s="9">
        <v>1</v>
      </c>
      <c r="I90" s="29"/>
      <c r="J90" s="30">
        <f t="shared" si="1"/>
        <v>0</v>
      </c>
      <c r="K90" s="10"/>
      <c r="L90" s="16"/>
    </row>
    <row r="91" spans="2:12" s="1" customFormat="1" ht="11.4" x14ac:dyDescent="0.2">
      <c r="B91" s="14"/>
      <c r="C91" s="5" t="s">
        <v>901</v>
      </c>
      <c r="D91" s="5" t="s">
        <v>696</v>
      </c>
      <c r="E91" s="6" t="s">
        <v>13524</v>
      </c>
      <c r="F91" s="7" t="s">
        <v>13525</v>
      </c>
      <c r="G91" s="8" t="s">
        <v>1519</v>
      </c>
      <c r="H91" s="9">
        <v>1</v>
      </c>
      <c r="I91" s="29"/>
      <c r="J91" s="30">
        <f t="shared" si="1"/>
        <v>0</v>
      </c>
      <c r="K91" s="10"/>
      <c r="L91" s="16"/>
    </row>
    <row r="92" spans="2:12" s="1" customFormat="1" ht="11.4" x14ac:dyDescent="0.2">
      <c r="B92" s="14"/>
      <c r="C92" s="5" t="s">
        <v>904</v>
      </c>
      <c r="D92" s="5" t="s">
        <v>696</v>
      </c>
      <c r="E92" s="6" t="s">
        <v>13526</v>
      </c>
      <c r="F92" s="7" t="s">
        <v>13527</v>
      </c>
      <c r="G92" s="8" t="s">
        <v>1519</v>
      </c>
      <c r="H92" s="9">
        <v>1</v>
      </c>
      <c r="I92" s="29"/>
      <c r="J92" s="30">
        <f t="shared" si="1"/>
        <v>0</v>
      </c>
      <c r="K92" s="10"/>
      <c r="L92" s="16"/>
    </row>
    <row r="93" spans="2:12" s="1" customFormat="1" ht="11.4" x14ac:dyDescent="0.2">
      <c r="B93" s="14"/>
      <c r="C93" s="5" t="s">
        <v>907</v>
      </c>
      <c r="D93" s="5" t="s">
        <v>696</v>
      </c>
      <c r="E93" s="6" t="s">
        <v>13528</v>
      </c>
      <c r="F93" s="7" t="s">
        <v>13529</v>
      </c>
      <c r="G93" s="8" t="s">
        <v>1519</v>
      </c>
      <c r="H93" s="9">
        <v>1</v>
      </c>
      <c r="I93" s="29"/>
      <c r="J93" s="30">
        <f t="shared" si="1"/>
        <v>0</v>
      </c>
      <c r="K93" s="10"/>
      <c r="L93" s="16"/>
    </row>
    <row r="94" spans="2:12" s="1" customFormat="1" ht="11.4" x14ac:dyDescent="0.2">
      <c r="B94" s="14"/>
      <c r="C94" s="5" t="s">
        <v>910</v>
      </c>
      <c r="D94" s="5" t="s">
        <v>696</v>
      </c>
      <c r="E94" s="6" t="s">
        <v>5843</v>
      </c>
      <c r="F94" s="7" t="s">
        <v>4806</v>
      </c>
      <c r="G94" s="8" t="s">
        <v>733</v>
      </c>
      <c r="H94" s="9">
        <v>20</v>
      </c>
      <c r="I94" s="29"/>
      <c r="J94" s="30">
        <f t="shared" si="1"/>
        <v>0</v>
      </c>
      <c r="K94" s="10"/>
      <c r="L94" s="16"/>
    </row>
    <row r="95" spans="2:12" s="1" customFormat="1" ht="22.8" x14ac:dyDescent="0.2">
      <c r="B95" s="14"/>
      <c r="C95" s="39" t="s">
        <v>911</v>
      </c>
      <c r="D95" s="39" t="s">
        <v>691</v>
      </c>
      <c r="E95" s="40" t="s">
        <v>5844</v>
      </c>
      <c r="F95" s="41" t="s">
        <v>5845</v>
      </c>
      <c r="G95" s="42" t="s">
        <v>733</v>
      </c>
      <c r="H95" s="43">
        <v>20</v>
      </c>
      <c r="I95" s="29"/>
      <c r="J95" s="30">
        <f t="shared" si="1"/>
        <v>0</v>
      </c>
      <c r="K95" s="10"/>
      <c r="L95" s="16"/>
    </row>
    <row r="96" spans="2:12" s="20" customFormat="1" ht="25.95" customHeight="1" x14ac:dyDescent="0.25">
      <c r="B96" s="19"/>
      <c r="D96" s="21" t="s">
        <v>690</v>
      </c>
      <c r="E96" s="22" t="s">
        <v>994</v>
      </c>
      <c r="F96" s="22" t="s">
        <v>3496</v>
      </c>
      <c r="I96" s="44"/>
      <c r="J96" s="23"/>
      <c r="K96" s="44"/>
      <c r="L96" s="36"/>
    </row>
    <row r="97" spans="2:12" s="1" customFormat="1" ht="11.4" x14ac:dyDescent="0.2">
      <c r="B97" s="14"/>
      <c r="C97" s="5" t="s">
        <v>913</v>
      </c>
      <c r="D97" s="5" t="s">
        <v>696</v>
      </c>
      <c r="E97" s="6" t="s">
        <v>4811</v>
      </c>
      <c r="F97" s="7" t="s">
        <v>4812</v>
      </c>
      <c r="G97" s="8" t="s">
        <v>1175</v>
      </c>
      <c r="H97" s="81">
        <v>1849.345</v>
      </c>
      <c r="I97" s="29"/>
      <c r="J97" s="30">
        <f t="shared" si="1"/>
        <v>0</v>
      </c>
      <c r="K97" s="10"/>
      <c r="L97" s="16"/>
    </row>
    <row r="98" spans="2:12" s="20" customFormat="1" ht="25.95" customHeight="1" x14ac:dyDescent="0.25">
      <c r="B98" s="19"/>
      <c r="D98" s="21" t="s">
        <v>690</v>
      </c>
      <c r="E98" s="22" t="s">
        <v>2896</v>
      </c>
      <c r="F98" s="22" t="s">
        <v>2897</v>
      </c>
      <c r="I98" s="44"/>
      <c r="J98" s="23"/>
      <c r="K98" s="44"/>
      <c r="L98" s="36"/>
    </row>
    <row r="99" spans="2:12" s="20" customFormat="1" ht="25.95" customHeight="1" x14ac:dyDescent="0.25">
      <c r="B99" s="19"/>
      <c r="D99" s="21" t="s">
        <v>690</v>
      </c>
      <c r="E99" s="22" t="s">
        <v>2902</v>
      </c>
      <c r="F99" s="22" t="s">
        <v>2903</v>
      </c>
      <c r="I99" s="44"/>
      <c r="J99" s="23"/>
      <c r="K99" s="44"/>
      <c r="L99" s="36"/>
    </row>
    <row r="100" spans="2:12" s="1" customFormat="1" ht="11.4" x14ac:dyDescent="0.2">
      <c r="B100" s="14"/>
      <c r="C100" s="5" t="s">
        <v>916</v>
      </c>
      <c r="D100" s="5" t="s">
        <v>696</v>
      </c>
      <c r="E100" s="6" t="s">
        <v>4602</v>
      </c>
      <c r="F100" s="7" t="s">
        <v>5846</v>
      </c>
      <c r="G100" s="8" t="s">
        <v>1426</v>
      </c>
      <c r="H100" s="9">
        <v>545.10500000000002</v>
      </c>
      <c r="I100" s="29"/>
      <c r="J100" s="30">
        <f t="shared" si="1"/>
        <v>0</v>
      </c>
      <c r="K100" s="10"/>
      <c r="L100" s="16"/>
    </row>
    <row r="101" spans="2:12" s="1" customFormat="1" ht="22.8" x14ac:dyDescent="0.2">
      <c r="B101" s="14"/>
      <c r="C101" s="39" t="s">
        <v>919</v>
      </c>
      <c r="D101" s="39" t="s">
        <v>691</v>
      </c>
      <c r="E101" s="40" t="s">
        <v>4604</v>
      </c>
      <c r="F101" s="41" t="s">
        <v>4813</v>
      </c>
      <c r="G101" s="42" t="s">
        <v>1175</v>
      </c>
      <c r="H101" s="43">
        <v>0.46300000000000002</v>
      </c>
      <c r="I101" s="29"/>
      <c r="J101" s="30">
        <f t="shared" si="1"/>
        <v>0</v>
      </c>
      <c r="K101" s="10"/>
      <c r="L101" s="16"/>
    </row>
    <row r="102" spans="2:12" s="1" customFormat="1" ht="11.4" x14ac:dyDescent="0.2">
      <c r="B102" s="14"/>
      <c r="C102" s="5" t="s">
        <v>922</v>
      </c>
      <c r="D102" s="5" t="s">
        <v>696</v>
      </c>
      <c r="E102" s="6" t="s">
        <v>5847</v>
      </c>
      <c r="F102" s="7" t="s">
        <v>5848</v>
      </c>
      <c r="G102" s="8" t="s">
        <v>1426</v>
      </c>
      <c r="H102" s="9">
        <v>918.9</v>
      </c>
      <c r="I102" s="29"/>
      <c r="J102" s="30">
        <f t="shared" si="1"/>
        <v>0</v>
      </c>
      <c r="K102" s="10"/>
      <c r="L102" s="16"/>
    </row>
    <row r="103" spans="2:12" s="1" customFormat="1" ht="11.4" x14ac:dyDescent="0.2">
      <c r="B103" s="14"/>
      <c r="C103" s="5" t="s">
        <v>925</v>
      </c>
      <c r="D103" s="5" t="s">
        <v>696</v>
      </c>
      <c r="E103" s="6" t="s">
        <v>4972</v>
      </c>
      <c r="F103" s="7" t="s">
        <v>4973</v>
      </c>
      <c r="G103" s="8" t="s">
        <v>1175</v>
      </c>
      <c r="H103" s="9">
        <v>7.9059999999999997</v>
      </c>
      <c r="I103" s="29"/>
      <c r="J103" s="30">
        <f t="shared" si="1"/>
        <v>0</v>
      </c>
      <c r="K103" s="10"/>
      <c r="L103" s="16"/>
    </row>
    <row r="104" spans="2:12" s="20" customFormat="1" ht="25.95" customHeight="1" x14ac:dyDescent="0.25">
      <c r="B104" s="19"/>
      <c r="D104" s="21" t="s">
        <v>690</v>
      </c>
      <c r="E104" s="22" t="s">
        <v>3563</v>
      </c>
      <c r="F104" s="22" t="s">
        <v>3564</v>
      </c>
      <c r="I104" s="44"/>
      <c r="J104" s="23"/>
      <c r="K104" s="44"/>
      <c r="L104" s="36"/>
    </row>
    <row r="105" spans="2:12" s="1" customFormat="1" ht="11.4" x14ac:dyDescent="0.2">
      <c r="B105" s="14"/>
      <c r="C105" s="5" t="s">
        <v>928</v>
      </c>
      <c r="D105" s="5" t="s">
        <v>696</v>
      </c>
      <c r="E105" s="6" t="s">
        <v>5849</v>
      </c>
      <c r="F105" s="7" t="s">
        <v>5850</v>
      </c>
      <c r="G105" s="8" t="s">
        <v>1426</v>
      </c>
      <c r="H105" s="9">
        <v>140.4</v>
      </c>
      <c r="I105" s="29"/>
      <c r="J105" s="30">
        <f t="shared" si="1"/>
        <v>0</v>
      </c>
      <c r="K105" s="10"/>
      <c r="L105" s="16"/>
    </row>
    <row r="106" spans="2:12" s="1" customFormat="1" ht="22.8" x14ac:dyDescent="0.2">
      <c r="B106" s="14"/>
      <c r="C106" s="39" t="s">
        <v>931</v>
      </c>
      <c r="D106" s="39" t="s">
        <v>691</v>
      </c>
      <c r="E106" s="40" t="s">
        <v>5851</v>
      </c>
      <c r="F106" s="41" t="s">
        <v>5852</v>
      </c>
      <c r="G106" s="42" t="s">
        <v>1426</v>
      </c>
      <c r="H106" s="43">
        <v>140.4</v>
      </c>
      <c r="I106" s="29"/>
      <c r="J106" s="30">
        <f t="shared" si="1"/>
        <v>0</v>
      </c>
      <c r="K106" s="10"/>
      <c r="L106" s="16"/>
    </row>
    <row r="107" spans="2:12" s="1" customFormat="1" ht="22.8" x14ac:dyDescent="0.2">
      <c r="B107" s="14"/>
      <c r="C107" s="5" t="s">
        <v>934</v>
      </c>
      <c r="D107" s="5" t="s">
        <v>696</v>
      </c>
      <c r="E107" s="6" t="s">
        <v>4840</v>
      </c>
      <c r="F107" s="7" t="s">
        <v>5853</v>
      </c>
      <c r="G107" s="8" t="s">
        <v>828</v>
      </c>
      <c r="H107" s="9">
        <v>66500</v>
      </c>
      <c r="I107" s="29"/>
      <c r="J107" s="30">
        <f t="shared" si="1"/>
        <v>0</v>
      </c>
      <c r="K107" s="10"/>
      <c r="L107" s="16"/>
    </row>
    <row r="108" spans="2:12" s="1" customFormat="1" ht="22.8" x14ac:dyDescent="0.2">
      <c r="B108" s="14"/>
      <c r="C108" s="39" t="s">
        <v>937</v>
      </c>
      <c r="D108" s="39" t="s">
        <v>691</v>
      </c>
      <c r="E108" s="40" t="s">
        <v>5854</v>
      </c>
      <c r="F108" s="41" t="s">
        <v>5855</v>
      </c>
      <c r="G108" s="42" t="s">
        <v>1175</v>
      </c>
      <c r="H108" s="43">
        <v>66.5</v>
      </c>
      <c r="I108" s="29"/>
      <c r="J108" s="30">
        <f t="shared" si="1"/>
        <v>0</v>
      </c>
      <c r="K108" s="10"/>
      <c r="L108" s="16"/>
    </row>
    <row r="109" spans="2:12" s="1" customFormat="1" ht="11.4" x14ac:dyDescent="0.2">
      <c r="B109" s="14"/>
      <c r="C109" s="5" t="s">
        <v>940</v>
      </c>
      <c r="D109" s="5" t="s">
        <v>696</v>
      </c>
      <c r="E109" s="6" t="s">
        <v>4933</v>
      </c>
      <c r="F109" s="7" t="s">
        <v>5856</v>
      </c>
      <c r="G109" s="8" t="s">
        <v>828</v>
      </c>
      <c r="H109" s="9">
        <v>66500</v>
      </c>
      <c r="I109" s="29"/>
      <c r="J109" s="30">
        <f t="shared" si="1"/>
        <v>0</v>
      </c>
      <c r="K109" s="10"/>
      <c r="L109" s="16"/>
    </row>
    <row r="110" spans="2:12" s="1" customFormat="1" ht="22.95" customHeight="1" x14ac:dyDescent="0.3">
      <c r="B110" s="14"/>
      <c r="C110" s="18" t="s">
        <v>677</v>
      </c>
      <c r="H110" s="94"/>
      <c r="J110" s="31">
        <f>SUM(J12:J109)</f>
        <v>0</v>
      </c>
      <c r="L110" s="16"/>
    </row>
    <row r="111" spans="2:12" s="1" customFormat="1" ht="6.9" customHeight="1" x14ac:dyDescent="0.2">
      <c r="B111" s="26"/>
      <c r="C111" s="27"/>
      <c r="D111" s="27"/>
      <c r="E111" s="27"/>
      <c r="F111" s="27"/>
      <c r="G111" s="27"/>
      <c r="H111" s="27"/>
      <c r="I111" s="27"/>
      <c r="J111" s="27"/>
      <c r="K111" s="27"/>
      <c r="L111" s="28"/>
    </row>
    <row r="113" spans="8:10" x14ac:dyDescent="0.2">
      <c r="J113" s="37"/>
    </row>
    <row r="114" spans="8:10" x14ac:dyDescent="0.2">
      <c r="H114" s="38"/>
    </row>
  </sheetData>
  <sheetProtection algorithmName="SHA-512" hashValue="cQgvTc2QS7Q381YsnCXWYTaVO0XjXIuD4nwzrpIUPW+/d3VOjf1hcb6qaGgI9KrTiO3vaU4/znqg6Anui461wg==" saltValue="ho3ZMAQVpnRzL2eYrF+O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0"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codeName="Hárok145">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5857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24</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24</v>
      </c>
      <c r="I13" s="29"/>
      <c r="J13" s="30">
        <f t="shared" si="0"/>
        <v>0</v>
      </c>
      <c r="K13" s="10"/>
      <c r="L13" s="16"/>
    </row>
    <row r="14" spans="2:15" s="20" customFormat="1" ht="11.4" x14ac:dyDescent="0.2">
      <c r="B14" s="19"/>
      <c r="C14" s="5" t="s">
        <v>703</v>
      </c>
      <c r="D14" s="5" t="s">
        <v>696</v>
      </c>
      <c r="E14" s="6" t="s">
        <v>5862</v>
      </c>
      <c r="F14" s="7" t="s">
        <v>5863</v>
      </c>
      <c r="G14" s="8" t="s">
        <v>1426</v>
      </c>
      <c r="H14" s="9">
        <v>648</v>
      </c>
      <c r="I14" s="29"/>
      <c r="J14" s="30">
        <f t="shared" si="0"/>
        <v>0</v>
      </c>
      <c r="K14" s="10"/>
      <c r="L14" s="36"/>
    </row>
    <row r="15" spans="2:15" s="1" customFormat="1" ht="11.4" x14ac:dyDescent="0.2">
      <c r="B15" s="14"/>
      <c r="C15" s="5" t="s">
        <v>706</v>
      </c>
      <c r="D15" s="5" t="s">
        <v>696</v>
      </c>
      <c r="E15" s="6" t="s">
        <v>5864</v>
      </c>
      <c r="F15" s="7" t="s">
        <v>5865</v>
      </c>
      <c r="G15" s="8" t="s">
        <v>1175</v>
      </c>
      <c r="H15" s="9">
        <v>0.24</v>
      </c>
      <c r="I15" s="29"/>
      <c r="J15" s="30">
        <f t="shared" si="0"/>
        <v>0</v>
      </c>
      <c r="K15" s="10"/>
      <c r="L15" s="16"/>
    </row>
    <row r="16" spans="2:15" s="1" customFormat="1" ht="11.4" x14ac:dyDescent="0.2">
      <c r="B16" s="14"/>
      <c r="C16" s="5"/>
      <c r="D16" s="87" t="s">
        <v>696</v>
      </c>
      <c r="E16" s="88" t="s">
        <v>4008</v>
      </c>
      <c r="F16" s="89" t="s">
        <v>4009</v>
      </c>
      <c r="G16" s="90" t="s">
        <v>981</v>
      </c>
      <c r="H16" s="91">
        <v>577</v>
      </c>
      <c r="I16" s="29"/>
      <c r="J16" s="30">
        <f>ROUND(I16*H16,2)</f>
        <v>0</v>
      </c>
      <c r="K16" s="10"/>
      <c r="L16" s="16"/>
    </row>
    <row r="17" spans="2:12" s="1" customFormat="1" ht="11.4" x14ac:dyDescent="0.2">
      <c r="B17" s="14"/>
      <c r="C17" s="5" t="s">
        <v>712</v>
      </c>
      <c r="D17" s="5" t="s">
        <v>696</v>
      </c>
      <c r="E17" s="6" t="s">
        <v>3800</v>
      </c>
      <c r="F17" s="7" t="s">
        <v>3801</v>
      </c>
      <c r="G17" s="8" t="s">
        <v>981</v>
      </c>
      <c r="H17" s="81">
        <v>173.1</v>
      </c>
      <c r="I17" s="29"/>
      <c r="J17" s="30">
        <f t="shared" ref="J17:J31" si="1">ROUND(I17*H17,2)</f>
        <v>0</v>
      </c>
      <c r="K17" s="10"/>
      <c r="L17" s="16"/>
    </row>
    <row r="18" spans="2:12" s="1" customFormat="1" ht="22.8" x14ac:dyDescent="0.2">
      <c r="B18" s="14"/>
      <c r="C18" s="5"/>
      <c r="D18" s="87" t="s">
        <v>696</v>
      </c>
      <c r="E18" s="88" t="s">
        <v>4010</v>
      </c>
      <c r="F18" s="89" t="s">
        <v>4011</v>
      </c>
      <c r="G18" s="90" t="s">
        <v>981</v>
      </c>
      <c r="H18" s="91">
        <v>577</v>
      </c>
      <c r="I18" s="29"/>
      <c r="J18" s="30">
        <f t="shared" si="1"/>
        <v>0</v>
      </c>
      <c r="K18" s="10"/>
      <c r="L18" s="16"/>
    </row>
    <row r="19" spans="2:12" s="1" customFormat="1" ht="22.8" x14ac:dyDescent="0.2">
      <c r="B19" s="14"/>
      <c r="C19" s="5"/>
      <c r="D19" s="87" t="s">
        <v>696</v>
      </c>
      <c r="E19" s="88" t="s">
        <v>4012</v>
      </c>
      <c r="F19" s="89" t="s">
        <v>4013</v>
      </c>
      <c r="G19" s="90" t="s">
        <v>981</v>
      </c>
      <c r="H19" s="91">
        <v>15579</v>
      </c>
      <c r="I19" s="29"/>
      <c r="J19" s="30">
        <f t="shared" si="1"/>
        <v>0</v>
      </c>
      <c r="K19" s="10"/>
      <c r="L19" s="16"/>
    </row>
    <row r="20" spans="2:12" s="1" customFormat="1" ht="11.4" x14ac:dyDescent="0.2">
      <c r="B20" s="14"/>
      <c r="C20" s="5" t="s">
        <v>721</v>
      </c>
      <c r="D20" s="5" t="s">
        <v>696</v>
      </c>
      <c r="E20" s="6" t="s">
        <v>3806</v>
      </c>
      <c r="F20" s="7" t="s">
        <v>3807</v>
      </c>
      <c r="G20" s="8" t="s">
        <v>1175</v>
      </c>
      <c r="H20" s="81">
        <v>1182.8499999999999</v>
      </c>
      <c r="I20" s="29"/>
      <c r="J20" s="30">
        <f t="shared" si="1"/>
        <v>0</v>
      </c>
      <c r="K20" s="10"/>
      <c r="L20" s="16"/>
    </row>
    <row r="21" spans="2:12" s="1" customFormat="1" ht="11.4" x14ac:dyDescent="0.2">
      <c r="B21" s="14"/>
      <c r="C21" s="5" t="s">
        <v>724</v>
      </c>
      <c r="D21" s="5" t="s">
        <v>696</v>
      </c>
      <c r="E21" s="6" t="s">
        <v>4429</v>
      </c>
      <c r="F21" s="7" t="s">
        <v>4430</v>
      </c>
      <c r="G21" s="8" t="s">
        <v>1426</v>
      </c>
      <c r="H21" s="9">
        <v>60.96</v>
      </c>
      <c r="I21" s="29"/>
      <c r="J21" s="30">
        <f t="shared" si="1"/>
        <v>0</v>
      </c>
      <c r="K21" s="10"/>
      <c r="L21" s="16"/>
    </row>
    <row r="22" spans="2:12" s="20" customFormat="1" ht="15" x14ac:dyDescent="0.25">
      <c r="B22" s="19"/>
      <c r="D22" s="21" t="s">
        <v>690</v>
      </c>
      <c r="E22" s="22" t="s">
        <v>721</v>
      </c>
      <c r="F22" s="22" t="s">
        <v>1172</v>
      </c>
      <c r="I22" s="44"/>
      <c r="J22" s="23"/>
      <c r="K22" s="44"/>
      <c r="L22" s="36"/>
    </row>
    <row r="23" spans="2:12" s="1" customFormat="1" ht="11.4" x14ac:dyDescent="0.2">
      <c r="B23" s="14"/>
      <c r="C23" s="5" t="s">
        <v>727</v>
      </c>
      <c r="D23" s="5" t="s">
        <v>696</v>
      </c>
      <c r="E23" s="6" t="s">
        <v>5866</v>
      </c>
      <c r="F23" s="7" t="s">
        <v>5867</v>
      </c>
      <c r="G23" s="8" t="s">
        <v>981</v>
      </c>
      <c r="H23" s="9">
        <v>146.19999999999999</v>
      </c>
      <c r="I23" s="29"/>
      <c r="J23" s="30">
        <f t="shared" si="1"/>
        <v>0</v>
      </c>
      <c r="K23" s="10"/>
      <c r="L23" s="16"/>
    </row>
    <row r="24" spans="2:12" s="1" customFormat="1" ht="11.4" x14ac:dyDescent="0.2">
      <c r="B24" s="14"/>
      <c r="C24" s="5" t="s">
        <v>730</v>
      </c>
      <c r="D24" s="5" t="s">
        <v>696</v>
      </c>
      <c r="E24" s="6" t="s">
        <v>5868</v>
      </c>
      <c r="F24" s="7" t="s">
        <v>5869</v>
      </c>
      <c r="G24" s="8" t="s">
        <v>981</v>
      </c>
      <c r="H24" s="9">
        <v>4.96</v>
      </c>
      <c r="I24" s="29"/>
      <c r="J24" s="30">
        <f t="shared" si="1"/>
        <v>0</v>
      </c>
      <c r="K24" s="10"/>
      <c r="L24" s="16"/>
    </row>
    <row r="25" spans="2:12" s="1" customFormat="1" ht="11.4" x14ac:dyDescent="0.2">
      <c r="B25" s="14"/>
      <c r="C25" s="5" t="s">
        <v>734</v>
      </c>
      <c r="D25" s="5" t="s">
        <v>696</v>
      </c>
      <c r="E25" s="6" t="s">
        <v>4055</v>
      </c>
      <c r="F25" s="7" t="s">
        <v>4056</v>
      </c>
      <c r="G25" s="8" t="s">
        <v>981</v>
      </c>
      <c r="H25" s="9">
        <v>30.11</v>
      </c>
      <c r="I25" s="29"/>
      <c r="J25" s="30">
        <f t="shared" si="1"/>
        <v>0</v>
      </c>
      <c r="K25" s="10"/>
      <c r="L25" s="16"/>
    </row>
    <row r="26" spans="2:12" s="1" customFormat="1" ht="11.4" x14ac:dyDescent="0.2">
      <c r="B26" s="14"/>
      <c r="C26" s="5" t="s">
        <v>737</v>
      </c>
      <c r="D26" s="5" t="s">
        <v>696</v>
      </c>
      <c r="E26" s="6" t="s">
        <v>5870</v>
      </c>
      <c r="F26" s="7" t="s">
        <v>5871</v>
      </c>
      <c r="G26" s="8" t="s">
        <v>1426</v>
      </c>
      <c r="H26" s="9">
        <v>117.6</v>
      </c>
      <c r="I26" s="29"/>
      <c r="J26" s="30">
        <f t="shared" si="1"/>
        <v>0</v>
      </c>
      <c r="K26" s="10"/>
      <c r="L26" s="16"/>
    </row>
    <row r="27" spans="2:12" s="1" customFormat="1" ht="11.4" x14ac:dyDescent="0.2">
      <c r="B27" s="14"/>
      <c r="C27" s="5" t="s">
        <v>740</v>
      </c>
      <c r="D27" s="5" t="s">
        <v>696</v>
      </c>
      <c r="E27" s="6" t="s">
        <v>5872</v>
      </c>
      <c r="F27" s="7" t="s">
        <v>5873</v>
      </c>
      <c r="G27" s="8" t="s">
        <v>1175</v>
      </c>
      <c r="H27" s="9">
        <v>455.79899999999998</v>
      </c>
      <c r="I27" s="29"/>
      <c r="J27" s="30">
        <f t="shared" si="1"/>
        <v>0</v>
      </c>
      <c r="K27" s="10"/>
      <c r="L27" s="16"/>
    </row>
    <row r="28" spans="2:12" s="1" customFormat="1" ht="11.4" x14ac:dyDescent="0.2">
      <c r="B28" s="14"/>
      <c r="C28" s="5" t="s">
        <v>743</v>
      </c>
      <c r="D28" s="5" t="s">
        <v>696</v>
      </c>
      <c r="E28" s="6" t="s">
        <v>4057</v>
      </c>
      <c r="F28" s="7" t="s">
        <v>4058</v>
      </c>
      <c r="G28" s="8" t="s">
        <v>1175</v>
      </c>
      <c r="H28" s="9">
        <v>455.79899999999998</v>
      </c>
      <c r="I28" s="29"/>
      <c r="J28" s="30">
        <f t="shared" si="1"/>
        <v>0</v>
      </c>
      <c r="K28" s="10"/>
      <c r="L28" s="16"/>
    </row>
    <row r="29" spans="2:12" s="1" customFormat="1" ht="11.4" x14ac:dyDescent="0.2">
      <c r="B29" s="14"/>
      <c r="C29" s="5" t="s">
        <v>746</v>
      </c>
      <c r="D29" s="5" t="s">
        <v>696</v>
      </c>
      <c r="E29" s="6" t="s">
        <v>4059</v>
      </c>
      <c r="F29" s="7" t="s">
        <v>4060</v>
      </c>
      <c r="G29" s="8" t="s">
        <v>1175</v>
      </c>
      <c r="H29" s="9">
        <v>13218.171</v>
      </c>
      <c r="I29" s="29"/>
      <c r="J29" s="30">
        <f t="shared" si="1"/>
        <v>0</v>
      </c>
      <c r="K29" s="10"/>
      <c r="L29" s="16"/>
    </row>
    <row r="30" spans="2:12" s="1" customFormat="1" ht="11.4" x14ac:dyDescent="0.2">
      <c r="B30" s="14"/>
      <c r="C30" s="5" t="s">
        <v>749</v>
      </c>
      <c r="D30" s="5" t="s">
        <v>696</v>
      </c>
      <c r="E30" s="6" t="s">
        <v>1202</v>
      </c>
      <c r="F30" s="7" t="s">
        <v>2829</v>
      </c>
      <c r="G30" s="8" t="s">
        <v>1175</v>
      </c>
      <c r="H30" s="9">
        <v>447.214</v>
      </c>
      <c r="I30" s="29"/>
      <c r="J30" s="30">
        <f t="shared" si="1"/>
        <v>0</v>
      </c>
      <c r="K30" s="10"/>
      <c r="L30" s="16"/>
    </row>
    <row r="31" spans="2:12" s="1" customFormat="1" ht="11.4" x14ac:dyDescent="0.2">
      <c r="B31" s="14"/>
      <c r="C31" s="5" t="s">
        <v>752</v>
      </c>
      <c r="D31" s="5" t="s">
        <v>696</v>
      </c>
      <c r="E31" s="6" t="s">
        <v>3830</v>
      </c>
      <c r="F31" s="7" t="s">
        <v>3831</v>
      </c>
      <c r="G31" s="8" t="s">
        <v>1175</v>
      </c>
      <c r="H31" s="9">
        <v>8.5850000000000009</v>
      </c>
      <c r="I31" s="29"/>
      <c r="J31" s="30">
        <f t="shared" si="1"/>
        <v>0</v>
      </c>
      <c r="K31" s="10"/>
      <c r="L31" s="16"/>
    </row>
    <row r="32" spans="2:12" s="1" customFormat="1" ht="22.95" customHeight="1" x14ac:dyDescent="0.3">
      <c r="B32" s="14"/>
      <c r="C32" s="18" t="s">
        <v>677</v>
      </c>
      <c r="H32" s="94"/>
      <c r="J32" s="31">
        <f>SUM(J12:J31)</f>
        <v>0</v>
      </c>
      <c r="L32" s="16"/>
    </row>
    <row r="33" spans="2:12" s="1" customFormat="1" ht="6.9"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LWjuRokQM2kyJSTooXZuO//GN9Zvxg2Gj3nXTkuZYdPEb2oPiLjfTHKu4I77pxHne8VLLxn6HiU4nUP4u/zHjw==" saltValue="LayIrzm5hDH5hfdTFE/L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codeName="Hárok146">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48</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48</v>
      </c>
      <c r="I13" s="29"/>
      <c r="J13" s="30">
        <f t="shared" si="0"/>
        <v>0</v>
      </c>
      <c r="K13" s="10"/>
      <c r="L13" s="16"/>
    </row>
    <row r="14" spans="2:15" s="20" customFormat="1" ht="11.4" x14ac:dyDescent="0.2">
      <c r="B14" s="19"/>
      <c r="C14" s="5" t="s">
        <v>703</v>
      </c>
      <c r="D14" s="5" t="s">
        <v>696</v>
      </c>
      <c r="E14" s="6" t="s">
        <v>5862</v>
      </c>
      <c r="F14" s="7" t="s">
        <v>5863</v>
      </c>
      <c r="G14" s="8" t="s">
        <v>1426</v>
      </c>
      <c r="H14" s="9">
        <v>1296</v>
      </c>
      <c r="I14" s="29"/>
      <c r="J14" s="30">
        <f t="shared" si="0"/>
        <v>0</v>
      </c>
      <c r="K14" s="10"/>
      <c r="L14" s="36"/>
    </row>
    <row r="15" spans="2:15" s="1" customFormat="1" ht="11.4" x14ac:dyDescent="0.2">
      <c r="B15" s="14"/>
      <c r="C15" s="5" t="s">
        <v>706</v>
      </c>
      <c r="D15" s="5" t="s">
        <v>696</v>
      </c>
      <c r="E15" s="6" t="s">
        <v>5864</v>
      </c>
      <c r="F15" s="7" t="s">
        <v>5865</v>
      </c>
      <c r="G15" s="8" t="s">
        <v>1175</v>
      </c>
      <c r="H15" s="9">
        <v>0.48</v>
      </c>
      <c r="I15" s="29"/>
      <c r="J15" s="30">
        <f t="shared" si="0"/>
        <v>0</v>
      </c>
      <c r="K15" s="10"/>
      <c r="L15" s="16"/>
    </row>
    <row r="16" spans="2:15" s="1" customFormat="1" ht="11.4" x14ac:dyDescent="0.2">
      <c r="B16" s="14"/>
      <c r="C16" s="5" t="s">
        <v>709</v>
      </c>
      <c r="D16" s="5" t="s">
        <v>696</v>
      </c>
      <c r="E16" s="6" t="s">
        <v>4571</v>
      </c>
      <c r="F16" s="7" t="s">
        <v>4572</v>
      </c>
      <c r="G16" s="8" t="s">
        <v>981</v>
      </c>
      <c r="H16" s="81">
        <v>2516</v>
      </c>
      <c r="I16" s="29"/>
      <c r="J16" s="30">
        <f>ROUND(I16*H16,2)</f>
        <v>0</v>
      </c>
      <c r="K16" s="10"/>
      <c r="L16" s="16"/>
    </row>
    <row r="17" spans="2:12" s="1" customFormat="1" ht="11.4" x14ac:dyDescent="0.2">
      <c r="B17" s="14"/>
      <c r="C17" s="5" t="s">
        <v>712</v>
      </c>
      <c r="D17" s="5" t="s">
        <v>696</v>
      </c>
      <c r="E17" s="6" t="s">
        <v>3800</v>
      </c>
      <c r="F17" s="7" t="s">
        <v>3801</v>
      </c>
      <c r="G17" s="8" t="s">
        <v>981</v>
      </c>
      <c r="H17" s="81">
        <v>754.8</v>
      </c>
      <c r="I17" s="29"/>
      <c r="J17" s="30">
        <f t="shared" ref="J17:J30" si="1">ROUND(I17*H17,2)</f>
        <v>0</v>
      </c>
      <c r="K17" s="10"/>
      <c r="L17" s="16"/>
    </row>
    <row r="18" spans="2:12" s="1" customFormat="1" ht="22.8" x14ac:dyDescent="0.2">
      <c r="B18" s="14"/>
      <c r="C18" s="5" t="s">
        <v>715</v>
      </c>
      <c r="D18" s="5" t="s">
        <v>696</v>
      </c>
      <c r="E18" s="6" t="s">
        <v>3921</v>
      </c>
      <c r="F18" s="7" t="s">
        <v>3922</v>
      </c>
      <c r="G18" s="8" t="s">
        <v>981</v>
      </c>
      <c r="H18" s="81">
        <v>2516</v>
      </c>
      <c r="I18" s="29"/>
      <c r="J18" s="30">
        <f t="shared" si="1"/>
        <v>0</v>
      </c>
      <c r="K18" s="10"/>
      <c r="L18" s="16"/>
    </row>
    <row r="19" spans="2:12" s="1" customFormat="1" ht="22.8" x14ac:dyDescent="0.2">
      <c r="B19" s="14"/>
      <c r="C19" s="5" t="s">
        <v>718</v>
      </c>
      <c r="D19" s="5" t="s">
        <v>696</v>
      </c>
      <c r="E19" s="6" t="s">
        <v>4266</v>
      </c>
      <c r="F19" s="7" t="s">
        <v>4267</v>
      </c>
      <c r="G19" s="8" t="s">
        <v>981</v>
      </c>
      <c r="H19" s="81">
        <v>67932</v>
      </c>
      <c r="I19" s="29"/>
      <c r="J19" s="30">
        <f t="shared" si="1"/>
        <v>0</v>
      </c>
      <c r="K19" s="10"/>
      <c r="L19" s="16"/>
    </row>
    <row r="20" spans="2:12" s="1" customFormat="1" ht="11.4" x14ac:dyDescent="0.2">
      <c r="B20" s="14"/>
      <c r="C20" s="5" t="s">
        <v>721</v>
      </c>
      <c r="D20" s="5" t="s">
        <v>696</v>
      </c>
      <c r="E20" s="6" t="s">
        <v>3806</v>
      </c>
      <c r="F20" s="7" t="s">
        <v>3807</v>
      </c>
      <c r="G20" s="8" t="s">
        <v>1175</v>
      </c>
      <c r="H20" s="81">
        <v>5157.7999999999993</v>
      </c>
      <c r="I20" s="29"/>
      <c r="J20" s="30">
        <f t="shared" si="1"/>
        <v>0</v>
      </c>
      <c r="K20" s="10"/>
      <c r="L20" s="16"/>
    </row>
    <row r="21" spans="2:12" s="1" customFormat="1" ht="11.4" x14ac:dyDescent="0.2">
      <c r="B21" s="14"/>
      <c r="C21" s="5" t="s">
        <v>724</v>
      </c>
      <c r="D21" s="5" t="s">
        <v>696</v>
      </c>
      <c r="E21" s="6" t="s">
        <v>4429</v>
      </c>
      <c r="F21" s="7" t="s">
        <v>4430</v>
      </c>
      <c r="G21" s="8" t="s">
        <v>1426</v>
      </c>
      <c r="H21" s="9">
        <v>408.73</v>
      </c>
      <c r="I21" s="29"/>
      <c r="J21" s="30">
        <f t="shared" si="1"/>
        <v>0</v>
      </c>
      <c r="K21" s="10"/>
      <c r="L21" s="16"/>
    </row>
    <row r="22" spans="2:12" s="20" customFormat="1" ht="15" x14ac:dyDescent="0.25">
      <c r="B22" s="19"/>
      <c r="D22" s="21" t="s">
        <v>690</v>
      </c>
      <c r="E22" s="22" t="s">
        <v>721</v>
      </c>
      <c r="F22" s="22" t="s">
        <v>1172</v>
      </c>
      <c r="I22" s="44"/>
      <c r="J22" s="23"/>
      <c r="K22" s="44"/>
      <c r="L22" s="36"/>
    </row>
    <row r="23" spans="2:12" s="1" customFormat="1" ht="11.4" x14ac:dyDescent="0.2">
      <c r="B23" s="14"/>
      <c r="C23" s="5" t="s">
        <v>727</v>
      </c>
      <c r="D23" s="5" t="s">
        <v>696</v>
      </c>
      <c r="E23" s="6" t="s">
        <v>5866</v>
      </c>
      <c r="F23" s="7" t="s">
        <v>5867</v>
      </c>
      <c r="G23" s="8" t="s">
        <v>981</v>
      </c>
      <c r="H23" s="9">
        <v>157.56</v>
      </c>
      <c r="I23" s="29"/>
      <c r="J23" s="30">
        <f t="shared" si="1"/>
        <v>0</v>
      </c>
      <c r="K23" s="10"/>
      <c r="L23" s="16"/>
    </row>
    <row r="24" spans="2:12" s="1" customFormat="1" ht="11.4" x14ac:dyDescent="0.2">
      <c r="B24" s="14"/>
      <c r="C24" s="5" t="s">
        <v>730</v>
      </c>
      <c r="D24" s="5" t="s">
        <v>696</v>
      </c>
      <c r="E24" s="6" t="s">
        <v>5868</v>
      </c>
      <c r="F24" s="7" t="s">
        <v>5869</v>
      </c>
      <c r="G24" s="8" t="s">
        <v>981</v>
      </c>
      <c r="H24" s="9">
        <v>144.38</v>
      </c>
      <c r="I24" s="29"/>
      <c r="J24" s="30">
        <f t="shared" si="1"/>
        <v>0</v>
      </c>
      <c r="K24" s="10"/>
      <c r="L24" s="16"/>
    </row>
    <row r="25" spans="2:12" s="1" customFormat="1" ht="11.4" x14ac:dyDescent="0.2">
      <c r="B25" s="14"/>
      <c r="C25" s="5" t="s">
        <v>734</v>
      </c>
      <c r="D25" s="5" t="s">
        <v>696</v>
      </c>
      <c r="E25" s="6" t="s">
        <v>5870</v>
      </c>
      <c r="F25" s="7" t="s">
        <v>5871</v>
      </c>
      <c r="G25" s="8" t="s">
        <v>1426</v>
      </c>
      <c r="H25" s="9">
        <v>184.9</v>
      </c>
      <c r="I25" s="29"/>
      <c r="J25" s="30">
        <f t="shared" si="1"/>
        <v>0</v>
      </c>
      <c r="K25" s="10"/>
      <c r="L25" s="16"/>
    </row>
    <row r="26" spans="2:12" s="1" customFormat="1" ht="11.4" x14ac:dyDescent="0.2">
      <c r="B26" s="14"/>
      <c r="C26" s="5" t="s">
        <v>737</v>
      </c>
      <c r="D26" s="5" t="s">
        <v>696</v>
      </c>
      <c r="E26" s="6" t="s">
        <v>5872</v>
      </c>
      <c r="F26" s="7" t="s">
        <v>5873</v>
      </c>
      <c r="G26" s="8" t="s">
        <v>1175</v>
      </c>
      <c r="H26" s="9">
        <v>723.45799999999997</v>
      </c>
      <c r="I26" s="29"/>
      <c r="J26" s="30">
        <f t="shared" si="1"/>
        <v>0</v>
      </c>
      <c r="K26" s="10"/>
      <c r="L26" s="16"/>
    </row>
    <row r="27" spans="2:12" s="1" customFormat="1" ht="11.4" x14ac:dyDescent="0.2">
      <c r="B27" s="14"/>
      <c r="C27" s="5" t="s">
        <v>740</v>
      </c>
      <c r="D27" s="5" t="s">
        <v>696</v>
      </c>
      <c r="E27" s="6" t="s">
        <v>4057</v>
      </c>
      <c r="F27" s="7" t="s">
        <v>4058</v>
      </c>
      <c r="G27" s="8" t="s">
        <v>1175</v>
      </c>
      <c r="H27" s="9">
        <v>723.45799999999997</v>
      </c>
      <c r="I27" s="29"/>
      <c r="J27" s="30">
        <f t="shared" si="1"/>
        <v>0</v>
      </c>
      <c r="K27" s="10"/>
      <c r="L27" s="16"/>
    </row>
    <row r="28" spans="2:12" s="1" customFormat="1" ht="11.4" x14ac:dyDescent="0.2">
      <c r="B28" s="14"/>
      <c r="C28" s="5" t="s">
        <v>743</v>
      </c>
      <c r="D28" s="5" t="s">
        <v>696</v>
      </c>
      <c r="E28" s="6" t="s">
        <v>4059</v>
      </c>
      <c r="F28" s="7" t="s">
        <v>4060</v>
      </c>
      <c r="G28" s="8" t="s">
        <v>1175</v>
      </c>
      <c r="H28" s="9">
        <v>20980.281999999999</v>
      </c>
      <c r="I28" s="29"/>
      <c r="J28" s="30">
        <f t="shared" si="1"/>
        <v>0</v>
      </c>
      <c r="K28" s="10"/>
      <c r="L28" s="16"/>
    </row>
    <row r="29" spans="2:12" s="1" customFormat="1" ht="11.4" x14ac:dyDescent="0.2">
      <c r="B29" s="14"/>
      <c r="C29" s="5" t="s">
        <v>746</v>
      </c>
      <c r="D29" s="5" t="s">
        <v>696</v>
      </c>
      <c r="E29" s="6" t="s">
        <v>1202</v>
      </c>
      <c r="F29" s="7" t="s">
        <v>2829</v>
      </c>
      <c r="G29" s="8" t="s">
        <v>1175</v>
      </c>
      <c r="H29" s="9">
        <v>709.96</v>
      </c>
      <c r="I29" s="29"/>
      <c r="J29" s="30">
        <f t="shared" si="1"/>
        <v>0</v>
      </c>
      <c r="K29" s="10"/>
      <c r="L29" s="16"/>
    </row>
    <row r="30" spans="2:12" s="1" customFormat="1" ht="11.4" x14ac:dyDescent="0.2">
      <c r="B30" s="14"/>
      <c r="C30" s="5" t="s">
        <v>749</v>
      </c>
      <c r="D30" s="5" t="s">
        <v>696</v>
      </c>
      <c r="E30" s="6" t="s">
        <v>3830</v>
      </c>
      <c r="F30" s="7" t="s">
        <v>3831</v>
      </c>
      <c r="G30" s="8" t="s">
        <v>1175</v>
      </c>
      <c r="H30" s="9">
        <v>13.497999999999999</v>
      </c>
      <c r="I30" s="29"/>
      <c r="J30" s="30">
        <f t="shared" si="1"/>
        <v>0</v>
      </c>
      <c r="K30" s="10"/>
      <c r="L30" s="16"/>
    </row>
    <row r="31" spans="2:12" s="1" customFormat="1" ht="22.95" customHeight="1" x14ac:dyDescent="0.3">
      <c r="B31" s="14"/>
      <c r="C31" s="18" t="s">
        <v>677</v>
      </c>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Ckd6BIJ7A/my7wUQLPFJ1yxcJmZJBu/OYyu1CWR1QXc0pFm4u6T28fXjDT/jwkbZY0Y0p0PrNX2y5YxdmdlQMQ==" saltValue="hRGaozcAExm2hkDVbniH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codeName="Hárok147">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5875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48</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48</v>
      </c>
      <c r="I13" s="29"/>
      <c r="J13" s="30">
        <f t="shared" si="0"/>
        <v>0</v>
      </c>
      <c r="K13" s="10"/>
      <c r="L13" s="16"/>
    </row>
    <row r="14" spans="2:15" s="20" customFormat="1" ht="11.4" x14ac:dyDescent="0.2">
      <c r="B14" s="19"/>
      <c r="C14" s="5" t="s">
        <v>703</v>
      </c>
      <c r="D14" s="5" t="s">
        <v>696</v>
      </c>
      <c r="E14" s="6" t="s">
        <v>5862</v>
      </c>
      <c r="F14" s="7" t="s">
        <v>5863</v>
      </c>
      <c r="G14" s="8" t="s">
        <v>1426</v>
      </c>
      <c r="H14" s="9">
        <v>1296</v>
      </c>
      <c r="I14" s="29"/>
      <c r="J14" s="30">
        <f t="shared" si="0"/>
        <v>0</v>
      </c>
      <c r="K14" s="10"/>
      <c r="L14" s="36"/>
    </row>
    <row r="15" spans="2:15" s="1" customFormat="1" ht="11.4" x14ac:dyDescent="0.2">
      <c r="B15" s="14"/>
      <c r="C15" s="5" t="s">
        <v>706</v>
      </c>
      <c r="D15" s="5" t="s">
        <v>696</v>
      </c>
      <c r="E15" s="6" t="s">
        <v>5864</v>
      </c>
      <c r="F15" s="7" t="s">
        <v>5865</v>
      </c>
      <c r="G15" s="8" t="s">
        <v>1175</v>
      </c>
      <c r="H15" s="9">
        <v>0.48</v>
      </c>
      <c r="I15" s="29"/>
      <c r="J15" s="30">
        <f t="shared" si="0"/>
        <v>0</v>
      </c>
      <c r="K15" s="10"/>
      <c r="L15" s="16"/>
    </row>
    <row r="16" spans="2:15" s="1" customFormat="1" ht="11.4" x14ac:dyDescent="0.2">
      <c r="B16" s="14"/>
      <c r="C16" s="5"/>
      <c r="D16" s="87" t="s">
        <v>696</v>
      </c>
      <c r="E16" s="88" t="s">
        <v>4571</v>
      </c>
      <c r="F16" s="89" t="s">
        <v>4572</v>
      </c>
      <c r="G16" s="90" t="s">
        <v>981</v>
      </c>
      <c r="H16" s="91">
        <v>1076</v>
      </c>
      <c r="I16" s="29"/>
      <c r="J16" s="30">
        <f t="shared" ref="J16:J20" si="1">ROUND(I16*H16,2)</f>
        <v>0</v>
      </c>
      <c r="K16" s="10"/>
      <c r="L16" s="16"/>
    </row>
    <row r="17" spans="2:12" s="1" customFormat="1" ht="11.4" x14ac:dyDescent="0.2">
      <c r="B17" s="14"/>
      <c r="C17" s="5" t="s">
        <v>712</v>
      </c>
      <c r="D17" s="5" t="s">
        <v>696</v>
      </c>
      <c r="E17" s="6" t="s">
        <v>3800</v>
      </c>
      <c r="F17" s="7" t="s">
        <v>3801</v>
      </c>
      <c r="G17" s="8" t="s">
        <v>981</v>
      </c>
      <c r="H17" s="81">
        <v>322.8</v>
      </c>
      <c r="I17" s="29"/>
      <c r="J17" s="30">
        <f t="shared" si="1"/>
        <v>0</v>
      </c>
      <c r="K17" s="10"/>
      <c r="L17" s="16"/>
    </row>
    <row r="18" spans="2:12" s="1" customFormat="1" ht="22.8" x14ac:dyDescent="0.2">
      <c r="B18" s="14"/>
      <c r="C18" s="5"/>
      <c r="D18" s="87" t="s">
        <v>696</v>
      </c>
      <c r="E18" s="88" t="s">
        <v>3921</v>
      </c>
      <c r="F18" s="89" t="s">
        <v>3922</v>
      </c>
      <c r="G18" s="90" t="s">
        <v>981</v>
      </c>
      <c r="H18" s="91">
        <v>1076</v>
      </c>
      <c r="I18" s="29"/>
      <c r="J18" s="30">
        <f t="shared" si="1"/>
        <v>0</v>
      </c>
      <c r="K18" s="10"/>
      <c r="L18" s="16"/>
    </row>
    <row r="19" spans="2:12" s="1" customFormat="1" ht="22.8" x14ac:dyDescent="0.2">
      <c r="B19" s="14"/>
      <c r="C19" s="5"/>
      <c r="D19" s="87" t="s">
        <v>696</v>
      </c>
      <c r="E19" s="88" t="s">
        <v>4266</v>
      </c>
      <c r="F19" s="89" t="s">
        <v>4267</v>
      </c>
      <c r="G19" s="90" t="s">
        <v>981</v>
      </c>
      <c r="H19" s="91">
        <v>29052</v>
      </c>
      <c r="I19" s="29"/>
      <c r="J19" s="30">
        <f t="shared" si="1"/>
        <v>0</v>
      </c>
      <c r="K19" s="10"/>
      <c r="L19" s="16"/>
    </row>
    <row r="20" spans="2:12" s="1" customFormat="1" ht="11.4" x14ac:dyDescent="0.2">
      <c r="B20" s="14"/>
      <c r="C20" s="5" t="s">
        <v>721</v>
      </c>
      <c r="D20" s="5" t="s">
        <v>696</v>
      </c>
      <c r="E20" s="6" t="s">
        <v>3806</v>
      </c>
      <c r="F20" s="7" t="s">
        <v>3807</v>
      </c>
      <c r="G20" s="8" t="s">
        <v>1175</v>
      </c>
      <c r="H20" s="81">
        <v>2205.8000000000002</v>
      </c>
      <c r="I20" s="29"/>
      <c r="J20" s="30">
        <f t="shared" si="1"/>
        <v>0</v>
      </c>
      <c r="K20" s="10"/>
      <c r="L20" s="16"/>
    </row>
    <row r="21" spans="2:12" s="1" customFormat="1" ht="11.4" x14ac:dyDescent="0.2">
      <c r="B21" s="14"/>
      <c r="C21" s="5" t="s">
        <v>724</v>
      </c>
      <c r="D21" s="5" t="s">
        <v>696</v>
      </c>
      <c r="E21" s="6" t="s">
        <v>4429</v>
      </c>
      <c r="F21" s="7" t="s">
        <v>4430</v>
      </c>
      <c r="G21" s="8" t="s">
        <v>1426</v>
      </c>
      <c r="H21" s="9">
        <v>110.25</v>
      </c>
      <c r="I21" s="29"/>
      <c r="J21" s="30">
        <f t="shared" ref="J21:J39" si="2">ROUND(I21*H21,2)</f>
        <v>0</v>
      </c>
      <c r="K21" s="10"/>
      <c r="L21" s="16"/>
    </row>
    <row r="22" spans="2:12" s="20" customFormat="1" ht="15" x14ac:dyDescent="0.25">
      <c r="B22" s="19"/>
      <c r="D22" s="21" t="s">
        <v>690</v>
      </c>
      <c r="E22" s="22" t="s">
        <v>709</v>
      </c>
      <c r="F22" s="22" t="s">
        <v>3219</v>
      </c>
      <c r="I22" s="44"/>
      <c r="J22" s="23"/>
      <c r="K22" s="44"/>
      <c r="L22" s="36"/>
    </row>
    <row r="23" spans="2:12" s="1" customFormat="1" ht="22.8" x14ac:dyDescent="0.2">
      <c r="B23" s="14"/>
      <c r="C23" s="5" t="s">
        <v>727</v>
      </c>
      <c r="D23" s="5" t="s">
        <v>696</v>
      </c>
      <c r="E23" s="6" t="s">
        <v>5876</v>
      </c>
      <c r="F23" s="7" t="s">
        <v>5877</v>
      </c>
      <c r="G23" s="8" t="s">
        <v>1426</v>
      </c>
      <c r="H23" s="9">
        <v>192</v>
      </c>
      <c r="I23" s="29"/>
      <c r="J23" s="30">
        <f t="shared" si="2"/>
        <v>0</v>
      </c>
      <c r="K23" s="10"/>
      <c r="L23" s="16"/>
    </row>
    <row r="24" spans="2:12" s="1" customFormat="1" ht="22.8" x14ac:dyDescent="0.2">
      <c r="B24" s="14"/>
      <c r="C24" s="39" t="s">
        <v>730</v>
      </c>
      <c r="D24" s="39" t="s">
        <v>691</v>
      </c>
      <c r="E24" s="40" t="s">
        <v>5878</v>
      </c>
      <c r="F24" s="41" t="s">
        <v>5879</v>
      </c>
      <c r="G24" s="42" t="s">
        <v>733</v>
      </c>
      <c r="H24" s="43">
        <v>32</v>
      </c>
      <c r="I24" s="29"/>
      <c r="J24" s="30">
        <f t="shared" si="2"/>
        <v>0</v>
      </c>
      <c r="K24" s="10"/>
      <c r="L24" s="16"/>
    </row>
    <row r="25" spans="2:12" s="20" customFormat="1" ht="15" x14ac:dyDescent="0.25">
      <c r="B25" s="19"/>
      <c r="D25" s="21" t="s">
        <v>690</v>
      </c>
      <c r="E25" s="22" t="s">
        <v>721</v>
      </c>
      <c r="F25" s="22" t="s">
        <v>1172</v>
      </c>
      <c r="I25" s="44"/>
      <c r="J25" s="23"/>
      <c r="K25" s="44"/>
      <c r="L25" s="36"/>
    </row>
    <row r="26" spans="2:12" s="1" customFormat="1" ht="22.8" x14ac:dyDescent="0.2">
      <c r="B26" s="14"/>
      <c r="C26" s="5" t="s">
        <v>734</v>
      </c>
      <c r="D26" s="5" t="s">
        <v>696</v>
      </c>
      <c r="E26" s="6" t="s">
        <v>3796</v>
      </c>
      <c r="F26" s="7" t="s">
        <v>3797</v>
      </c>
      <c r="G26" s="8" t="s">
        <v>1426</v>
      </c>
      <c r="H26" s="9">
        <v>192</v>
      </c>
      <c r="I26" s="29"/>
      <c r="J26" s="30">
        <f t="shared" si="2"/>
        <v>0</v>
      </c>
      <c r="K26" s="10"/>
      <c r="L26" s="16"/>
    </row>
    <row r="27" spans="2:12" s="1" customFormat="1" ht="11.4" x14ac:dyDescent="0.2">
      <c r="B27" s="14"/>
      <c r="C27" s="5" t="s">
        <v>737</v>
      </c>
      <c r="D27" s="5" t="s">
        <v>696</v>
      </c>
      <c r="E27" s="6" t="s">
        <v>5866</v>
      </c>
      <c r="F27" s="7" t="s">
        <v>5867</v>
      </c>
      <c r="G27" s="8" t="s">
        <v>981</v>
      </c>
      <c r="H27" s="9">
        <v>84.8</v>
      </c>
      <c r="I27" s="29"/>
      <c r="J27" s="30">
        <f t="shared" si="2"/>
        <v>0</v>
      </c>
      <c r="K27" s="10"/>
      <c r="L27" s="16"/>
    </row>
    <row r="28" spans="2:12" s="1" customFormat="1" ht="11.4" x14ac:dyDescent="0.2">
      <c r="B28" s="14"/>
      <c r="C28" s="5" t="s">
        <v>740</v>
      </c>
      <c r="D28" s="5" t="s">
        <v>696</v>
      </c>
      <c r="E28" s="6" t="s">
        <v>5868</v>
      </c>
      <c r="F28" s="7" t="s">
        <v>5869</v>
      </c>
      <c r="G28" s="8" t="s">
        <v>981</v>
      </c>
      <c r="H28" s="9">
        <v>12.96</v>
      </c>
      <c r="I28" s="29"/>
      <c r="J28" s="30">
        <f t="shared" si="2"/>
        <v>0</v>
      </c>
      <c r="K28" s="10"/>
      <c r="L28" s="16"/>
    </row>
    <row r="29" spans="2:12" s="1" customFormat="1" ht="11.4" x14ac:dyDescent="0.2">
      <c r="B29" s="14"/>
      <c r="C29" s="5" t="s">
        <v>743</v>
      </c>
      <c r="D29" s="5" t="s">
        <v>696</v>
      </c>
      <c r="E29" s="6" t="s">
        <v>4055</v>
      </c>
      <c r="F29" s="7" t="s">
        <v>4056</v>
      </c>
      <c r="G29" s="8" t="s">
        <v>981</v>
      </c>
      <c r="H29" s="9">
        <v>165.04</v>
      </c>
      <c r="I29" s="29"/>
      <c r="J29" s="30">
        <f t="shared" si="2"/>
        <v>0</v>
      </c>
      <c r="K29" s="10"/>
      <c r="L29" s="16"/>
    </row>
    <row r="30" spans="2:12" s="1" customFormat="1" ht="22.8" x14ac:dyDescent="0.2">
      <c r="B30" s="14"/>
      <c r="C30" s="5" t="s">
        <v>746</v>
      </c>
      <c r="D30" s="5" t="s">
        <v>696</v>
      </c>
      <c r="E30" s="6" t="s">
        <v>5880</v>
      </c>
      <c r="F30" s="7" t="s">
        <v>5881</v>
      </c>
      <c r="G30" s="8" t="s">
        <v>699</v>
      </c>
      <c r="H30" s="9">
        <v>26</v>
      </c>
      <c r="I30" s="29"/>
      <c r="J30" s="30">
        <f t="shared" si="2"/>
        <v>0</v>
      </c>
      <c r="K30" s="10"/>
      <c r="L30" s="16"/>
    </row>
    <row r="31" spans="2:12" s="1" customFormat="1" ht="11.4" x14ac:dyDescent="0.2">
      <c r="B31" s="14"/>
      <c r="C31" s="5" t="s">
        <v>749</v>
      </c>
      <c r="D31" s="5" t="s">
        <v>696</v>
      </c>
      <c r="E31" s="6" t="s">
        <v>5882</v>
      </c>
      <c r="F31" s="7" t="s">
        <v>5883</v>
      </c>
      <c r="G31" s="8" t="s">
        <v>828</v>
      </c>
      <c r="H31" s="9">
        <v>585</v>
      </c>
      <c r="I31" s="29"/>
      <c r="J31" s="30">
        <f t="shared" si="2"/>
        <v>0</v>
      </c>
      <c r="K31" s="10"/>
      <c r="L31" s="16"/>
    </row>
    <row r="32" spans="2:12" s="1" customFormat="1" ht="11.4" x14ac:dyDescent="0.2">
      <c r="B32" s="14"/>
      <c r="C32" s="5" t="s">
        <v>752</v>
      </c>
      <c r="D32" s="5" t="s">
        <v>696</v>
      </c>
      <c r="E32" s="6" t="s">
        <v>5870</v>
      </c>
      <c r="F32" s="7" t="s">
        <v>5871</v>
      </c>
      <c r="G32" s="8" t="s">
        <v>1426</v>
      </c>
      <c r="H32" s="9">
        <v>94.21</v>
      </c>
      <c r="I32" s="29"/>
      <c r="J32" s="30">
        <f t="shared" si="2"/>
        <v>0</v>
      </c>
      <c r="K32" s="10"/>
      <c r="L32" s="16"/>
    </row>
    <row r="33" spans="2:12" s="1" customFormat="1" ht="11.4" x14ac:dyDescent="0.2">
      <c r="B33" s="14"/>
      <c r="C33" s="5" t="s">
        <v>755</v>
      </c>
      <c r="D33" s="5" t="s">
        <v>696</v>
      </c>
      <c r="E33" s="6" t="s">
        <v>5872</v>
      </c>
      <c r="F33" s="7" t="s">
        <v>5873</v>
      </c>
      <c r="G33" s="8" t="s">
        <v>1175</v>
      </c>
      <c r="H33" s="9">
        <v>722.02599999999995</v>
      </c>
      <c r="I33" s="29"/>
      <c r="J33" s="30">
        <f t="shared" si="2"/>
        <v>0</v>
      </c>
      <c r="K33" s="10"/>
      <c r="L33" s="16"/>
    </row>
    <row r="34" spans="2:12" s="1" customFormat="1" ht="11.4" x14ac:dyDescent="0.2">
      <c r="B34" s="14"/>
      <c r="C34" s="5" t="s">
        <v>758</v>
      </c>
      <c r="D34" s="5" t="s">
        <v>696</v>
      </c>
      <c r="E34" s="6" t="s">
        <v>4057</v>
      </c>
      <c r="F34" s="7" t="s">
        <v>4058</v>
      </c>
      <c r="G34" s="8" t="s">
        <v>1175</v>
      </c>
      <c r="H34" s="9">
        <v>722.02599999999995</v>
      </c>
      <c r="I34" s="29"/>
      <c r="J34" s="30">
        <f t="shared" si="2"/>
        <v>0</v>
      </c>
      <c r="K34" s="10"/>
      <c r="L34" s="16"/>
    </row>
    <row r="35" spans="2:12" s="1" customFormat="1" ht="11.4" x14ac:dyDescent="0.2">
      <c r="B35" s="14"/>
      <c r="C35" s="5" t="s">
        <v>761</v>
      </c>
      <c r="D35" s="5" t="s">
        <v>696</v>
      </c>
      <c r="E35" s="6" t="s">
        <v>4059</v>
      </c>
      <c r="F35" s="7" t="s">
        <v>4060</v>
      </c>
      <c r="G35" s="8" t="s">
        <v>1175</v>
      </c>
      <c r="H35" s="9">
        <v>20938.754000000001</v>
      </c>
      <c r="I35" s="29"/>
      <c r="J35" s="30">
        <f t="shared" si="2"/>
        <v>0</v>
      </c>
      <c r="K35" s="10"/>
      <c r="L35" s="16"/>
    </row>
    <row r="36" spans="2:12" s="1" customFormat="1" ht="11.4" x14ac:dyDescent="0.2">
      <c r="B36" s="14"/>
      <c r="C36" s="5" t="s">
        <v>764</v>
      </c>
      <c r="D36" s="5" t="s">
        <v>696</v>
      </c>
      <c r="E36" s="6" t="s">
        <v>1202</v>
      </c>
      <c r="F36" s="7" t="s">
        <v>2829</v>
      </c>
      <c r="G36" s="8" t="s">
        <v>1175</v>
      </c>
      <c r="H36" s="9">
        <v>714.096</v>
      </c>
      <c r="I36" s="29"/>
      <c r="J36" s="30">
        <f t="shared" si="2"/>
        <v>0</v>
      </c>
      <c r="K36" s="10"/>
      <c r="L36" s="16"/>
    </row>
    <row r="37" spans="2:12" s="1" customFormat="1" ht="11.4" x14ac:dyDescent="0.2">
      <c r="B37" s="14"/>
      <c r="C37" s="5" t="s">
        <v>767</v>
      </c>
      <c r="D37" s="5" t="s">
        <v>696</v>
      </c>
      <c r="E37" s="6" t="s">
        <v>3830</v>
      </c>
      <c r="F37" s="7" t="s">
        <v>3831</v>
      </c>
      <c r="G37" s="8" t="s">
        <v>1175</v>
      </c>
      <c r="H37" s="9">
        <v>6.8769999999999998</v>
      </c>
      <c r="I37" s="29"/>
      <c r="J37" s="30">
        <f t="shared" si="2"/>
        <v>0</v>
      </c>
      <c r="K37" s="10"/>
      <c r="L37" s="16"/>
    </row>
    <row r="38" spans="2:12" s="20" customFormat="1" ht="15" x14ac:dyDescent="0.25">
      <c r="B38" s="19"/>
      <c r="D38" s="21" t="s">
        <v>690</v>
      </c>
      <c r="E38" s="22" t="s">
        <v>994</v>
      </c>
      <c r="F38" s="22" t="s">
        <v>3496</v>
      </c>
      <c r="I38" s="44"/>
      <c r="J38" s="23"/>
      <c r="K38" s="44"/>
      <c r="L38" s="36"/>
    </row>
    <row r="39" spans="2:12" s="1" customFormat="1" ht="11.4" x14ac:dyDescent="0.2">
      <c r="B39" s="14"/>
      <c r="C39" s="5" t="s">
        <v>770</v>
      </c>
      <c r="D39" s="5" t="s">
        <v>696</v>
      </c>
      <c r="E39" s="6" t="s">
        <v>5884</v>
      </c>
      <c r="F39" s="7" t="s">
        <v>5885</v>
      </c>
      <c r="G39" s="8" t="s">
        <v>1175</v>
      </c>
      <c r="H39" s="9">
        <v>88.319000000000003</v>
      </c>
      <c r="I39" s="29"/>
      <c r="J39" s="30">
        <f t="shared" si="2"/>
        <v>0</v>
      </c>
      <c r="K39" s="10"/>
      <c r="L39" s="16"/>
    </row>
    <row r="40" spans="2:12" s="1" customFormat="1" ht="22.95" customHeight="1" x14ac:dyDescent="0.3">
      <c r="B40" s="14"/>
      <c r="C40" s="18" t="s">
        <v>677</v>
      </c>
      <c r="H40" s="94"/>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xl7KrD3SZd7Saee+OqrLZTrNakUykJL3NPDPCoci8n9XLPWHT5jq9jLCju6nLQAbMDkJT6FdM0KyBwuXOsQp1w==" saltValue="+IslIJZtcmKls92+SDHGS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0"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codeName="Hárok148">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24</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24</v>
      </c>
      <c r="I13" s="29"/>
      <c r="J13" s="30">
        <f t="shared" si="0"/>
        <v>0</v>
      </c>
      <c r="K13" s="10"/>
      <c r="L13" s="16"/>
    </row>
    <row r="14" spans="2:15" s="20" customFormat="1" ht="11.4" x14ac:dyDescent="0.2">
      <c r="B14" s="19"/>
      <c r="C14" s="5" t="s">
        <v>703</v>
      </c>
      <c r="D14" s="5" t="s">
        <v>696</v>
      </c>
      <c r="E14" s="6" t="s">
        <v>5862</v>
      </c>
      <c r="F14" s="7" t="s">
        <v>5863</v>
      </c>
      <c r="G14" s="8" t="s">
        <v>1426</v>
      </c>
      <c r="H14" s="9">
        <v>648</v>
      </c>
      <c r="I14" s="29"/>
      <c r="J14" s="30">
        <f t="shared" si="0"/>
        <v>0</v>
      </c>
      <c r="K14" s="10"/>
      <c r="L14" s="36"/>
    </row>
    <row r="15" spans="2:15" s="1" customFormat="1" ht="11.4" x14ac:dyDescent="0.2">
      <c r="B15" s="14"/>
      <c r="C15" s="5" t="s">
        <v>706</v>
      </c>
      <c r="D15" s="5" t="s">
        <v>696</v>
      </c>
      <c r="E15" s="6" t="s">
        <v>5864</v>
      </c>
      <c r="F15" s="7" t="s">
        <v>5865</v>
      </c>
      <c r="G15" s="8" t="s">
        <v>1175</v>
      </c>
      <c r="H15" s="9">
        <v>0.24</v>
      </c>
      <c r="I15" s="29"/>
      <c r="J15" s="30">
        <f t="shared" si="0"/>
        <v>0</v>
      </c>
      <c r="K15" s="10"/>
      <c r="L15" s="16"/>
    </row>
    <row r="16" spans="2:15" s="1" customFormat="1" ht="11.4" x14ac:dyDescent="0.2">
      <c r="B16" s="14"/>
      <c r="C16" s="5"/>
      <c r="D16" s="87" t="s">
        <v>696</v>
      </c>
      <c r="E16" s="88" t="s">
        <v>4008</v>
      </c>
      <c r="F16" s="89" t="s">
        <v>4009</v>
      </c>
      <c r="G16" s="90" t="s">
        <v>981</v>
      </c>
      <c r="H16" s="91">
        <v>238</v>
      </c>
      <c r="I16" s="29"/>
      <c r="J16" s="30">
        <f t="shared" ref="J16:J20" si="1">ROUND(I16*H16,2)</f>
        <v>0</v>
      </c>
      <c r="K16" s="10"/>
      <c r="L16" s="16"/>
    </row>
    <row r="17" spans="2:12" s="1" customFormat="1" ht="11.4" x14ac:dyDescent="0.2">
      <c r="B17" s="14"/>
      <c r="C17" s="5" t="s">
        <v>712</v>
      </c>
      <c r="D17" s="5" t="s">
        <v>696</v>
      </c>
      <c r="E17" s="6" t="s">
        <v>3800</v>
      </c>
      <c r="F17" s="7" t="s">
        <v>3801</v>
      </c>
      <c r="G17" s="8" t="s">
        <v>981</v>
      </c>
      <c r="H17" s="81">
        <v>71.399999999999991</v>
      </c>
      <c r="I17" s="29"/>
      <c r="J17" s="30">
        <f t="shared" si="1"/>
        <v>0</v>
      </c>
      <c r="K17" s="10"/>
      <c r="L17" s="16"/>
    </row>
    <row r="18" spans="2:12" s="1" customFormat="1" ht="22.8" x14ac:dyDescent="0.2">
      <c r="B18" s="14"/>
      <c r="C18" s="5"/>
      <c r="D18" s="87" t="s">
        <v>696</v>
      </c>
      <c r="E18" s="88" t="s">
        <v>4010</v>
      </c>
      <c r="F18" s="89" t="s">
        <v>4011</v>
      </c>
      <c r="G18" s="90" t="s">
        <v>981</v>
      </c>
      <c r="H18" s="91">
        <v>238</v>
      </c>
      <c r="I18" s="29"/>
      <c r="J18" s="30">
        <f t="shared" si="1"/>
        <v>0</v>
      </c>
      <c r="K18" s="10"/>
      <c r="L18" s="16"/>
    </row>
    <row r="19" spans="2:12" s="1" customFormat="1" ht="22.8" x14ac:dyDescent="0.2">
      <c r="B19" s="14"/>
      <c r="C19" s="5"/>
      <c r="D19" s="87" t="s">
        <v>696</v>
      </c>
      <c r="E19" s="88" t="s">
        <v>4012</v>
      </c>
      <c r="F19" s="89" t="s">
        <v>4013</v>
      </c>
      <c r="G19" s="90" t="s">
        <v>981</v>
      </c>
      <c r="H19" s="91">
        <v>6426</v>
      </c>
      <c r="I19" s="29"/>
      <c r="J19" s="30">
        <f t="shared" si="1"/>
        <v>0</v>
      </c>
      <c r="K19" s="10"/>
      <c r="L19" s="16"/>
    </row>
    <row r="20" spans="2:12" s="1" customFormat="1" ht="11.4" x14ac:dyDescent="0.2">
      <c r="B20" s="14"/>
      <c r="C20" s="5" t="s">
        <v>721</v>
      </c>
      <c r="D20" s="5" t="s">
        <v>696</v>
      </c>
      <c r="E20" s="6" t="s">
        <v>3806</v>
      </c>
      <c r="F20" s="7" t="s">
        <v>3807</v>
      </c>
      <c r="G20" s="8" t="s">
        <v>1175</v>
      </c>
      <c r="H20" s="81">
        <v>487.9</v>
      </c>
      <c r="I20" s="29"/>
      <c r="J20" s="30">
        <f t="shared" si="1"/>
        <v>0</v>
      </c>
      <c r="K20" s="10"/>
      <c r="L20" s="16"/>
    </row>
    <row r="21" spans="2:12" s="1" customFormat="1" ht="11.4" x14ac:dyDescent="0.2">
      <c r="B21" s="14"/>
      <c r="C21" s="5" t="s">
        <v>724</v>
      </c>
      <c r="D21" s="5" t="s">
        <v>696</v>
      </c>
      <c r="E21" s="6" t="s">
        <v>4429</v>
      </c>
      <c r="F21" s="7" t="s">
        <v>4430</v>
      </c>
      <c r="G21" s="8" t="s">
        <v>1426</v>
      </c>
      <c r="H21" s="9">
        <v>50.53</v>
      </c>
      <c r="I21" s="29"/>
      <c r="J21" s="30">
        <f t="shared" ref="J21:J39" si="2">ROUND(I21*H21,2)</f>
        <v>0</v>
      </c>
      <c r="K21" s="10"/>
      <c r="L21" s="16"/>
    </row>
    <row r="22" spans="2:12" s="20" customFormat="1" ht="15" x14ac:dyDescent="0.25">
      <c r="B22" s="19"/>
      <c r="D22" s="21" t="s">
        <v>690</v>
      </c>
      <c r="E22" s="22" t="s">
        <v>709</v>
      </c>
      <c r="F22" s="22" t="s">
        <v>3219</v>
      </c>
      <c r="I22" s="44"/>
      <c r="J22" s="23"/>
      <c r="K22" s="44"/>
      <c r="L22" s="36"/>
    </row>
    <row r="23" spans="2:12" s="1" customFormat="1" ht="22.8" x14ac:dyDescent="0.2">
      <c r="B23" s="14"/>
      <c r="C23" s="5" t="s">
        <v>727</v>
      </c>
      <c r="D23" s="5" t="s">
        <v>696</v>
      </c>
      <c r="E23" s="6" t="s">
        <v>5876</v>
      </c>
      <c r="F23" s="7" t="s">
        <v>5877</v>
      </c>
      <c r="G23" s="8" t="s">
        <v>1426</v>
      </c>
      <c r="H23" s="9">
        <v>36</v>
      </c>
      <c r="I23" s="29"/>
      <c r="J23" s="30">
        <f t="shared" si="2"/>
        <v>0</v>
      </c>
      <c r="K23" s="10"/>
      <c r="L23" s="16"/>
    </row>
    <row r="24" spans="2:12" s="1" customFormat="1" ht="22.8" x14ac:dyDescent="0.2">
      <c r="B24" s="14"/>
      <c r="C24" s="39" t="s">
        <v>730</v>
      </c>
      <c r="D24" s="39" t="s">
        <v>691</v>
      </c>
      <c r="E24" s="40" t="s">
        <v>5878</v>
      </c>
      <c r="F24" s="41" t="s">
        <v>5879</v>
      </c>
      <c r="G24" s="42" t="s">
        <v>733</v>
      </c>
      <c r="H24" s="43">
        <v>6</v>
      </c>
      <c r="I24" s="29"/>
      <c r="J24" s="30">
        <f t="shared" si="2"/>
        <v>0</v>
      </c>
      <c r="K24" s="10"/>
      <c r="L24" s="16"/>
    </row>
    <row r="25" spans="2:12" s="20" customFormat="1" ht="15" x14ac:dyDescent="0.25">
      <c r="B25" s="19"/>
      <c r="D25" s="21" t="s">
        <v>690</v>
      </c>
      <c r="E25" s="22" t="s">
        <v>721</v>
      </c>
      <c r="F25" s="22" t="s">
        <v>1172</v>
      </c>
      <c r="I25" s="44"/>
      <c r="J25" s="23"/>
      <c r="K25" s="44"/>
      <c r="L25" s="36"/>
    </row>
    <row r="26" spans="2:12" s="1" customFormat="1" ht="22.8" x14ac:dyDescent="0.2">
      <c r="B26" s="14"/>
      <c r="C26" s="5" t="s">
        <v>734</v>
      </c>
      <c r="D26" s="5" t="s">
        <v>696</v>
      </c>
      <c r="E26" s="6" t="s">
        <v>3796</v>
      </c>
      <c r="F26" s="7" t="s">
        <v>3797</v>
      </c>
      <c r="G26" s="8" t="s">
        <v>1426</v>
      </c>
      <c r="H26" s="9">
        <v>36</v>
      </c>
      <c r="I26" s="29"/>
      <c r="J26" s="30">
        <f t="shared" si="2"/>
        <v>0</v>
      </c>
      <c r="K26" s="10"/>
      <c r="L26" s="16"/>
    </row>
    <row r="27" spans="2:12" s="1" customFormat="1" ht="11.4" x14ac:dyDescent="0.2">
      <c r="B27" s="14"/>
      <c r="C27" s="5" t="s">
        <v>737</v>
      </c>
      <c r="D27" s="5" t="s">
        <v>696</v>
      </c>
      <c r="E27" s="6" t="s">
        <v>5866</v>
      </c>
      <c r="F27" s="7" t="s">
        <v>5867</v>
      </c>
      <c r="G27" s="8" t="s">
        <v>981</v>
      </c>
      <c r="H27" s="9">
        <v>164.16</v>
      </c>
      <c r="I27" s="29"/>
      <c r="J27" s="30">
        <f t="shared" si="2"/>
        <v>0</v>
      </c>
      <c r="K27" s="10"/>
      <c r="L27" s="16"/>
    </row>
    <row r="28" spans="2:12" s="1" customFormat="1" ht="11.4" x14ac:dyDescent="0.2">
      <c r="B28" s="14"/>
      <c r="C28" s="5" t="s">
        <v>740</v>
      </c>
      <c r="D28" s="5" t="s">
        <v>696</v>
      </c>
      <c r="E28" s="6" t="s">
        <v>5868</v>
      </c>
      <c r="F28" s="7" t="s">
        <v>5869</v>
      </c>
      <c r="G28" s="8" t="s">
        <v>981</v>
      </c>
      <c r="H28" s="9">
        <v>5.7</v>
      </c>
      <c r="I28" s="29"/>
      <c r="J28" s="30">
        <f t="shared" si="2"/>
        <v>0</v>
      </c>
      <c r="K28" s="10"/>
      <c r="L28" s="16"/>
    </row>
    <row r="29" spans="2:12" s="1" customFormat="1" ht="11.4" x14ac:dyDescent="0.2">
      <c r="B29" s="14"/>
      <c r="C29" s="5" t="s">
        <v>743</v>
      </c>
      <c r="D29" s="5" t="s">
        <v>696</v>
      </c>
      <c r="E29" s="6" t="s">
        <v>4055</v>
      </c>
      <c r="F29" s="7" t="s">
        <v>4056</v>
      </c>
      <c r="G29" s="8" t="s">
        <v>981</v>
      </c>
      <c r="H29" s="9">
        <v>29.85</v>
      </c>
      <c r="I29" s="29"/>
      <c r="J29" s="30">
        <f t="shared" si="2"/>
        <v>0</v>
      </c>
      <c r="K29" s="10"/>
      <c r="L29" s="16"/>
    </row>
    <row r="30" spans="2:12" s="1" customFormat="1" ht="22.8" x14ac:dyDescent="0.2">
      <c r="B30" s="14"/>
      <c r="C30" s="5" t="s">
        <v>746</v>
      </c>
      <c r="D30" s="5" t="s">
        <v>696</v>
      </c>
      <c r="E30" s="6" t="s">
        <v>5880</v>
      </c>
      <c r="F30" s="7" t="s">
        <v>5881</v>
      </c>
      <c r="G30" s="8" t="s">
        <v>699</v>
      </c>
      <c r="H30" s="9">
        <v>35.6</v>
      </c>
      <c r="I30" s="29"/>
      <c r="J30" s="30">
        <f t="shared" si="2"/>
        <v>0</v>
      </c>
      <c r="K30" s="10"/>
      <c r="L30" s="16"/>
    </row>
    <row r="31" spans="2:12" s="1" customFormat="1" ht="11.4" x14ac:dyDescent="0.2">
      <c r="B31" s="14"/>
      <c r="C31" s="5" t="s">
        <v>749</v>
      </c>
      <c r="D31" s="5" t="s">
        <v>696</v>
      </c>
      <c r="E31" s="6" t="s">
        <v>5882</v>
      </c>
      <c r="F31" s="7" t="s">
        <v>5883</v>
      </c>
      <c r="G31" s="8" t="s">
        <v>828</v>
      </c>
      <c r="H31" s="9">
        <v>1032.4000000000001</v>
      </c>
      <c r="I31" s="29"/>
      <c r="J31" s="30">
        <f t="shared" si="2"/>
        <v>0</v>
      </c>
      <c r="K31" s="10"/>
      <c r="L31" s="16"/>
    </row>
    <row r="32" spans="2:12" s="1" customFormat="1" ht="11.4" x14ac:dyDescent="0.2">
      <c r="B32" s="14"/>
      <c r="C32" s="5" t="s">
        <v>752</v>
      </c>
      <c r="D32" s="5" t="s">
        <v>696</v>
      </c>
      <c r="E32" s="6" t="s">
        <v>5870</v>
      </c>
      <c r="F32" s="7" t="s">
        <v>5871</v>
      </c>
      <c r="G32" s="8" t="s">
        <v>1426</v>
      </c>
      <c r="H32" s="9">
        <v>88.2</v>
      </c>
      <c r="I32" s="29"/>
      <c r="J32" s="30">
        <f t="shared" si="2"/>
        <v>0</v>
      </c>
      <c r="K32" s="10"/>
      <c r="L32" s="16"/>
    </row>
    <row r="33" spans="2:12" s="1" customFormat="1" ht="11.4" x14ac:dyDescent="0.2">
      <c r="B33" s="14"/>
      <c r="C33" s="5" t="s">
        <v>755</v>
      </c>
      <c r="D33" s="5" t="s">
        <v>696</v>
      </c>
      <c r="E33" s="6" t="s">
        <v>5872</v>
      </c>
      <c r="F33" s="7" t="s">
        <v>5873</v>
      </c>
      <c r="G33" s="8" t="s">
        <v>1175</v>
      </c>
      <c r="H33" s="9">
        <v>515.73800000000006</v>
      </c>
      <c r="I33" s="29"/>
      <c r="J33" s="30">
        <f t="shared" si="2"/>
        <v>0</v>
      </c>
      <c r="K33" s="10"/>
      <c r="L33" s="16"/>
    </row>
    <row r="34" spans="2:12" s="1" customFormat="1" ht="11.4" x14ac:dyDescent="0.2">
      <c r="B34" s="14"/>
      <c r="C34" s="5" t="s">
        <v>758</v>
      </c>
      <c r="D34" s="5" t="s">
        <v>696</v>
      </c>
      <c r="E34" s="6" t="s">
        <v>4057</v>
      </c>
      <c r="F34" s="7" t="s">
        <v>4058</v>
      </c>
      <c r="G34" s="8" t="s">
        <v>1175</v>
      </c>
      <c r="H34" s="9">
        <v>515.73800000000006</v>
      </c>
      <c r="I34" s="29"/>
      <c r="J34" s="30">
        <f t="shared" si="2"/>
        <v>0</v>
      </c>
      <c r="K34" s="10"/>
      <c r="L34" s="16"/>
    </row>
    <row r="35" spans="2:12" s="1" customFormat="1" ht="11.4" x14ac:dyDescent="0.2">
      <c r="B35" s="14"/>
      <c r="C35" s="5" t="s">
        <v>761</v>
      </c>
      <c r="D35" s="5" t="s">
        <v>696</v>
      </c>
      <c r="E35" s="6" t="s">
        <v>4059</v>
      </c>
      <c r="F35" s="7" t="s">
        <v>4060</v>
      </c>
      <c r="G35" s="8" t="s">
        <v>1175</v>
      </c>
      <c r="H35" s="9">
        <v>14956.402</v>
      </c>
      <c r="I35" s="29"/>
      <c r="J35" s="30">
        <f t="shared" si="2"/>
        <v>0</v>
      </c>
      <c r="K35" s="10"/>
      <c r="L35" s="16"/>
    </row>
    <row r="36" spans="2:12" s="1" customFormat="1" ht="11.4" x14ac:dyDescent="0.2">
      <c r="B36" s="14"/>
      <c r="C36" s="5" t="s">
        <v>764</v>
      </c>
      <c r="D36" s="5" t="s">
        <v>696</v>
      </c>
      <c r="E36" s="6" t="s">
        <v>1202</v>
      </c>
      <c r="F36" s="7" t="s">
        <v>2829</v>
      </c>
      <c r="G36" s="8" t="s">
        <v>1175</v>
      </c>
      <c r="H36" s="9">
        <v>507.62599999999998</v>
      </c>
      <c r="I36" s="29"/>
      <c r="J36" s="30">
        <f t="shared" si="2"/>
        <v>0</v>
      </c>
      <c r="K36" s="10"/>
      <c r="L36" s="16"/>
    </row>
    <row r="37" spans="2:12" s="1" customFormat="1" ht="11.4" x14ac:dyDescent="0.2">
      <c r="B37" s="14"/>
      <c r="C37" s="5" t="s">
        <v>767</v>
      </c>
      <c r="D37" s="5" t="s">
        <v>696</v>
      </c>
      <c r="E37" s="6" t="s">
        <v>3830</v>
      </c>
      <c r="F37" s="7" t="s">
        <v>3831</v>
      </c>
      <c r="G37" s="8" t="s">
        <v>1175</v>
      </c>
      <c r="H37" s="9">
        <v>6.4390000000000001</v>
      </c>
      <c r="I37" s="29"/>
      <c r="J37" s="30">
        <f t="shared" si="2"/>
        <v>0</v>
      </c>
      <c r="K37" s="10"/>
      <c r="L37" s="16"/>
    </row>
    <row r="38" spans="2:12" s="20" customFormat="1" ht="15" x14ac:dyDescent="0.25">
      <c r="B38" s="19"/>
      <c r="D38" s="21" t="s">
        <v>690</v>
      </c>
      <c r="E38" s="22" t="s">
        <v>994</v>
      </c>
      <c r="F38" s="22" t="s">
        <v>3496</v>
      </c>
      <c r="I38" s="44"/>
      <c r="J38" s="23"/>
      <c r="K38" s="44"/>
      <c r="L38" s="36"/>
    </row>
    <row r="39" spans="2:12" s="1" customFormat="1" ht="11.4" x14ac:dyDescent="0.2">
      <c r="B39" s="14"/>
      <c r="C39" s="5" t="s">
        <v>770</v>
      </c>
      <c r="D39" s="5" t="s">
        <v>696</v>
      </c>
      <c r="E39" s="6" t="s">
        <v>5884</v>
      </c>
      <c r="F39" s="7" t="s">
        <v>5885</v>
      </c>
      <c r="G39" s="8" t="s">
        <v>1175</v>
      </c>
      <c r="H39" s="9">
        <v>16.561</v>
      </c>
      <c r="I39" s="29"/>
      <c r="J39" s="30">
        <f t="shared" si="2"/>
        <v>0</v>
      </c>
      <c r="K39" s="10"/>
      <c r="L39" s="16"/>
    </row>
    <row r="40" spans="2:12" s="1" customFormat="1" ht="22.95" customHeight="1" x14ac:dyDescent="0.3">
      <c r="B40" s="14"/>
      <c r="C40" s="18" t="s">
        <v>677</v>
      </c>
      <c r="H40" s="94"/>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e/we61gipqnG4kLjt6rJsYpg9jo8oAFGEYyLdfzNMJu9Y9GgMFtPYvFUiU4Ebsz2nR+dYk8SZ5WTjZxdO+Gqcw==" saltValue="9rod4vvfa0mZ8UwV4g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codeName="Hárok149">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36</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36</v>
      </c>
      <c r="I13" s="29"/>
      <c r="J13" s="30">
        <f t="shared" si="0"/>
        <v>0</v>
      </c>
      <c r="K13" s="10"/>
      <c r="L13" s="16"/>
    </row>
    <row r="14" spans="2:15" s="20" customFormat="1" ht="11.4" x14ac:dyDescent="0.2">
      <c r="B14" s="19"/>
      <c r="C14" s="5" t="s">
        <v>703</v>
      </c>
      <c r="D14" s="5" t="s">
        <v>696</v>
      </c>
      <c r="E14" s="6" t="s">
        <v>5862</v>
      </c>
      <c r="F14" s="7" t="s">
        <v>5863</v>
      </c>
      <c r="G14" s="8" t="s">
        <v>1426</v>
      </c>
      <c r="H14" s="9">
        <v>972</v>
      </c>
      <c r="I14" s="29"/>
      <c r="J14" s="30">
        <f t="shared" si="0"/>
        <v>0</v>
      </c>
      <c r="K14" s="10"/>
      <c r="L14" s="36"/>
    </row>
    <row r="15" spans="2:15" s="1" customFormat="1" ht="11.4" x14ac:dyDescent="0.2">
      <c r="B15" s="14"/>
      <c r="C15" s="5" t="s">
        <v>706</v>
      </c>
      <c r="D15" s="5" t="s">
        <v>696</v>
      </c>
      <c r="E15" s="6" t="s">
        <v>5864</v>
      </c>
      <c r="F15" s="7" t="s">
        <v>5865</v>
      </c>
      <c r="G15" s="8" t="s">
        <v>1175</v>
      </c>
      <c r="H15" s="9">
        <v>0.36</v>
      </c>
      <c r="I15" s="29"/>
      <c r="J15" s="30">
        <f t="shared" si="0"/>
        <v>0</v>
      </c>
      <c r="K15" s="10"/>
      <c r="L15" s="16"/>
    </row>
    <row r="16" spans="2:15" s="1" customFormat="1" ht="11.4" x14ac:dyDescent="0.2">
      <c r="B16" s="14"/>
      <c r="C16" s="5"/>
      <c r="D16" s="87" t="s">
        <v>696</v>
      </c>
      <c r="E16" s="88" t="s">
        <v>4571</v>
      </c>
      <c r="F16" s="89" t="s">
        <v>4572</v>
      </c>
      <c r="G16" s="90" t="s">
        <v>981</v>
      </c>
      <c r="H16" s="91">
        <v>2191</v>
      </c>
      <c r="I16" s="29"/>
      <c r="J16" s="30">
        <f t="shared" ref="J16:J20" si="1">ROUND(I16*H16,2)</f>
        <v>0</v>
      </c>
      <c r="K16" s="10"/>
      <c r="L16" s="16"/>
    </row>
    <row r="17" spans="2:12" s="1" customFormat="1" ht="11.4" x14ac:dyDescent="0.2">
      <c r="B17" s="14"/>
      <c r="C17" s="5" t="s">
        <v>712</v>
      </c>
      <c r="D17" s="5" t="s">
        <v>696</v>
      </c>
      <c r="E17" s="6" t="s">
        <v>3800</v>
      </c>
      <c r="F17" s="7" t="s">
        <v>3801</v>
      </c>
      <c r="G17" s="8" t="s">
        <v>981</v>
      </c>
      <c r="H17" s="81">
        <v>657.3</v>
      </c>
      <c r="I17" s="29"/>
      <c r="J17" s="30">
        <f t="shared" si="1"/>
        <v>0</v>
      </c>
      <c r="K17" s="10"/>
      <c r="L17" s="16"/>
    </row>
    <row r="18" spans="2:12" s="1" customFormat="1" ht="22.8" x14ac:dyDescent="0.2">
      <c r="B18" s="14"/>
      <c r="C18" s="5"/>
      <c r="D18" s="87" t="s">
        <v>696</v>
      </c>
      <c r="E18" s="88" t="s">
        <v>3921</v>
      </c>
      <c r="F18" s="89" t="s">
        <v>3922</v>
      </c>
      <c r="G18" s="90" t="s">
        <v>981</v>
      </c>
      <c r="H18" s="91">
        <v>2191</v>
      </c>
      <c r="I18" s="29"/>
      <c r="J18" s="30">
        <f t="shared" si="1"/>
        <v>0</v>
      </c>
      <c r="K18" s="10"/>
      <c r="L18" s="16"/>
    </row>
    <row r="19" spans="2:12" s="1" customFormat="1" ht="22.8" x14ac:dyDescent="0.2">
      <c r="B19" s="14"/>
      <c r="C19" s="5"/>
      <c r="D19" s="87" t="s">
        <v>696</v>
      </c>
      <c r="E19" s="88" t="s">
        <v>4266</v>
      </c>
      <c r="F19" s="89" t="s">
        <v>4267</v>
      </c>
      <c r="G19" s="90" t="s">
        <v>981</v>
      </c>
      <c r="H19" s="91">
        <v>59157</v>
      </c>
      <c r="I19" s="29"/>
      <c r="J19" s="30">
        <f t="shared" si="1"/>
        <v>0</v>
      </c>
      <c r="K19" s="10"/>
      <c r="L19" s="16"/>
    </row>
    <row r="20" spans="2:12" s="1" customFormat="1" ht="11.4" x14ac:dyDescent="0.2">
      <c r="B20" s="14"/>
      <c r="C20" s="5" t="s">
        <v>721</v>
      </c>
      <c r="D20" s="5" t="s">
        <v>696</v>
      </c>
      <c r="E20" s="6" t="s">
        <v>3806</v>
      </c>
      <c r="F20" s="7" t="s">
        <v>3807</v>
      </c>
      <c r="G20" s="8" t="s">
        <v>1175</v>
      </c>
      <c r="H20" s="81">
        <v>4491.5499999999993</v>
      </c>
      <c r="I20" s="29"/>
      <c r="J20" s="30">
        <f t="shared" si="1"/>
        <v>0</v>
      </c>
      <c r="K20" s="10"/>
      <c r="L20" s="16"/>
    </row>
    <row r="21" spans="2:12" s="1" customFormat="1" ht="11.4" x14ac:dyDescent="0.2">
      <c r="B21" s="14"/>
      <c r="C21" s="5" t="s">
        <v>724</v>
      </c>
      <c r="D21" s="5" t="s">
        <v>696</v>
      </c>
      <c r="E21" s="6" t="s">
        <v>4429</v>
      </c>
      <c r="F21" s="7" t="s">
        <v>4430</v>
      </c>
      <c r="G21" s="8" t="s">
        <v>1426</v>
      </c>
      <c r="H21" s="9">
        <v>217.66</v>
      </c>
      <c r="I21" s="29"/>
      <c r="J21" s="30">
        <f t="shared" ref="J21:J30" si="2">ROUND(I21*H21,2)</f>
        <v>0</v>
      </c>
      <c r="K21" s="10"/>
      <c r="L21" s="16"/>
    </row>
    <row r="22" spans="2:12" s="20" customFormat="1" ht="15" x14ac:dyDescent="0.25">
      <c r="B22" s="19"/>
      <c r="D22" s="21" t="s">
        <v>690</v>
      </c>
      <c r="E22" s="22" t="s">
        <v>721</v>
      </c>
      <c r="F22" s="22" t="s">
        <v>1172</v>
      </c>
      <c r="I22" s="44"/>
      <c r="J22" s="23"/>
      <c r="K22" s="44"/>
      <c r="L22" s="36"/>
    </row>
    <row r="23" spans="2:12" s="1" customFormat="1" ht="11.4" x14ac:dyDescent="0.2">
      <c r="B23" s="14"/>
      <c r="C23" s="5" t="s">
        <v>727</v>
      </c>
      <c r="D23" s="5" t="s">
        <v>696</v>
      </c>
      <c r="E23" s="6" t="s">
        <v>5866</v>
      </c>
      <c r="F23" s="7" t="s">
        <v>5867</v>
      </c>
      <c r="G23" s="8" t="s">
        <v>981</v>
      </c>
      <c r="H23" s="9">
        <v>68.58</v>
      </c>
      <c r="I23" s="29"/>
      <c r="J23" s="30">
        <f t="shared" si="2"/>
        <v>0</v>
      </c>
      <c r="K23" s="10"/>
      <c r="L23" s="16"/>
    </row>
    <row r="24" spans="2:12" s="1" customFormat="1" ht="11.4" x14ac:dyDescent="0.2">
      <c r="B24" s="14"/>
      <c r="C24" s="5" t="s">
        <v>730</v>
      </c>
      <c r="D24" s="5" t="s">
        <v>696</v>
      </c>
      <c r="E24" s="6" t="s">
        <v>5868</v>
      </c>
      <c r="F24" s="7" t="s">
        <v>5869</v>
      </c>
      <c r="G24" s="8" t="s">
        <v>981</v>
      </c>
      <c r="H24" s="9">
        <v>184.64</v>
      </c>
      <c r="I24" s="29"/>
      <c r="J24" s="30">
        <f t="shared" si="2"/>
        <v>0</v>
      </c>
      <c r="K24" s="10"/>
      <c r="L24" s="16"/>
    </row>
    <row r="25" spans="2:12" s="1" customFormat="1" ht="11.4" x14ac:dyDescent="0.2">
      <c r="B25" s="14"/>
      <c r="C25" s="5" t="s">
        <v>734</v>
      </c>
      <c r="D25" s="5" t="s">
        <v>696</v>
      </c>
      <c r="E25" s="6" t="s">
        <v>4055</v>
      </c>
      <c r="F25" s="7" t="s">
        <v>4056</v>
      </c>
      <c r="G25" s="8" t="s">
        <v>981</v>
      </c>
      <c r="H25" s="9">
        <v>14.42</v>
      </c>
      <c r="I25" s="29"/>
      <c r="J25" s="30">
        <f t="shared" si="2"/>
        <v>0</v>
      </c>
      <c r="K25" s="10"/>
      <c r="L25" s="16"/>
    </row>
    <row r="26" spans="2:12" s="1" customFormat="1" ht="11.4" x14ac:dyDescent="0.2">
      <c r="B26" s="14"/>
      <c r="C26" s="5" t="s">
        <v>737</v>
      </c>
      <c r="D26" s="5" t="s">
        <v>696</v>
      </c>
      <c r="E26" s="6" t="s">
        <v>5888</v>
      </c>
      <c r="F26" s="7" t="s">
        <v>5889</v>
      </c>
      <c r="G26" s="8" t="s">
        <v>1175</v>
      </c>
      <c r="H26" s="9">
        <v>103</v>
      </c>
      <c r="I26" s="29"/>
      <c r="J26" s="30">
        <f t="shared" si="2"/>
        <v>0</v>
      </c>
      <c r="K26" s="10"/>
      <c r="L26" s="16"/>
    </row>
    <row r="27" spans="2:12" s="1" customFormat="1" ht="11.4" x14ac:dyDescent="0.2">
      <c r="B27" s="14"/>
      <c r="C27" s="5" t="s">
        <v>740</v>
      </c>
      <c r="D27" s="5" t="s">
        <v>696</v>
      </c>
      <c r="E27" s="6" t="s">
        <v>5872</v>
      </c>
      <c r="F27" s="7" t="s">
        <v>5873</v>
      </c>
      <c r="G27" s="8" t="s">
        <v>1175</v>
      </c>
      <c r="H27" s="9">
        <v>714.58</v>
      </c>
      <c r="I27" s="29"/>
      <c r="J27" s="30">
        <f t="shared" si="2"/>
        <v>0</v>
      </c>
      <c r="K27" s="10"/>
      <c r="L27" s="16"/>
    </row>
    <row r="28" spans="2:12" s="1" customFormat="1" ht="11.4" x14ac:dyDescent="0.2">
      <c r="B28" s="14"/>
      <c r="C28" s="5" t="s">
        <v>743</v>
      </c>
      <c r="D28" s="5" t="s">
        <v>696</v>
      </c>
      <c r="E28" s="6" t="s">
        <v>4057</v>
      </c>
      <c r="F28" s="7" t="s">
        <v>4058</v>
      </c>
      <c r="G28" s="8" t="s">
        <v>1175</v>
      </c>
      <c r="H28" s="9">
        <v>714.58</v>
      </c>
      <c r="I28" s="29"/>
      <c r="J28" s="30">
        <f t="shared" si="2"/>
        <v>0</v>
      </c>
      <c r="K28" s="10"/>
      <c r="L28" s="16"/>
    </row>
    <row r="29" spans="2:12" s="1" customFormat="1" ht="11.4" x14ac:dyDescent="0.2">
      <c r="B29" s="14"/>
      <c r="C29" s="5" t="s">
        <v>746</v>
      </c>
      <c r="D29" s="5" t="s">
        <v>696</v>
      </c>
      <c r="E29" s="6" t="s">
        <v>4059</v>
      </c>
      <c r="F29" s="7" t="s">
        <v>4060</v>
      </c>
      <c r="G29" s="8" t="s">
        <v>1175</v>
      </c>
      <c r="H29" s="9">
        <v>20722.82</v>
      </c>
      <c r="I29" s="29"/>
      <c r="J29" s="30">
        <f t="shared" si="2"/>
        <v>0</v>
      </c>
      <c r="K29" s="10"/>
      <c r="L29" s="16"/>
    </row>
    <row r="30" spans="2:12" s="1" customFormat="1" ht="11.4" x14ac:dyDescent="0.2">
      <c r="B30" s="14"/>
      <c r="C30" s="5" t="s">
        <v>749</v>
      </c>
      <c r="D30" s="5" t="s">
        <v>696</v>
      </c>
      <c r="E30" s="6" t="s">
        <v>1202</v>
      </c>
      <c r="F30" s="7" t="s">
        <v>2829</v>
      </c>
      <c r="G30" s="8" t="s">
        <v>1175</v>
      </c>
      <c r="H30" s="9">
        <v>611.58000000000004</v>
      </c>
      <c r="I30" s="29"/>
      <c r="J30" s="30">
        <f t="shared" si="2"/>
        <v>0</v>
      </c>
      <c r="K30" s="10"/>
      <c r="L30" s="16"/>
    </row>
    <row r="31" spans="2:12" s="1" customFormat="1" ht="22.95" customHeight="1" x14ac:dyDescent="0.3">
      <c r="B31" s="14"/>
      <c r="C31" s="18" t="s">
        <v>677</v>
      </c>
      <c r="H31" s="94"/>
      <c r="J31" s="31">
        <f>SUM(J12:J30)</f>
        <v>0</v>
      </c>
      <c r="L31" s="16"/>
    </row>
    <row r="32" spans="2:12" s="1" customFormat="1" ht="6.9"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VvJh62KBuelX4pqRSc6DPWGvMFTBBq5jkJbmOca0xWcq83nWh+1DUzRD24eN8Fb3PcI1SA+UuDjEN8Cr8MoMAQ==" saltValue="7Xjpv+R/acfwH+aeJ1Rz9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codeName="Hárok150">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5890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24</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24</v>
      </c>
      <c r="I13" s="29"/>
      <c r="J13" s="30">
        <f t="shared" si="0"/>
        <v>0</v>
      </c>
      <c r="K13" s="10"/>
      <c r="L13" s="16"/>
    </row>
    <row r="14" spans="2:15" s="20" customFormat="1" ht="11.4" x14ac:dyDescent="0.2">
      <c r="B14" s="19"/>
      <c r="C14" s="5" t="s">
        <v>703</v>
      </c>
      <c r="D14" s="5" t="s">
        <v>696</v>
      </c>
      <c r="E14" s="6" t="s">
        <v>5862</v>
      </c>
      <c r="F14" s="7" t="s">
        <v>5863</v>
      </c>
      <c r="G14" s="8" t="s">
        <v>1426</v>
      </c>
      <c r="H14" s="9">
        <v>648</v>
      </c>
      <c r="I14" s="29"/>
      <c r="J14" s="30">
        <f t="shared" si="0"/>
        <v>0</v>
      </c>
      <c r="K14" s="10"/>
      <c r="L14" s="36"/>
    </row>
    <row r="15" spans="2:15" s="1" customFormat="1" ht="11.4" x14ac:dyDescent="0.2">
      <c r="B15" s="14"/>
      <c r="C15" s="5" t="s">
        <v>706</v>
      </c>
      <c r="D15" s="5" t="s">
        <v>696</v>
      </c>
      <c r="E15" s="6" t="s">
        <v>5864</v>
      </c>
      <c r="F15" s="7" t="s">
        <v>5865</v>
      </c>
      <c r="G15" s="8" t="s">
        <v>1175</v>
      </c>
      <c r="H15" s="9">
        <v>0.24</v>
      </c>
      <c r="I15" s="29"/>
      <c r="J15" s="30">
        <f t="shared" si="0"/>
        <v>0</v>
      </c>
      <c r="K15" s="10"/>
      <c r="L15" s="16"/>
    </row>
    <row r="16" spans="2:15" s="1" customFormat="1" ht="11.4" x14ac:dyDescent="0.2">
      <c r="B16" s="14"/>
      <c r="C16" s="5"/>
      <c r="D16" s="87" t="s">
        <v>696</v>
      </c>
      <c r="E16" s="88" t="s">
        <v>4008</v>
      </c>
      <c r="F16" s="89" t="s">
        <v>4009</v>
      </c>
      <c r="G16" s="90" t="s">
        <v>981</v>
      </c>
      <c r="H16" s="91">
        <v>830</v>
      </c>
      <c r="I16" s="29"/>
      <c r="J16" s="30">
        <f>ROUND(I16*H16,2)</f>
        <v>0</v>
      </c>
      <c r="K16" s="10"/>
      <c r="L16" s="16"/>
    </row>
    <row r="17" spans="2:12" s="1" customFormat="1" ht="11.4" x14ac:dyDescent="0.2">
      <c r="B17" s="14"/>
      <c r="C17" s="5" t="s">
        <v>712</v>
      </c>
      <c r="D17" s="5" t="s">
        <v>696</v>
      </c>
      <c r="E17" s="6" t="s">
        <v>3800</v>
      </c>
      <c r="F17" s="7" t="s">
        <v>3801</v>
      </c>
      <c r="G17" s="8" t="s">
        <v>981</v>
      </c>
      <c r="H17" s="81">
        <v>249</v>
      </c>
      <c r="I17" s="29"/>
      <c r="J17" s="30">
        <f t="shared" ref="J17:J20" si="1">ROUND(I17*H17,2)</f>
        <v>0</v>
      </c>
      <c r="K17" s="10"/>
      <c r="L17" s="16"/>
    </row>
    <row r="18" spans="2:12" s="1" customFormat="1" ht="22.8" x14ac:dyDescent="0.2">
      <c r="B18" s="14"/>
      <c r="C18" s="5"/>
      <c r="D18" s="87" t="s">
        <v>696</v>
      </c>
      <c r="E18" s="88" t="s">
        <v>4010</v>
      </c>
      <c r="F18" s="89" t="s">
        <v>4011</v>
      </c>
      <c r="G18" s="90" t="s">
        <v>981</v>
      </c>
      <c r="H18" s="91">
        <v>830</v>
      </c>
      <c r="I18" s="29"/>
      <c r="J18" s="30">
        <f t="shared" si="1"/>
        <v>0</v>
      </c>
      <c r="K18" s="10"/>
      <c r="L18" s="16"/>
    </row>
    <row r="19" spans="2:12" s="1" customFormat="1" ht="22.8" x14ac:dyDescent="0.2">
      <c r="B19" s="14"/>
      <c r="C19" s="5"/>
      <c r="D19" s="87" t="s">
        <v>696</v>
      </c>
      <c r="E19" s="88" t="s">
        <v>4012</v>
      </c>
      <c r="F19" s="89" t="s">
        <v>4013</v>
      </c>
      <c r="G19" s="90" t="s">
        <v>981</v>
      </c>
      <c r="H19" s="91">
        <v>22410</v>
      </c>
      <c r="I19" s="29"/>
      <c r="J19" s="30">
        <f t="shared" si="1"/>
        <v>0</v>
      </c>
      <c r="K19" s="10"/>
      <c r="L19" s="16"/>
    </row>
    <row r="20" spans="2:12" s="1" customFormat="1" ht="11.4" x14ac:dyDescent="0.2">
      <c r="B20" s="14"/>
      <c r="C20" s="5" t="s">
        <v>721</v>
      </c>
      <c r="D20" s="5" t="s">
        <v>696</v>
      </c>
      <c r="E20" s="6" t="s">
        <v>3806</v>
      </c>
      <c r="F20" s="7" t="s">
        <v>3807</v>
      </c>
      <c r="G20" s="8" t="s">
        <v>1175</v>
      </c>
      <c r="H20" s="81">
        <v>1701.4999999999998</v>
      </c>
      <c r="I20" s="29"/>
      <c r="J20" s="30">
        <f t="shared" si="1"/>
        <v>0</v>
      </c>
      <c r="K20" s="10"/>
      <c r="L20" s="16"/>
    </row>
    <row r="21" spans="2:12" s="1" customFormat="1" ht="11.4" x14ac:dyDescent="0.2">
      <c r="B21" s="14"/>
      <c r="C21" s="5" t="s">
        <v>724</v>
      </c>
      <c r="D21" s="5" t="s">
        <v>696</v>
      </c>
      <c r="E21" s="6" t="s">
        <v>4429</v>
      </c>
      <c r="F21" s="7" t="s">
        <v>4430</v>
      </c>
      <c r="G21" s="8" t="s">
        <v>1426</v>
      </c>
      <c r="H21" s="9">
        <v>75.709999999999994</v>
      </c>
      <c r="I21" s="29"/>
      <c r="J21" s="30">
        <f t="shared" ref="J21:J39" si="2">ROUND(I21*H21,2)</f>
        <v>0</v>
      </c>
      <c r="K21" s="10"/>
      <c r="L21" s="16"/>
    </row>
    <row r="22" spans="2:12" s="20" customFormat="1" ht="15" x14ac:dyDescent="0.25">
      <c r="B22" s="19"/>
      <c r="D22" s="21" t="s">
        <v>690</v>
      </c>
      <c r="E22" s="22" t="s">
        <v>709</v>
      </c>
      <c r="F22" s="22" t="s">
        <v>3219</v>
      </c>
      <c r="I22" s="44"/>
      <c r="J22" s="23"/>
      <c r="K22" s="44"/>
      <c r="L22" s="36"/>
    </row>
    <row r="23" spans="2:12" s="1" customFormat="1" ht="22.8" x14ac:dyDescent="0.2">
      <c r="B23" s="14"/>
      <c r="C23" s="5" t="s">
        <v>727</v>
      </c>
      <c r="D23" s="5" t="s">
        <v>696</v>
      </c>
      <c r="E23" s="6" t="s">
        <v>5876</v>
      </c>
      <c r="F23" s="7" t="s">
        <v>5877</v>
      </c>
      <c r="G23" s="8" t="s">
        <v>1426</v>
      </c>
      <c r="H23" s="9">
        <v>78</v>
      </c>
      <c r="I23" s="29"/>
      <c r="J23" s="30">
        <f t="shared" si="2"/>
        <v>0</v>
      </c>
      <c r="K23" s="10"/>
      <c r="L23" s="16"/>
    </row>
    <row r="24" spans="2:12" s="1" customFormat="1" ht="22.8" x14ac:dyDescent="0.2">
      <c r="B24" s="14"/>
      <c r="C24" s="39" t="s">
        <v>730</v>
      </c>
      <c r="D24" s="39" t="s">
        <v>691</v>
      </c>
      <c r="E24" s="40" t="s">
        <v>5878</v>
      </c>
      <c r="F24" s="41" t="s">
        <v>5879</v>
      </c>
      <c r="G24" s="42" t="s">
        <v>733</v>
      </c>
      <c r="H24" s="43">
        <v>13</v>
      </c>
      <c r="I24" s="29"/>
      <c r="J24" s="30">
        <f t="shared" si="2"/>
        <v>0</v>
      </c>
      <c r="K24" s="10"/>
      <c r="L24" s="16"/>
    </row>
    <row r="25" spans="2:12" s="20" customFormat="1" ht="15" x14ac:dyDescent="0.25">
      <c r="B25" s="19"/>
      <c r="D25" s="21" t="s">
        <v>690</v>
      </c>
      <c r="E25" s="22" t="s">
        <v>721</v>
      </c>
      <c r="F25" s="22" t="s">
        <v>1172</v>
      </c>
      <c r="I25" s="44"/>
      <c r="J25" s="23"/>
      <c r="K25" s="44"/>
      <c r="L25" s="36"/>
    </row>
    <row r="26" spans="2:12" s="1" customFormat="1" ht="22.8" x14ac:dyDescent="0.2">
      <c r="B26" s="14"/>
      <c r="C26" s="5" t="s">
        <v>734</v>
      </c>
      <c r="D26" s="5" t="s">
        <v>696</v>
      </c>
      <c r="E26" s="6" t="s">
        <v>3796</v>
      </c>
      <c r="F26" s="7" t="s">
        <v>3797</v>
      </c>
      <c r="G26" s="8" t="s">
        <v>1426</v>
      </c>
      <c r="H26" s="9">
        <v>78</v>
      </c>
      <c r="I26" s="29"/>
      <c r="J26" s="30">
        <f t="shared" si="2"/>
        <v>0</v>
      </c>
      <c r="K26" s="10"/>
      <c r="L26" s="16"/>
    </row>
    <row r="27" spans="2:12" s="1" customFormat="1" ht="11.4" x14ac:dyDescent="0.2">
      <c r="B27" s="14"/>
      <c r="C27" s="5" t="s">
        <v>737</v>
      </c>
      <c r="D27" s="5" t="s">
        <v>696</v>
      </c>
      <c r="E27" s="6" t="s">
        <v>5866</v>
      </c>
      <c r="F27" s="7" t="s">
        <v>5867</v>
      </c>
      <c r="G27" s="8" t="s">
        <v>981</v>
      </c>
      <c r="H27" s="9">
        <v>683.44</v>
      </c>
      <c r="I27" s="29"/>
      <c r="J27" s="30">
        <f t="shared" si="2"/>
        <v>0</v>
      </c>
      <c r="K27" s="10"/>
      <c r="L27" s="16"/>
    </row>
    <row r="28" spans="2:12" s="1" customFormat="1" ht="11.4" x14ac:dyDescent="0.2">
      <c r="B28" s="14"/>
      <c r="C28" s="5" t="s">
        <v>740</v>
      </c>
      <c r="D28" s="5" t="s">
        <v>696</v>
      </c>
      <c r="E28" s="6" t="s">
        <v>5868</v>
      </c>
      <c r="F28" s="7" t="s">
        <v>5869</v>
      </c>
      <c r="G28" s="8" t="s">
        <v>981</v>
      </c>
      <c r="H28" s="9">
        <v>4.18</v>
      </c>
      <c r="I28" s="29"/>
      <c r="J28" s="30">
        <f t="shared" si="2"/>
        <v>0</v>
      </c>
      <c r="K28" s="10"/>
      <c r="L28" s="16"/>
    </row>
    <row r="29" spans="2:12" s="1" customFormat="1" ht="11.4" x14ac:dyDescent="0.2">
      <c r="B29" s="14"/>
      <c r="C29" s="5" t="s">
        <v>743</v>
      </c>
      <c r="D29" s="5" t="s">
        <v>696</v>
      </c>
      <c r="E29" s="6" t="s">
        <v>4055</v>
      </c>
      <c r="F29" s="7" t="s">
        <v>4056</v>
      </c>
      <c r="G29" s="8" t="s">
        <v>981</v>
      </c>
      <c r="H29" s="9">
        <v>43.05</v>
      </c>
      <c r="I29" s="29"/>
      <c r="J29" s="30">
        <f t="shared" si="2"/>
        <v>0</v>
      </c>
      <c r="K29" s="10"/>
      <c r="L29" s="16"/>
    </row>
    <row r="30" spans="2:12" s="1" customFormat="1" ht="22.8" x14ac:dyDescent="0.2">
      <c r="B30" s="14"/>
      <c r="C30" s="5" t="s">
        <v>746</v>
      </c>
      <c r="D30" s="5" t="s">
        <v>696</v>
      </c>
      <c r="E30" s="6" t="s">
        <v>5880</v>
      </c>
      <c r="F30" s="7" t="s">
        <v>5881</v>
      </c>
      <c r="G30" s="8" t="s">
        <v>699</v>
      </c>
      <c r="H30" s="9">
        <v>34.799999999999997</v>
      </c>
      <c r="I30" s="29"/>
      <c r="J30" s="30">
        <f t="shared" si="2"/>
        <v>0</v>
      </c>
      <c r="K30" s="10"/>
      <c r="L30" s="16"/>
    </row>
    <row r="31" spans="2:12" s="1" customFormat="1" ht="11.4" x14ac:dyDescent="0.2">
      <c r="B31" s="14"/>
      <c r="C31" s="5" t="s">
        <v>749</v>
      </c>
      <c r="D31" s="5" t="s">
        <v>696</v>
      </c>
      <c r="E31" s="6" t="s">
        <v>5882</v>
      </c>
      <c r="F31" s="7" t="s">
        <v>5883</v>
      </c>
      <c r="G31" s="8" t="s">
        <v>828</v>
      </c>
      <c r="H31" s="9">
        <v>577.5</v>
      </c>
      <c r="I31" s="29"/>
      <c r="J31" s="30">
        <f t="shared" si="2"/>
        <v>0</v>
      </c>
      <c r="K31" s="10"/>
      <c r="L31" s="16"/>
    </row>
    <row r="32" spans="2:12" s="1" customFormat="1" ht="11.4" x14ac:dyDescent="0.2">
      <c r="B32" s="14"/>
      <c r="C32" s="5" t="s">
        <v>752</v>
      </c>
      <c r="D32" s="5" t="s">
        <v>696</v>
      </c>
      <c r="E32" s="6" t="s">
        <v>5870</v>
      </c>
      <c r="F32" s="7" t="s">
        <v>5871</v>
      </c>
      <c r="G32" s="8" t="s">
        <v>1426</v>
      </c>
      <c r="H32" s="9">
        <v>187.5</v>
      </c>
      <c r="I32" s="29"/>
      <c r="J32" s="30">
        <f t="shared" si="2"/>
        <v>0</v>
      </c>
      <c r="K32" s="10"/>
      <c r="L32" s="16"/>
    </row>
    <row r="33" spans="2:12" s="1" customFormat="1" ht="11.4" x14ac:dyDescent="0.2">
      <c r="B33" s="14"/>
      <c r="C33" s="5" t="s">
        <v>755</v>
      </c>
      <c r="D33" s="5" t="s">
        <v>696</v>
      </c>
      <c r="E33" s="6" t="s">
        <v>5872</v>
      </c>
      <c r="F33" s="7" t="s">
        <v>5873</v>
      </c>
      <c r="G33" s="8" t="s">
        <v>1175</v>
      </c>
      <c r="H33" s="9">
        <v>1860.998</v>
      </c>
      <c r="I33" s="29"/>
      <c r="J33" s="30">
        <f t="shared" si="2"/>
        <v>0</v>
      </c>
      <c r="K33" s="10"/>
      <c r="L33" s="16"/>
    </row>
    <row r="34" spans="2:12" s="1" customFormat="1" ht="11.4" x14ac:dyDescent="0.2">
      <c r="B34" s="14"/>
      <c r="C34" s="5" t="s">
        <v>758</v>
      </c>
      <c r="D34" s="5" t="s">
        <v>696</v>
      </c>
      <c r="E34" s="6" t="s">
        <v>4057</v>
      </c>
      <c r="F34" s="7" t="s">
        <v>4058</v>
      </c>
      <c r="G34" s="8" t="s">
        <v>1175</v>
      </c>
      <c r="H34" s="9">
        <v>1860.998</v>
      </c>
      <c r="I34" s="29"/>
      <c r="J34" s="30">
        <f t="shared" si="2"/>
        <v>0</v>
      </c>
      <c r="K34" s="10"/>
      <c r="L34" s="16"/>
    </row>
    <row r="35" spans="2:12" s="1" customFormat="1" ht="11.4" x14ac:dyDescent="0.2">
      <c r="B35" s="14"/>
      <c r="C35" s="5" t="s">
        <v>761</v>
      </c>
      <c r="D35" s="5" t="s">
        <v>696</v>
      </c>
      <c r="E35" s="6" t="s">
        <v>4059</v>
      </c>
      <c r="F35" s="7" t="s">
        <v>4060</v>
      </c>
      <c r="G35" s="8" t="s">
        <v>1175</v>
      </c>
      <c r="H35" s="9">
        <v>53968.942000000003</v>
      </c>
      <c r="I35" s="29"/>
      <c r="J35" s="30">
        <f t="shared" si="2"/>
        <v>0</v>
      </c>
      <c r="K35" s="10"/>
      <c r="L35" s="16"/>
    </row>
    <row r="36" spans="2:12" s="1" customFormat="1" ht="11.4" x14ac:dyDescent="0.2">
      <c r="B36" s="14"/>
      <c r="C36" s="5" t="s">
        <v>764</v>
      </c>
      <c r="D36" s="5" t="s">
        <v>696</v>
      </c>
      <c r="E36" s="6" t="s">
        <v>1202</v>
      </c>
      <c r="F36" s="7" t="s">
        <v>2829</v>
      </c>
      <c r="G36" s="8" t="s">
        <v>1175</v>
      </c>
      <c r="H36" s="9">
        <v>1846.106</v>
      </c>
      <c r="I36" s="29"/>
      <c r="J36" s="30">
        <f t="shared" si="2"/>
        <v>0</v>
      </c>
      <c r="K36" s="10"/>
      <c r="L36" s="16"/>
    </row>
    <row r="37" spans="2:12" s="1" customFormat="1" ht="11.4" x14ac:dyDescent="0.2">
      <c r="B37" s="14"/>
      <c r="C37" s="5" t="s">
        <v>767</v>
      </c>
      <c r="D37" s="5" t="s">
        <v>696</v>
      </c>
      <c r="E37" s="6" t="s">
        <v>3830</v>
      </c>
      <c r="F37" s="7" t="s">
        <v>3831</v>
      </c>
      <c r="G37" s="8" t="s">
        <v>1175</v>
      </c>
      <c r="H37" s="9">
        <v>13.688000000000001</v>
      </c>
      <c r="I37" s="29"/>
      <c r="J37" s="30">
        <f t="shared" si="2"/>
        <v>0</v>
      </c>
      <c r="K37" s="10"/>
      <c r="L37" s="16"/>
    </row>
    <row r="38" spans="2:12" s="20" customFormat="1" ht="15" x14ac:dyDescent="0.25">
      <c r="B38" s="19"/>
      <c r="D38" s="21" t="s">
        <v>690</v>
      </c>
      <c r="E38" s="22" t="s">
        <v>994</v>
      </c>
      <c r="F38" s="22" t="s">
        <v>3496</v>
      </c>
      <c r="I38" s="44"/>
      <c r="J38" s="23"/>
      <c r="K38" s="44"/>
      <c r="L38" s="36"/>
    </row>
    <row r="39" spans="2:12" s="1" customFormat="1" ht="11.4" x14ac:dyDescent="0.2">
      <c r="B39" s="14"/>
      <c r="C39" s="5" t="s">
        <v>770</v>
      </c>
      <c r="D39" s="5" t="s">
        <v>696</v>
      </c>
      <c r="E39" s="6" t="s">
        <v>5884</v>
      </c>
      <c r="F39" s="7" t="s">
        <v>5885</v>
      </c>
      <c r="G39" s="8" t="s">
        <v>1175</v>
      </c>
      <c r="H39" s="9">
        <v>35.840000000000003</v>
      </c>
      <c r="I39" s="29"/>
      <c r="J39" s="30">
        <f t="shared" si="2"/>
        <v>0</v>
      </c>
      <c r="K39" s="10"/>
      <c r="L39" s="16"/>
    </row>
    <row r="40" spans="2:12" s="1" customFormat="1" ht="22.95" customHeight="1" x14ac:dyDescent="0.3">
      <c r="B40" s="14"/>
      <c r="C40" s="18" t="s">
        <v>677</v>
      </c>
      <c r="H40" s="94"/>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HsnEwm2O7B+k5aE+eczryDh1DbzKZgWZDJMSc0Y3gkvSmL2gfTCdol0hIuw0YHVklgI8/mRmcXvmBJE9nqy3YQ==" saltValue="g2hXz6oq9z/nrWlao6wi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codeName="Hárok151">
    <tabColor theme="4" tint="0.59999389629810485"/>
    <pageSetUpPr fitToPage="1"/>
  </sheetPr>
  <dimension ref="B1:O37"/>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5891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5858</v>
      </c>
      <c r="F12" s="7" t="s">
        <v>5859</v>
      </c>
      <c r="G12" s="8" t="s">
        <v>1426</v>
      </c>
      <c r="H12" s="9">
        <v>24</v>
      </c>
      <c r="I12" s="29"/>
      <c r="J12" s="30">
        <f t="shared" ref="J12:J15" si="0">ROUND(I12*H12,2)</f>
        <v>0</v>
      </c>
      <c r="K12" s="10"/>
      <c r="L12" s="16"/>
    </row>
    <row r="13" spans="2:15" s="1" customFormat="1" ht="11.4" x14ac:dyDescent="0.2">
      <c r="B13" s="14"/>
      <c r="C13" s="5" t="s">
        <v>700</v>
      </c>
      <c r="D13" s="5" t="s">
        <v>696</v>
      </c>
      <c r="E13" s="6" t="s">
        <v>5860</v>
      </c>
      <c r="F13" s="7" t="s">
        <v>5861</v>
      </c>
      <c r="G13" s="8" t="s">
        <v>1426</v>
      </c>
      <c r="H13" s="9">
        <v>24</v>
      </c>
      <c r="I13" s="29"/>
      <c r="J13" s="30">
        <f t="shared" si="0"/>
        <v>0</v>
      </c>
      <c r="K13" s="10"/>
      <c r="L13" s="16"/>
    </row>
    <row r="14" spans="2:15" s="20" customFormat="1" ht="11.4" x14ac:dyDescent="0.2">
      <c r="B14" s="19"/>
      <c r="C14" s="5" t="s">
        <v>703</v>
      </c>
      <c r="D14" s="5" t="s">
        <v>696</v>
      </c>
      <c r="E14" s="6" t="s">
        <v>5862</v>
      </c>
      <c r="F14" s="7" t="s">
        <v>5863</v>
      </c>
      <c r="G14" s="8" t="s">
        <v>1426</v>
      </c>
      <c r="H14" s="9">
        <v>648</v>
      </c>
      <c r="I14" s="29"/>
      <c r="J14" s="30">
        <f t="shared" si="0"/>
        <v>0</v>
      </c>
      <c r="K14" s="10"/>
      <c r="L14" s="36"/>
    </row>
    <row r="15" spans="2:15" s="1" customFormat="1" ht="11.4" x14ac:dyDescent="0.2">
      <c r="B15" s="14"/>
      <c r="C15" s="5" t="s">
        <v>706</v>
      </c>
      <c r="D15" s="5" t="s">
        <v>696</v>
      </c>
      <c r="E15" s="6" t="s">
        <v>5864</v>
      </c>
      <c r="F15" s="7" t="s">
        <v>5865</v>
      </c>
      <c r="G15" s="8" t="s">
        <v>1175</v>
      </c>
      <c r="H15" s="9">
        <v>0.24</v>
      </c>
      <c r="I15" s="29"/>
      <c r="J15" s="30">
        <f t="shared" si="0"/>
        <v>0</v>
      </c>
      <c r="K15" s="10"/>
      <c r="L15" s="16"/>
    </row>
    <row r="16" spans="2:15" s="1" customFormat="1" ht="11.4" x14ac:dyDescent="0.2">
      <c r="B16" s="14"/>
      <c r="C16" s="5"/>
      <c r="D16" s="87" t="s">
        <v>696</v>
      </c>
      <c r="E16" s="88" t="s">
        <v>4008</v>
      </c>
      <c r="F16" s="89" t="s">
        <v>4009</v>
      </c>
      <c r="G16" s="90" t="s">
        <v>981</v>
      </c>
      <c r="H16" s="91">
        <v>696</v>
      </c>
      <c r="I16" s="29"/>
      <c r="J16" s="30">
        <f>ROUND(I16*H16,2)</f>
        <v>0</v>
      </c>
      <c r="K16" s="10"/>
      <c r="L16" s="16"/>
    </row>
    <row r="17" spans="2:12" s="1" customFormat="1" ht="11.4" x14ac:dyDescent="0.2">
      <c r="B17" s="14"/>
      <c r="C17" s="5" t="s">
        <v>712</v>
      </c>
      <c r="D17" s="5" t="s">
        <v>696</v>
      </c>
      <c r="E17" s="6" t="s">
        <v>3800</v>
      </c>
      <c r="F17" s="7" t="s">
        <v>3801</v>
      </c>
      <c r="G17" s="8" t="s">
        <v>981</v>
      </c>
      <c r="H17" s="81">
        <v>208.79999999999998</v>
      </c>
      <c r="I17" s="29"/>
      <c r="J17" s="30">
        <f t="shared" ref="J17:J32" si="1">ROUND(I17*H17,2)</f>
        <v>0</v>
      </c>
      <c r="K17" s="10"/>
      <c r="L17" s="16"/>
    </row>
    <row r="18" spans="2:12" s="1" customFormat="1" ht="22.8" x14ac:dyDescent="0.2">
      <c r="B18" s="14"/>
      <c r="C18" s="5"/>
      <c r="D18" s="87" t="s">
        <v>696</v>
      </c>
      <c r="E18" s="88" t="s">
        <v>4010</v>
      </c>
      <c r="F18" s="89" t="s">
        <v>4011</v>
      </c>
      <c r="G18" s="90" t="s">
        <v>981</v>
      </c>
      <c r="H18" s="91">
        <v>696</v>
      </c>
      <c r="I18" s="29"/>
      <c r="J18" s="30">
        <f t="shared" si="1"/>
        <v>0</v>
      </c>
      <c r="K18" s="10"/>
      <c r="L18" s="16"/>
    </row>
    <row r="19" spans="2:12" s="1" customFormat="1" ht="22.8" x14ac:dyDescent="0.2">
      <c r="B19" s="14"/>
      <c r="C19" s="5"/>
      <c r="D19" s="87" t="s">
        <v>696</v>
      </c>
      <c r="E19" s="88" t="s">
        <v>4012</v>
      </c>
      <c r="F19" s="89" t="s">
        <v>4013</v>
      </c>
      <c r="G19" s="90" t="s">
        <v>981</v>
      </c>
      <c r="H19" s="91">
        <v>18792</v>
      </c>
      <c r="I19" s="29"/>
      <c r="J19" s="30">
        <f t="shared" si="1"/>
        <v>0</v>
      </c>
      <c r="K19" s="10"/>
      <c r="L19" s="16"/>
    </row>
    <row r="20" spans="2:12" s="1" customFormat="1" ht="11.4" x14ac:dyDescent="0.2">
      <c r="B20" s="14"/>
      <c r="C20" s="5" t="s">
        <v>721</v>
      </c>
      <c r="D20" s="5" t="s">
        <v>696</v>
      </c>
      <c r="E20" s="6" t="s">
        <v>3806</v>
      </c>
      <c r="F20" s="7" t="s">
        <v>3807</v>
      </c>
      <c r="G20" s="8" t="s">
        <v>1175</v>
      </c>
      <c r="H20" s="81">
        <v>1426.8</v>
      </c>
      <c r="I20" s="29"/>
      <c r="J20" s="30">
        <f t="shared" si="1"/>
        <v>0</v>
      </c>
      <c r="K20" s="10"/>
      <c r="L20" s="16"/>
    </row>
    <row r="21" spans="2:12" s="1" customFormat="1" ht="11.4" x14ac:dyDescent="0.2">
      <c r="B21" s="14"/>
      <c r="C21" s="5" t="s">
        <v>724</v>
      </c>
      <c r="D21" s="5" t="s">
        <v>696</v>
      </c>
      <c r="E21" s="6" t="s">
        <v>4429</v>
      </c>
      <c r="F21" s="7" t="s">
        <v>4430</v>
      </c>
      <c r="G21" s="8" t="s">
        <v>1426</v>
      </c>
      <c r="H21" s="9">
        <v>84.67</v>
      </c>
      <c r="I21" s="29"/>
      <c r="J21" s="30">
        <f t="shared" si="1"/>
        <v>0</v>
      </c>
      <c r="K21" s="10"/>
      <c r="L21" s="16"/>
    </row>
    <row r="22" spans="2:12" s="20" customFormat="1" ht="15" x14ac:dyDescent="0.25">
      <c r="B22" s="19"/>
      <c r="D22" s="21" t="s">
        <v>690</v>
      </c>
      <c r="E22" s="22" t="s">
        <v>721</v>
      </c>
      <c r="F22" s="22" t="s">
        <v>1172</v>
      </c>
      <c r="I22" s="44"/>
      <c r="J22" s="23"/>
      <c r="K22" s="44"/>
      <c r="L22" s="36"/>
    </row>
    <row r="23" spans="2:12" s="1" customFormat="1" ht="11.4" x14ac:dyDescent="0.2">
      <c r="B23" s="14"/>
      <c r="C23" s="5" t="s">
        <v>727</v>
      </c>
      <c r="D23" s="5" t="s">
        <v>696</v>
      </c>
      <c r="E23" s="6" t="s">
        <v>5866</v>
      </c>
      <c r="F23" s="7" t="s">
        <v>5867</v>
      </c>
      <c r="G23" s="8" t="s">
        <v>981</v>
      </c>
      <c r="H23" s="9">
        <v>3.52</v>
      </c>
      <c r="I23" s="29"/>
      <c r="J23" s="30">
        <f t="shared" si="1"/>
        <v>0</v>
      </c>
      <c r="K23" s="10"/>
      <c r="L23" s="16"/>
    </row>
    <row r="24" spans="2:12" s="1" customFormat="1" ht="11.4" x14ac:dyDescent="0.2">
      <c r="B24" s="14"/>
      <c r="C24" s="5" t="s">
        <v>730</v>
      </c>
      <c r="D24" s="5" t="s">
        <v>696</v>
      </c>
      <c r="E24" s="6" t="s">
        <v>5868</v>
      </c>
      <c r="F24" s="7" t="s">
        <v>5869</v>
      </c>
      <c r="G24" s="8" t="s">
        <v>981</v>
      </c>
      <c r="H24" s="9">
        <v>13.74</v>
      </c>
      <c r="I24" s="29"/>
      <c r="J24" s="30">
        <f t="shared" si="1"/>
        <v>0</v>
      </c>
      <c r="K24" s="10"/>
      <c r="L24" s="16"/>
    </row>
    <row r="25" spans="2:12" s="1" customFormat="1" ht="11.4" x14ac:dyDescent="0.2">
      <c r="B25" s="14"/>
      <c r="C25" s="5" t="s">
        <v>734</v>
      </c>
      <c r="D25" s="5" t="s">
        <v>696</v>
      </c>
      <c r="E25" s="6" t="s">
        <v>4055</v>
      </c>
      <c r="F25" s="7" t="s">
        <v>4056</v>
      </c>
      <c r="G25" s="8" t="s">
        <v>981</v>
      </c>
      <c r="H25" s="9">
        <v>91.46</v>
      </c>
      <c r="I25" s="29"/>
      <c r="J25" s="30">
        <f t="shared" si="1"/>
        <v>0</v>
      </c>
      <c r="K25" s="10"/>
      <c r="L25" s="16"/>
    </row>
    <row r="26" spans="2:12" s="1" customFormat="1" ht="22.8" x14ac:dyDescent="0.2">
      <c r="B26" s="14"/>
      <c r="C26" s="5" t="s">
        <v>737</v>
      </c>
      <c r="D26" s="5" t="s">
        <v>696</v>
      </c>
      <c r="E26" s="6" t="s">
        <v>5880</v>
      </c>
      <c r="F26" s="7" t="s">
        <v>5881</v>
      </c>
      <c r="G26" s="8" t="s">
        <v>699</v>
      </c>
      <c r="H26" s="9">
        <v>27.6</v>
      </c>
      <c r="I26" s="29"/>
      <c r="J26" s="30">
        <f t="shared" si="1"/>
        <v>0</v>
      </c>
      <c r="K26" s="10"/>
      <c r="L26" s="16"/>
    </row>
    <row r="27" spans="2:12" s="1" customFormat="1" ht="11.4" x14ac:dyDescent="0.2">
      <c r="B27" s="14"/>
      <c r="C27" s="5" t="s">
        <v>740</v>
      </c>
      <c r="D27" s="5" t="s">
        <v>696</v>
      </c>
      <c r="E27" s="6" t="s">
        <v>5870</v>
      </c>
      <c r="F27" s="7" t="s">
        <v>5871</v>
      </c>
      <c r="G27" s="8" t="s">
        <v>1426</v>
      </c>
      <c r="H27" s="9">
        <v>41.71</v>
      </c>
      <c r="I27" s="29"/>
      <c r="J27" s="30">
        <f t="shared" si="1"/>
        <v>0</v>
      </c>
      <c r="K27" s="10"/>
      <c r="L27" s="16"/>
    </row>
    <row r="28" spans="2:12" s="1" customFormat="1" ht="11.4" x14ac:dyDescent="0.2">
      <c r="B28" s="14"/>
      <c r="C28" s="5" t="s">
        <v>743</v>
      </c>
      <c r="D28" s="5" t="s">
        <v>696</v>
      </c>
      <c r="E28" s="6" t="s">
        <v>5872</v>
      </c>
      <c r="F28" s="7" t="s">
        <v>5873</v>
      </c>
      <c r="G28" s="8" t="s">
        <v>1175</v>
      </c>
      <c r="H28" s="9">
        <v>262.03899999999999</v>
      </c>
      <c r="I28" s="29"/>
      <c r="J28" s="30">
        <f t="shared" si="1"/>
        <v>0</v>
      </c>
      <c r="K28" s="10"/>
      <c r="L28" s="16"/>
    </row>
    <row r="29" spans="2:12" s="1" customFormat="1" ht="11.4" x14ac:dyDescent="0.2">
      <c r="B29" s="14"/>
      <c r="C29" s="5" t="s">
        <v>746</v>
      </c>
      <c r="D29" s="5" t="s">
        <v>696</v>
      </c>
      <c r="E29" s="6" t="s">
        <v>4057</v>
      </c>
      <c r="F29" s="7" t="s">
        <v>4058</v>
      </c>
      <c r="G29" s="8" t="s">
        <v>1175</v>
      </c>
      <c r="H29" s="9">
        <v>262.03899999999999</v>
      </c>
      <c r="I29" s="29"/>
      <c r="J29" s="30">
        <f t="shared" si="1"/>
        <v>0</v>
      </c>
      <c r="K29" s="10"/>
      <c r="L29" s="16"/>
    </row>
    <row r="30" spans="2:12" s="1" customFormat="1" ht="11.4" x14ac:dyDescent="0.2">
      <c r="B30" s="14"/>
      <c r="C30" s="5" t="s">
        <v>749</v>
      </c>
      <c r="D30" s="5" t="s">
        <v>696</v>
      </c>
      <c r="E30" s="6" t="s">
        <v>4059</v>
      </c>
      <c r="F30" s="7" t="s">
        <v>4060</v>
      </c>
      <c r="G30" s="8" t="s">
        <v>1175</v>
      </c>
      <c r="H30" s="9">
        <v>7599.1310000000003</v>
      </c>
      <c r="I30" s="29"/>
      <c r="J30" s="30">
        <f t="shared" si="1"/>
        <v>0</v>
      </c>
      <c r="K30" s="10"/>
      <c r="L30" s="16"/>
    </row>
    <row r="31" spans="2:12" s="1" customFormat="1" ht="11.4" x14ac:dyDescent="0.2">
      <c r="B31" s="14"/>
      <c r="C31" s="5" t="s">
        <v>752</v>
      </c>
      <c r="D31" s="5" t="s">
        <v>696</v>
      </c>
      <c r="E31" s="6" t="s">
        <v>1202</v>
      </c>
      <c r="F31" s="7" t="s">
        <v>2829</v>
      </c>
      <c r="G31" s="8" t="s">
        <v>1175</v>
      </c>
      <c r="H31" s="9">
        <v>258.49700000000001</v>
      </c>
      <c r="I31" s="29"/>
      <c r="J31" s="30">
        <f t="shared" si="1"/>
        <v>0</v>
      </c>
      <c r="K31" s="10"/>
      <c r="L31" s="16"/>
    </row>
    <row r="32" spans="2:12" s="1" customFormat="1" ht="11.4" x14ac:dyDescent="0.2">
      <c r="B32" s="14"/>
      <c r="C32" s="5" t="s">
        <v>755</v>
      </c>
      <c r="D32" s="5" t="s">
        <v>696</v>
      </c>
      <c r="E32" s="6" t="s">
        <v>3830</v>
      </c>
      <c r="F32" s="7" t="s">
        <v>3831</v>
      </c>
      <c r="G32" s="8" t="s">
        <v>1175</v>
      </c>
      <c r="H32" s="9">
        <v>3.0449999999999999</v>
      </c>
      <c r="I32" s="29"/>
      <c r="J32" s="30">
        <f t="shared" si="1"/>
        <v>0</v>
      </c>
      <c r="K32" s="10"/>
      <c r="L32" s="16"/>
    </row>
    <row r="33" spans="2:12" s="1" customFormat="1" ht="22.95" customHeight="1" x14ac:dyDescent="0.3">
      <c r="B33" s="14"/>
      <c r="C33" s="18" t="s">
        <v>677</v>
      </c>
      <c r="H33" s="94"/>
      <c r="J33" s="31">
        <f>SUM(J12:J32)</f>
        <v>0</v>
      </c>
      <c r="L33" s="16"/>
    </row>
    <row r="34" spans="2:12" s="1" customFormat="1" ht="6.9"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V1Y3iMfpL2TEod/16IqMbO6M4TUV7+zg2zAXdVY1w1pkHOr/V6gcXUfzoIBxvchQzxrp3CKlxkcbtZcWRxzIpw==" saltValue="0Zt8taGuWciL6boFcsU7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3"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codeName="Hárok152">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5892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4681</v>
      </c>
      <c r="F12" s="7" t="s">
        <v>5893</v>
      </c>
      <c r="G12" s="8" t="s">
        <v>981</v>
      </c>
      <c r="H12" s="9">
        <v>3.4990000000000001</v>
      </c>
      <c r="I12" s="29"/>
      <c r="J12" s="30">
        <f t="shared" ref="J12:J15"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22.8" x14ac:dyDescent="0.2">
      <c r="B14" s="19"/>
      <c r="C14" s="5" t="s">
        <v>700</v>
      </c>
      <c r="D14" s="5" t="s">
        <v>696</v>
      </c>
      <c r="E14" s="6" t="s">
        <v>5894</v>
      </c>
      <c r="F14" s="7" t="s">
        <v>5895</v>
      </c>
      <c r="G14" s="8" t="s">
        <v>733</v>
      </c>
      <c r="H14" s="9">
        <v>2</v>
      </c>
      <c r="I14" s="29"/>
      <c r="J14" s="30">
        <f t="shared" si="0"/>
        <v>0</v>
      </c>
      <c r="K14" s="10"/>
      <c r="L14" s="36"/>
    </row>
    <row r="15" spans="2:15" s="1" customFormat="1" ht="11.4" x14ac:dyDescent="0.2">
      <c r="B15" s="14"/>
      <c r="C15" s="5" t="s">
        <v>703</v>
      </c>
      <c r="D15" s="5" t="s">
        <v>696</v>
      </c>
      <c r="E15" s="6" t="s">
        <v>5896</v>
      </c>
      <c r="F15" s="7" t="s">
        <v>5897</v>
      </c>
      <c r="G15" s="8" t="s">
        <v>733</v>
      </c>
      <c r="H15" s="9">
        <v>2</v>
      </c>
      <c r="I15" s="29"/>
      <c r="J15" s="30">
        <f t="shared" si="0"/>
        <v>0</v>
      </c>
      <c r="K15" s="10"/>
      <c r="L15" s="16"/>
    </row>
    <row r="16" spans="2:15" s="20" customFormat="1" ht="25.95" customHeight="1" x14ac:dyDescent="0.25">
      <c r="B16" s="19"/>
      <c r="D16" s="21" t="s">
        <v>690</v>
      </c>
      <c r="E16" s="22" t="s">
        <v>994</v>
      </c>
      <c r="F16" s="22" t="s">
        <v>3496</v>
      </c>
      <c r="I16" s="44"/>
      <c r="J16" s="23"/>
      <c r="K16" s="44"/>
      <c r="L16" s="36"/>
    </row>
    <row r="17" spans="2:12" s="1" customFormat="1" ht="11.4" x14ac:dyDescent="0.2">
      <c r="B17" s="14"/>
      <c r="C17" s="5" t="s">
        <v>706</v>
      </c>
      <c r="D17" s="5" t="s">
        <v>696</v>
      </c>
      <c r="E17" s="6" t="s">
        <v>5898</v>
      </c>
      <c r="F17" s="7" t="s">
        <v>5899</v>
      </c>
      <c r="G17" s="8" t="s">
        <v>1175</v>
      </c>
      <c r="H17" s="9">
        <v>7.4059999999999997</v>
      </c>
      <c r="I17" s="29"/>
      <c r="J17" s="30">
        <f t="shared" ref="J17:J21" si="1">ROUND(I17*H17,2)</f>
        <v>0</v>
      </c>
      <c r="K17" s="10"/>
      <c r="L17" s="16"/>
    </row>
    <row r="18" spans="2:12" s="20" customFormat="1" ht="25.95" customHeight="1" x14ac:dyDescent="0.25">
      <c r="B18" s="19"/>
      <c r="D18" s="21" t="s">
        <v>690</v>
      </c>
      <c r="E18" s="22" t="s">
        <v>2896</v>
      </c>
      <c r="F18" s="22" t="s">
        <v>2897</v>
      </c>
      <c r="I18" s="44"/>
      <c r="J18" s="23"/>
      <c r="K18" s="44"/>
      <c r="L18" s="36"/>
    </row>
    <row r="19" spans="2:12" s="20" customFormat="1" ht="25.95" customHeight="1" x14ac:dyDescent="0.25">
      <c r="B19" s="19"/>
      <c r="D19" s="21" t="s">
        <v>690</v>
      </c>
      <c r="E19" s="22" t="s">
        <v>3593</v>
      </c>
      <c r="F19" s="22" t="s">
        <v>3594</v>
      </c>
      <c r="I19" s="44"/>
      <c r="J19" s="23"/>
      <c r="K19" s="44"/>
      <c r="L19" s="36"/>
    </row>
    <row r="20" spans="2:12" s="1" customFormat="1" ht="11.4" x14ac:dyDescent="0.2">
      <c r="B20" s="14"/>
      <c r="C20" s="5" t="s">
        <v>709</v>
      </c>
      <c r="D20" s="5" t="s">
        <v>696</v>
      </c>
      <c r="E20" s="6" t="s">
        <v>5900</v>
      </c>
      <c r="F20" s="7" t="s">
        <v>5901</v>
      </c>
      <c r="G20" s="8" t="s">
        <v>1426</v>
      </c>
      <c r="H20" s="9">
        <v>30</v>
      </c>
      <c r="I20" s="29"/>
      <c r="J20" s="30">
        <f t="shared" si="1"/>
        <v>0</v>
      </c>
      <c r="K20" s="10"/>
      <c r="L20" s="16"/>
    </row>
    <row r="21" spans="2:12" s="1" customFormat="1" ht="11.4" x14ac:dyDescent="0.2">
      <c r="B21" s="14"/>
      <c r="C21" s="5" t="s">
        <v>712</v>
      </c>
      <c r="D21" s="5" t="s">
        <v>696</v>
      </c>
      <c r="E21" s="6" t="s">
        <v>3595</v>
      </c>
      <c r="F21" s="7" t="s">
        <v>5902</v>
      </c>
      <c r="G21" s="8" t="s">
        <v>1426</v>
      </c>
      <c r="H21" s="9">
        <v>160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NJ45oDkFzqvk2aAIi6Oa2Wq5Eu5un7dbIiAQKCO2fDiV5oZcQYgjkvxdsr9BkCvD192baNSN3RScKQWYOCIhw==" saltValue="Nlb0eYsUATKiTKmMEEyj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codeName="Hárok153">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5903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5904</v>
      </c>
      <c r="F12" s="7" t="s">
        <v>5905</v>
      </c>
      <c r="G12" s="8" t="s">
        <v>699</v>
      </c>
      <c r="H12" s="9">
        <v>20</v>
      </c>
      <c r="I12" s="29"/>
      <c r="J12" s="30">
        <f t="shared" ref="J12:J21" si="0">ROUND(I12*H12,2)</f>
        <v>0</v>
      </c>
      <c r="K12" s="10"/>
      <c r="L12" s="16"/>
    </row>
    <row r="13" spans="2:15" s="1" customFormat="1" ht="11.4" x14ac:dyDescent="0.2">
      <c r="B13" s="14"/>
      <c r="C13" s="39" t="s">
        <v>700</v>
      </c>
      <c r="D13" s="39" t="s">
        <v>691</v>
      </c>
      <c r="E13" s="40" t="s">
        <v>5906</v>
      </c>
      <c r="F13" s="41" t="s">
        <v>5907</v>
      </c>
      <c r="G13" s="42" t="s">
        <v>699</v>
      </c>
      <c r="H13" s="43">
        <v>21</v>
      </c>
      <c r="I13" s="29"/>
      <c r="J13" s="30">
        <f t="shared" si="0"/>
        <v>0</v>
      </c>
      <c r="K13" s="10"/>
      <c r="L13" s="16"/>
    </row>
    <row r="14" spans="2:15" s="1" customFormat="1" ht="11.4" x14ac:dyDescent="0.2">
      <c r="B14" s="14"/>
      <c r="C14" s="5" t="s">
        <v>703</v>
      </c>
      <c r="D14" s="5" t="s">
        <v>696</v>
      </c>
      <c r="E14" s="6" t="s">
        <v>3026</v>
      </c>
      <c r="F14" s="7" t="s">
        <v>5908</v>
      </c>
      <c r="G14" s="8" t="s">
        <v>733</v>
      </c>
      <c r="H14" s="9">
        <v>4</v>
      </c>
      <c r="I14" s="29"/>
      <c r="J14" s="30">
        <f t="shared" si="0"/>
        <v>0</v>
      </c>
      <c r="K14" s="10"/>
      <c r="L14" s="16"/>
    </row>
    <row r="15" spans="2:15" s="1" customFormat="1" ht="34.200000000000003" x14ac:dyDescent="0.2">
      <c r="B15" s="14"/>
      <c r="C15" s="39" t="s">
        <v>706</v>
      </c>
      <c r="D15" s="39" t="s">
        <v>691</v>
      </c>
      <c r="E15" s="40" t="s">
        <v>5909</v>
      </c>
      <c r="F15" s="41" t="s">
        <v>5910</v>
      </c>
      <c r="G15" s="42" t="s">
        <v>733</v>
      </c>
      <c r="H15" s="43">
        <v>4</v>
      </c>
      <c r="I15" s="29"/>
      <c r="J15" s="30">
        <f t="shared" si="0"/>
        <v>0</v>
      </c>
      <c r="K15" s="10"/>
      <c r="L15" s="16"/>
    </row>
    <row r="16" spans="2:15" s="1" customFormat="1" ht="11.4" x14ac:dyDescent="0.2">
      <c r="B16" s="14"/>
      <c r="C16" s="5" t="s">
        <v>709</v>
      </c>
      <c r="D16" s="5" t="s">
        <v>696</v>
      </c>
      <c r="E16" s="6" t="s">
        <v>5911</v>
      </c>
      <c r="F16" s="7" t="s">
        <v>5912</v>
      </c>
      <c r="G16" s="8" t="s">
        <v>733</v>
      </c>
      <c r="H16" s="9">
        <v>4</v>
      </c>
      <c r="I16" s="29"/>
      <c r="J16" s="30">
        <f t="shared" si="0"/>
        <v>0</v>
      </c>
      <c r="K16" s="10"/>
      <c r="L16" s="16"/>
    </row>
    <row r="17" spans="2:12" s="1" customFormat="1" ht="11.4" x14ac:dyDescent="0.2">
      <c r="B17" s="14"/>
      <c r="C17" s="5" t="s">
        <v>712</v>
      </c>
      <c r="D17" s="5" t="s">
        <v>696</v>
      </c>
      <c r="E17" s="6" t="s">
        <v>3112</v>
      </c>
      <c r="F17" s="7" t="s">
        <v>3113</v>
      </c>
      <c r="G17" s="8" t="s">
        <v>699</v>
      </c>
      <c r="H17" s="9">
        <v>40</v>
      </c>
      <c r="I17" s="29"/>
      <c r="J17" s="30">
        <f t="shared" si="0"/>
        <v>0</v>
      </c>
      <c r="K17" s="10"/>
      <c r="L17" s="16"/>
    </row>
    <row r="18" spans="2:12" s="1" customFormat="1" ht="11.4" x14ac:dyDescent="0.2">
      <c r="B18" s="14"/>
      <c r="C18" s="5" t="s">
        <v>715</v>
      </c>
      <c r="D18" s="5" t="s">
        <v>696</v>
      </c>
      <c r="E18" s="6" t="s">
        <v>5913</v>
      </c>
      <c r="F18" s="7" t="s">
        <v>5914</v>
      </c>
      <c r="G18" s="8" t="s">
        <v>699</v>
      </c>
      <c r="H18" s="9">
        <v>16</v>
      </c>
      <c r="I18" s="29"/>
      <c r="J18" s="30">
        <f t="shared" si="0"/>
        <v>0</v>
      </c>
      <c r="K18" s="10"/>
      <c r="L18" s="16"/>
    </row>
    <row r="19" spans="2:12" s="20" customFormat="1" ht="25.95" customHeight="1" x14ac:dyDescent="0.25">
      <c r="B19" s="19"/>
      <c r="D19" s="21" t="s">
        <v>690</v>
      </c>
      <c r="E19" s="22" t="s">
        <v>1460</v>
      </c>
      <c r="F19" s="22" t="s">
        <v>1461</v>
      </c>
      <c r="I19" s="44"/>
      <c r="J19" s="23"/>
      <c r="K19" s="44"/>
      <c r="L19" s="36"/>
    </row>
    <row r="20" spans="2:12" s="1" customFormat="1" ht="22.8" x14ac:dyDescent="0.2">
      <c r="B20" s="14"/>
      <c r="C20" s="5" t="s">
        <v>718</v>
      </c>
      <c r="D20" s="5" t="s">
        <v>696</v>
      </c>
      <c r="E20" s="6" t="s">
        <v>2821</v>
      </c>
      <c r="F20" s="7" t="s">
        <v>5915</v>
      </c>
      <c r="G20" s="8" t="s">
        <v>1464</v>
      </c>
      <c r="H20" s="9">
        <v>12</v>
      </c>
      <c r="I20" s="29"/>
      <c r="J20" s="30">
        <f t="shared" si="0"/>
        <v>0</v>
      </c>
      <c r="K20" s="10"/>
      <c r="L20" s="16"/>
    </row>
    <row r="21" spans="2:12" s="1" customFormat="1" ht="22.8" x14ac:dyDescent="0.2">
      <c r="B21" s="14"/>
      <c r="C21" s="5" t="s">
        <v>721</v>
      </c>
      <c r="D21" s="5" t="s">
        <v>696</v>
      </c>
      <c r="E21" s="6" t="s">
        <v>2824</v>
      </c>
      <c r="F21" s="7" t="s">
        <v>5916</v>
      </c>
      <c r="G21" s="8" t="s">
        <v>1464</v>
      </c>
      <c r="H21" s="9">
        <v>12</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codeName="Hárok154">
    <tabColor rgb="FF00B0F0"/>
    <pageSetUpPr fitToPage="1"/>
  </sheetPr>
  <dimension ref="B1:O105"/>
  <sheetViews>
    <sheetView showGridLines="0" zoomScaleNormal="100" workbookViewId="0">
      <pane ySplit="9" topLeftCell="A63"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5917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3457</v>
      </c>
      <c r="F12" s="7" t="s">
        <v>3458</v>
      </c>
      <c r="G12" s="8" t="s">
        <v>1426</v>
      </c>
      <c r="H12" s="9">
        <v>16.8</v>
      </c>
      <c r="I12" s="29"/>
      <c r="J12" s="30">
        <f t="shared" ref="J12:J15" si="0">ROUND(I12*H12,2)</f>
        <v>0</v>
      </c>
      <c r="K12" s="10"/>
      <c r="L12" s="16"/>
    </row>
    <row r="13" spans="2:15" s="20" customFormat="1" ht="25.95" customHeight="1" x14ac:dyDescent="0.25">
      <c r="B13" s="19"/>
      <c r="D13" s="21" t="s">
        <v>690</v>
      </c>
      <c r="E13" s="22" t="s">
        <v>700</v>
      </c>
      <c r="F13" s="22" t="s">
        <v>2610</v>
      </c>
      <c r="I13" s="44"/>
      <c r="J13" s="23"/>
      <c r="K13" s="44"/>
      <c r="L13" s="36"/>
    </row>
    <row r="14" spans="2:15" s="20" customFormat="1" ht="11.4" x14ac:dyDescent="0.2">
      <c r="B14" s="19"/>
      <c r="C14" s="5" t="s">
        <v>700</v>
      </c>
      <c r="D14" s="5" t="s">
        <v>696</v>
      </c>
      <c r="E14" s="6" t="s">
        <v>2888</v>
      </c>
      <c r="F14" s="7" t="s">
        <v>2889</v>
      </c>
      <c r="G14" s="8" t="s">
        <v>981</v>
      </c>
      <c r="H14" s="9">
        <v>3.3380000000000001</v>
      </c>
      <c r="I14" s="29"/>
      <c r="J14" s="30">
        <f t="shared" si="0"/>
        <v>0</v>
      </c>
      <c r="K14" s="10"/>
      <c r="L14" s="36"/>
    </row>
    <row r="15" spans="2:15" s="1" customFormat="1" ht="11.4" x14ac:dyDescent="0.2">
      <c r="B15" s="14"/>
      <c r="C15" s="5" t="s">
        <v>703</v>
      </c>
      <c r="D15" s="5" t="s">
        <v>696</v>
      </c>
      <c r="E15" s="6" t="s">
        <v>3459</v>
      </c>
      <c r="F15" s="7" t="s">
        <v>3460</v>
      </c>
      <c r="G15" s="8" t="s">
        <v>1426</v>
      </c>
      <c r="H15" s="9">
        <v>6.8639999999999999</v>
      </c>
      <c r="I15" s="29"/>
      <c r="J15" s="30">
        <f t="shared" si="0"/>
        <v>0</v>
      </c>
      <c r="K15" s="10"/>
      <c r="L15" s="16"/>
    </row>
    <row r="16" spans="2:15" s="1" customFormat="1" ht="11.4" x14ac:dyDescent="0.2">
      <c r="B16" s="14"/>
      <c r="C16" s="5" t="s">
        <v>706</v>
      </c>
      <c r="D16" s="5" t="s">
        <v>696</v>
      </c>
      <c r="E16" s="6" t="s">
        <v>3461</v>
      </c>
      <c r="F16" s="7" t="s">
        <v>3462</v>
      </c>
      <c r="G16" s="8" t="s">
        <v>1426</v>
      </c>
      <c r="H16" s="9">
        <v>6.8639999999999999</v>
      </c>
      <c r="I16" s="29"/>
      <c r="J16" s="30">
        <f>ROUND(I16*H16,2)</f>
        <v>0</v>
      </c>
      <c r="K16" s="10"/>
      <c r="L16" s="16"/>
    </row>
    <row r="17" spans="2:12" s="1" customFormat="1" ht="11.4" x14ac:dyDescent="0.2">
      <c r="B17" s="14"/>
      <c r="C17" s="5" t="s">
        <v>709</v>
      </c>
      <c r="D17" s="5" t="s">
        <v>696</v>
      </c>
      <c r="E17" s="6" t="s">
        <v>3463</v>
      </c>
      <c r="F17" s="7" t="s">
        <v>3464</v>
      </c>
      <c r="G17" s="8" t="s">
        <v>1175</v>
      </c>
      <c r="H17" s="9">
        <v>0.22</v>
      </c>
      <c r="I17" s="29"/>
      <c r="J17" s="30">
        <f t="shared" ref="J17:J32" si="1">ROUND(I17*H17,2)</f>
        <v>0</v>
      </c>
      <c r="K17" s="10"/>
      <c r="L17" s="16"/>
    </row>
    <row r="18" spans="2:12" s="20" customFormat="1" ht="25.95" customHeight="1" x14ac:dyDescent="0.25">
      <c r="B18" s="19"/>
      <c r="D18" s="21" t="s">
        <v>690</v>
      </c>
      <c r="E18" s="22" t="s">
        <v>703</v>
      </c>
      <c r="F18" s="22" t="s">
        <v>1393</v>
      </c>
      <c r="I18" s="44"/>
      <c r="J18" s="23"/>
      <c r="K18" s="44"/>
      <c r="L18" s="36"/>
    </row>
    <row r="19" spans="2:12" s="1" customFormat="1" ht="11.4" x14ac:dyDescent="0.2">
      <c r="B19" s="14"/>
      <c r="C19" s="5" t="s">
        <v>712</v>
      </c>
      <c r="D19" s="5" t="s">
        <v>696</v>
      </c>
      <c r="E19" s="6" t="s">
        <v>3465</v>
      </c>
      <c r="F19" s="7" t="s">
        <v>3466</v>
      </c>
      <c r="G19" s="8" t="s">
        <v>733</v>
      </c>
      <c r="H19" s="9">
        <v>1</v>
      </c>
      <c r="I19" s="29"/>
      <c r="J19" s="30">
        <f t="shared" si="1"/>
        <v>0</v>
      </c>
      <c r="K19" s="10"/>
      <c r="L19" s="16"/>
    </row>
    <row r="20" spans="2:12" s="1" customFormat="1" ht="11.4" x14ac:dyDescent="0.2">
      <c r="B20" s="14"/>
      <c r="C20" s="39" t="s">
        <v>715</v>
      </c>
      <c r="D20" s="39" t="s">
        <v>691</v>
      </c>
      <c r="E20" s="40" t="s">
        <v>3467</v>
      </c>
      <c r="F20" s="41" t="s">
        <v>5918</v>
      </c>
      <c r="G20" s="42" t="s">
        <v>912</v>
      </c>
      <c r="H20" s="43">
        <v>1</v>
      </c>
      <c r="I20" s="29"/>
      <c r="J20" s="30">
        <f t="shared" si="1"/>
        <v>0</v>
      </c>
      <c r="K20" s="10"/>
      <c r="L20" s="16"/>
    </row>
    <row r="21" spans="2:12" s="20" customFormat="1" ht="25.95" customHeight="1" x14ac:dyDescent="0.25">
      <c r="B21" s="19"/>
      <c r="D21" s="21" t="s">
        <v>690</v>
      </c>
      <c r="E21" s="22" t="s">
        <v>706</v>
      </c>
      <c r="F21" s="22" t="s">
        <v>3214</v>
      </c>
      <c r="I21" s="44"/>
      <c r="J21" s="23"/>
      <c r="K21" s="44"/>
      <c r="L21" s="36"/>
    </row>
    <row r="22" spans="2:12" s="1" customFormat="1" ht="11.4" x14ac:dyDescent="0.2">
      <c r="B22" s="14"/>
      <c r="C22" s="5" t="s">
        <v>718</v>
      </c>
      <c r="D22" s="5" t="s">
        <v>696</v>
      </c>
      <c r="E22" s="6" t="s">
        <v>5919</v>
      </c>
      <c r="F22" s="7" t="s">
        <v>5920</v>
      </c>
      <c r="G22" s="8" t="s">
        <v>733</v>
      </c>
      <c r="H22" s="9">
        <v>20</v>
      </c>
      <c r="I22" s="29"/>
      <c r="J22" s="30">
        <f t="shared" si="1"/>
        <v>0</v>
      </c>
      <c r="K22" s="10"/>
      <c r="L22" s="16"/>
    </row>
    <row r="23" spans="2:12" s="1" customFormat="1" ht="22.8" x14ac:dyDescent="0.2">
      <c r="B23" s="14"/>
      <c r="C23" s="39" t="s">
        <v>721</v>
      </c>
      <c r="D23" s="39" t="s">
        <v>691</v>
      </c>
      <c r="E23" s="40" t="s">
        <v>5921</v>
      </c>
      <c r="F23" s="41" t="s">
        <v>5922</v>
      </c>
      <c r="G23" s="42" t="s">
        <v>733</v>
      </c>
      <c r="H23" s="43">
        <v>20</v>
      </c>
      <c r="I23" s="29"/>
      <c r="J23" s="30">
        <f t="shared" si="1"/>
        <v>0</v>
      </c>
      <c r="K23" s="10"/>
      <c r="L23" s="16"/>
    </row>
    <row r="24" spans="2:12" s="20" customFormat="1" ht="25.95" customHeight="1" x14ac:dyDescent="0.25">
      <c r="B24" s="19"/>
      <c r="D24" s="21" t="s">
        <v>690</v>
      </c>
      <c r="E24" s="22" t="s">
        <v>712</v>
      </c>
      <c r="F24" s="22" t="s">
        <v>3473</v>
      </c>
      <c r="I24" s="44"/>
      <c r="J24" s="23"/>
      <c r="K24" s="44"/>
      <c r="L24" s="36"/>
    </row>
    <row r="25" spans="2:12" s="1" customFormat="1" ht="11.4" x14ac:dyDescent="0.2">
      <c r="B25" s="14"/>
      <c r="C25" s="5" t="s">
        <v>724</v>
      </c>
      <c r="D25" s="5" t="s">
        <v>696</v>
      </c>
      <c r="E25" s="6" t="s">
        <v>3474</v>
      </c>
      <c r="F25" s="7" t="s">
        <v>3475</v>
      </c>
      <c r="G25" s="8" t="s">
        <v>699</v>
      </c>
      <c r="H25" s="9">
        <v>18.84</v>
      </c>
      <c r="I25" s="29"/>
      <c r="J25" s="30">
        <f t="shared" si="1"/>
        <v>0</v>
      </c>
      <c r="K25" s="10"/>
      <c r="L25" s="16"/>
    </row>
    <row r="26" spans="2:12" s="1" customFormat="1" ht="11.4" x14ac:dyDescent="0.2">
      <c r="B26" s="14"/>
      <c r="C26" s="5" t="s">
        <v>727</v>
      </c>
      <c r="D26" s="5" t="s">
        <v>696</v>
      </c>
      <c r="E26" s="6" t="s">
        <v>3476</v>
      </c>
      <c r="F26" s="7" t="s">
        <v>3477</v>
      </c>
      <c r="G26" s="8" t="s">
        <v>1426</v>
      </c>
      <c r="H26" s="9">
        <v>52.802</v>
      </c>
      <c r="I26" s="29"/>
      <c r="J26" s="30">
        <f t="shared" si="1"/>
        <v>0</v>
      </c>
      <c r="K26" s="10"/>
      <c r="L26" s="16"/>
    </row>
    <row r="27" spans="2:12" s="1" customFormat="1" ht="11.4" x14ac:dyDescent="0.2">
      <c r="B27" s="14"/>
      <c r="C27" s="5" t="s">
        <v>730</v>
      </c>
      <c r="D27" s="5" t="s">
        <v>696</v>
      </c>
      <c r="E27" s="6" t="s">
        <v>3478</v>
      </c>
      <c r="F27" s="7" t="s">
        <v>3479</v>
      </c>
      <c r="G27" s="8" t="s">
        <v>1426</v>
      </c>
      <c r="H27" s="9">
        <v>6.7039999999999997</v>
      </c>
      <c r="I27" s="29"/>
      <c r="J27" s="30">
        <f t="shared" si="1"/>
        <v>0</v>
      </c>
      <c r="K27" s="10"/>
      <c r="L27" s="16"/>
    </row>
    <row r="28" spans="2:12" s="1" customFormat="1" ht="22.8" x14ac:dyDescent="0.2">
      <c r="B28" s="14"/>
      <c r="C28" s="5" t="s">
        <v>734</v>
      </c>
      <c r="D28" s="5" t="s">
        <v>696</v>
      </c>
      <c r="E28" s="6" t="s">
        <v>3480</v>
      </c>
      <c r="F28" s="7" t="s">
        <v>3481</v>
      </c>
      <c r="G28" s="8" t="s">
        <v>1426</v>
      </c>
      <c r="H28" s="9">
        <v>59.506</v>
      </c>
      <c r="I28" s="29"/>
      <c r="J28" s="30">
        <f t="shared" si="1"/>
        <v>0</v>
      </c>
      <c r="K28" s="10"/>
      <c r="L28" s="16"/>
    </row>
    <row r="29" spans="2:12" s="1" customFormat="1" ht="11.4" x14ac:dyDescent="0.2">
      <c r="B29" s="14"/>
      <c r="C29" s="5" t="s">
        <v>737</v>
      </c>
      <c r="D29" s="5" t="s">
        <v>696</v>
      </c>
      <c r="E29" s="6" t="s">
        <v>3482</v>
      </c>
      <c r="F29" s="7" t="s">
        <v>3483</v>
      </c>
      <c r="G29" s="8" t="s">
        <v>1426</v>
      </c>
      <c r="H29" s="9">
        <v>59.506</v>
      </c>
      <c r="I29" s="29"/>
      <c r="J29" s="30">
        <f t="shared" si="1"/>
        <v>0</v>
      </c>
      <c r="K29" s="10"/>
      <c r="L29" s="16"/>
    </row>
    <row r="30" spans="2:12" s="1" customFormat="1" ht="11.4" x14ac:dyDescent="0.2">
      <c r="B30" s="14"/>
      <c r="C30" s="5" t="s">
        <v>740</v>
      </c>
      <c r="D30" s="5" t="s">
        <v>696</v>
      </c>
      <c r="E30" s="6" t="s">
        <v>3484</v>
      </c>
      <c r="F30" s="7" t="s">
        <v>5923</v>
      </c>
      <c r="G30" s="8" t="s">
        <v>1426</v>
      </c>
      <c r="H30" s="9">
        <v>45.459000000000003</v>
      </c>
      <c r="I30" s="29"/>
      <c r="J30" s="30">
        <f t="shared" si="1"/>
        <v>0</v>
      </c>
      <c r="K30" s="10"/>
      <c r="L30" s="16"/>
    </row>
    <row r="31" spans="2:12" s="1" customFormat="1" ht="22.8" x14ac:dyDescent="0.2">
      <c r="B31" s="14"/>
      <c r="C31" s="5" t="s">
        <v>743</v>
      </c>
      <c r="D31" s="5" t="s">
        <v>696</v>
      </c>
      <c r="E31" s="6" t="s">
        <v>3486</v>
      </c>
      <c r="F31" s="7" t="s">
        <v>3487</v>
      </c>
      <c r="G31" s="8" t="s">
        <v>1426</v>
      </c>
      <c r="H31" s="9">
        <v>23.931000000000001</v>
      </c>
      <c r="I31" s="29"/>
      <c r="J31" s="30">
        <f t="shared" si="1"/>
        <v>0</v>
      </c>
      <c r="K31" s="10"/>
      <c r="L31" s="16"/>
    </row>
    <row r="32" spans="2:12" s="1" customFormat="1" ht="11.4" x14ac:dyDescent="0.2">
      <c r="B32" s="14"/>
      <c r="C32" s="5" t="s">
        <v>746</v>
      </c>
      <c r="D32" s="5" t="s">
        <v>696</v>
      </c>
      <c r="E32" s="6" t="s">
        <v>3488</v>
      </c>
      <c r="F32" s="7" t="s">
        <v>3489</v>
      </c>
      <c r="G32" s="8" t="s">
        <v>981</v>
      </c>
      <c r="H32" s="9">
        <v>3.3380000000000001</v>
      </c>
      <c r="I32" s="29"/>
      <c r="J32" s="30">
        <f t="shared" si="1"/>
        <v>0</v>
      </c>
      <c r="K32" s="10"/>
      <c r="L32" s="16"/>
    </row>
    <row r="33" spans="2:12" s="1" customFormat="1" ht="11.4" x14ac:dyDescent="0.2">
      <c r="B33" s="14"/>
      <c r="C33" s="5" t="s">
        <v>749</v>
      </c>
      <c r="D33" s="5" t="s">
        <v>696</v>
      </c>
      <c r="E33" s="6" t="s">
        <v>3490</v>
      </c>
      <c r="F33" s="7" t="s">
        <v>3491</v>
      </c>
      <c r="G33" s="8" t="s">
        <v>1426</v>
      </c>
      <c r="H33" s="9">
        <v>16.972000000000001</v>
      </c>
      <c r="I33" s="29"/>
      <c r="J33" s="30">
        <f>ROUND(I33*H33,2)</f>
        <v>0</v>
      </c>
      <c r="K33" s="10"/>
      <c r="L33" s="16"/>
    </row>
    <row r="34" spans="2:12" s="1" customFormat="1" ht="11.4" x14ac:dyDescent="0.2">
      <c r="B34" s="14"/>
      <c r="C34" s="5" t="s">
        <v>752</v>
      </c>
      <c r="D34" s="5" t="s">
        <v>696</v>
      </c>
      <c r="E34" s="6" t="s">
        <v>5924</v>
      </c>
      <c r="F34" s="7" t="s">
        <v>5925</v>
      </c>
      <c r="G34" s="8" t="s">
        <v>733</v>
      </c>
      <c r="H34" s="9">
        <v>2</v>
      </c>
      <c r="I34" s="29"/>
      <c r="J34" s="30">
        <f t="shared" ref="J34:J86" si="2">ROUND(I34*H34,2)</f>
        <v>0</v>
      </c>
      <c r="K34" s="10"/>
      <c r="L34" s="16"/>
    </row>
    <row r="35" spans="2:12" s="1" customFormat="1" ht="22.8" x14ac:dyDescent="0.2">
      <c r="B35" s="14"/>
      <c r="C35" s="39" t="s">
        <v>755</v>
      </c>
      <c r="D35" s="39" t="s">
        <v>691</v>
      </c>
      <c r="E35" s="40" t="s">
        <v>5926</v>
      </c>
      <c r="F35" s="41" t="s">
        <v>5927</v>
      </c>
      <c r="G35" s="42" t="s">
        <v>733</v>
      </c>
      <c r="H35" s="43">
        <v>2</v>
      </c>
      <c r="I35" s="29"/>
      <c r="J35" s="30">
        <f t="shared" si="2"/>
        <v>0</v>
      </c>
      <c r="K35" s="10"/>
      <c r="L35" s="16"/>
    </row>
    <row r="36" spans="2:12" s="20" customFormat="1" ht="25.95" customHeight="1" x14ac:dyDescent="0.25">
      <c r="B36" s="19"/>
      <c r="D36" s="21" t="s">
        <v>690</v>
      </c>
      <c r="E36" s="22" t="s">
        <v>721</v>
      </c>
      <c r="F36" s="22" t="s">
        <v>1172</v>
      </c>
      <c r="I36" s="44"/>
      <c r="J36" s="23"/>
      <c r="K36" s="44"/>
      <c r="L36" s="36"/>
    </row>
    <row r="37" spans="2:12" s="1" customFormat="1" ht="11.4" x14ac:dyDescent="0.2">
      <c r="B37" s="14"/>
      <c r="C37" s="5" t="s">
        <v>758</v>
      </c>
      <c r="D37" s="5" t="s">
        <v>696</v>
      </c>
      <c r="E37" s="6" t="s">
        <v>5118</v>
      </c>
      <c r="F37" s="7" t="s">
        <v>5119</v>
      </c>
      <c r="G37" s="8" t="s">
        <v>1426</v>
      </c>
      <c r="H37" s="9">
        <v>56.673999999999999</v>
      </c>
      <c r="I37" s="29"/>
      <c r="J37" s="30">
        <f t="shared" si="2"/>
        <v>0</v>
      </c>
      <c r="K37" s="10"/>
      <c r="L37" s="16"/>
    </row>
    <row r="38" spans="2:12" s="1" customFormat="1" ht="11.4" x14ac:dyDescent="0.2">
      <c r="B38" s="14"/>
      <c r="C38" s="5" t="s">
        <v>761</v>
      </c>
      <c r="D38" s="5" t="s">
        <v>696</v>
      </c>
      <c r="E38" s="6" t="s">
        <v>5122</v>
      </c>
      <c r="F38" s="7" t="s">
        <v>5123</v>
      </c>
      <c r="G38" s="8" t="s">
        <v>1426</v>
      </c>
      <c r="H38" s="9">
        <v>56.673999999999999</v>
      </c>
      <c r="I38" s="29"/>
      <c r="J38" s="30">
        <f t="shared" si="2"/>
        <v>0</v>
      </c>
      <c r="K38" s="10"/>
      <c r="L38" s="16"/>
    </row>
    <row r="39" spans="2:12" s="1" customFormat="1" ht="11.4" x14ac:dyDescent="0.2">
      <c r="B39" s="14"/>
      <c r="C39" s="5" t="s">
        <v>764</v>
      </c>
      <c r="D39" s="5" t="s">
        <v>696</v>
      </c>
      <c r="E39" s="6" t="s">
        <v>5928</v>
      </c>
      <c r="F39" s="7" t="s">
        <v>5929</v>
      </c>
      <c r="G39" s="8" t="s">
        <v>1426</v>
      </c>
      <c r="H39" s="9">
        <v>14.98</v>
      </c>
      <c r="I39" s="29"/>
      <c r="J39" s="30">
        <f t="shared" si="2"/>
        <v>0</v>
      </c>
      <c r="K39" s="10"/>
      <c r="L39" s="16"/>
    </row>
    <row r="40" spans="2:12" s="1" customFormat="1" ht="11.4" x14ac:dyDescent="0.2">
      <c r="B40" s="14"/>
      <c r="C40" s="5" t="s">
        <v>767</v>
      </c>
      <c r="D40" s="5" t="s">
        <v>696</v>
      </c>
      <c r="E40" s="6" t="s">
        <v>5930</v>
      </c>
      <c r="F40" s="7" t="s">
        <v>5931</v>
      </c>
      <c r="G40" s="8" t="s">
        <v>1426</v>
      </c>
      <c r="H40" s="9">
        <v>14.98</v>
      </c>
      <c r="I40" s="29"/>
      <c r="J40" s="30">
        <f t="shared" si="2"/>
        <v>0</v>
      </c>
      <c r="K40" s="10"/>
      <c r="L40" s="16"/>
    </row>
    <row r="41" spans="2:12" s="20" customFormat="1" ht="25.95" customHeight="1" x14ac:dyDescent="0.25">
      <c r="B41" s="19"/>
      <c r="D41" s="21" t="s">
        <v>690</v>
      </c>
      <c r="E41" s="22" t="s">
        <v>994</v>
      </c>
      <c r="F41" s="22" t="s">
        <v>3496</v>
      </c>
      <c r="I41" s="44"/>
      <c r="J41" s="23"/>
      <c r="K41" s="44"/>
      <c r="L41" s="36"/>
    </row>
    <row r="42" spans="2:12" s="1" customFormat="1" ht="11.4" x14ac:dyDescent="0.2">
      <c r="B42" s="14"/>
      <c r="C42" s="5" t="s">
        <v>770</v>
      </c>
      <c r="D42" s="5" t="s">
        <v>696</v>
      </c>
      <c r="E42" s="6" t="s">
        <v>3497</v>
      </c>
      <c r="F42" s="7" t="s">
        <v>3498</v>
      </c>
      <c r="G42" s="8" t="s">
        <v>1175</v>
      </c>
      <c r="H42" s="9">
        <v>33.777000000000001</v>
      </c>
      <c r="I42" s="29"/>
      <c r="J42" s="30">
        <f t="shared" si="2"/>
        <v>0</v>
      </c>
      <c r="K42" s="10"/>
      <c r="L42" s="16"/>
    </row>
    <row r="43" spans="2:12" s="20" customFormat="1" ht="25.95" customHeight="1" x14ac:dyDescent="0.25">
      <c r="B43" s="19"/>
      <c r="D43" s="21" t="s">
        <v>690</v>
      </c>
      <c r="E43" s="22" t="s">
        <v>2896</v>
      </c>
      <c r="F43" s="22" t="s">
        <v>2897</v>
      </c>
      <c r="I43" s="44"/>
      <c r="J43" s="23"/>
      <c r="K43" s="44"/>
      <c r="L43" s="36"/>
    </row>
    <row r="44" spans="2:12" s="20" customFormat="1" ht="25.95" customHeight="1" x14ac:dyDescent="0.25">
      <c r="B44" s="19"/>
      <c r="D44" s="21" t="s">
        <v>690</v>
      </c>
      <c r="E44" s="22" t="s">
        <v>2902</v>
      </c>
      <c r="F44" s="22" t="s">
        <v>2903</v>
      </c>
      <c r="I44" s="44"/>
      <c r="J44" s="23"/>
      <c r="K44" s="44"/>
      <c r="L44" s="36"/>
    </row>
    <row r="45" spans="2:12" s="1" customFormat="1" ht="11.4" x14ac:dyDescent="0.2">
      <c r="B45" s="14"/>
      <c r="C45" s="5" t="s">
        <v>773</v>
      </c>
      <c r="D45" s="5" t="s">
        <v>696</v>
      </c>
      <c r="E45" s="6" t="s">
        <v>3499</v>
      </c>
      <c r="F45" s="7" t="s">
        <v>3500</v>
      </c>
      <c r="G45" s="8" t="s">
        <v>1426</v>
      </c>
      <c r="H45" s="9">
        <v>20.468</v>
      </c>
      <c r="I45" s="29"/>
      <c r="J45" s="30">
        <f t="shared" si="2"/>
        <v>0</v>
      </c>
      <c r="K45" s="10"/>
      <c r="L45" s="16"/>
    </row>
    <row r="46" spans="2:12" s="1" customFormat="1" ht="22.8" x14ac:dyDescent="0.2">
      <c r="B46" s="14"/>
      <c r="C46" s="39" t="s">
        <v>776</v>
      </c>
      <c r="D46" s="39" t="s">
        <v>691</v>
      </c>
      <c r="E46" s="40" t="s">
        <v>3501</v>
      </c>
      <c r="F46" s="41" t="s">
        <v>3502</v>
      </c>
      <c r="G46" s="42" t="s">
        <v>1175</v>
      </c>
      <c r="H46" s="43">
        <v>6.0000000000000001E-3</v>
      </c>
      <c r="I46" s="29"/>
      <c r="J46" s="30">
        <f t="shared" si="2"/>
        <v>0</v>
      </c>
      <c r="K46" s="10"/>
      <c r="L46" s="16"/>
    </row>
    <row r="47" spans="2:12" s="1" customFormat="1" ht="11.4" x14ac:dyDescent="0.2">
      <c r="B47" s="14"/>
      <c r="C47" s="5" t="s">
        <v>779</v>
      </c>
      <c r="D47" s="5" t="s">
        <v>696</v>
      </c>
      <c r="E47" s="6" t="s">
        <v>3503</v>
      </c>
      <c r="F47" s="7" t="s">
        <v>3504</v>
      </c>
      <c r="G47" s="8" t="s">
        <v>1426</v>
      </c>
      <c r="H47" s="9">
        <v>20.468</v>
      </c>
      <c r="I47" s="29"/>
      <c r="J47" s="30">
        <f t="shared" si="2"/>
        <v>0</v>
      </c>
      <c r="K47" s="10"/>
      <c r="L47" s="16"/>
    </row>
    <row r="48" spans="2:12" s="1" customFormat="1" ht="11.4" x14ac:dyDescent="0.2">
      <c r="B48" s="14"/>
      <c r="C48" s="39" t="s">
        <v>782</v>
      </c>
      <c r="D48" s="39" t="s">
        <v>691</v>
      </c>
      <c r="E48" s="40" t="s">
        <v>3505</v>
      </c>
      <c r="F48" s="41" t="s">
        <v>3506</v>
      </c>
      <c r="G48" s="42" t="s">
        <v>1175</v>
      </c>
      <c r="H48" s="43">
        <v>1.4999999999999999E-2</v>
      </c>
      <c r="I48" s="29"/>
      <c r="J48" s="30">
        <f t="shared" si="2"/>
        <v>0</v>
      </c>
      <c r="K48" s="10"/>
      <c r="L48" s="16"/>
    </row>
    <row r="49" spans="2:12" s="1" customFormat="1" ht="11.4" x14ac:dyDescent="0.2">
      <c r="B49" s="14"/>
      <c r="C49" s="5" t="s">
        <v>785</v>
      </c>
      <c r="D49" s="5" t="s">
        <v>696</v>
      </c>
      <c r="E49" s="6" t="s">
        <v>3507</v>
      </c>
      <c r="F49" s="7" t="s">
        <v>5932</v>
      </c>
      <c r="G49" s="8" t="s">
        <v>1426</v>
      </c>
      <c r="H49" s="9">
        <v>20.468</v>
      </c>
      <c r="I49" s="29"/>
      <c r="J49" s="30">
        <f t="shared" si="2"/>
        <v>0</v>
      </c>
      <c r="K49" s="10"/>
      <c r="L49" s="16"/>
    </row>
    <row r="50" spans="2:12" s="1" customFormat="1" ht="22.8" x14ac:dyDescent="0.2">
      <c r="B50" s="14"/>
      <c r="C50" s="39" t="s">
        <v>788</v>
      </c>
      <c r="D50" s="39" t="s">
        <v>691</v>
      </c>
      <c r="E50" s="40" t="s">
        <v>3509</v>
      </c>
      <c r="F50" s="41" t="s">
        <v>3510</v>
      </c>
      <c r="G50" s="42" t="s">
        <v>1426</v>
      </c>
      <c r="H50" s="43">
        <v>23.538</v>
      </c>
      <c r="I50" s="29"/>
      <c r="J50" s="30">
        <f t="shared" si="2"/>
        <v>0</v>
      </c>
      <c r="K50" s="10"/>
      <c r="L50" s="16"/>
    </row>
    <row r="51" spans="2:12" s="1" customFormat="1" ht="11.4" x14ac:dyDescent="0.2">
      <c r="B51" s="14"/>
      <c r="C51" s="5" t="s">
        <v>791</v>
      </c>
      <c r="D51" s="5" t="s">
        <v>696</v>
      </c>
      <c r="E51" s="6" t="s">
        <v>3517</v>
      </c>
      <c r="F51" s="7" t="s">
        <v>3518</v>
      </c>
      <c r="G51" s="8" t="s">
        <v>1175</v>
      </c>
      <c r="H51" s="9">
        <v>4.3999999999999997E-2</v>
      </c>
      <c r="I51" s="29"/>
      <c r="J51" s="30">
        <f t="shared" si="2"/>
        <v>0</v>
      </c>
      <c r="K51" s="10"/>
      <c r="L51" s="16"/>
    </row>
    <row r="52" spans="2:12" s="20" customFormat="1" ht="25.95" customHeight="1" x14ac:dyDescent="0.25">
      <c r="B52" s="19"/>
      <c r="D52" s="21" t="s">
        <v>690</v>
      </c>
      <c r="E52" s="22" t="s">
        <v>3519</v>
      </c>
      <c r="F52" s="22" t="s">
        <v>3520</v>
      </c>
      <c r="I52" s="44"/>
      <c r="J52" s="23"/>
      <c r="K52" s="44"/>
      <c r="L52" s="36"/>
    </row>
    <row r="53" spans="2:12" s="1" customFormat="1" ht="11.4" x14ac:dyDescent="0.2">
      <c r="B53" s="14"/>
      <c r="C53" s="5" t="s">
        <v>794</v>
      </c>
      <c r="D53" s="5" t="s">
        <v>696</v>
      </c>
      <c r="E53" s="6" t="s">
        <v>3521</v>
      </c>
      <c r="F53" s="7" t="s">
        <v>3522</v>
      </c>
      <c r="G53" s="8" t="s">
        <v>1426</v>
      </c>
      <c r="H53" s="9">
        <v>24.236000000000001</v>
      </c>
      <c r="I53" s="29"/>
      <c r="J53" s="30">
        <f t="shared" si="2"/>
        <v>0</v>
      </c>
      <c r="K53" s="10"/>
      <c r="L53" s="16"/>
    </row>
    <row r="54" spans="2:12" s="1" customFormat="1" ht="22.8" x14ac:dyDescent="0.2">
      <c r="B54" s="14"/>
      <c r="C54" s="39" t="s">
        <v>797</v>
      </c>
      <c r="D54" s="39" t="s">
        <v>691</v>
      </c>
      <c r="E54" s="40" t="s">
        <v>3523</v>
      </c>
      <c r="F54" s="41" t="s">
        <v>3524</v>
      </c>
      <c r="G54" s="42" t="s">
        <v>3525</v>
      </c>
      <c r="H54" s="43">
        <v>6.0590000000000002</v>
      </c>
      <c r="I54" s="29"/>
      <c r="J54" s="30">
        <f t="shared" si="2"/>
        <v>0</v>
      </c>
      <c r="K54" s="10"/>
      <c r="L54" s="16"/>
    </row>
    <row r="55" spans="2:12" s="1" customFormat="1" ht="11.4" x14ac:dyDescent="0.2">
      <c r="B55" s="14"/>
      <c r="C55" s="5" t="s">
        <v>800</v>
      </c>
      <c r="D55" s="5" t="s">
        <v>696</v>
      </c>
      <c r="E55" s="6" t="s">
        <v>3526</v>
      </c>
      <c r="F55" s="7" t="s">
        <v>3527</v>
      </c>
      <c r="G55" s="8" t="s">
        <v>1426</v>
      </c>
      <c r="H55" s="9">
        <v>240.23599999999999</v>
      </c>
      <c r="I55" s="29"/>
      <c r="J55" s="30">
        <f t="shared" si="2"/>
        <v>0</v>
      </c>
      <c r="K55" s="10"/>
      <c r="L55" s="16"/>
    </row>
    <row r="56" spans="2:12" s="1" customFormat="1" ht="11.4" x14ac:dyDescent="0.2">
      <c r="B56" s="14"/>
      <c r="C56" s="39" t="s">
        <v>803</v>
      </c>
      <c r="D56" s="39" t="s">
        <v>691</v>
      </c>
      <c r="E56" s="40" t="s">
        <v>3528</v>
      </c>
      <c r="F56" s="41" t="s">
        <v>3529</v>
      </c>
      <c r="G56" s="42" t="s">
        <v>1175</v>
      </c>
      <c r="H56" s="43">
        <v>0.72099999999999997</v>
      </c>
      <c r="I56" s="29"/>
      <c r="J56" s="30">
        <f t="shared" si="2"/>
        <v>0</v>
      </c>
      <c r="K56" s="10"/>
      <c r="L56" s="16"/>
    </row>
    <row r="57" spans="2:12" s="1" customFormat="1" ht="11.4" x14ac:dyDescent="0.2">
      <c r="B57" s="14"/>
      <c r="C57" s="5" t="s">
        <v>806</v>
      </c>
      <c r="D57" s="5" t="s">
        <v>696</v>
      </c>
      <c r="E57" s="6" t="s">
        <v>3530</v>
      </c>
      <c r="F57" s="7" t="s">
        <v>3531</v>
      </c>
      <c r="G57" s="8" t="s">
        <v>1426</v>
      </c>
      <c r="H57" s="9">
        <v>48.472000000000001</v>
      </c>
      <c r="I57" s="29"/>
      <c r="J57" s="30">
        <f t="shared" si="2"/>
        <v>0</v>
      </c>
      <c r="K57" s="10"/>
      <c r="L57" s="16"/>
    </row>
    <row r="58" spans="2:12" s="1" customFormat="1" ht="22.8" x14ac:dyDescent="0.2">
      <c r="B58" s="14"/>
      <c r="C58" s="39" t="s">
        <v>809</v>
      </c>
      <c r="D58" s="39" t="s">
        <v>691</v>
      </c>
      <c r="E58" s="40" t="s">
        <v>3532</v>
      </c>
      <c r="F58" s="41" t="s">
        <v>3533</v>
      </c>
      <c r="G58" s="42" t="s">
        <v>1426</v>
      </c>
      <c r="H58" s="43">
        <v>24.236000000000001</v>
      </c>
      <c r="I58" s="29"/>
      <c r="J58" s="30">
        <f t="shared" si="2"/>
        <v>0</v>
      </c>
      <c r="K58" s="10"/>
      <c r="L58" s="16"/>
    </row>
    <row r="59" spans="2:12" s="1" customFormat="1" ht="11.4" x14ac:dyDescent="0.2">
      <c r="B59" s="14"/>
      <c r="C59" s="39" t="s">
        <v>812</v>
      </c>
      <c r="D59" s="39" t="s">
        <v>691</v>
      </c>
      <c r="E59" s="40" t="s">
        <v>3534</v>
      </c>
      <c r="F59" s="41" t="s">
        <v>3535</v>
      </c>
      <c r="G59" s="42" t="s">
        <v>1426</v>
      </c>
      <c r="H59" s="43">
        <v>24.236000000000001</v>
      </c>
      <c r="I59" s="29"/>
      <c r="J59" s="30">
        <f t="shared" si="2"/>
        <v>0</v>
      </c>
      <c r="K59" s="10"/>
      <c r="L59" s="16"/>
    </row>
    <row r="60" spans="2:12" s="1" customFormat="1" ht="38.4" x14ac:dyDescent="0.2">
      <c r="B60" s="14"/>
      <c r="D60" s="24" t="s">
        <v>1539</v>
      </c>
      <c r="F60" s="25" t="s">
        <v>3536</v>
      </c>
      <c r="I60" s="45"/>
      <c r="K60" s="45"/>
      <c r="L60" s="16"/>
    </row>
    <row r="61" spans="2:12" s="1" customFormat="1" ht="11.4" x14ac:dyDescent="0.2">
      <c r="B61" s="14"/>
      <c r="C61" s="5" t="s">
        <v>815</v>
      </c>
      <c r="D61" s="5" t="s">
        <v>696</v>
      </c>
      <c r="E61" s="6" t="s">
        <v>3537</v>
      </c>
      <c r="F61" s="7" t="s">
        <v>3538</v>
      </c>
      <c r="G61" s="8" t="s">
        <v>1175</v>
      </c>
      <c r="H61" s="9">
        <v>0.76400000000000001</v>
      </c>
      <c r="I61" s="29"/>
      <c r="J61" s="30">
        <f>ROUND(I61*H61,2)</f>
        <v>0</v>
      </c>
      <c r="K61" s="10"/>
      <c r="L61" s="16"/>
    </row>
    <row r="62" spans="2:12" s="20" customFormat="1" ht="25.95" customHeight="1" x14ac:dyDescent="0.25">
      <c r="B62" s="19"/>
      <c r="D62" s="21" t="s">
        <v>690</v>
      </c>
      <c r="E62" s="22" t="s">
        <v>3539</v>
      </c>
      <c r="F62" s="22" t="s">
        <v>3540</v>
      </c>
      <c r="I62" s="44"/>
      <c r="J62" s="23"/>
      <c r="K62" s="44"/>
      <c r="L62" s="36"/>
    </row>
    <row r="63" spans="2:12" s="1" customFormat="1" ht="11.4" x14ac:dyDescent="0.2">
      <c r="B63" s="14"/>
      <c r="C63" s="5" t="s">
        <v>818</v>
      </c>
      <c r="D63" s="5" t="s">
        <v>696</v>
      </c>
      <c r="E63" s="6" t="s">
        <v>3541</v>
      </c>
      <c r="F63" s="7" t="s">
        <v>3542</v>
      </c>
      <c r="G63" s="8" t="s">
        <v>1426</v>
      </c>
      <c r="H63" s="9">
        <v>16.972000000000001</v>
      </c>
      <c r="I63" s="29"/>
      <c r="J63" s="30">
        <f t="shared" ref="J63:J75" si="3">ROUND(I63*H63,2)</f>
        <v>0</v>
      </c>
      <c r="K63" s="10"/>
      <c r="L63" s="16"/>
    </row>
    <row r="64" spans="2:12" s="1" customFormat="1" ht="22.8" x14ac:dyDescent="0.2">
      <c r="B64" s="14"/>
      <c r="C64" s="39" t="s">
        <v>822</v>
      </c>
      <c r="D64" s="39" t="s">
        <v>691</v>
      </c>
      <c r="E64" s="40" t="s">
        <v>3543</v>
      </c>
      <c r="F64" s="41" t="s">
        <v>3544</v>
      </c>
      <c r="G64" s="42" t="s">
        <v>1426</v>
      </c>
      <c r="H64" s="43">
        <v>17.311</v>
      </c>
      <c r="I64" s="29"/>
      <c r="J64" s="30">
        <f t="shared" si="3"/>
        <v>0</v>
      </c>
      <c r="K64" s="10"/>
      <c r="L64" s="16"/>
    </row>
    <row r="65" spans="2:12" s="1" customFormat="1" ht="11.4" x14ac:dyDescent="0.2">
      <c r="B65" s="14"/>
      <c r="C65" s="5" t="s">
        <v>825</v>
      </c>
      <c r="D65" s="5" t="s">
        <v>696</v>
      </c>
      <c r="E65" s="6" t="s">
        <v>3545</v>
      </c>
      <c r="F65" s="7" t="s">
        <v>3546</v>
      </c>
      <c r="G65" s="8" t="s">
        <v>733</v>
      </c>
      <c r="H65" s="9">
        <v>1</v>
      </c>
      <c r="I65" s="29"/>
      <c r="J65" s="30">
        <f t="shared" si="3"/>
        <v>0</v>
      </c>
      <c r="K65" s="10"/>
      <c r="L65" s="16"/>
    </row>
    <row r="66" spans="2:12" s="1" customFormat="1" ht="11.4" x14ac:dyDescent="0.2">
      <c r="B66" s="14"/>
      <c r="C66" s="5" t="s">
        <v>829</v>
      </c>
      <c r="D66" s="5" t="s">
        <v>696</v>
      </c>
      <c r="E66" s="6" t="s">
        <v>3547</v>
      </c>
      <c r="F66" s="7" t="s">
        <v>3548</v>
      </c>
      <c r="G66" s="8" t="s">
        <v>1175</v>
      </c>
      <c r="H66" s="9">
        <v>0.13800000000000001</v>
      </c>
      <c r="I66" s="29"/>
      <c r="J66" s="30">
        <f t="shared" si="3"/>
        <v>0</v>
      </c>
      <c r="K66" s="10"/>
      <c r="L66" s="16"/>
    </row>
    <row r="67" spans="2:12" s="20" customFormat="1" ht="25.95" customHeight="1" x14ac:dyDescent="0.25">
      <c r="B67" s="19"/>
      <c r="D67" s="21" t="s">
        <v>690</v>
      </c>
      <c r="E67" s="22" t="s">
        <v>3609</v>
      </c>
      <c r="F67" s="22" t="s">
        <v>3610</v>
      </c>
      <c r="I67" s="44"/>
      <c r="J67" s="23"/>
      <c r="K67" s="44"/>
      <c r="L67" s="36"/>
    </row>
    <row r="68" spans="2:12" s="1" customFormat="1" ht="11.4" x14ac:dyDescent="0.2">
      <c r="B68" s="14"/>
      <c r="C68" s="5" t="s">
        <v>832</v>
      </c>
      <c r="D68" s="5" t="s">
        <v>696</v>
      </c>
      <c r="E68" s="6" t="s">
        <v>5933</v>
      </c>
      <c r="F68" s="7" t="s">
        <v>5934</v>
      </c>
      <c r="G68" s="8" t="s">
        <v>733</v>
      </c>
      <c r="H68" s="9">
        <v>2</v>
      </c>
      <c r="I68" s="29"/>
      <c r="J68" s="30">
        <f t="shared" ref="J68:J69" si="4">ROUND(I68*H68,2)</f>
        <v>0</v>
      </c>
      <c r="K68" s="10"/>
      <c r="L68" s="16"/>
    </row>
    <row r="69" spans="2:12" s="1" customFormat="1" ht="22.8" x14ac:dyDescent="0.2">
      <c r="B69" s="14"/>
      <c r="C69" s="39" t="s">
        <v>835</v>
      </c>
      <c r="D69" s="39" t="s">
        <v>691</v>
      </c>
      <c r="E69" s="40" t="s">
        <v>2900</v>
      </c>
      <c r="F69" s="41" t="s">
        <v>2901</v>
      </c>
      <c r="G69" s="42" t="s">
        <v>733</v>
      </c>
      <c r="H69" s="43">
        <v>2</v>
      </c>
      <c r="I69" s="29"/>
      <c r="J69" s="30">
        <f t="shared" si="4"/>
        <v>0</v>
      </c>
      <c r="K69" s="10"/>
      <c r="L69" s="16"/>
    </row>
    <row r="70" spans="2:12" s="20" customFormat="1" ht="25.95" customHeight="1" x14ac:dyDescent="0.25">
      <c r="B70" s="19"/>
      <c r="D70" s="21" t="s">
        <v>690</v>
      </c>
      <c r="E70" s="22" t="s">
        <v>3549</v>
      </c>
      <c r="F70" s="22" t="s">
        <v>3550</v>
      </c>
      <c r="I70" s="44"/>
      <c r="J70" s="23"/>
      <c r="K70" s="44"/>
      <c r="L70" s="36"/>
    </row>
    <row r="71" spans="2:12" s="1" customFormat="1" ht="11.4" x14ac:dyDescent="0.2">
      <c r="B71" s="14"/>
      <c r="C71" s="5">
        <v>47</v>
      </c>
      <c r="D71" s="5" t="s">
        <v>696</v>
      </c>
      <c r="E71" s="6" t="s">
        <v>5935</v>
      </c>
      <c r="F71" s="7" t="s">
        <v>5936</v>
      </c>
      <c r="G71" s="8" t="s">
        <v>733</v>
      </c>
      <c r="H71" s="9">
        <v>1</v>
      </c>
      <c r="I71" s="29"/>
      <c r="J71" s="30">
        <f t="shared" si="3"/>
        <v>0</v>
      </c>
      <c r="K71" s="10"/>
      <c r="L71" s="16"/>
    </row>
    <row r="72" spans="2:12" s="1" customFormat="1" ht="22.8" x14ac:dyDescent="0.2">
      <c r="B72" s="14"/>
      <c r="C72" s="39">
        <v>48</v>
      </c>
      <c r="D72" s="39" t="s">
        <v>691</v>
      </c>
      <c r="E72" s="40" t="s">
        <v>5937</v>
      </c>
      <c r="F72" s="41" t="s">
        <v>5938</v>
      </c>
      <c r="G72" s="42" t="s">
        <v>733</v>
      </c>
      <c r="H72" s="43">
        <v>1</v>
      </c>
      <c r="I72" s="29"/>
      <c r="J72" s="30">
        <f t="shared" si="3"/>
        <v>0</v>
      </c>
      <c r="K72" s="10"/>
      <c r="L72" s="16"/>
    </row>
    <row r="73" spans="2:12" s="1" customFormat="1" ht="11.4" x14ac:dyDescent="0.2">
      <c r="B73" s="14"/>
      <c r="C73" s="5">
        <v>49</v>
      </c>
      <c r="D73" s="5" t="s">
        <v>696</v>
      </c>
      <c r="E73" s="6" t="s">
        <v>5939</v>
      </c>
      <c r="F73" s="7" t="s">
        <v>5940</v>
      </c>
      <c r="G73" s="8" t="s">
        <v>699</v>
      </c>
      <c r="H73" s="9">
        <v>18.84</v>
      </c>
      <c r="I73" s="29"/>
      <c r="J73" s="30">
        <f t="shared" si="3"/>
        <v>0</v>
      </c>
      <c r="K73" s="10"/>
      <c r="L73" s="16"/>
    </row>
    <row r="74" spans="2:12" s="1" customFormat="1" ht="11.4" x14ac:dyDescent="0.2">
      <c r="B74" s="14"/>
      <c r="C74" s="5">
        <v>50</v>
      </c>
      <c r="D74" s="5" t="s">
        <v>696</v>
      </c>
      <c r="E74" s="6" t="s">
        <v>5941</v>
      </c>
      <c r="F74" s="7" t="s">
        <v>5942</v>
      </c>
      <c r="G74" s="8" t="s">
        <v>699</v>
      </c>
      <c r="H74" s="9">
        <v>18.84</v>
      </c>
      <c r="I74" s="29"/>
      <c r="J74" s="30">
        <f t="shared" si="3"/>
        <v>0</v>
      </c>
      <c r="K74" s="10"/>
      <c r="L74" s="16"/>
    </row>
    <row r="75" spans="2:12" s="1" customFormat="1" ht="11.4" x14ac:dyDescent="0.2">
      <c r="B75" s="14"/>
      <c r="C75" s="5">
        <v>51</v>
      </c>
      <c r="D75" s="5" t="s">
        <v>696</v>
      </c>
      <c r="E75" s="6" t="s">
        <v>5943</v>
      </c>
      <c r="F75" s="7" t="s">
        <v>5944</v>
      </c>
      <c r="G75" s="8" t="s">
        <v>699</v>
      </c>
      <c r="H75" s="9">
        <v>3.1</v>
      </c>
      <c r="I75" s="29"/>
      <c r="J75" s="30">
        <f t="shared" si="3"/>
        <v>0</v>
      </c>
      <c r="K75" s="10"/>
      <c r="L75" s="16"/>
    </row>
    <row r="76" spans="2:12" s="1" customFormat="1" ht="11.4" x14ac:dyDescent="0.2">
      <c r="B76" s="14"/>
      <c r="C76" s="5">
        <v>52</v>
      </c>
      <c r="D76" s="5" t="s">
        <v>696</v>
      </c>
      <c r="E76" s="6" t="s">
        <v>3561</v>
      </c>
      <c r="F76" s="7" t="s">
        <v>3562</v>
      </c>
      <c r="G76" s="8" t="s">
        <v>1175</v>
      </c>
      <c r="H76" s="9">
        <v>7.4999999999999997E-2</v>
      </c>
      <c r="I76" s="29"/>
      <c r="J76" s="30">
        <f t="shared" si="2"/>
        <v>0</v>
      </c>
      <c r="K76" s="10"/>
      <c r="L76" s="16"/>
    </row>
    <row r="77" spans="2:12" s="20" customFormat="1" ht="25.95" customHeight="1" x14ac:dyDescent="0.25">
      <c r="B77" s="19"/>
      <c r="D77" s="21" t="s">
        <v>690</v>
      </c>
      <c r="E77" s="22" t="s">
        <v>2915</v>
      </c>
      <c r="F77" s="22" t="s">
        <v>2916</v>
      </c>
      <c r="I77" s="44"/>
      <c r="J77" s="23"/>
      <c r="K77" s="44"/>
      <c r="L77" s="36"/>
    </row>
    <row r="78" spans="2:12" s="1" customFormat="1" ht="11.4" x14ac:dyDescent="0.2">
      <c r="B78" s="14"/>
      <c r="C78" s="5">
        <v>53</v>
      </c>
      <c r="D78" s="5" t="s">
        <v>696</v>
      </c>
      <c r="E78" s="6" t="s">
        <v>5945</v>
      </c>
      <c r="F78" s="7" t="s">
        <v>5946</v>
      </c>
      <c r="G78" s="8" t="s">
        <v>699</v>
      </c>
      <c r="H78" s="9">
        <v>11.4</v>
      </c>
      <c r="I78" s="29"/>
      <c r="J78" s="30">
        <f t="shared" si="2"/>
        <v>0</v>
      </c>
      <c r="K78" s="10"/>
      <c r="L78" s="16"/>
    </row>
    <row r="79" spans="2:12" s="1" customFormat="1" ht="22.8" x14ac:dyDescent="0.2">
      <c r="B79" s="14"/>
      <c r="C79" s="39">
        <v>54</v>
      </c>
      <c r="D79" s="39" t="s">
        <v>691</v>
      </c>
      <c r="E79" s="40" t="s">
        <v>5947</v>
      </c>
      <c r="F79" s="41" t="s">
        <v>5948</v>
      </c>
      <c r="G79" s="42" t="s">
        <v>733</v>
      </c>
      <c r="H79" s="43">
        <v>2</v>
      </c>
      <c r="I79" s="29"/>
      <c r="J79" s="30">
        <f t="shared" si="2"/>
        <v>0</v>
      </c>
      <c r="K79" s="10"/>
      <c r="L79" s="16"/>
    </row>
    <row r="80" spans="2:12" s="1" customFormat="1" ht="11.4" x14ac:dyDescent="0.2">
      <c r="B80" s="14"/>
      <c r="C80" s="5">
        <v>55</v>
      </c>
      <c r="D80" s="5" t="s">
        <v>696</v>
      </c>
      <c r="E80" s="6" t="s">
        <v>5949</v>
      </c>
      <c r="F80" s="7" t="s">
        <v>5950</v>
      </c>
      <c r="G80" s="8" t="s">
        <v>1175</v>
      </c>
      <c r="H80" s="9">
        <v>9.7000000000000003E-2</v>
      </c>
      <c r="I80" s="29"/>
      <c r="J80" s="30">
        <f t="shared" si="2"/>
        <v>0</v>
      </c>
      <c r="K80" s="10"/>
      <c r="L80" s="16"/>
    </row>
    <row r="81" spans="2:12" s="20" customFormat="1" ht="25.95" customHeight="1" x14ac:dyDescent="0.25">
      <c r="B81" s="19"/>
      <c r="D81" s="21" t="s">
        <v>690</v>
      </c>
      <c r="E81" s="22" t="s">
        <v>3563</v>
      </c>
      <c r="F81" s="22" t="s">
        <v>3564</v>
      </c>
      <c r="I81" s="44"/>
      <c r="J81" s="23"/>
      <c r="K81" s="44"/>
      <c r="L81" s="36"/>
    </row>
    <row r="82" spans="2:12" s="1" customFormat="1" ht="11.4" x14ac:dyDescent="0.2">
      <c r="B82" s="14"/>
      <c r="C82" s="5">
        <v>56</v>
      </c>
      <c r="D82" s="5" t="s">
        <v>696</v>
      </c>
      <c r="E82" s="6" t="s">
        <v>3565</v>
      </c>
      <c r="F82" s="7" t="s">
        <v>3566</v>
      </c>
      <c r="G82" s="8" t="s">
        <v>1426</v>
      </c>
      <c r="H82" s="9">
        <v>7.423</v>
      </c>
      <c r="I82" s="29"/>
      <c r="J82" s="30">
        <f t="shared" si="2"/>
        <v>0</v>
      </c>
      <c r="K82" s="10"/>
      <c r="L82" s="16"/>
    </row>
    <row r="83" spans="2:12" s="1" customFormat="1" ht="11.4" x14ac:dyDescent="0.2">
      <c r="B83" s="14"/>
      <c r="C83" s="5">
        <v>57</v>
      </c>
      <c r="D83" s="5" t="s">
        <v>696</v>
      </c>
      <c r="E83" s="6" t="s">
        <v>3567</v>
      </c>
      <c r="F83" s="7" t="s">
        <v>3568</v>
      </c>
      <c r="G83" s="8" t="s">
        <v>699</v>
      </c>
      <c r="H83" s="9">
        <v>2.78</v>
      </c>
      <c r="I83" s="29"/>
      <c r="J83" s="30">
        <f t="shared" si="2"/>
        <v>0</v>
      </c>
      <c r="K83" s="10"/>
      <c r="L83" s="16"/>
    </row>
    <row r="84" spans="2:12" s="1" customFormat="1" ht="22.8" x14ac:dyDescent="0.2">
      <c r="B84" s="14"/>
      <c r="C84" s="39">
        <v>58</v>
      </c>
      <c r="D84" s="39" t="s">
        <v>691</v>
      </c>
      <c r="E84" s="40" t="s">
        <v>3569</v>
      </c>
      <c r="F84" s="41" t="s">
        <v>3570</v>
      </c>
      <c r="G84" s="42" t="s">
        <v>733</v>
      </c>
      <c r="H84" s="43">
        <v>1</v>
      </c>
      <c r="I84" s="29"/>
      <c r="J84" s="30">
        <f t="shared" si="2"/>
        <v>0</v>
      </c>
      <c r="K84" s="10"/>
      <c r="L84" s="16"/>
    </row>
    <row r="85" spans="2:12" s="1" customFormat="1" ht="11.4" x14ac:dyDescent="0.2">
      <c r="B85" s="14"/>
      <c r="C85" s="5">
        <v>59</v>
      </c>
      <c r="D85" s="5" t="s">
        <v>696</v>
      </c>
      <c r="E85" s="6" t="s">
        <v>3571</v>
      </c>
      <c r="F85" s="7" t="s">
        <v>3572</v>
      </c>
      <c r="G85" s="8" t="s">
        <v>699</v>
      </c>
      <c r="H85" s="9">
        <v>8.34</v>
      </c>
      <c r="I85" s="29"/>
      <c r="J85" s="30">
        <f t="shared" si="2"/>
        <v>0</v>
      </c>
      <c r="K85" s="10"/>
      <c r="L85" s="16"/>
    </row>
    <row r="86" spans="2:12" s="1" customFormat="1" ht="22.8" x14ac:dyDescent="0.2">
      <c r="B86" s="14"/>
      <c r="C86" s="39">
        <v>60</v>
      </c>
      <c r="D86" s="39" t="s">
        <v>691</v>
      </c>
      <c r="E86" s="40" t="s">
        <v>3573</v>
      </c>
      <c r="F86" s="41" t="s">
        <v>3574</v>
      </c>
      <c r="G86" s="42" t="s">
        <v>733</v>
      </c>
      <c r="H86" s="43">
        <v>1</v>
      </c>
      <c r="I86" s="29"/>
      <c r="J86" s="30">
        <f t="shared" si="2"/>
        <v>0</v>
      </c>
      <c r="K86" s="10"/>
      <c r="L86" s="16"/>
    </row>
    <row r="87" spans="2:12" s="1" customFormat="1" ht="22.8" x14ac:dyDescent="0.2">
      <c r="B87" s="14"/>
      <c r="C87" s="39">
        <v>61</v>
      </c>
      <c r="D87" s="39" t="s">
        <v>691</v>
      </c>
      <c r="E87" s="40" t="s">
        <v>3575</v>
      </c>
      <c r="F87" s="41" t="s">
        <v>3576</v>
      </c>
      <c r="G87" s="42" t="s">
        <v>733</v>
      </c>
      <c r="H87" s="43">
        <v>9</v>
      </c>
      <c r="I87" s="29"/>
      <c r="J87" s="30">
        <f>ROUND(I87*H87,2)</f>
        <v>0</v>
      </c>
      <c r="K87" s="10"/>
      <c r="L87" s="16"/>
    </row>
    <row r="88" spans="2:12" s="1" customFormat="1" ht="11.4" x14ac:dyDescent="0.2">
      <c r="B88" s="14"/>
      <c r="C88" s="5">
        <v>62</v>
      </c>
      <c r="D88" s="5" t="s">
        <v>696</v>
      </c>
      <c r="E88" s="6" t="s">
        <v>3577</v>
      </c>
      <c r="F88" s="7" t="s">
        <v>3578</v>
      </c>
      <c r="G88" s="8" t="s">
        <v>733</v>
      </c>
      <c r="H88" s="9">
        <v>2</v>
      </c>
      <c r="I88" s="29"/>
      <c r="J88" s="30">
        <f t="shared" ref="J88:J100" si="5">ROUND(I88*H88,2)</f>
        <v>0</v>
      </c>
      <c r="K88" s="10"/>
      <c r="L88" s="16"/>
    </row>
    <row r="89" spans="2:12" s="1" customFormat="1" ht="22.8" x14ac:dyDescent="0.2">
      <c r="B89" s="14"/>
      <c r="C89" s="39">
        <v>63</v>
      </c>
      <c r="D89" s="39" t="s">
        <v>691</v>
      </c>
      <c r="E89" s="40" t="s">
        <v>3579</v>
      </c>
      <c r="F89" s="41" t="s">
        <v>3580</v>
      </c>
      <c r="G89" s="42" t="s">
        <v>733</v>
      </c>
      <c r="H89" s="43">
        <v>2</v>
      </c>
      <c r="I89" s="29"/>
      <c r="J89" s="30">
        <f t="shared" si="5"/>
        <v>0</v>
      </c>
      <c r="K89" s="10"/>
      <c r="L89" s="16"/>
    </row>
    <row r="90" spans="2:12" s="1" customFormat="1" ht="22.8" x14ac:dyDescent="0.2">
      <c r="B90" s="14"/>
      <c r="C90" s="39">
        <v>64</v>
      </c>
      <c r="D90" s="39" t="s">
        <v>691</v>
      </c>
      <c r="E90" s="40" t="s">
        <v>3581</v>
      </c>
      <c r="F90" s="41" t="s">
        <v>3582</v>
      </c>
      <c r="G90" s="42" t="s">
        <v>733</v>
      </c>
      <c r="H90" s="43">
        <v>2</v>
      </c>
      <c r="I90" s="29"/>
      <c r="J90" s="30">
        <f t="shared" si="5"/>
        <v>0</v>
      </c>
      <c r="K90" s="10"/>
      <c r="L90" s="16"/>
    </row>
    <row r="91" spans="2:12" s="1" customFormat="1" ht="11.4" x14ac:dyDescent="0.2">
      <c r="B91" s="14"/>
      <c r="C91" s="5">
        <v>65</v>
      </c>
      <c r="D91" s="5" t="s">
        <v>696</v>
      </c>
      <c r="E91" s="6" t="s">
        <v>3583</v>
      </c>
      <c r="F91" s="7" t="s">
        <v>3584</v>
      </c>
      <c r="G91" s="8" t="s">
        <v>1175</v>
      </c>
      <c r="H91" s="9">
        <v>7.8E-2</v>
      </c>
      <c r="I91" s="29"/>
      <c r="J91" s="30">
        <f t="shared" si="5"/>
        <v>0</v>
      </c>
      <c r="K91" s="10"/>
      <c r="L91" s="16"/>
    </row>
    <row r="92" spans="2:12" s="20" customFormat="1" ht="25.95" customHeight="1" x14ac:dyDescent="0.25">
      <c r="B92" s="19"/>
      <c r="D92" s="21" t="s">
        <v>690</v>
      </c>
      <c r="E92" s="22" t="s">
        <v>3585</v>
      </c>
      <c r="F92" s="22" t="s">
        <v>3586</v>
      </c>
      <c r="I92" s="44"/>
      <c r="J92" s="23"/>
      <c r="K92" s="44"/>
      <c r="L92" s="36"/>
    </row>
    <row r="93" spans="2:12" s="1" customFormat="1" ht="11.4" x14ac:dyDescent="0.2">
      <c r="B93" s="14"/>
      <c r="C93" s="5">
        <v>66</v>
      </c>
      <c r="D93" s="5" t="s">
        <v>696</v>
      </c>
      <c r="E93" s="6" t="s">
        <v>5951</v>
      </c>
      <c r="F93" s="7" t="s">
        <v>5952</v>
      </c>
      <c r="G93" s="8" t="s">
        <v>1426</v>
      </c>
      <c r="H93" s="9">
        <v>14.98</v>
      </c>
      <c r="I93" s="29"/>
      <c r="J93" s="30">
        <f t="shared" si="5"/>
        <v>0</v>
      </c>
      <c r="K93" s="10"/>
      <c r="L93" s="16"/>
    </row>
    <row r="94" spans="2:12" s="1" customFormat="1" ht="22.8" x14ac:dyDescent="0.2">
      <c r="B94" s="14"/>
      <c r="C94" s="39">
        <v>67</v>
      </c>
      <c r="D94" s="39" t="s">
        <v>691</v>
      </c>
      <c r="E94" s="40" t="s">
        <v>5953</v>
      </c>
      <c r="F94" s="41" t="s">
        <v>5954</v>
      </c>
      <c r="G94" s="42" t="s">
        <v>1426</v>
      </c>
      <c r="H94" s="43">
        <v>15.728999999999999</v>
      </c>
      <c r="I94" s="29"/>
      <c r="J94" s="30">
        <f t="shared" si="5"/>
        <v>0</v>
      </c>
      <c r="K94" s="10"/>
      <c r="L94" s="16"/>
    </row>
    <row r="95" spans="2:12" s="1" customFormat="1" ht="11.4" x14ac:dyDescent="0.2">
      <c r="B95" s="14"/>
      <c r="C95" s="5">
        <v>68</v>
      </c>
      <c r="D95" s="5" t="s">
        <v>696</v>
      </c>
      <c r="E95" s="6" t="s">
        <v>3591</v>
      </c>
      <c r="F95" s="7" t="s">
        <v>3592</v>
      </c>
      <c r="G95" s="8" t="s">
        <v>1175</v>
      </c>
      <c r="H95" s="9">
        <v>5.3999999999999999E-2</v>
      </c>
      <c r="I95" s="29"/>
      <c r="J95" s="30">
        <f t="shared" si="5"/>
        <v>0</v>
      </c>
      <c r="K95" s="10"/>
      <c r="L95" s="16"/>
    </row>
    <row r="96" spans="2:12" s="20" customFormat="1" ht="25.95" customHeight="1" x14ac:dyDescent="0.25">
      <c r="B96" s="19"/>
      <c r="D96" s="21" t="s">
        <v>690</v>
      </c>
      <c r="E96" s="22" t="s">
        <v>3593</v>
      </c>
      <c r="F96" s="22" t="s">
        <v>3594</v>
      </c>
      <c r="I96" s="44"/>
      <c r="J96" s="23"/>
      <c r="K96" s="44"/>
      <c r="L96" s="36"/>
    </row>
    <row r="97" spans="2:12" s="1" customFormat="1" ht="11.4" x14ac:dyDescent="0.2">
      <c r="B97" s="14"/>
      <c r="C97" s="5">
        <v>69</v>
      </c>
      <c r="D97" s="5" t="s">
        <v>696</v>
      </c>
      <c r="E97" s="6" t="s">
        <v>3595</v>
      </c>
      <c r="F97" s="7" t="s">
        <v>3596</v>
      </c>
      <c r="G97" s="8" t="s">
        <v>1426</v>
      </c>
      <c r="H97" s="9">
        <v>59.67</v>
      </c>
      <c r="I97" s="29"/>
      <c r="J97" s="30">
        <f t="shared" si="5"/>
        <v>0</v>
      </c>
      <c r="K97" s="10"/>
      <c r="L97" s="16"/>
    </row>
    <row r="98" spans="2:12" s="20" customFormat="1" ht="25.95" customHeight="1" x14ac:dyDescent="0.25">
      <c r="B98" s="19"/>
      <c r="D98" s="21" t="s">
        <v>690</v>
      </c>
      <c r="E98" s="22" t="s">
        <v>5955</v>
      </c>
      <c r="F98" s="22" t="s">
        <v>5956</v>
      </c>
      <c r="I98" s="44"/>
      <c r="J98" s="23"/>
      <c r="K98" s="44"/>
      <c r="L98" s="36"/>
    </row>
    <row r="99" spans="2:12" s="1" customFormat="1" ht="11.4" x14ac:dyDescent="0.2">
      <c r="B99" s="14"/>
      <c r="C99" s="5">
        <v>70</v>
      </c>
      <c r="D99" s="5" t="s">
        <v>696</v>
      </c>
      <c r="E99" s="6" t="s">
        <v>5957</v>
      </c>
      <c r="F99" s="7" t="s">
        <v>5958</v>
      </c>
      <c r="G99" s="8" t="s">
        <v>1426</v>
      </c>
      <c r="H99" s="9">
        <v>53.725999999999999</v>
      </c>
      <c r="I99" s="29"/>
      <c r="J99" s="30">
        <f t="shared" si="5"/>
        <v>0</v>
      </c>
      <c r="K99" s="10"/>
      <c r="L99" s="16"/>
    </row>
    <row r="100" spans="2:12" s="1" customFormat="1" ht="22.8" x14ac:dyDescent="0.2">
      <c r="B100" s="14"/>
      <c r="C100" s="5">
        <v>71</v>
      </c>
      <c r="D100" s="5" t="s">
        <v>696</v>
      </c>
      <c r="E100" s="6" t="s">
        <v>5959</v>
      </c>
      <c r="F100" s="7" t="s">
        <v>5960</v>
      </c>
      <c r="G100" s="8" t="s">
        <v>1426</v>
      </c>
      <c r="H100" s="9">
        <v>38.713999999999999</v>
      </c>
      <c r="I100" s="29"/>
      <c r="J100" s="30">
        <f t="shared" si="5"/>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TXjbEXMTls1OoGirwMBYc3ca5m571XoBaxz2Tcn2fJT4YSxj57LR1Tz4ktUwLQjK5QeOsu7z+6oTXbyG1hjo2A==" saltValue="aAqOxSDYJiNK0B6B4k/q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codeName="Hárok155">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5961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718</v>
      </c>
      <c r="F11" s="22" t="s">
        <v>3992</v>
      </c>
      <c r="J11" s="23"/>
      <c r="L11" s="36"/>
    </row>
    <row r="12" spans="2:15" s="1" customFormat="1" ht="22.8" x14ac:dyDescent="0.2">
      <c r="B12" s="14"/>
      <c r="C12" s="5" t="s">
        <v>695</v>
      </c>
      <c r="D12" s="5" t="s">
        <v>696</v>
      </c>
      <c r="E12" s="6" t="s">
        <v>5962</v>
      </c>
      <c r="F12" s="7" t="s">
        <v>5963</v>
      </c>
      <c r="G12" s="8" t="s">
        <v>981</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1438</v>
      </c>
      <c r="F14" s="22" t="s">
        <v>1439</v>
      </c>
      <c r="I14" s="44"/>
      <c r="J14" s="23"/>
      <c r="K14" s="44"/>
      <c r="L14" s="36"/>
    </row>
    <row r="15" spans="2:15" s="1" customFormat="1" ht="11.4" x14ac:dyDescent="0.2">
      <c r="B15" s="14"/>
      <c r="C15" s="5" t="s">
        <v>700</v>
      </c>
      <c r="D15" s="5" t="s">
        <v>696</v>
      </c>
      <c r="E15" s="6" t="s">
        <v>5964</v>
      </c>
      <c r="F15" s="7" t="s">
        <v>5965</v>
      </c>
      <c r="G15" s="8" t="s">
        <v>699</v>
      </c>
      <c r="H15" s="9">
        <v>60</v>
      </c>
      <c r="I15" s="29"/>
      <c r="J15" s="30">
        <f t="shared" si="0"/>
        <v>0</v>
      </c>
      <c r="K15" s="10"/>
      <c r="L15" s="16"/>
    </row>
    <row r="16" spans="2:15" s="1" customFormat="1" ht="22.8" x14ac:dyDescent="0.2">
      <c r="B16" s="14"/>
      <c r="C16" s="39" t="s">
        <v>703</v>
      </c>
      <c r="D16" s="39" t="s">
        <v>691</v>
      </c>
      <c r="E16" s="40" t="s">
        <v>5966</v>
      </c>
      <c r="F16" s="41" t="s">
        <v>5967</v>
      </c>
      <c r="G16" s="42" t="s">
        <v>699</v>
      </c>
      <c r="H16" s="43">
        <v>63</v>
      </c>
      <c r="I16" s="29"/>
      <c r="J16" s="30">
        <f t="shared" si="0"/>
        <v>0</v>
      </c>
      <c r="K16" s="10"/>
      <c r="L16" s="16"/>
    </row>
    <row r="17" spans="2:12" s="1" customFormat="1" ht="11.4" x14ac:dyDescent="0.2">
      <c r="B17" s="14"/>
      <c r="C17" s="5" t="s">
        <v>706</v>
      </c>
      <c r="D17" s="5" t="s">
        <v>696</v>
      </c>
      <c r="E17" s="6" t="s">
        <v>5968</v>
      </c>
      <c r="F17" s="7" t="s">
        <v>1527</v>
      </c>
      <c r="G17" s="8" t="s">
        <v>699</v>
      </c>
      <c r="H17" s="9">
        <v>10</v>
      </c>
      <c r="I17" s="29"/>
      <c r="J17" s="30">
        <f t="shared" si="0"/>
        <v>0</v>
      </c>
      <c r="K17" s="10"/>
      <c r="L17" s="16"/>
    </row>
    <row r="18" spans="2:12" s="1" customFormat="1" ht="22.8" x14ac:dyDescent="0.2">
      <c r="B18" s="14"/>
      <c r="C18" s="39" t="s">
        <v>709</v>
      </c>
      <c r="D18" s="39" t="s">
        <v>691</v>
      </c>
      <c r="E18" s="40" t="s">
        <v>5969</v>
      </c>
      <c r="F18" s="41" t="s">
        <v>5970</v>
      </c>
      <c r="G18" s="42" t="s">
        <v>699</v>
      </c>
      <c r="H18" s="43">
        <v>10.5</v>
      </c>
      <c r="I18" s="29"/>
      <c r="J18" s="30">
        <f t="shared" si="0"/>
        <v>0</v>
      </c>
      <c r="K18" s="10"/>
      <c r="L18" s="16"/>
    </row>
    <row r="19" spans="2:12" s="1" customFormat="1" ht="11.4" x14ac:dyDescent="0.2">
      <c r="B19" s="14"/>
      <c r="C19" s="5" t="s">
        <v>712</v>
      </c>
      <c r="D19" s="5" t="s">
        <v>696</v>
      </c>
      <c r="E19" s="6" t="s">
        <v>5971</v>
      </c>
      <c r="F19" s="7" t="s">
        <v>5972</v>
      </c>
      <c r="G19" s="8" t="s">
        <v>699</v>
      </c>
      <c r="H19" s="9">
        <v>15</v>
      </c>
      <c r="I19" s="29"/>
      <c r="J19" s="30">
        <f t="shared" si="0"/>
        <v>0</v>
      </c>
      <c r="K19" s="10"/>
      <c r="L19" s="16"/>
    </row>
    <row r="20" spans="2:12" s="1" customFormat="1" ht="22.8" x14ac:dyDescent="0.2">
      <c r="B20" s="14"/>
      <c r="C20" s="39" t="s">
        <v>715</v>
      </c>
      <c r="D20" s="39" t="s">
        <v>691</v>
      </c>
      <c r="E20" s="40" t="s">
        <v>5973</v>
      </c>
      <c r="F20" s="41" t="s">
        <v>5974</v>
      </c>
      <c r="G20" s="42" t="s">
        <v>699</v>
      </c>
      <c r="H20" s="43">
        <v>15.75</v>
      </c>
      <c r="I20" s="29"/>
      <c r="J20" s="30">
        <f t="shared" si="0"/>
        <v>0</v>
      </c>
      <c r="K20" s="10"/>
      <c r="L20" s="16"/>
    </row>
    <row r="21" spans="2:12" s="1" customFormat="1" ht="11.4" x14ac:dyDescent="0.2">
      <c r="B21" s="14"/>
      <c r="C21" s="5" t="s">
        <v>718</v>
      </c>
      <c r="D21" s="5" t="s">
        <v>696</v>
      </c>
      <c r="E21" s="6" t="s">
        <v>2923</v>
      </c>
      <c r="F21" s="7" t="s">
        <v>2924</v>
      </c>
      <c r="G21" s="8" t="s">
        <v>699</v>
      </c>
      <c r="H21" s="9">
        <v>40</v>
      </c>
      <c r="I21" s="29"/>
      <c r="J21" s="30">
        <f t="shared" si="0"/>
        <v>0</v>
      </c>
      <c r="K21" s="10"/>
      <c r="L21" s="16"/>
    </row>
    <row r="22" spans="2:12" s="1" customFormat="1" ht="22.8" x14ac:dyDescent="0.2">
      <c r="B22" s="14"/>
      <c r="C22" s="39" t="s">
        <v>721</v>
      </c>
      <c r="D22" s="39" t="s">
        <v>691</v>
      </c>
      <c r="E22" s="40" t="s">
        <v>5975</v>
      </c>
      <c r="F22" s="41" t="s">
        <v>5976</v>
      </c>
      <c r="G22" s="42" t="s">
        <v>699</v>
      </c>
      <c r="H22" s="43">
        <v>42</v>
      </c>
      <c r="I22" s="29"/>
      <c r="J22" s="30">
        <f t="shared" si="0"/>
        <v>0</v>
      </c>
      <c r="K22" s="10"/>
      <c r="L22" s="16"/>
    </row>
    <row r="23" spans="2:12" s="1" customFormat="1" ht="11.4" x14ac:dyDescent="0.2">
      <c r="B23" s="14"/>
      <c r="C23" s="5" t="s">
        <v>724</v>
      </c>
      <c r="D23" s="5" t="s">
        <v>696</v>
      </c>
      <c r="E23" s="6" t="s">
        <v>2927</v>
      </c>
      <c r="F23" s="7" t="s">
        <v>2928</v>
      </c>
      <c r="G23" s="8" t="s">
        <v>699</v>
      </c>
      <c r="H23" s="9">
        <v>15</v>
      </c>
      <c r="I23" s="29"/>
      <c r="J23" s="30">
        <f t="shared" si="0"/>
        <v>0</v>
      </c>
      <c r="K23" s="10"/>
      <c r="L23" s="16"/>
    </row>
    <row r="24" spans="2:12" s="1" customFormat="1" ht="22.8" x14ac:dyDescent="0.2">
      <c r="B24" s="14"/>
      <c r="C24" s="39" t="s">
        <v>727</v>
      </c>
      <c r="D24" s="39" t="s">
        <v>691</v>
      </c>
      <c r="E24" s="40" t="s">
        <v>2929</v>
      </c>
      <c r="F24" s="41" t="s">
        <v>2930</v>
      </c>
      <c r="G24" s="42" t="s">
        <v>699</v>
      </c>
      <c r="H24" s="43">
        <v>15.75</v>
      </c>
      <c r="I24" s="29"/>
      <c r="J24" s="30">
        <f t="shared" si="0"/>
        <v>0</v>
      </c>
      <c r="K24" s="10"/>
      <c r="L24" s="16"/>
    </row>
    <row r="25" spans="2:12" s="1" customFormat="1" ht="11.4" x14ac:dyDescent="0.2">
      <c r="B25" s="14"/>
      <c r="C25" s="5" t="s">
        <v>730</v>
      </c>
      <c r="D25" s="5" t="s">
        <v>696</v>
      </c>
      <c r="E25" s="6" t="s">
        <v>2935</v>
      </c>
      <c r="F25" s="7" t="s">
        <v>2936</v>
      </c>
      <c r="G25" s="8" t="s">
        <v>733</v>
      </c>
      <c r="H25" s="9">
        <v>6</v>
      </c>
      <c r="I25" s="29"/>
      <c r="J25" s="30">
        <f t="shared" si="0"/>
        <v>0</v>
      </c>
      <c r="K25" s="10"/>
      <c r="L25" s="16"/>
    </row>
    <row r="26" spans="2:12" s="1" customFormat="1" ht="22.8" x14ac:dyDescent="0.2">
      <c r="B26" s="14"/>
      <c r="C26" s="39" t="s">
        <v>734</v>
      </c>
      <c r="D26" s="39" t="s">
        <v>691</v>
      </c>
      <c r="E26" s="40" t="s">
        <v>5977</v>
      </c>
      <c r="F26" s="41" t="s">
        <v>5978</v>
      </c>
      <c r="G26" s="42" t="s">
        <v>733</v>
      </c>
      <c r="H26" s="43">
        <v>6</v>
      </c>
      <c r="I26" s="29"/>
      <c r="J26" s="30">
        <f t="shared" si="0"/>
        <v>0</v>
      </c>
      <c r="K26" s="10"/>
      <c r="L26" s="16"/>
    </row>
    <row r="27" spans="2:12" s="1" customFormat="1" ht="22.8" x14ac:dyDescent="0.2">
      <c r="B27" s="14"/>
      <c r="C27" s="39" t="s">
        <v>737</v>
      </c>
      <c r="D27" s="39" t="s">
        <v>691</v>
      </c>
      <c r="E27" s="40" t="s">
        <v>5979</v>
      </c>
      <c r="F27" s="41" t="s">
        <v>5980</v>
      </c>
      <c r="G27" s="42" t="s">
        <v>733</v>
      </c>
      <c r="H27" s="43">
        <v>6</v>
      </c>
      <c r="I27" s="29"/>
      <c r="J27" s="30">
        <f t="shared" si="0"/>
        <v>0</v>
      </c>
      <c r="K27" s="10"/>
      <c r="L27" s="16"/>
    </row>
    <row r="28" spans="2:12" s="1" customFormat="1" ht="22.8" x14ac:dyDescent="0.2">
      <c r="B28" s="14"/>
      <c r="C28" s="5" t="s">
        <v>740</v>
      </c>
      <c r="D28" s="5" t="s">
        <v>696</v>
      </c>
      <c r="E28" s="6" t="s">
        <v>5981</v>
      </c>
      <c r="F28" s="7" t="s">
        <v>5982</v>
      </c>
      <c r="G28" s="8" t="s">
        <v>733</v>
      </c>
      <c r="H28" s="9">
        <v>200</v>
      </c>
      <c r="I28" s="29"/>
      <c r="J28" s="30">
        <f t="shared" si="0"/>
        <v>0</v>
      </c>
      <c r="K28" s="10"/>
      <c r="L28" s="16"/>
    </row>
    <row r="29" spans="2:12" s="1" customFormat="1" ht="22.8" x14ac:dyDescent="0.2">
      <c r="B29" s="14"/>
      <c r="C29" s="39" t="s">
        <v>743</v>
      </c>
      <c r="D29" s="39" t="s">
        <v>691</v>
      </c>
      <c r="E29" s="40" t="s">
        <v>5983</v>
      </c>
      <c r="F29" s="41" t="s">
        <v>5984</v>
      </c>
      <c r="G29" s="42" t="s">
        <v>733</v>
      </c>
      <c r="H29" s="43">
        <v>200</v>
      </c>
      <c r="I29" s="29"/>
      <c r="J29" s="30">
        <f t="shared" si="0"/>
        <v>0</v>
      </c>
      <c r="K29" s="10"/>
      <c r="L29" s="16"/>
    </row>
    <row r="30" spans="2:12" s="1" customFormat="1" ht="11.4" x14ac:dyDescent="0.2">
      <c r="B30" s="14"/>
      <c r="C30" s="5" t="s">
        <v>746</v>
      </c>
      <c r="D30" s="5" t="s">
        <v>696</v>
      </c>
      <c r="E30" s="6" t="s">
        <v>2659</v>
      </c>
      <c r="F30" s="7" t="s">
        <v>2660</v>
      </c>
      <c r="G30" s="8" t="s">
        <v>733</v>
      </c>
      <c r="H30" s="9">
        <v>41</v>
      </c>
      <c r="I30" s="29"/>
      <c r="J30" s="30">
        <f t="shared" si="0"/>
        <v>0</v>
      </c>
      <c r="K30" s="10"/>
      <c r="L30" s="16"/>
    </row>
    <row r="31" spans="2:12" s="1" customFormat="1" ht="11.4" x14ac:dyDescent="0.2">
      <c r="B31" s="14"/>
      <c r="C31" s="5" t="s">
        <v>749</v>
      </c>
      <c r="D31" s="5" t="s">
        <v>696</v>
      </c>
      <c r="E31" s="6" t="s">
        <v>2967</v>
      </c>
      <c r="F31" s="7" t="s">
        <v>2968</v>
      </c>
      <c r="G31" s="8" t="s">
        <v>733</v>
      </c>
      <c r="H31" s="9">
        <v>2</v>
      </c>
      <c r="I31" s="29"/>
      <c r="J31" s="30">
        <f t="shared" si="0"/>
        <v>0</v>
      </c>
      <c r="K31" s="10"/>
      <c r="L31" s="16"/>
    </row>
    <row r="32" spans="2:12" s="1" customFormat="1" ht="22.8" x14ac:dyDescent="0.2">
      <c r="B32" s="14"/>
      <c r="C32" s="39" t="s">
        <v>752</v>
      </c>
      <c r="D32" s="39" t="s">
        <v>691</v>
      </c>
      <c r="E32" s="40" t="s">
        <v>2969</v>
      </c>
      <c r="F32" s="41" t="s">
        <v>2970</v>
      </c>
      <c r="G32" s="42" t="s">
        <v>733</v>
      </c>
      <c r="H32" s="43">
        <v>2</v>
      </c>
      <c r="I32" s="29"/>
      <c r="J32" s="30">
        <f t="shared" si="0"/>
        <v>0</v>
      </c>
      <c r="K32" s="10"/>
      <c r="L32" s="16"/>
    </row>
    <row r="33" spans="2:12" s="1" customFormat="1" ht="11.4" x14ac:dyDescent="0.2">
      <c r="B33" s="14"/>
      <c r="C33" s="5" t="s">
        <v>755</v>
      </c>
      <c r="D33" s="5" t="s">
        <v>696</v>
      </c>
      <c r="E33" s="6" t="s">
        <v>2975</v>
      </c>
      <c r="F33" s="7" t="s">
        <v>2976</v>
      </c>
      <c r="G33" s="8" t="s">
        <v>733</v>
      </c>
      <c r="H33" s="9">
        <v>5</v>
      </c>
      <c r="I33" s="29"/>
      <c r="J33" s="30">
        <f t="shared" si="0"/>
        <v>0</v>
      </c>
      <c r="K33" s="10"/>
      <c r="L33" s="16"/>
    </row>
    <row r="34" spans="2:12" s="1" customFormat="1" ht="22.8" x14ac:dyDescent="0.2">
      <c r="B34" s="14"/>
      <c r="C34" s="39" t="s">
        <v>758</v>
      </c>
      <c r="D34" s="39" t="s">
        <v>691</v>
      </c>
      <c r="E34" s="40" t="s">
        <v>2977</v>
      </c>
      <c r="F34" s="41" t="s">
        <v>2978</v>
      </c>
      <c r="G34" s="42" t="s">
        <v>733</v>
      </c>
      <c r="H34" s="43">
        <v>5</v>
      </c>
      <c r="I34" s="29"/>
      <c r="J34" s="30">
        <f t="shared" si="0"/>
        <v>0</v>
      </c>
      <c r="K34" s="10"/>
      <c r="L34" s="16"/>
    </row>
    <row r="35" spans="2:12" s="1" customFormat="1" ht="22.8" x14ac:dyDescent="0.2">
      <c r="B35" s="14"/>
      <c r="C35" s="5" t="s">
        <v>761</v>
      </c>
      <c r="D35" s="5" t="s">
        <v>696</v>
      </c>
      <c r="E35" s="6" t="s">
        <v>5985</v>
      </c>
      <c r="F35" s="7" t="s">
        <v>5986</v>
      </c>
      <c r="G35" s="8" t="s">
        <v>733</v>
      </c>
      <c r="H35" s="9">
        <v>1</v>
      </c>
      <c r="I35" s="29"/>
      <c r="J35" s="30">
        <f t="shared" si="0"/>
        <v>0</v>
      </c>
      <c r="K35" s="10"/>
      <c r="L35" s="16"/>
    </row>
    <row r="36" spans="2:12" s="1" customFormat="1" ht="22.8" x14ac:dyDescent="0.2">
      <c r="B36" s="14"/>
      <c r="C36" s="39" t="s">
        <v>764</v>
      </c>
      <c r="D36" s="39" t="s">
        <v>691</v>
      </c>
      <c r="E36" s="40" t="s">
        <v>5987</v>
      </c>
      <c r="F36" s="41" t="s">
        <v>5988</v>
      </c>
      <c r="G36" s="42" t="s">
        <v>733</v>
      </c>
      <c r="H36" s="43">
        <v>1</v>
      </c>
      <c r="I36" s="29"/>
      <c r="J36" s="30">
        <f t="shared" si="0"/>
        <v>0</v>
      </c>
      <c r="K36" s="10"/>
      <c r="L36" s="16"/>
    </row>
    <row r="37" spans="2:12" s="1" customFormat="1" ht="11.4" x14ac:dyDescent="0.2">
      <c r="B37" s="14"/>
      <c r="C37" s="5" t="s">
        <v>767</v>
      </c>
      <c r="D37" s="5" t="s">
        <v>696</v>
      </c>
      <c r="E37" s="6" t="s">
        <v>5989</v>
      </c>
      <c r="F37" s="7" t="s">
        <v>5990</v>
      </c>
      <c r="G37" s="8" t="s">
        <v>733</v>
      </c>
      <c r="H37" s="9">
        <v>2</v>
      </c>
      <c r="I37" s="29"/>
      <c r="J37" s="30">
        <f t="shared" si="0"/>
        <v>0</v>
      </c>
      <c r="K37" s="10"/>
      <c r="L37" s="16"/>
    </row>
    <row r="38" spans="2:12" s="1" customFormat="1" ht="22.8" x14ac:dyDescent="0.2">
      <c r="B38" s="14"/>
      <c r="C38" s="39" t="s">
        <v>770</v>
      </c>
      <c r="D38" s="39" t="s">
        <v>691</v>
      </c>
      <c r="E38" s="40" t="s">
        <v>5991</v>
      </c>
      <c r="F38" s="41" t="s">
        <v>5992</v>
      </c>
      <c r="G38" s="42" t="s">
        <v>733</v>
      </c>
      <c r="H38" s="43">
        <v>2</v>
      </c>
      <c r="I38" s="29"/>
      <c r="J38" s="30">
        <f t="shared" si="0"/>
        <v>0</v>
      </c>
      <c r="K38" s="10"/>
      <c r="L38" s="16"/>
    </row>
    <row r="39" spans="2:12" s="1" customFormat="1" ht="11.4" x14ac:dyDescent="0.2">
      <c r="B39" s="14"/>
      <c r="C39" s="5" t="s">
        <v>773</v>
      </c>
      <c r="D39" s="5" t="s">
        <v>696</v>
      </c>
      <c r="E39" s="6" t="s">
        <v>5993</v>
      </c>
      <c r="F39" s="7" t="s">
        <v>5994</v>
      </c>
      <c r="G39" s="8" t="s">
        <v>733</v>
      </c>
      <c r="H39" s="9">
        <v>1</v>
      </c>
      <c r="I39" s="29"/>
      <c r="J39" s="30">
        <f t="shared" si="0"/>
        <v>0</v>
      </c>
      <c r="K39" s="10"/>
      <c r="L39" s="16"/>
    </row>
    <row r="40" spans="2:12" s="1" customFormat="1" ht="22.8" x14ac:dyDescent="0.2">
      <c r="B40" s="14"/>
      <c r="C40" s="39" t="s">
        <v>776</v>
      </c>
      <c r="D40" s="39" t="s">
        <v>691</v>
      </c>
      <c r="E40" s="40" t="s">
        <v>5995</v>
      </c>
      <c r="F40" s="41" t="s">
        <v>5996</v>
      </c>
      <c r="G40" s="42" t="s">
        <v>733</v>
      </c>
      <c r="H40" s="43">
        <v>1</v>
      </c>
      <c r="I40" s="29"/>
      <c r="J40" s="30">
        <f t="shared" si="0"/>
        <v>0</v>
      </c>
      <c r="K40" s="10"/>
      <c r="L40" s="16"/>
    </row>
    <row r="41" spans="2:12" s="1" customFormat="1" ht="11.4" x14ac:dyDescent="0.2">
      <c r="B41" s="14"/>
      <c r="C41" s="5" t="s">
        <v>779</v>
      </c>
      <c r="D41" s="5" t="s">
        <v>696</v>
      </c>
      <c r="E41" s="6" t="s">
        <v>3026</v>
      </c>
      <c r="F41" s="7" t="s">
        <v>5908</v>
      </c>
      <c r="G41" s="8" t="s">
        <v>733</v>
      </c>
      <c r="H41" s="9">
        <v>5</v>
      </c>
      <c r="I41" s="29"/>
      <c r="J41" s="30">
        <f t="shared" si="0"/>
        <v>0</v>
      </c>
      <c r="K41" s="10"/>
      <c r="L41" s="16"/>
    </row>
    <row r="42" spans="2:12" s="1" customFormat="1" ht="22.8" x14ac:dyDescent="0.2">
      <c r="B42" s="14"/>
      <c r="C42" s="39" t="s">
        <v>782</v>
      </c>
      <c r="D42" s="39" t="s">
        <v>691</v>
      </c>
      <c r="E42" s="40" t="s">
        <v>5997</v>
      </c>
      <c r="F42" s="41" t="s">
        <v>5998</v>
      </c>
      <c r="G42" s="42" t="s">
        <v>733</v>
      </c>
      <c r="H42" s="43">
        <v>1</v>
      </c>
      <c r="I42" s="29"/>
      <c r="J42" s="30">
        <f t="shared" si="0"/>
        <v>0</v>
      </c>
      <c r="K42" s="10"/>
      <c r="L42" s="16"/>
    </row>
    <row r="43" spans="2:12" s="1" customFormat="1" ht="22.8" x14ac:dyDescent="0.2">
      <c r="B43" s="14"/>
      <c r="C43" s="39" t="s">
        <v>785</v>
      </c>
      <c r="D43" s="39" t="s">
        <v>691</v>
      </c>
      <c r="E43" s="40" t="s">
        <v>5999</v>
      </c>
      <c r="F43" s="41" t="s">
        <v>6000</v>
      </c>
      <c r="G43" s="42" t="s">
        <v>733</v>
      </c>
      <c r="H43" s="43">
        <v>4</v>
      </c>
      <c r="I43" s="29"/>
      <c r="J43" s="30">
        <f t="shared" si="0"/>
        <v>0</v>
      </c>
      <c r="K43" s="10"/>
      <c r="L43" s="16"/>
    </row>
    <row r="44" spans="2:12" s="1" customFormat="1" ht="11.4" x14ac:dyDescent="0.2">
      <c r="B44" s="14"/>
      <c r="C44" s="5" t="s">
        <v>788</v>
      </c>
      <c r="D44" s="5" t="s">
        <v>696</v>
      </c>
      <c r="E44" s="6" t="s">
        <v>5911</v>
      </c>
      <c r="F44" s="7" t="s">
        <v>5912</v>
      </c>
      <c r="G44" s="8" t="s">
        <v>733</v>
      </c>
      <c r="H44" s="9">
        <v>5</v>
      </c>
      <c r="I44" s="29"/>
      <c r="J44" s="30">
        <f t="shared" si="0"/>
        <v>0</v>
      </c>
      <c r="K44" s="10"/>
      <c r="L44" s="16"/>
    </row>
    <row r="45" spans="2:12" s="1" customFormat="1" ht="11.4" x14ac:dyDescent="0.2">
      <c r="B45" s="14"/>
      <c r="C45" s="5" t="s">
        <v>791</v>
      </c>
      <c r="D45" s="5" t="s">
        <v>696</v>
      </c>
      <c r="E45" s="6" t="s">
        <v>2745</v>
      </c>
      <c r="F45" s="7" t="s">
        <v>2746</v>
      </c>
      <c r="G45" s="8" t="s">
        <v>699</v>
      </c>
      <c r="H45" s="9">
        <v>25</v>
      </c>
      <c r="I45" s="29"/>
      <c r="J45" s="30">
        <f t="shared" si="0"/>
        <v>0</v>
      </c>
      <c r="K45" s="10"/>
      <c r="L45" s="16"/>
    </row>
    <row r="46" spans="2:12" s="1" customFormat="1" ht="11.4" x14ac:dyDescent="0.2">
      <c r="B46" s="14"/>
      <c r="C46" s="5" t="s">
        <v>794</v>
      </c>
      <c r="D46" s="5" t="s">
        <v>696</v>
      </c>
      <c r="E46" s="6" t="s">
        <v>3032</v>
      </c>
      <c r="F46" s="7" t="s">
        <v>3033</v>
      </c>
      <c r="G46" s="8" t="s">
        <v>699</v>
      </c>
      <c r="H46" s="9">
        <v>60</v>
      </c>
      <c r="I46" s="29"/>
      <c r="J46" s="30">
        <f t="shared" si="0"/>
        <v>0</v>
      </c>
      <c r="K46" s="10"/>
      <c r="L46" s="16"/>
    </row>
    <row r="47" spans="2:12" s="1" customFormat="1" ht="22.8" x14ac:dyDescent="0.2">
      <c r="B47" s="14"/>
      <c r="C47" s="39" t="s">
        <v>797</v>
      </c>
      <c r="D47" s="39" t="s">
        <v>691</v>
      </c>
      <c r="E47" s="40" t="s">
        <v>3034</v>
      </c>
      <c r="F47" s="41" t="s">
        <v>3035</v>
      </c>
      <c r="G47" s="42" t="s">
        <v>828</v>
      </c>
      <c r="H47" s="43">
        <v>25.2</v>
      </c>
      <c r="I47" s="29"/>
      <c r="J47" s="30">
        <f t="shared" si="0"/>
        <v>0</v>
      </c>
      <c r="K47" s="10"/>
      <c r="L47" s="16"/>
    </row>
    <row r="48" spans="2:12" s="1" customFormat="1" ht="22.8" x14ac:dyDescent="0.2">
      <c r="B48" s="14"/>
      <c r="C48" s="39" t="s">
        <v>800</v>
      </c>
      <c r="D48" s="39" t="s">
        <v>691</v>
      </c>
      <c r="E48" s="40" t="s">
        <v>3042</v>
      </c>
      <c r="F48" s="41" t="s">
        <v>3043</v>
      </c>
      <c r="G48" s="42" t="s">
        <v>828</v>
      </c>
      <c r="H48" s="43">
        <v>13.02</v>
      </c>
      <c r="I48" s="29"/>
      <c r="J48" s="30">
        <f t="shared" si="0"/>
        <v>0</v>
      </c>
      <c r="K48" s="10"/>
      <c r="L48" s="16"/>
    </row>
    <row r="49" spans="2:12" s="1" customFormat="1" ht="22.8" x14ac:dyDescent="0.2">
      <c r="B49" s="14"/>
      <c r="C49" s="39" t="s">
        <v>803</v>
      </c>
      <c r="D49" s="39" t="s">
        <v>691</v>
      </c>
      <c r="E49" s="40" t="s">
        <v>2747</v>
      </c>
      <c r="F49" s="41" t="s">
        <v>2748</v>
      </c>
      <c r="G49" s="42" t="s">
        <v>828</v>
      </c>
      <c r="H49" s="43">
        <v>24.937999999999999</v>
      </c>
      <c r="I49" s="29"/>
      <c r="J49" s="30">
        <f t="shared" si="0"/>
        <v>0</v>
      </c>
      <c r="K49" s="10"/>
      <c r="L49" s="16"/>
    </row>
    <row r="50" spans="2:12" s="1" customFormat="1" ht="11.4" x14ac:dyDescent="0.2">
      <c r="B50" s="14"/>
      <c r="C50" s="5" t="s">
        <v>806</v>
      </c>
      <c r="D50" s="5" t="s">
        <v>696</v>
      </c>
      <c r="E50" s="6" t="s">
        <v>6001</v>
      </c>
      <c r="F50" s="7" t="s">
        <v>6002</v>
      </c>
      <c r="G50" s="8" t="s">
        <v>733</v>
      </c>
      <c r="H50" s="9">
        <v>1</v>
      </c>
      <c r="I50" s="29"/>
      <c r="J50" s="30">
        <f t="shared" si="0"/>
        <v>0</v>
      </c>
      <c r="K50" s="10"/>
      <c r="L50" s="16"/>
    </row>
    <row r="51" spans="2:12" s="1" customFormat="1" ht="22.8" x14ac:dyDescent="0.2">
      <c r="B51" s="14"/>
      <c r="C51" s="39" t="s">
        <v>809</v>
      </c>
      <c r="D51" s="39" t="s">
        <v>691</v>
      </c>
      <c r="E51" s="40" t="s">
        <v>6003</v>
      </c>
      <c r="F51" s="41" t="s">
        <v>6004</v>
      </c>
      <c r="G51" s="42" t="s">
        <v>733</v>
      </c>
      <c r="H51" s="43">
        <v>1</v>
      </c>
      <c r="I51" s="29"/>
      <c r="J51" s="30">
        <f t="shared" si="0"/>
        <v>0</v>
      </c>
      <c r="K51" s="10"/>
      <c r="L51" s="16"/>
    </row>
    <row r="52" spans="2:12" s="1" customFormat="1" ht="11.4" x14ac:dyDescent="0.2">
      <c r="B52" s="14"/>
      <c r="C52" s="5" t="s">
        <v>812</v>
      </c>
      <c r="D52" s="5" t="s">
        <v>696</v>
      </c>
      <c r="E52" s="6" t="s">
        <v>6005</v>
      </c>
      <c r="F52" s="7" t="s">
        <v>6006</v>
      </c>
      <c r="G52" s="8" t="s">
        <v>733</v>
      </c>
      <c r="H52" s="9">
        <v>25</v>
      </c>
      <c r="I52" s="29"/>
      <c r="J52" s="30">
        <f t="shared" si="0"/>
        <v>0</v>
      </c>
      <c r="K52" s="10"/>
      <c r="L52" s="16"/>
    </row>
    <row r="53" spans="2:12" s="1" customFormat="1" ht="22.8" x14ac:dyDescent="0.2">
      <c r="B53" s="14"/>
      <c r="C53" s="39" t="s">
        <v>815</v>
      </c>
      <c r="D53" s="39" t="s">
        <v>691</v>
      </c>
      <c r="E53" s="40" t="s">
        <v>6007</v>
      </c>
      <c r="F53" s="41" t="s">
        <v>6008</v>
      </c>
      <c r="G53" s="42" t="s">
        <v>733</v>
      </c>
      <c r="H53" s="43">
        <v>25</v>
      </c>
      <c r="I53" s="29"/>
      <c r="J53" s="30">
        <f t="shared" si="0"/>
        <v>0</v>
      </c>
      <c r="K53" s="10"/>
      <c r="L53" s="16"/>
    </row>
    <row r="54" spans="2:12" s="1" customFormat="1" ht="22.8" x14ac:dyDescent="0.2">
      <c r="B54" s="14"/>
      <c r="C54" s="39" t="s">
        <v>818</v>
      </c>
      <c r="D54" s="39" t="s">
        <v>691</v>
      </c>
      <c r="E54" s="40" t="s">
        <v>6009</v>
      </c>
      <c r="F54" s="41" t="s">
        <v>6010</v>
      </c>
      <c r="G54" s="42" t="s">
        <v>733</v>
      </c>
      <c r="H54" s="43">
        <v>25</v>
      </c>
      <c r="I54" s="29"/>
      <c r="J54" s="30">
        <f t="shared" si="0"/>
        <v>0</v>
      </c>
      <c r="K54" s="10"/>
      <c r="L54" s="16"/>
    </row>
    <row r="55" spans="2:12" s="1" customFormat="1" ht="11.4" x14ac:dyDescent="0.2">
      <c r="B55" s="14"/>
      <c r="C55" s="5" t="s">
        <v>822</v>
      </c>
      <c r="D55" s="5" t="s">
        <v>696</v>
      </c>
      <c r="E55" s="6" t="s">
        <v>3044</v>
      </c>
      <c r="F55" s="7" t="s">
        <v>3045</v>
      </c>
      <c r="G55" s="8" t="s">
        <v>733</v>
      </c>
      <c r="H55" s="9">
        <v>4</v>
      </c>
      <c r="I55" s="29"/>
      <c r="J55" s="30">
        <f t="shared" si="0"/>
        <v>0</v>
      </c>
      <c r="K55" s="10"/>
      <c r="L55" s="16"/>
    </row>
    <row r="56" spans="2:12" s="1" customFormat="1" ht="22.8" x14ac:dyDescent="0.2">
      <c r="B56" s="14"/>
      <c r="C56" s="39" t="s">
        <v>825</v>
      </c>
      <c r="D56" s="39" t="s">
        <v>691</v>
      </c>
      <c r="E56" s="40" t="s">
        <v>3046</v>
      </c>
      <c r="F56" s="41" t="s">
        <v>3047</v>
      </c>
      <c r="G56" s="42" t="s">
        <v>733</v>
      </c>
      <c r="H56" s="43">
        <v>1</v>
      </c>
      <c r="I56" s="29"/>
      <c r="J56" s="30">
        <f t="shared" si="0"/>
        <v>0</v>
      </c>
      <c r="K56" s="10"/>
      <c r="L56" s="16"/>
    </row>
    <row r="57" spans="2:12" s="1" customFormat="1" ht="22.8" x14ac:dyDescent="0.2">
      <c r="B57" s="14"/>
      <c r="C57" s="39" t="s">
        <v>829</v>
      </c>
      <c r="D57" s="39" t="s">
        <v>691</v>
      </c>
      <c r="E57" s="40" t="s">
        <v>3048</v>
      </c>
      <c r="F57" s="41" t="s">
        <v>3049</v>
      </c>
      <c r="G57" s="42" t="s">
        <v>733</v>
      </c>
      <c r="H57" s="43">
        <v>1</v>
      </c>
      <c r="I57" s="29"/>
      <c r="J57" s="30">
        <f t="shared" si="0"/>
        <v>0</v>
      </c>
      <c r="K57" s="10"/>
      <c r="L57" s="16"/>
    </row>
    <row r="58" spans="2:12" s="1" customFormat="1" ht="22.8" x14ac:dyDescent="0.2">
      <c r="B58" s="14"/>
      <c r="C58" s="39" t="s">
        <v>832</v>
      </c>
      <c r="D58" s="39" t="s">
        <v>691</v>
      </c>
      <c r="E58" s="40" t="s">
        <v>3287</v>
      </c>
      <c r="F58" s="41" t="s">
        <v>3288</v>
      </c>
      <c r="G58" s="42" t="s">
        <v>733</v>
      </c>
      <c r="H58" s="43">
        <v>1</v>
      </c>
      <c r="I58" s="29"/>
      <c r="J58" s="30">
        <f t="shared" si="0"/>
        <v>0</v>
      </c>
      <c r="K58" s="10"/>
      <c r="L58" s="16"/>
    </row>
    <row r="59" spans="2:12" s="1" customFormat="1" ht="22.8" x14ac:dyDescent="0.2">
      <c r="B59" s="14"/>
      <c r="C59" s="39" t="s">
        <v>835</v>
      </c>
      <c r="D59" s="39" t="s">
        <v>691</v>
      </c>
      <c r="E59" s="40" t="s">
        <v>3289</v>
      </c>
      <c r="F59" s="41" t="s">
        <v>3290</v>
      </c>
      <c r="G59" s="42" t="s">
        <v>733</v>
      </c>
      <c r="H59" s="43">
        <v>1</v>
      </c>
      <c r="I59" s="29"/>
      <c r="J59" s="30">
        <f t="shared" si="0"/>
        <v>0</v>
      </c>
      <c r="K59" s="10"/>
      <c r="L59" s="16"/>
    </row>
    <row r="60" spans="2:12" s="1" customFormat="1" ht="11.4" x14ac:dyDescent="0.2">
      <c r="B60" s="14"/>
      <c r="C60" s="5" t="s">
        <v>838</v>
      </c>
      <c r="D60" s="5" t="s">
        <v>696</v>
      </c>
      <c r="E60" s="6" t="s">
        <v>3050</v>
      </c>
      <c r="F60" s="7" t="s">
        <v>3051</v>
      </c>
      <c r="G60" s="8" t="s">
        <v>733</v>
      </c>
      <c r="H60" s="9">
        <v>30</v>
      </c>
      <c r="I60" s="29"/>
      <c r="J60" s="30">
        <f t="shared" si="0"/>
        <v>0</v>
      </c>
      <c r="K60" s="10"/>
      <c r="L60" s="16"/>
    </row>
    <row r="61" spans="2:12" s="1" customFormat="1" ht="22.8" x14ac:dyDescent="0.2">
      <c r="B61" s="14"/>
      <c r="C61" s="39" t="s">
        <v>841</v>
      </c>
      <c r="D61" s="39" t="s">
        <v>691</v>
      </c>
      <c r="E61" s="40" t="s">
        <v>3052</v>
      </c>
      <c r="F61" s="41" t="s">
        <v>3053</v>
      </c>
      <c r="G61" s="42" t="s">
        <v>733</v>
      </c>
      <c r="H61" s="43">
        <v>30</v>
      </c>
      <c r="I61" s="29"/>
      <c r="J61" s="30">
        <f t="shared" si="0"/>
        <v>0</v>
      </c>
      <c r="K61" s="10"/>
      <c r="L61" s="16"/>
    </row>
    <row r="62" spans="2:12" s="1" customFormat="1" ht="22.8" x14ac:dyDescent="0.2">
      <c r="B62" s="14"/>
      <c r="C62" s="39" t="s">
        <v>844</v>
      </c>
      <c r="D62" s="39" t="s">
        <v>691</v>
      </c>
      <c r="E62" s="40" t="s">
        <v>3054</v>
      </c>
      <c r="F62" s="41" t="s">
        <v>3055</v>
      </c>
      <c r="G62" s="42" t="s">
        <v>733</v>
      </c>
      <c r="H62" s="43">
        <v>30</v>
      </c>
      <c r="I62" s="29"/>
      <c r="J62" s="30">
        <f t="shared" si="0"/>
        <v>0</v>
      </c>
      <c r="K62" s="10"/>
      <c r="L62" s="16"/>
    </row>
    <row r="63" spans="2:12" s="1" customFormat="1" ht="11.4" x14ac:dyDescent="0.2">
      <c r="B63" s="14"/>
      <c r="C63" s="5" t="s">
        <v>847</v>
      </c>
      <c r="D63" s="5" t="s">
        <v>696</v>
      </c>
      <c r="E63" s="6" t="s">
        <v>6011</v>
      </c>
      <c r="F63" s="7" t="s">
        <v>6012</v>
      </c>
      <c r="G63" s="8" t="s">
        <v>733</v>
      </c>
      <c r="H63" s="9">
        <v>3</v>
      </c>
      <c r="I63" s="29"/>
      <c r="J63" s="30">
        <f t="shared" si="0"/>
        <v>0</v>
      </c>
      <c r="K63" s="10"/>
      <c r="L63" s="16"/>
    </row>
    <row r="64" spans="2:12" s="1" customFormat="1" ht="22.8" x14ac:dyDescent="0.2">
      <c r="B64" s="14"/>
      <c r="C64" s="39" t="s">
        <v>850</v>
      </c>
      <c r="D64" s="39" t="s">
        <v>691</v>
      </c>
      <c r="E64" s="40" t="s">
        <v>6013</v>
      </c>
      <c r="F64" s="41" t="s">
        <v>6014</v>
      </c>
      <c r="G64" s="42" t="s">
        <v>733</v>
      </c>
      <c r="H64" s="43">
        <v>3</v>
      </c>
      <c r="I64" s="29"/>
      <c r="J64" s="30">
        <f t="shared" si="0"/>
        <v>0</v>
      </c>
      <c r="K64" s="10"/>
      <c r="L64" s="16"/>
    </row>
    <row r="65" spans="2:12" s="1" customFormat="1" ht="11.4" x14ac:dyDescent="0.2">
      <c r="B65" s="14"/>
      <c r="C65" s="5" t="s">
        <v>853</v>
      </c>
      <c r="D65" s="5" t="s">
        <v>696</v>
      </c>
      <c r="E65" s="6" t="s">
        <v>3066</v>
      </c>
      <c r="F65" s="7" t="s">
        <v>3067</v>
      </c>
      <c r="G65" s="8" t="s">
        <v>733</v>
      </c>
      <c r="H65" s="9">
        <v>3</v>
      </c>
      <c r="I65" s="29"/>
      <c r="J65" s="30">
        <f t="shared" si="0"/>
        <v>0</v>
      </c>
      <c r="K65" s="10"/>
      <c r="L65" s="16"/>
    </row>
    <row r="66" spans="2:12" s="1" customFormat="1" ht="22.8" x14ac:dyDescent="0.2">
      <c r="B66" s="14"/>
      <c r="C66" s="39" t="s">
        <v>856</v>
      </c>
      <c r="D66" s="39" t="s">
        <v>691</v>
      </c>
      <c r="E66" s="40" t="s">
        <v>3068</v>
      </c>
      <c r="F66" s="41" t="s">
        <v>3069</v>
      </c>
      <c r="G66" s="42" t="s">
        <v>733</v>
      </c>
      <c r="H66" s="43">
        <v>3</v>
      </c>
      <c r="I66" s="29"/>
      <c r="J66" s="30">
        <f t="shared" si="0"/>
        <v>0</v>
      </c>
      <c r="K66" s="10"/>
      <c r="L66" s="16"/>
    </row>
    <row r="67" spans="2:12" s="1" customFormat="1" ht="11.4" x14ac:dyDescent="0.2">
      <c r="B67" s="14"/>
      <c r="C67" s="5" t="s">
        <v>859</v>
      </c>
      <c r="D67" s="5" t="s">
        <v>696</v>
      </c>
      <c r="E67" s="6" t="s">
        <v>2749</v>
      </c>
      <c r="F67" s="7" t="s">
        <v>2750</v>
      </c>
      <c r="G67" s="8" t="s">
        <v>733</v>
      </c>
      <c r="H67" s="9">
        <v>6</v>
      </c>
      <c r="I67" s="29"/>
      <c r="J67" s="30">
        <f t="shared" si="0"/>
        <v>0</v>
      </c>
      <c r="K67" s="10"/>
      <c r="L67" s="16"/>
    </row>
    <row r="68" spans="2:12" s="1" customFormat="1" ht="22.8" x14ac:dyDescent="0.2">
      <c r="B68" s="14"/>
      <c r="C68" s="39" t="s">
        <v>862</v>
      </c>
      <c r="D68" s="39" t="s">
        <v>691</v>
      </c>
      <c r="E68" s="40" t="s">
        <v>3070</v>
      </c>
      <c r="F68" s="41" t="s">
        <v>6015</v>
      </c>
      <c r="G68" s="42" t="s">
        <v>733</v>
      </c>
      <c r="H68" s="43">
        <v>6</v>
      </c>
      <c r="I68" s="29"/>
      <c r="J68" s="30">
        <f t="shared" si="0"/>
        <v>0</v>
      </c>
      <c r="K68" s="10"/>
      <c r="L68" s="16"/>
    </row>
    <row r="69" spans="2:12" s="1" customFormat="1" ht="11.4" x14ac:dyDescent="0.2">
      <c r="B69" s="14"/>
      <c r="C69" s="5" t="s">
        <v>865</v>
      </c>
      <c r="D69" s="5" t="s">
        <v>696</v>
      </c>
      <c r="E69" s="6" t="s">
        <v>3076</v>
      </c>
      <c r="F69" s="7" t="s">
        <v>3077</v>
      </c>
      <c r="G69" s="8" t="s">
        <v>733</v>
      </c>
      <c r="H69" s="9">
        <v>40</v>
      </c>
      <c r="I69" s="29"/>
      <c r="J69" s="30">
        <f t="shared" si="0"/>
        <v>0</v>
      </c>
      <c r="K69" s="10"/>
      <c r="L69" s="16"/>
    </row>
    <row r="70" spans="2:12" s="1" customFormat="1" ht="22.8" x14ac:dyDescent="0.2">
      <c r="B70" s="14"/>
      <c r="C70" s="39" t="s">
        <v>868</v>
      </c>
      <c r="D70" s="39" t="s">
        <v>691</v>
      </c>
      <c r="E70" s="40" t="s">
        <v>3078</v>
      </c>
      <c r="F70" s="41" t="s">
        <v>3079</v>
      </c>
      <c r="G70" s="42" t="s">
        <v>733</v>
      </c>
      <c r="H70" s="43">
        <v>40</v>
      </c>
      <c r="I70" s="29"/>
      <c r="J70" s="30">
        <f t="shared" si="0"/>
        <v>0</v>
      </c>
      <c r="K70" s="10"/>
      <c r="L70" s="16"/>
    </row>
    <row r="71" spans="2:12" s="1" customFormat="1" ht="11.4" x14ac:dyDescent="0.2">
      <c r="B71" s="14"/>
      <c r="C71" s="5" t="s">
        <v>871</v>
      </c>
      <c r="D71" s="5" t="s">
        <v>696</v>
      </c>
      <c r="E71" s="6" t="s">
        <v>6016</v>
      </c>
      <c r="F71" s="7" t="s">
        <v>6017</v>
      </c>
      <c r="G71" s="8" t="s">
        <v>733</v>
      </c>
      <c r="H71" s="9">
        <v>2</v>
      </c>
      <c r="I71" s="29"/>
      <c r="J71" s="30">
        <f t="shared" si="0"/>
        <v>0</v>
      </c>
      <c r="K71" s="10"/>
      <c r="L71" s="16"/>
    </row>
    <row r="72" spans="2:12" s="1" customFormat="1" ht="22.8" x14ac:dyDescent="0.2">
      <c r="B72" s="14"/>
      <c r="C72" s="39" t="s">
        <v>874</v>
      </c>
      <c r="D72" s="39" t="s">
        <v>691</v>
      </c>
      <c r="E72" s="40" t="s">
        <v>6018</v>
      </c>
      <c r="F72" s="41" t="s">
        <v>6019</v>
      </c>
      <c r="G72" s="42" t="s">
        <v>733</v>
      </c>
      <c r="H72" s="43">
        <v>2</v>
      </c>
      <c r="I72" s="29"/>
      <c r="J72" s="30">
        <f t="shared" si="0"/>
        <v>0</v>
      </c>
      <c r="K72" s="10"/>
      <c r="L72" s="16"/>
    </row>
    <row r="73" spans="2:12" s="1" customFormat="1" ht="11.4" x14ac:dyDescent="0.2">
      <c r="B73" s="14"/>
      <c r="C73" s="5" t="s">
        <v>877</v>
      </c>
      <c r="D73" s="5" t="s">
        <v>696</v>
      </c>
      <c r="E73" s="6" t="s">
        <v>2756</v>
      </c>
      <c r="F73" s="7" t="s">
        <v>2757</v>
      </c>
      <c r="G73" s="8" t="s">
        <v>733</v>
      </c>
      <c r="H73" s="9">
        <v>4</v>
      </c>
      <c r="I73" s="29"/>
      <c r="J73" s="30">
        <f t="shared" si="0"/>
        <v>0</v>
      </c>
      <c r="K73" s="10"/>
      <c r="L73" s="16"/>
    </row>
    <row r="74" spans="2:12" s="1" customFormat="1" ht="22.8" x14ac:dyDescent="0.2">
      <c r="B74" s="14"/>
      <c r="C74" s="39" t="s">
        <v>880</v>
      </c>
      <c r="D74" s="39" t="s">
        <v>691</v>
      </c>
      <c r="E74" s="40" t="s">
        <v>6020</v>
      </c>
      <c r="F74" s="41" t="s">
        <v>6021</v>
      </c>
      <c r="G74" s="42" t="s">
        <v>733</v>
      </c>
      <c r="H74" s="43">
        <v>4</v>
      </c>
      <c r="I74" s="29"/>
      <c r="J74" s="30">
        <f t="shared" si="0"/>
        <v>0</v>
      </c>
      <c r="K74" s="10"/>
      <c r="L74" s="16"/>
    </row>
    <row r="75" spans="2:12" s="1" customFormat="1" ht="11.4" x14ac:dyDescent="0.2">
      <c r="B75" s="14"/>
      <c r="C75" s="5" t="s">
        <v>883</v>
      </c>
      <c r="D75" s="5" t="s">
        <v>696</v>
      </c>
      <c r="E75" s="6" t="s">
        <v>2760</v>
      </c>
      <c r="F75" s="7" t="s">
        <v>2761</v>
      </c>
      <c r="G75" s="8" t="s">
        <v>733</v>
      </c>
      <c r="H75" s="9">
        <v>4</v>
      </c>
      <c r="I75" s="29"/>
      <c r="J75" s="30">
        <f t="shared" si="0"/>
        <v>0</v>
      </c>
      <c r="K75" s="10"/>
      <c r="L75" s="16"/>
    </row>
    <row r="76" spans="2:12" s="1" customFormat="1" ht="22.8" x14ac:dyDescent="0.2">
      <c r="B76" s="14"/>
      <c r="C76" s="39" t="s">
        <v>886</v>
      </c>
      <c r="D76" s="39" t="s">
        <v>691</v>
      </c>
      <c r="E76" s="40" t="s">
        <v>2762</v>
      </c>
      <c r="F76" s="41" t="s">
        <v>2763</v>
      </c>
      <c r="G76" s="42" t="s">
        <v>733</v>
      </c>
      <c r="H76" s="43">
        <v>4</v>
      </c>
      <c r="I76" s="29"/>
      <c r="J76" s="30">
        <f t="shared" si="0"/>
        <v>0</v>
      </c>
      <c r="K76" s="10"/>
      <c r="L76" s="16"/>
    </row>
    <row r="77" spans="2:12" s="1" customFormat="1" ht="11.4" x14ac:dyDescent="0.2">
      <c r="B77" s="14"/>
      <c r="C77" s="5" t="s">
        <v>889</v>
      </c>
      <c r="D77" s="5" t="s">
        <v>696</v>
      </c>
      <c r="E77" s="6" t="s">
        <v>2764</v>
      </c>
      <c r="F77" s="7" t="s">
        <v>1831</v>
      </c>
      <c r="G77" s="8" t="s">
        <v>733</v>
      </c>
      <c r="H77" s="9">
        <v>12</v>
      </c>
      <c r="I77" s="29"/>
      <c r="J77" s="30">
        <f t="shared" si="0"/>
        <v>0</v>
      </c>
      <c r="K77" s="10"/>
      <c r="L77" s="16"/>
    </row>
    <row r="78" spans="2:12" s="1" customFormat="1" ht="22.8" x14ac:dyDescent="0.2">
      <c r="B78" s="14"/>
      <c r="C78" s="39" t="s">
        <v>892</v>
      </c>
      <c r="D78" s="39" t="s">
        <v>691</v>
      </c>
      <c r="E78" s="40" t="s">
        <v>6022</v>
      </c>
      <c r="F78" s="41" t="s">
        <v>6023</v>
      </c>
      <c r="G78" s="42" t="s">
        <v>733</v>
      </c>
      <c r="H78" s="43">
        <v>12</v>
      </c>
      <c r="I78" s="29"/>
      <c r="J78" s="30">
        <f t="shared" si="0"/>
        <v>0</v>
      </c>
      <c r="K78" s="10"/>
      <c r="L78" s="16"/>
    </row>
    <row r="79" spans="2:12" s="1" customFormat="1" ht="11.4" x14ac:dyDescent="0.2">
      <c r="B79" s="14"/>
      <c r="C79" s="5" t="s">
        <v>895</v>
      </c>
      <c r="D79" s="5" t="s">
        <v>696</v>
      </c>
      <c r="E79" s="6" t="s">
        <v>3090</v>
      </c>
      <c r="F79" s="7" t="s">
        <v>3091</v>
      </c>
      <c r="G79" s="8" t="s">
        <v>733</v>
      </c>
      <c r="H79" s="9">
        <v>4</v>
      </c>
      <c r="I79" s="29"/>
      <c r="J79" s="30">
        <f t="shared" si="0"/>
        <v>0</v>
      </c>
      <c r="K79" s="10"/>
      <c r="L79" s="16"/>
    </row>
    <row r="80" spans="2:12" s="1" customFormat="1" ht="22.8" x14ac:dyDescent="0.2">
      <c r="B80" s="14"/>
      <c r="C80" s="39" t="s">
        <v>898</v>
      </c>
      <c r="D80" s="39" t="s">
        <v>691</v>
      </c>
      <c r="E80" s="40" t="s">
        <v>6024</v>
      </c>
      <c r="F80" s="41" t="s">
        <v>6025</v>
      </c>
      <c r="G80" s="42" t="s">
        <v>733</v>
      </c>
      <c r="H80" s="43">
        <v>4</v>
      </c>
      <c r="I80" s="29"/>
      <c r="J80" s="30">
        <f t="shared" si="0"/>
        <v>0</v>
      </c>
      <c r="K80" s="10"/>
      <c r="L80" s="16"/>
    </row>
    <row r="81" spans="2:12" s="1" customFormat="1" ht="11.4" x14ac:dyDescent="0.2">
      <c r="B81" s="14"/>
      <c r="C81" s="5" t="s">
        <v>901</v>
      </c>
      <c r="D81" s="5" t="s">
        <v>696</v>
      </c>
      <c r="E81" s="6" t="s">
        <v>6026</v>
      </c>
      <c r="F81" s="7" t="s">
        <v>6027</v>
      </c>
      <c r="G81" s="8" t="s">
        <v>733</v>
      </c>
      <c r="H81" s="9">
        <v>8</v>
      </c>
      <c r="I81" s="29"/>
      <c r="J81" s="30">
        <f t="shared" si="0"/>
        <v>0</v>
      </c>
      <c r="K81" s="10"/>
      <c r="L81" s="16"/>
    </row>
    <row r="82" spans="2:12" s="1" customFormat="1" ht="22.8" x14ac:dyDescent="0.2">
      <c r="B82" s="14"/>
      <c r="C82" s="39" t="s">
        <v>904</v>
      </c>
      <c r="D82" s="39" t="s">
        <v>691</v>
      </c>
      <c r="E82" s="40" t="s">
        <v>6028</v>
      </c>
      <c r="F82" s="41" t="s">
        <v>6029</v>
      </c>
      <c r="G82" s="42" t="s">
        <v>733</v>
      </c>
      <c r="H82" s="43">
        <v>8</v>
      </c>
      <c r="I82" s="29"/>
      <c r="J82" s="30">
        <f t="shared" si="0"/>
        <v>0</v>
      </c>
      <c r="K82" s="10"/>
      <c r="L82" s="16"/>
    </row>
    <row r="83" spans="2:12" s="1" customFormat="1" ht="11.4" x14ac:dyDescent="0.2">
      <c r="B83" s="14"/>
      <c r="C83" s="5" t="s">
        <v>907</v>
      </c>
      <c r="D83" s="5" t="s">
        <v>696</v>
      </c>
      <c r="E83" s="6" t="s">
        <v>6030</v>
      </c>
      <c r="F83" s="7" t="s">
        <v>6031</v>
      </c>
      <c r="G83" s="8" t="s">
        <v>699</v>
      </c>
      <c r="H83" s="9">
        <v>45</v>
      </c>
      <c r="I83" s="29"/>
      <c r="J83" s="30">
        <f t="shared" si="0"/>
        <v>0</v>
      </c>
      <c r="K83" s="10"/>
      <c r="L83" s="16"/>
    </row>
    <row r="84" spans="2:12" s="1" customFormat="1" ht="22.8" x14ac:dyDescent="0.2">
      <c r="B84" s="14"/>
      <c r="C84" s="39" t="s">
        <v>910</v>
      </c>
      <c r="D84" s="39" t="s">
        <v>691</v>
      </c>
      <c r="E84" s="40" t="s">
        <v>6032</v>
      </c>
      <c r="F84" s="41" t="s">
        <v>6033</v>
      </c>
      <c r="G84" s="42" t="s">
        <v>699</v>
      </c>
      <c r="H84" s="43">
        <v>47.25</v>
      </c>
      <c r="I84" s="29"/>
      <c r="J84" s="30">
        <f t="shared" si="0"/>
        <v>0</v>
      </c>
      <c r="K84" s="10"/>
      <c r="L84" s="16"/>
    </row>
    <row r="85" spans="2:12" s="1" customFormat="1" ht="11.4" x14ac:dyDescent="0.2">
      <c r="B85" s="14"/>
      <c r="C85" s="5" t="s">
        <v>911</v>
      </c>
      <c r="D85" s="5" t="s">
        <v>696</v>
      </c>
      <c r="E85" s="6" t="s">
        <v>1811</v>
      </c>
      <c r="F85" s="7" t="s">
        <v>1812</v>
      </c>
      <c r="G85" s="8" t="s">
        <v>699</v>
      </c>
      <c r="H85" s="9">
        <v>30</v>
      </c>
      <c r="I85" s="29"/>
      <c r="J85" s="30">
        <f t="shared" si="0"/>
        <v>0</v>
      </c>
      <c r="K85" s="10"/>
      <c r="L85" s="16"/>
    </row>
    <row r="86" spans="2:12" s="1" customFormat="1" ht="22.8" x14ac:dyDescent="0.2">
      <c r="B86" s="14"/>
      <c r="C86" s="39" t="s">
        <v>913</v>
      </c>
      <c r="D86" s="39" t="s">
        <v>691</v>
      </c>
      <c r="E86" s="40" t="s">
        <v>6034</v>
      </c>
      <c r="F86" s="41" t="s">
        <v>3110</v>
      </c>
      <c r="G86" s="42" t="s">
        <v>699</v>
      </c>
      <c r="H86" s="43">
        <v>5.25</v>
      </c>
      <c r="I86" s="29"/>
      <c r="J86" s="30">
        <f t="shared" si="0"/>
        <v>0</v>
      </c>
      <c r="K86" s="10"/>
      <c r="L86" s="16"/>
    </row>
    <row r="87" spans="2:12" s="1" customFormat="1" ht="22.8" x14ac:dyDescent="0.2">
      <c r="B87" s="14"/>
      <c r="C87" s="39" t="s">
        <v>916</v>
      </c>
      <c r="D87" s="39" t="s">
        <v>691</v>
      </c>
      <c r="E87" s="40" t="s">
        <v>6035</v>
      </c>
      <c r="F87" s="41" t="s">
        <v>1810</v>
      </c>
      <c r="G87" s="42" t="s">
        <v>699</v>
      </c>
      <c r="H87" s="43">
        <v>26.25</v>
      </c>
      <c r="I87" s="29"/>
      <c r="J87" s="30">
        <f t="shared" si="0"/>
        <v>0</v>
      </c>
      <c r="K87" s="10"/>
      <c r="L87" s="16"/>
    </row>
    <row r="88" spans="2:12" s="1" customFormat="1" ht="11.4" x14ac:dyDescent="0.2">
      <c r="B88" s="14"/>
      <c r="C88" s="5" t="s">
        <v>919</v>
      </c>
      <c r="D88" s="5" t="s">
        <v>696</v>
      </c>
      <c r="E88" s="6" t="s">
        <v>3112</v>
      </c>
      <c r="F88" s="7" t="s">
        <v>3113</v>
      </c>
      <c r="G88" s="8" t="s">
        <v>699</v>
      </c>
      <c r="H88" s="9">
        <v>70</v>
      </c>
      <c r="I88" s="29"/>
      <c r="J88" s="30">
        <f t="shared" si="0"/>
        <v>0</v>
      </c>
      <c r="K88" s="10"/>
      <c r="L88" s="16"/>
    </row>
    <row r="89" spans="2:12" s="1" customFormat="1" ht="22.8" x14ac:dyDescent="0.2">
      <c r="B89" s="14"/>
      <c r="C89" s="39" t="s">
        <v>922</v>
      </c>
      <c r="D89" s="39" t="s">
        <v>691</v>
      </c>
      <c r="E89" s="40" t="s">
        <v>3115</v>
      </c>
      <c r="F89" s="41" t="s">
        <v>6036</v>
      </c>
      <c r="G89" s="42" t="s">
        <v>699</v>
      </c>
      <c r="H89" s="43">
        <v>73.5</v>
      </c>
      <c r="I89" s="29"/>
      <c r="J89" s="30">
        <f t="shared" si="0"/>
        <v>0</v>
      </c>
      <c r="K89" s="10"/>
      <c r="L89" s="16"/>
    </row>
    <row r="90" spans="2:12" s="1" customFormat="1" ht="11.4" x14ac:dyDescent="0.2">
      <c r="B90" s="14"/>
      <c r="C90" s="5" t="s">
        <v>925</v>
      </c>
      <c r="D90" s="5" t="s">
        <v>696</v>
      </c>
      <c r="E90" s="6" t="s">
        <v>2771</v>
      </c>
      <c r="F90" s="7" t="s">
        <v>2772</v>
      </c>
      <c r="G90" s="8" t="s">
        <v>699</v>
      </c>
      <c r="H90" s="9">
        <v>10</v>
      </c>
      <c r="I90" s="29"/>
      <c r="J90" s="30">
        <f t="shared" si="0"/>
        <v>0</v>
      </c>
      <c r="K90" s="10"/>
      <c r="L90" s="16"/>
    </row>
    <row r="91" spans="2:12" s="1" customFormat="1" ht="22.8" x14ac:dyDescent="0.2">
      <c r="B91" s="14"/>
      <c r="C91" s="39" t="s">
        <v>928</v>
      </c>
      <c r="D91" s="39" t="s">
        <v>691</v>
      </c>
      <c r="E91" s="40" t="s">
        <v>2773</v>
      </c>
      <c r="F91" s="41" t="s">
        <v>2774</v>
      </c>
      <c r="G91" s="42" t="s">
        <v>699</v>
      </c>
      <c r="H91" s="43">
        <v>10.5</v>
      </c>
      <c r="I91" s="29"/>
      <c r="J91" s="30">
        <f t="shared" si="0"/>
        <v>0</v>
      </c>
      <c r="K91" s="10"/>
      <c r="L91" s="16"/>
    </row>
    <row r="92" spans="2:12" s="20" customFormat="1" ht="25.95" customHeight="1" x14ac:dyDescent="0.25">
      <c r="B92" s="19"/>
      <c r="D92" s="21" t="s">
        <v>690</v>
      </c>
      <c r="E92" s="22" t="s">
        <v>976</v>
      </c>
      <c r="F92" s="22" t="s">
        <v>977</v>
      </c>
      <c r="I92" s="44"/>
      <c r="J92" s="23"/>
      <c r="K92" s="44"/>
      <c r="L92" s="36"/>
    </row>
    <row r="93" spans="2:12" s="1" customFormat="1" ht="11.4" x14ac:dyDescent="0.2">
      <c r="B93" s="14"/>
      <c r="C93" s="5" t="s">
        <v>931</v>
      </c>
      <c r="D93" s="5" t="s">
        <v>696</v>
      </c>
      <c r="E93" s="6" t="s">
        <v>6037</v>
      </c>
      <c r="F93" s="7" t="s">
        <v>6038</v>
      </c>
      <c r="G93" s="8" t="s">
        <v>699</v>
      </c>
      <c r="H93" s="9">
        <v>22</v>
      </c>
      <c r="I93" s="29"/>
      <c r="J93" s="30">
        <f t="shared" si="0"/>
        <v>0</v>
      </c>
      <c r="K93" s="10"/>
      <c r="L93" s="16"/>
    </row>
    <row r="94" spans="2:12" s="1" customFormat="1" ht="11.4" x14ac:dyDescent="0.2">
      <c r="B94" s="14"/>
      <c r="C94" s="5" t="s">
        <v>934</v>
      </c>
      <c r="D94" s="5" t="s">
        <v>696</v>
      </c>
      <c r="E94" s="6" t="s">
        <v>6039</v>
      </c>
      <c r="F94" s="7" t="s">
        <v>6040</v>
      </c>
      <c r="G94" s="8" t="s">
        <v>699</v>
      </c>
      <c r="H94" s="9">
        <v>22</v>
      </c>
      <c r="I94" s="29"/>
      <c r="J94" s="30">
        <f t="shared" si="0"/>
        <v>0</v>
      </c>
      <c r="K94" s="10"/>
      <c r="L94" s="16"/>
    </row>
    <row r="95" spans="2:12" s="20" customFormat="1" ht="25.95" customHeight="1" x14ac:dyDescent="0.25">
      <c r="B95" s="19"/>
      <c r="D95" s="21" t="s">
        <v>690</v>
      </c>
      <c r="E95" s="22" t="s">
        <v>1460</v>
      </c>
      <c r="F95" s="22" t="s">
        <v>1461</v>
      </c>
      <c r="I95" s="44"/>
      <c r="J95" s="23"/>
      <c r="K95" s="44"/>
      <c r="L95" s="36"/>
    </row>
    <row r="96" spans="2:12" s="1" customFormat="1" ht="22.8" x14ac:dyDescent="0.2">
      <c r="B96" s="14"/>
      <c r="C96" s="5" t="s">
        <v>937</v>
      </c>
      <c r="D96" s="5" t="s">
        <v>696</v>
      </c>
      <c r="E96" s="6" t="s">
        <v>2821</v>
      </c>
      <c r="F96" s="7" t="s">
        <v>6041</v>
      </c>
      <c r="G96" s="8" t="s">
        <v>1464</v>
      </c>
      <c r="H96" s="9">
        <v>8</v>
      </c>
      <c r="I96" s="29"/>
      <c r="J96" s="30">
        <f t="shared" si="0"/>
        <v>0</v>
      </c>
      <c r="K96" s="10"/>
      <c r="L96" s="16"/>
    </row>
    <row r="97" spans="2:12" s="1" customFormat="1" ht="22.8" x14ac:dyDescent="0.2">
      <c r="B97" s="14"/>
      <c r="C97" s="5" t="s">
        <v>940</v>
      </c>
      <c r="D97" s="5" t="s">
        <v>696</v>
      </c>
      <c r="E97" s="6" t="s">
        <v>2824</v>
      </c>
      <c r="F97" s="7" t="s">
        <v>5916</v>
      </c>
      <c r="G97" s="8" t="s">
        <v>1464</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codeName="Hárok156">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6042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6043</v>
      </c>
      <c r="J11" s="23"/>
      <c r="L11" s="36"/>
    </row>
    <row r="12" spans="2:15" s="1" customFormat="1" ht="11.4" x14ac:dyDescent="0.2">
      <c r="B12" s="14"/>
      <c r="C12" s="5" t="s">
        <v>695</v>
      </c>
      <c r="D12" s="5" t="s">
        <v>696</v>
      </c>
      <c r="E12" s="6" t="s">
        <v>6044</v>
      </c>
      <c r="F12" s="7" t="s">
        <v>6045</v>
      </c>
      <c r="G12" s="8" t="s">
        <v>912</v>
      </c>
      <c r="H12" s="9">
        <v>2</v>
      </c>
      <c r="I12" s="29"/>
      <c r="J12" s="30">
        <f t="shared" ref="J12:J15" si="0">ROUND(I12*H12,2)</f>
        <v>0</v>
      </c>
      <c r="K12" s="10"/>
      <c r="L12" s="16"/>
    </row>
    <row r="13" spans="2:15" s="20" customFormat="1" ht="25.95" customHeight="1" x14ac:dyDescent="0.25">
      <c r="B13" s="19"/>
      <c r="D13" s="21" t="s">
        <v>690</v>
      </c>
      <c r="E13" s="22" t="s">
        <v>1145</v>
      </c>
      <c r="F13" s="22" t="s">
        <v>390</v>
      </c>
      <c r="I13" s="44"/>
      <c r="J13" s="23"/>
      <c r="K13" s="44"/>
      <c r="L13" s="36"/>
    </row>
    <row r="14" spans="2:15" s="20" customFormat="1" ht="11.4" x14ac:dyDescent="0.2">
      <c r="B14" s="19"/>
      <c r="C14" s="5" t="s">
        <v>700</v>
      </c>
      <c r="D14" s="5" t="s">
        <v>696</v>
      </c>
      <c r="E14" s="6" t="s">
        <v>6046</v>
      </c>
      <c r="F14" s="7" t="s">
        <v>6047</v>
      </c>
      <c r="G14" s="8" t="s">
        <v>733</v>
      </c>
      <c r="H14" s="9">
        <v>2</v>
      </c>
      <c r="I14" s="29"/>
      <c r="J14" s="30">
        <f t="shared" si="0"/>
        <v>0</v>
      </c>
      <c r="K14" s="10"/>
      <c r="L14" s="36"/>
    </row>
    <row r="15" spans="2:15" s="1" customFormat="1" ht="11.4" x14ac:dyDescent="0.2">
      <c r="B15" s="14"/>
      <c r="C15" s="5" t="s">
        <v>703</v>
      </c>
      <c r="D15" s="5" t="s">
        <v>696</v>
      </c>
      <c r="E15" s="6" t="s">
        <v>6048</v>
      </c>
      <c r="F15" s="7" t="s">
        <v>6049</v>
      </c>
      <c r="G15" s="8" t="s">
        <v>912</v>
      </c>
      <c r="H15" s="9">
        <v>2</v>
      </c>
      <c r="I15" s="29"/>
      <c r="J15" s="30">
        <f t="shared" si="0"/>
        <v>0</v>
      </c>
      <c r="K15" s="10"/>
      <c r="L15" s="16"/>
    </row>
    <row r="16" spans="2:15" s="1" customFormat="1" ht="11.4" x14ac:dyDescent="0.2">
      <c r="B16" s="14"/>
      <c r="C16" s="5" t="s">
        <v>706</v>
      </c>
      <c r="D16" s="5" t="s">
        <v>696</v>
      </c>
      <c r="E16" s="6" t="s">
        <v>6050</v>
      </c>
      <c r="F16" s="7" t="s">
        <v>6049</v>
      </c>
      <c r="G16" s="8" t="s">
        <v>912</v>
      </c>
      <c r="H16" s="9">
        <v>1</v>
      </c>
      <c r="I16" s="29"/>
      <c r="J16" s="30">
        <f>ROUND(I16*H16,2)</f>
        <v>0</v>
      </c>
      <c r="K16" s="10"/>
      <c r="L16" s="16"/>
    </row>
    <row r="17" spans="2:12" s="1" customFormat="1" ht="11.4" x14ac:dyDescent="0.2">
      <c r="B17" s="14"/>
      <c r="C17" s="5" t="s">
        <v>709</v>
      </c>
      <c r="D17" s="5" t="s">
        <v>696</v>
      </c>
      <c r="E17" s="6" t="s">
        <v>6051</v>
      </c>
      <c r="F17" s="7" t="s">
        <v>6052</v>
      </c>
      <c r="G17" s="8" t="s">
        <v>1426</v>
      </c>
      <c r="H17" s="9">
        <v>2</v>
      </c>
      <c r="I17" s="29"/>
      <c r="J17" s="30">
        <f t="shared" ref="J17:J24" si="1">ROUND(I17*H17,2)</f>
        <v>0</v>
      </c>
      <c r="K17" s="10"/>
      <c r="L17" s="16"/>
    </row>
    <row r="18" spans="2:12" s="1" customFormat="1" ht="11.4" x14ac:dyDescent="0.2">
      <c r="B18" s="14"/>
      <c r="C18" s="5" t="s">
        <v>712</v>
      </c>
      <c r="D18" s="5" t="s">
        <v>696</v>
      </c>
      <c r="E18" s="6" t="s">
        <v>6053</v>
      </c>
      <c r="F18" s="7" t="s">
        <v>6054</v>
      </c>
      <c r="G18" s="8" t="s">
        <v>699</v>
      </c>
      <c r="H18" s="9">
        <v>1.5</v>
      </c>
      <c r="I18" s="29"/>
      <c r="J18" s="30">
        <f t="shared" si="1"/>
        <v>0</v>
      </c>
      <c r="K18" s="10"/>
      <c r="L18" s="16"/>
    </row>
    <row r="19" spans="2:12" s="1" customFormat="1" ht="11.4" x14ac:dyDescent="0.2">
      <c r="B19" s="14"/>
      <c r="C19" s="5" t="s">
        <v>715</v>
      </c>
      <c r="D19" s="5" t="s">
        <v>696</v>
      </c>
      <c r="E19" s="6" t="s">
        <v>6055</v>
      </c>
      <c r="F19" s="7" t="s">
        <v>6056</v>
      </c>
      <c r="G19" s="8" t="s">
        <v>828</v>
      </c>
      <c r="H19" s="9">
        <v>20</v>
      </c>
      <c r="I19" s="29"/>
      <c r="J19" s="30">
        <f t="shared" si="1"/>
        <v>0</v>
      </c>
      <c r="K19" s="10"/>
      <c r="L19" s="16"/>
    </row>
    <row r="20" spans="2:12" s="1" customFormat="1" ht="11.4" x14ac:dyDescent="0.2">
      <c r="B20" s="14"/>
      <c r="C20" s="5" t="s">
        <v>718</v>
      </c>
      <c r="D20" s="5" t="s">
        <v>696</v>
      </c>
      <c r="E20" s="6" t="s">
        <v>6057</v>
      </c>
      <c r="F20" s="7" t="s">
        <v>6058</v>
      </c>
      <c r="G20" s="8" t="s">
        <v>699</v>
      </c>
      <c r="H20" s="9">
        <v>16</v>
      </c>
      <c r="I20" s="29"/>
      <c r="J20" s="30">
        <f t="shared" si="1"/>
        <v>0</v>
      </c>
      <c r="K20" s="10"/>
      <c r="L20" s="16"/>
    </row>
    <row r="21" spans="2:12" s="1" customFormat="1" ht="11.4" x14ac:dyDescent="0.2">
      <c r="B21" s="14"/>
      <c r="C21" s="5" t="s">
        <v>721</v>
      </c>
      <c r="D21" s="5" t="s">
        <v>696</v>
      </c>
      <c r="E21" s="6" t="s">
        <v>6059</v>
      </c>
      <c r="F21" s="7" t="s">
        <v>6060</v>
      </c>
      <c r="G21" s="8" t="s">
        <v>699</v>
      </c>
      <c r="H21" s="9">
        <v>16</v>
      </c>
      <c r="I21" s="29"/>
      <c r="J21" s="30">
        <f t="shared" si="1"/>
        <v>0</v>
      </c>
      <c r="K21" s="10"/>
      <c r="L21" s="16"/>
    </row>
    <row r="22" spans="2:12" s="1" customFormat="1" ht="11.4" x14ac:dyDescent="0.2">
      <c r="B22" s="14"/>
      <c r="C22" s="5" t="s">
        <v>724</v>
      </c>
      <c r="D22" s="5" t="s">
        <v>696</v>
      </c>
      <c r="E22" s="6" t="s">
        <v>6061</v>
      </c>
      <c r="F22" s="7" t="s">
        <v>6062</v>
      </c>
      <c r="G22" s="8" t="s">
        <v>699</v>
      </c>
      <c r="H22" s="9">
        <v>20</v>
      </c>
      <c r="I22" s="29"/>
      <c r="J22" s="30">
        <f t="shared" si="1"/>
        <v>0</v>
      </c>
      <c r="K22" s="10"/>
      <c r="L22" s="16"/>
    </row>
    <row r="23" spans="2:12" s="1" customFormat="1" ht="11.4" x14ac:dyDescent="0.2">
      <c r="B23" s="14"/>
      <c r="C23" s="5" t="s">
        <v>727</v>
      </c>
      <c r="D23" s="5" t="s">
        <v>696</v>
      </c>
      <c r="E23" s="6" t="s">
        <v>6063</v>
      </c>
      <c r="F23" s="7" t="s">
        <v>6064</v>
      </c>
      <c r="G23" s="8" t="s">
        <v>699</v>
      </c>
      <c r="H23" s="9">
        <v>32</v>
      </c>
      <c r="I23" s="29"/>
      <c r="J23" s="30">
        <f t="shared" si="1"/>
        <v>0</v>
      </c>
      <c r="K23" s="10"/>
      <c r="L23" s="16"/>
    </row>
    <row r="24" spans="2:12" s="1" customFormat="1" ht="11.4" x14ac:dyDescent="0.2">
      <c r="B24" s="14"/>
      <c r="C24" s="5" t="s">
        <v>730</v>
      </c>
      <c r="D24" s="5" t="s">
        <v>696</v>
      </c>
      <c r="E24" s="6" t="s">
        <v>6065</v>
      </c>
      <c r="F24" s="7" t="s">
        <v>6066</v>
      </c>
      <c r="G24" s="8" t="s">
        <v>912</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codeName="Hárok157">
    <tabColor rgb="FF00B0F0"/>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6"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6067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81">
        <v>470.81</v>
      </c>
      <c r="I12" s="29"/>
      <c r="J12" s="30">
        <f t="shared" ref="J12:J13" si="0">ROUND(I12*H12,2)</f>
        <v>0</v>
      </c>
      <c r="K12" s="10"/>
      <c r="L12" s="16"/>
    </row>
    <row r="13" spans="2:15" s="1" customFormat="1" ht="11.4" x14ac:dyDescent="0.2">
      <c r="B13" s="14"/>
      <c r="C13" s="5" t="s">
        <v>700</v>
      </c>
      <c r="D13" s="5" t="s">
        <v>696</v>
      </c>
      <c r="E13" s="6" t="s">
        <v>4297</v>
      </c>
      <c r="F13" s="7" t="s">
        <v>4298</v>
      </c>
      <c r="G13" s="8" t="s">
        <v>981</v>
      </c>
      <c r="H13" s="81">
        <v>141.24299999999999</v>
      </c>
      <c r="I13" s="29"/>
      <c r="J13" s="30">
        <f t="shared" si="0"/>
        <v>0</v>
      </c>
      <c r="K13" s="10"/>
      <c r="L13" s="16"/>
    </row>
    <row r="14" spans="2:15" s="1" customFormat="1" ht="22.8" x14ac:dyDescent="0.2">
      <c r="B14" s="14"/>
      <c r="C14" s="5"/>
      <c r="D14" s="87" t="s">
        <v>696</v>
      </c>
      <c r="E14" s="88" t="s">
        <v>4010</v>
      </c>
      <c r="F14" s="89" t="s">
        <v>4011</v>
      </c>
      <c r="G14" s="90" t="s">
        <v>981</v>
      </c>
      <c r="H14" s="91">
        <v>228.95</v>
      </c>
      <c r="I14" s="29"/>
      <c r="J14" s="30">
        <f t="shared" ref="J14:J105" si="1">ROUND(I14*H14,2)</f>
        <v>0</v>
      </c>
      <c r="K14" s="10"/>
      <c r="L14" s="16"/>
    </row>
    <row r="15" spans="2:15" s="1" customFormat="1" ht="22.8" x14ac:dyDescent="0.2">
      <c r="B15" s="14"/>
      <c r="C15" s="5"/>
      <c r="D15" s="87" t="s">
        <v>696</v>
      </c>
      <c r="E15" s="88" t="s">
        <v>4012</v>
      </c>
      <c r="F15" s="89" t="s">
        <v>4013</v>
      </c>
      <c r="G15" s="90" t="s">
        <v>981</v>
      </c>
      <c r="H15" s="91">
        <v>6181.65</v>
      </c>
      <c r="I15" s="29"/>
      <c r="J15" s="30">
        <f t="shared" si="1"/>
        <v>0</v>
      </c>
      <c r="K15" s="10"/>
      <c r="L15" s="16"/>
    </row>
    <row r="16" spans="2:15" s="1" customFormat="1" ht="11.4" x14ac:dyDescent="0.2">
      <c r="B16" s="14"/>
      <c r="C16" s="5" t="s">
        <v>715</v>
      </c>
      <c r="D16" s="5" t="s">
        <v>696</v>
      </c>
      <c r="E16" s="6" t="s">
        <v>3806</v>
      </c>
      <c r="F16" s="7" t="s">
        <v>3807</v>
      </c>
      <c r="G16" s="8" t="s">
        <v>1175</v>
      </c>
      <c r="H16" s="81">
        <v>844.82600000000002</v>
      </c>
      <c r="I16" s="29"/>
      <c r="J16" s="30">
        <f t="shared" si="1"/>
        <v>0</v>
      </c>
      <c r="K16" s="10"/>
      <c r="L16" s="16"/>
    </row>
    <row r="17" spans="2:12" s="1" customFormat="1" ht="11.4" x14ac:dyDescent="0.2">
      <c r="B17" s="14"/>
      <c r="C17" s="5"/>
      <c r="D17" s="87" t="s">
        <v>696</v>
      </c>
      <c r="E17" s="88" t="s">
        <v>13569</v>
      </c>
      <c r="F17" s="89" t="s">
        <v>13570</v>
      </c>
      <c r="G17" s="90" t="s">
        <v>1426</v>
      </c>
      <c r="H17" s="91">
        <v>49.5</v>
      </c>
      <c r="I17" s="29"/>
      <c r="J17" s="30">
        <f t="shared" si="1"/>
        <v>0</v>
      </c>
      <c r="K17" s="10"/>
      <c r="L17" s="16"/>
    </row>
    <row r="18" spans="2:12" s="1" customFormat="1" ht="11.4" x14ac:dyDescent="0.2">
      <c r="B18" s="14"/>
      <c r="C18" s="5"/>
      <c r="D18" s="87" t="s">
        <v>696</v>
      </c>
      <c r="E18" s="88" t="s">
        <v>13571</v>
      </c>
      <c r="F18" s="89" t="s">
        <v>13572</v>
      </c>
      <c r="G18" s="90" t="s">
        <v>1426</v>
      </c>
      <c r="H18" s="91">
        <v>99</v>
      </c>
      <c r="I18" s="29"/>
      <c r="J18" s="30">
        <f t="shared" si="1"/>
        <v>0</v>
      </c>
      <c r="K18" s="10"/>
      <c r="L18" s="16"/>
    </row>
    <row r="19" spans="2:12" s="1" customFormat="1" ht="19.2" x14ac:dyDescent="0.2">
      <c r="B19" s="14"/>
      <c r="D19" s="24"/>
      <c r="F19" s="96" t="s">
        <v>13573</v>
      </c>
      <c r="I19" s="45"/>
      <c r="K19" s="45"/>
      <c r="L19" s="16"/>
    </row>
    <row r="20" spans="2:12" s="1" customFormat="1" ht="22.8" x14ac:dyDescent="0.2">
      <c r="B20" s="14"/>
      <c r="C20" s="5"/>
      <c r="D20" s="87" t="s">
        <v>696</v>
      </c>
      <c r="E20" s="88" t="s">
        <v>13574</v>
      </c>
      <c r="F20" s="89" t="s">
        <v>13575</v>
      </c>
      <c r="G20" s="90" t="s">
        <v>733</v>
      </c>
      <c r="H20" s="91">
        <v>12</v>
      </c>
      <c r="I20" s="29"/>
      <c r="J20" s="30">
        <f t="shared" si="1"/>
        <v>0</v>
      </c>
      <c r="K20" s="10"/>
      <c r="L20" s="16"/>
    </row>
    <row r="21" spans="2:12" s="1" customFormat="1" ht="19.2" x14ac:dyDescent="0.2">
      <c r="B21" s="14"/>
      <c r="D21" s="24"/>
      <c r="F21" s="96" t="s">
        <v>13576</v>
      </c>
      <c r="I21" s="45"/>
      <c r="K21" s="45"/>
      <c r="L21" s="16"/>
    </row>
    <row r="22" spans="2:12" s="1" customFormat="1" ht="11.4" x14ac:dyDescent="0.2">
      <c r="B22" s="14"/>
      <c r="C22" s="5" t="s">
        <v>718</v>
      </c>
      <c r="D22" s="5" t="s">
        <v>696</v>
      </c>
      <c r="E22" s="6" t="s">
        <v>6072</v>
      </c>
      <c r="F22" s="7" t="s">
        <v>6073</v>
      </c>
      <c r="G22" s="8" t="s">
        <v>981</v>
      </c>
      <c r="H22" s="81">
        <v>241.86</v>
      </c>
      <c r="I22" s="29"/>
      <c r="J22" s="30">
        <f t="shared" si="1"/>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721</v>
      </c>
      <c r="D24" s="5" t="s">
        <v>696</v>
      </c>
      <c r="E24" s="6" t="s">
        <v>6074</v>
      </c>
      <c r="F24" s="7" t="s">
        <v>6075</v>
      </c>
      <c r="G24" s="8" t="s">
        <v>981</v>
      </c>
      <c r="H24" s="81">
        <v>21.747</v>
      </c>
      <c r="I24" s="29"/>
      <c r="J24" s="30">
        <f t="shared" ref="J24:J30" si="2">ROUND(I24*H24,2)</f>
        <v>0</v>
      </c>
      <c r="K24" s="10"/>
      <c r="L24" s="16"/>
    </row>
    <row r="25" spans="2:12" s="1" customFormat="1" ht="11.4" x14ac:dyDescent="0.2">
      <c r="B25" s="14"/>
      <c r="C25" s="5"/>
      <c r="D25" s="87" t="s">
        <v>696</v>
      </c>
      <c r="E25" s="88" t="s">
        <v>2886</v>
      </c>
      <c r="F25" s="89" t="s">
        <v>2887</v>
      </c>
      <c r="G25" s="90" t="s">
        <v>981</v>
      </c>
      <c r="H25" s="91">
        <v>1.3049999999999999</v>
      </c>
      <c r="I25" s="29"/>
      <c r="J25" s="30">
        <f t="shared" ref="J25:J29" si="3">ROUND(I25*H25,2)</f>
        <v>0</v>
      </c>
      <c r="K25" s="10"/>
      <c r="L25" s="16"/>
    </row>
    <row r="26" spans="2:12" s="1" customFormat="1" ht="11.4" x14ac:dyDescent="0.2">
      <c r="B26" s="14"/>
      <c r="C26" s="5"/>
      <c r="D26" s="87" t="s">
        <v>696</v>
      </c>
      <c r="E26" s="88" t="s">
        <v>6284</v>
      </c>
      <c r="F26" s="89" t="s">
        <v>6285</v>
      </c>
      <c r="G26" s="90" t="s">
        <v>981</v>
      </c>
      <c r="H26" s="91">
        <v>24.015999999999998</v>
      </c>
      <c r="I26" s="29"/>
      <c r="J26" s="30">
        <f t="shared" si="3"/>
        <v>0</v>
      </c>
      <c r="K26" s="10"/>
      <c r="L26" s="16"/>
    </row>
    <row r="27" spans="2:12" s="1" customFormat="1" ht="11.4" x14ac:dyDescent="0.2">
      <c r="B27" s="14"/>
      <c r="C27" s="5"/>
      <c r="D27" s="87" t="s">
        <v>696</v>
      </c>
      <c r="E27" s="88" t="s">
        <v>2890</v>
      </c>
      <c r="F27" s="89" t="s">
        <v>2891</v>
      </c>
      <c r="G27" s="90" t="s">
        <v>1426</v>
      </c>
      <c r="H27" s="91">
        <v>20.105</v>
      </c>
      <c r="I27" s="29"/>
      <c r="J27" s="30">
        <f t="shared" si="3"/>
        <v>0</v>
      </c>
      <c r="K27" s="10"/>
      <c r="L27" s="16"/>
    </row>
    <row r="28" spans="2:12" s="1" customFormat="1" ht="11.4" x14ac:dyDescent="0.2">
      <c r="B28" s="14"/>
      <c r="C28" s="5"/>
      <c r="D28" s="87" t="s">
        <v>696</v>
      </c>
      <c r="E28" s="88" t="s">
        <v>2892</v>
      </c>
      <c r="F28" s="89" t="s">
        <v>2893</v>
      </c>
      <c r="G28" s="90" t="s">
        <v>1426</v>
      </c>
      <c r="H28" s="91">
        <v>20.105</v>
      </c>
      <c r="I28" s="29"/>
      <c r="J28" s="30">
        <f t="shared" si="3"/>
        <v>0</v>
      </c>
      <c r="K28" s="10"/>
      <c r="L28" s="16"/>
    </row>
    <row r="29" spans="2:12" s="1" customFormat="1" ht="11.4" x14ac:dyDescent="0.2">
      <c r="B29" s="14"/>
      <c r="C29" s="5"/>
      <c r="D29" s="87" t="s">
        <v>696</v>
      </c>
      <c r="E29" s="88" t="s">
        <v>4582</v>
      </c>
      <c r="F29" s="89" t="s">
        <v>4583</v>
      </c>
      <c r="G29" s="90" t="s">
        <v>981</v>
      </c>
      <c r="H29" s="91">
        <v>16.47</v>
      </c>
      <c r="I29" s="29"/>
      <c r="J29" s="30">
        <f t="shared" si="3"/>
        <v>0</v>
      </c>
      <c r="K29" s="10"/>
      <c r="L29" s="16"/>
    </row>
    <row r="30" spans="2:12" s="1" customFormat="1" ht="11.4" x14ac:dyDescent="0.2">
      <c r="B30" s="14"/>
      <c r="C30" s="5"/>
      <c r="D30" s="87" t="s">
        <v>696</v>
      </c>
      <c r="E30" s="88" t="s">
        <v>4584</v>
      </c>
      <c r="F30" s="89" t="s">
        <v>4585</v>
      </c>
      <c r="G30" s="90" t="s">
        <v>1426</v>
      </c>
      <c r="H30" s="91">
        <v>164.74</v>
      </c>
      <c r="I30" s="29"/>
      <c r="J30" s="30">
        <f t="shared" si="2"/>
        <v>0</v>
      </c>
      <c r="K30" s="10"/>
      <c r="L30" s="16"/>
    </row>
    <row r="31" spans="2:12" s="1" customFormat="1" ht="11.4" x14ac:dyDescent="0.2">
      <c r="B31" s="14"/>
      <c r="C31" s="5"/>
      <c r="D31" s="87" t="s">
        <v>696</v>
      </c>
      <c r="E31" s="88" t="s">
        <v>4586</v>
      </c>
      <c r="F31" s="89" t="s">
        <v>4587</v>
      </c>
      <c r="G31" s="90" t="s">
        <v>1426</v>
      </c>
      <c r="H31" s="91">
        <v>164.74</v>
      </c>
      <c r="I31" s="29"/>
      <c r="J31" s="30">
        <f t="shared" ref="J31:J32" si="4">ROUND(I31*H31,2)</f>
        <v>0</v>
      </c>
      <c r="K31" s="10"/>
      <c r="L31" s="16"/>
    </row>
    <row r="32" spans="2:12" s="1" customFormat="1" ht="11.4" x14ac:dyDescent="0.2">
      <c r="B32" s="14"/>
      <c r="C32" s="5"/>
      <c r="D32" s="87" t="s">
        <v>696</v>
      </c>
      <c r="E32" s="88" t="s">
        <v>13601</v>
      </c>
      <c r="F32" s="89" t="s">
        <v>13602</v>
      </c>
      <c r="G32" s="90" t="s">
        <v>1175</v>
      </c>
      <c r="H32" s="91">
        <v>2.589</v>
      </c>
      <c r="I32" s="29"/>
      <c r="J32" s="30">
        <f t="shared" si="4"/>
        <v>0</v>
      </c>
      <c r="K32" s="10"/>
      <c r="L32" s="16"/>
    </row>
    <row r="33" spans="2:12" s="1" customFormat="1" ht="11.4" x14ac:dyDescent="0.2">
      <c r="B33" s="14"/>
      <c r="C33" s="5"/>
      <c r="D33" s="87" t="s">
        <v>696</v>
      </c>
      <c r="E33" s="88" t="s">
        <v>13603</v>
      </c>
      <c r="F33" s="89" t="s">
        <v>13604</v>
      </c>
      <c r="G33" s="90" t="s">
        <v>1175</v>
      </c>
      <c r="H33" s="91">
        <v>2.3769999999999998</v>
      </c>
      <c r="I33" s="29"/>
      <c r="J33" s="30">
        <f t="shared" si="1"/>
        <v>0</v>
      </c>
      <c r="K33" s="10"/>
      <c r="L33" s="16"/>
    </row>
    <row r="34" spans="2:12" s="20" customFormat="1" ht="25.95" customHeight="1" x14ac:dyDescent="0.25">
      <c r="B34" s="19"/>
      <c r="D34" s="21" t="s">
        <v>690</v>
      </c>
      <c r="E34" s="22" t="s">
        <v>703</v>
      </c>
      <c r="F34" s="22" t="s">
        <v>1393</v>
      </c>
      <c r="I34" s="44"/>
      <c r="J34" s="23"/>
      <c r="K34" s="44"/>
      <c r="L34" s="36"/>
    </row>
    <row r="35" spans="2:12" s="1" customFormat="1" ht="11.4" x14ac:dyDescent="0.2">
      <c r="B35" s="14"/>
      <c r="C35" s="5" t="s">
        <v>724</v>
      </c>
      <c r="D35" s="5" t="s">
        <v>696</v>
      </c>
      <c r="E35" s="6" t="s">
        <v>6076</v>
      </c>
      <c r="F35" s="93" t="s">
        <v>13577</v>
      </c>
      <c r="G35" s="8" t="s">
        <v>733</v>
      </c>
      <c r="H35" s="81">
        <v>2</v>
      </c>
      <c r="I35" s="29"/>
      <c r="J35" s="30">
        <f t="shared" si="1"/>
        <v>0</v>
      </c>
      <c r="K35" s="10"/>
      <c r="L35" s="16"/>
    </row>
    <row r="36" spans="2:12" s="1" customFormat="1" ht="11.4" x14ac:dyDescent="0.2">
      <c r="B36" s="14"/>
      <c r="C36" s="5" t="s">
        <v>730</v>
      </c>
      <c r="D36" s="5" t="s">
        <v>696</v>
      </c>
      <c r="E36" s="6" t="s">
        <v>6077</v>
      </c>
      <c r="F36" s="93" t="s">
        <v>13578</v>
      </c>
      <c r="G36" s="8" t="s">
        <v>733</v>
      </c>
      <c r="H36" s="81">
        <v>1</v>
      </c>
      <c r="I36" s="29"/>
      <c r="J36" s="30">
        <f t="shared" si="1"/>
        <v>0</v>
      </c>
      <c r="K36" s="10"/>
      <c r="L36" s="16"/>
    </row>
    <row r="37" spans="2:12" s="1" customFormat="1" ht="11.4" x14ac:dyDescent="0.2">
      <c r="B37" s="14"/>
      <c r="C37" s="5" t="s">
        <v>734</v>
      </c>
      <c r="D37" s="5" t="s">
        <v>696</v>
      </c>
      <c r="E37" s="6" t="s">
        <v>6078</v>
      </c>
      <c r="F37" s="93" t="s">
        <v>13579</v>
      </c>
      <c r="G37" s="8" t="s">
        <v>733</v>
      </c>
      <c r="H37" s="81">
        <v>2</v>
      </c>
      <c r="I37" s="29"/>
      <c r="J37" s="30">
        <f t="shared" si="1"/>
        <v>0</v>
      </c>
      <c r="K37" s="10"/>
      <c r="L37" s="16"/>
    </row>
    <row r="38" spans="2:12" s="20" customFormat="1" ht="25.95" customHeight="1" x14ac:dyDescent="0.25">
      <c r="B38" s="19"/>
      <c r="D38" s="21" t="s">
        <v>690</v>
      </c>
      <c r="E38" s="22" t="s">
        <v>712</v>
      </c>
      <c r="F38" s="22" t="s">
        <v>3473</v>
      </c>
      <c r="I38" s="44"/>
      <c r="J38" s="23"/>
      <c r="K38" s="44"/>
      <c r="L38" s="36"/>
    </row>
    <row r="39" spans="2:12" s="1" customFormat="1" ht="11.4" x14ac:dyDescent="0.2">
      <c r="B39" s="14"/>
      <c r="C39" s="5" t="s">
        <v>743</v>
      </c>
      <c r="D39" s="5" t="s">
        <v>696</v>
      </c>
      <c r="E39" s="6" t="s">
        <v>6079</v>
      </c>
      <c r="F39" s="7" t="s">
        <v>6080</v>
      </c>
      <c r="G39" s="8" t="s">
        <v>1426</v>
      </c>
      <c r="H39" s="81">
        <v>172.166</v>
      </c>
      <c r="I39" s="29"/>
      <c r="J39" s="30">
        <f t="shared" si="1"/>
        <v>0</v>
      </c>
      <c r="K39" s="10"/>
      <c r="L39" s="16"/>
    </row>
    <row r="40" spans="2:12" s="1" customFormat="1" ht="11.4" x14ac:dyDescent="0.2">
      <c r="B40" s="14"/>
      <c r="C40" s="5" t="s">
        <v>746</v>
      </c>
      <c r="D40" s="5" t="s">
        <v>696</v>
      </c>
      <c r="E40" s="6" t="s">
        <v>6081</v>
      </c>
      <c r="F40" s="7" t="s">
        <v>6082</v>
      </c>
      <c r="G40" s="8" t="s">
        <v>1426</v>
      </c>
      <c r="H40" s="81">
        <v>157.18</v>
      </c>
      <c r="I40" s="29"/>
      <c r="J40" s="30">
        <f t="shared" si="1"/>
        <v>0</v>
      </c>
      <c r="K40" s="10"/>
      <c r="L40" s="16"/>
    </row>
    <row r="41" spans="2:12" s="1" customFormat="1" ht="11.4" x14ac:dyDescent="0.2">
      <c r="B41" s="14"/>
      <c r="C41" s="5" t="s">
        <v>749</v>
      </c>
      <c r="D41" s="5" t="s">
        <v>696</v>
      </c>
      <c r="E41" s="6" t="s">
        <v>6083</v>
      </c>
      <c r="F41" s="7" t="s">
        <v>6084</v>
      </c>
      <c r="G41" s="8" t="s">
        <v>1426</v>
      </c>
      <c r="H41" s="81">
        <v>14.986000000000001</v>
      </c>
      <c r="I41" s="29"/>
      <c r="J41" s="30">
        <f t="shared" si="1"/>
        <v>0</v>
      </c>
      <c r="K41" s="10"/>
      <c r="L41" s="16"/>
    </row>
    <row r="42" spans="2:12" s="1" customFormat="1" ht="11.4" x14ac:dyDescent="0.2">
      <c r="B42" s="14"/>
      <c r="C42" s="5" t="s">
        <v>752</v>
      </c>
      <c r="D42" s="5" t="s">
        <v>696</v>
      </c>
      <c r="E42" s="6" t="s">
        <v>6085</v>
      </c>
      <c r="F42" s="7" t="s">
        <v>6086</v>
      </c>
      <c r="G42" s="8" t="s">
        <v>1426</v>
      </c>
      <c r="H42" s="81">
        <v>147.32</v>
      </c>
      <c r="I42" s="29"/>
      <c r="J42" s="30">
        <f t="shared" si="1"/>
        <v>0</v>
      </c>
      <c r="K42" s="10"/>
      <c r="L42" s="16"/>
    </row>
    <row r="43" spans="2:12" s="1" customFormat="1" ht="11.4" x14ac:dyDescent="0.2">
      <c r="B43" s="14"/>
      <c r="C43" s="5" t="s">
        <v>755</v>
      </c>
      <c r="D43" s="5" t="s">
        <v>696</v>
      </c>
      <c r="E43" s="6" t="s">
        <v>6087</v>
      </c>
      <c r="F43" s="7" t="s">
        <v>6088</v>
      </c>
      <c r="G43" s="8" t="s">
        <v>1426</v>
      </c>
      <c r="H43" s="81">
        <v>147.41999999999999</v>
      </c>
      <c r="I43" s="29"/>
      <c r="J43" s="30">
        <f t="shared" si="1"/>
        <v>0</v>
      </c>
      <c r="K43" s="10"/>
      <c r="L43" s="16"/>
    </row>
    <row r="44" spans="2:12" s="1" customFormat="1" ht="11.4" x14ac:dyDescent="0.2">
      <c r="B44" s="14"/>
      <c r="C44" s="5"/>
      <c r="D44" s="87" t="s">
        <v>696</v>
      </c>
      <c r="E44" s="88" t="s">
        <v>13580</v>
      </c>
      <c r="F44" s="89" t="s">
        <v>13581</v>
      </c>
      <c r="G44" s="90" t="s">
        <v>733</v>
      </c>
      <c r="H44" s="91">
        <v>4</v>
      </c>
      <c r="I44" s="29"/>
      <c r="J44" s="30">
        <f t="shared" ref="J44:J45" si="5">ROUND(I44*H44,2)</f>
        <v>0</v>
      </c>
      <c r="K44" s="10"/>
      <c r="L44" s="16"/>
    </row>
    <row r="45" spans="2:12" s="1" customFormat="1" ht="22.8" x14ac:dyDescent="0.2">
      <c r="B45" s="14"/>
      <c r="C45" s="39"/>
      <c r="D45" s="82" t="s">
        <v>691</v>
      </c>
      <c r="E45" s="83" t="s">
        <v>3471</v>
      </c>
      <c r="F45" s="84" t="s">
        <v>13582</v>
      </c>
      <c r="G45" s="85" t="s">
        <v>733</v>
      </c>
      <c r="H45" s="86">
        <v>4</v>
      </c>
      <c r="I45" s="29"/>
      <c r="J45" s="30">
        <f t="shared" si="5"/>
        <v>0</v>
      </c>
      <c r="K45" s="10"/>
      <c r="L45" s="16"/>
    </row>
    <row r="46" spans="2:12" s="20" customFormat="1" ht="25.95" customHeight="1" x14ac:dyDescent="0.25">
      <c r="B46" s="19"/>
      <c r="D46" s="21" t="s">
        <v>690</v>
      </c>
      <c r="E46" s="22">
        <v>8</v>
      </c>
      <c r="F46" s="22" t="s">
        <v>3992</v>
      </c>
      <c r="I46" s="44"/>
      <c r="J46" s="23"/>
      <c r="K46" s="44"/>
      <c r="L46" s="36"/>
    </row>
    <row r="47" spans="2:12" s="1" customFormat="1" ht="11.4" x14ac:dyDescent="0.2">
      <c r="B47" s="14"/>
      <c r="C47" s="87" t="s">
        <v>737</v>
      </c>
      <c r="D47" s="87" t="s">
        <v>696</v>
      </c>
      <c r="E47" s="88" t="s">
        <v>12619</v>
      </c>
      <c r="F47" s="89" t="s">
        <v>12620</v>
      </c>
      <c r="G47" s="90" t="s">
        <v>733</v>
      </c>
      <c r="H47" s="91">
        <v>3</v>
      </c>
      <c r="I47" s="29"/>
      <c r="J47" s="30">
        <f t="shared" ref="J47:J48" si="6">ROUND(I47*H47,2)</f>
        <v>0</v>
      </c>
      <c r="K47" s="10"/>
      <c r="L47" s="16"/>
    </row>
    <row r="48" spans="2:12" s="1" customFormat="1" ht="22.8" x14ac:dyDescent="0.2">
      <c r="B48" s="14"/>
      <c r="C48" s="82" t="s">
        <v>740</v>
      </c>
      <c r="D48" s="82" t="s">
        <v>691</v>
      </c>
      <c r="E48" s="83" t="s">
        <v>13583</v>
      </c>
      <c r="F48" s="84" t="s">
        <v>13584</v>
      </c>
      <c r="G48" s="85" t="s">
        <v>733</v>
      </c>
      <c r="H48" s="86">
        <v>3</v>
      </c>
      <c r="I48" s="29"/>
      <c r="J48" s="30">
        <f t="shared" si="6"/>
        <v>0</v>
      </c>
      <c r="K48" s="10"/>
      <c r="L48" s="16"/>
    </row>
    <row r="49" spans="2:12" s="20" customFormat="1" ht="25.95" customHeight="1" x14ac:dyDescent="0.25">
      <c r="B49" s="19"/>
      <c r="D49" s="21" t="s">
        <v>690</v>
      </c>
      <c r="E49" s="22" t="s">
        <v>721</v>
      </c>
      <c r="F49" s="22" t="s">
        <v>1172</v>
      </c>
      <c r="I49" s="44"/>
      <c r="J49" s="23"/>
      <c r="K49" s="44"/>
      <c r="L49" s="36"/>
    </row>
    <row r="50" spans="2:12" s="1" customFormat="1" ht="11.4" x14ac:dyDescent="0.2">
      <c r="B50" s="14"/>
      <c r="C50" s="5" t="s">
        <v>761</v>
      </c>
      <c r="D50" s="5" t="s">
        <v>696</v>
      </c>
      <c r="E50" s="6" t="s">
        <v>6091</v>
      </c>
      <c r="F50" s="7" t="s">
        <v>6092</v>
      </c>
      <c r="G50" s="8" t="s">
        <v>733</v>
      </c>
      <c r="H50" s="81">
        <v>18</v>
      </c>
      <c r="I50" s="29"/>
      <c r="J50" s="30">
        <f t="shared" si="1"/>
        <v>0</v>
      </c>
      <c r="K50" s="10"/>
      <c r="L50" s="16"/>
    </row>
    <row r="51" spans="2:12" s="1" customFormat="1" ht="11.4" x14ac:dyDescent="0.2">
      <c r="B51" s="14"/>
      <c r="C51" s="5" t="s">
        <v>776</v>
      </c>
      <c r="D51" s="5" t="s">
        <v>696</v>
      </c>
      <c r="E51" s="6" t="s">
        <v>6095</v>
      </c>
      <c r="F51" s="7" t="s">
        <v>6096</v>
      </c>
      <c r="G51" s="8" t="s">
        <v>699</v>
      </c>
      <c r="H51" s="81">
        <v>42.06</v>
      </c>
      <c r="I51" s="29"/>
      <c r="J51" s="30">
        <f t="shared" si="1"/>
        <v>0</v>
      </c>
      <c r="K51" s="10"/>
      <c r="L51" s="16"/>
    </row>
    <row r="52" spans="2:12" s="1" customFormat="1" ht="11.4" x14ac:dyDescent="0.2">
      <c r="B52" s="14"/>
      <c r="C52" s="5" t="s">
        <v>779</v>
      </c>
      <c r="D52" s="5" t="s">
        <v>696</v>
      </c>
      <c r="E52" s="6" t="s">
        <v>6097</v>
      </c>
      <c r="F52" s="7" t="s">
        <v>6098</v>
      </c>
      <c r="G52" s="8" t="s">
        <v>699</v>
      </c>
      <c r="H52" s="81">
        <v>48.923999999999999</v>
      </c>
      <c r="I52" s="29"/>
      <c r="J52" s="30">
        <f t="shared" si="1"/>
        <v>0</v>
      </c>
      <c r="K52" s="10"/>
      <c r="L52" s="16"/>
    </row>
    <row r="53" spans="2:12" s="20" customFormat="1" ht="25.95" customHeight="1" x14ac:dyDescent="0.25">
      <c r="B53" s="19"/>
      <c r="D53" s="21" t="s">
        <v>690</v>
      </c>
      <c r="E53" s="22" t="s">
        <v>994</v>
      </c>
      <c r="F53" s="22" t="s">
        <v>3496</v>
      </c>
      <c r="I53" s="44"/>
      <c r="J53" s="23"/>
      <c r="K53" s="44"/>
      <c r="L53" s="36"/>
    </row>
    <row r="54" spans="2:12" s="1" customFormat="1" ht="11.4" x14ac:dyDescent="0.2">
      <c r="B54" s="14"/>
      <c r="C54" s="5" t="s">
        <v>788</v>
      </c>
      <c r="D54" s="5" t="s">
        <v>696</v>
      </c>
      <c r="E54" s="6" t="s">
        <v>6099</v>
      </c>
      <c r="F54" s="7" t="s">
        <v>6100</v>
      </c>
      <c r="G54" s="8" t="s">
        <v>1175</v>
      </c>
      <c r="H54" s="81">
        <v>134.60599999999999</v>
      </c>
      <c r="I54" s="29"/>
      <c r="J54" s="30">
        <f t="shared" ref="J54:J73" si="7">ROUND(I54*H54,2)</f>
        <v>0</v>
      </c>
      <c r="K54" s="10"/>
      <c r="L54" s="16"/>
    </row>
    <row r="55" spans="2:12" s="20" customFormat="1" ht="25.95" customHeight="1" x14ac:dyDescent="0.25">
      <c r="B55" s="19"/>
      <c r="D55" s="21" t="s">
        <v>690</v>
      </c>
      <c r="E55" s="22" t="s">
        <v>2896</v>
      </c>
      <c r="F55" s="22" t="s">
        <v>2897</v>
      </c>
      <c r="I55" s="44"/>
      <c r="J55" s="23"/>
      <c r="K55" s="44"/>
      <c r="L55" s="36"/>
    </row>
    <row r="56" spans="2:12" s="20" customFormat="1" ht="25.95" customHeight="1" x14ac:dyDescent="0.25">
      <c r="B56" s="19"/>
      <c r="D56" s="21" t="s">
        <v>690</v>
      </c>
      <c r="E56" s="22" t="s">
        <v>2902</v>
      </c>
      <c r="F56" s="22" t="s">
        <v>2903</v>
      </c>
      <c r="I56" s="44"/>
      <c r="J56" s="23"/>
      <c r="K56" s="44"/>
      <c r="L56" s="36"/>
    </row>
    <row r="57" spans="2:12" s="1" customFormat="1" ht="11.4" x14ac:dyDescent="0.2">
      <c r="B57" s="14"/>
      <c r="C57" s="5" t="s">
        <v>791</v>
      </c>
      <c r="D57" s="5" t="s">
        <v>696</v>
      </c>
      <c r="E57" s="6" t="s">
        <v>3499</v>
      </c>
      <c r="F57" s="7" t="s">
        <v>3500</v>
      </c>
      <c r="G57" s="8" t="s">
        <v>1426</v>
      </c>
      <c r="H57" s="81">
        <v>93.665999999999997</v>
      </c>
      <c r="I57" s="29"/>
      <c r="J57" s="30">
        <f t="shared" si="7"/>
        <v>0</v>
      </c>
      <c r="K57" s="10"/>
      <c r="L57" s="16"/>
    </row>
    <row r="58" spans="2:12" s="1" customFormat="1" ht="11.4" x14ac:dyDescent="0.2">
      <c r="B58" s="14"/>
      <c r="C58" s="5" t="s">
        <v>794</v>
      </c>
      <c r="D58" s="5" t="s">
        <v>696</v>
      </c>
      <c r="E58" s="6" t="s">
        <v>3503</v>
      </c>
      <c r="F58" s="7" t="s">
        <v>3504</v>
      </c>
      <c r="G58" s="8" t="s">
        <v>1426</v>
      </c>
      <c r="H58" s="81">
        <v>93.665999999999997</v>
      </c>
      <c r="I58" s="29"/>
      <c r="J58" s="30">
        <f t="shared" si="7"/>
        <v>0</v>
      </c>
      <c r="K58" s="10"/>
      <c r="L58" s="16"/>
    </row>
    <row r="59" spans="2:12" s="1" customFormat="1" ht="11.4" x14ac:dyDescent="0.2">
      <c r="B59" s="14"/>
      <c r="C59" s="5" t="s">
        <v>797</v>
      </c>
      <c r="D59" s="5" t="s">
        <v>696</v>
      </c>
      <c r="E59" s="6" t="s">
        <v>2904</v>
      </c>
      <c r="F59" s="7" t="s">
        <v>2905</v>
      </c>
      <c r="G59" s="8" t="s">
        <v>1426</v>
      </c>
      <c r="H59" s="81">
        <v>149.46299999999999</v>
      </c>
      <c r="I59" s="29"/>
      <c r="J59" s="30">
        <f t="shared" si="7"/>
        <v>0</v>
      </c>
      <c r="K59" s="10"/>
      <c r="L59" s="16"/>
    </row>
    <row r="60" spans="2:12" s="1" customFormat="1" ht="22.8" x14ac:dyDescent="0.2">
      <c r="B60" s="14"/>
      <c r="C60" s="39" t="s">
        <v>800</v>
      </c>
      <c r="D60" s="39" t="s">
        <v>691</v>
      </c>
      <c r="E60" s="40" t="s">
        <v>3501</v>
      </c>
      <c r="F60" s="41" t="s">
        <v>3502</v>
      </c>
      <c r="G60" s="42" t="s">
        <v>1175</v>
      </c>
      <c r="H60" s="92">
        <v>8.5000000000000006E-2</v>
      </c>
      <c r="I60" s="29"/>
      <c r="J60" s="30">
        <f t="shared" si="7"/>
        <v>0</v>
      </c>
      <c r="K60" s="10"/>
      <c r="L60" s="16"/>
    </row>
    <row r="61" spans="2:12" s="1" customFormat="1" ht="11.4" x14ac:dyDescent="0.2">
      <c r="B61" s="14"/>
      <c r="C61" s="5" t="s">
        <v>803</v>
      </c>
      <c r="D61" s="5" t="s">
        <v>696</v>
      </c>
      <c r="E61" s="6" t="s">
        <v>4602</v>
      </c>
      <c r="F61" s="7" t="s">
        <v>4603</v>
      </c>
      <c r="G61" s="8" t="s">
        <v>1426</v>
      </c>
      <c r="H61" s="81">
        <v>149.46299999999999</v>
      </c>
      <c r="I61" s="29"/>
      <c r="J61" s="30">
        <f t="shared" si="7"/>
        <v>0</v>
      </c>
      <c r="K61" s="10"/>
      <c r="L61" s="16"/>
    </row>
    <row r="62" spans="2:12" s="1" customFormat="1" ht="22.8" x14ac:dyDescent="0.2">
      <c r="B62" s="14"/>
      <c r="C62" s="39"/>
      <c r="D62" s="82" t="s">
        <v>691</v>
      </c>
      <c r="E62" s="83" t="s">
        <v>4604</v>
      </c>
      <c r="F62" s="84" t="s">
        <v>4605</v>
      </c>
      <c r="G62" s="85" t="s">
        <v>1175</v>
      </c>
      <c r="H62" s="86">
        <v>0.122</v>
      </c>
      <c r="I62" s="29"/>
      <c r="J62" s="30">
        <f t="shared" ref="J62" si="8">ROUND(I62*H62,2)</f>
        <v>0</v>
      </c>
      <c r="K62" s="10"/>
      <c r="L62" s="16"/>
    </row>
    <row r="63" spans="2:12" s="1" customFormat="1" ht="11.4" x14ac:dyDescent="0.2">
      <c r="B63" s="14"/>
      <c r="C63" s="5" t="s">
        <v>809</v>
      </c>
      <c r="D63" s="5" t="s">
        <v>696</v>
      </c>
      <c r="E63" s="6" t="s">
        <v>3517</v>
      </c>
      <c r="F63" s="7" t="s">
        <v>3518</v>
      </c>
      <c r="G63" s="8" t="s">
        <v>1175</v>
      </c>
      <c r="H63" s="81">
        <v>0.20699999999999999</v>
      </c>
      <c r="I63" s="29"/>
      <c r="J63" s="30">
        <f t="shared" si="7"/>
        <v>0</v>
      </c>
      <c r="K63" s="10"/>
      <c r="L63" s="16"/>
    </row>
    <row r="64" spans="2:12" s="20" customFormat="1" ht="25.95" customHeight="1" x14ac:dyDescent="0.25">
      <c r="B64" s="19"/>
      <c r="D64" s="21" t="s">
        <v>690</v>
      </c>
      <c r="E64" s="22" t="s">
        <v>3519</v>
      </c>
      <c r="F64" s="22" t="s">
        <v>3520</v>
      </c>
      <c r="I64" s="44"/>
      <c r="J64" s="23"/>
      <c r="K64" s="44"/>
      <c r="L64" s="36"/>
    </row>
    <row r="65" spans="2:12" s="1" customFormat="1" ht="11.4" x14ac:dyDescent="0.2">
      <c r="B65" s="14"/>
      <c r="C65" s="5" t="s">
        <v>812</v>
      </c>
      <c r="D65" s="5" t="s">
        <v>696</v>
      </c>
      <c r="E65" s="6" t="s">
        <v>6103</v>
      </c>
      <c r="F65" s="7" t="s">
        <v>6104</v>
      </c>
      <c r="G65" s="8" t="s">
        <v>1426</v>
      </c>
      <c r="H65" s="81">
        <v>89.9</v>
      </c>
      <c r="I65" s="29"/>
      <c r="J65" s="30">
        <f t="shared" si="7"/>
        <v>0</v>
      </c>
      <c r="K65" s="10"/>
      <c r="L65" s="16"/>
    </row>
    <row r="66" spans="2:12" s="1" customFormat="1" ht="22.8" x14ac:dyDescent="0.2">
      <c r="B66" s="14"/>
      <c r="C66" s="39" t="s">
        <v>815</v>
      </c>
      <c r="D66" s="39" t="s">
        <v>691</v>
      </c>
      <c r="E66" s="40" t="s">
        <v>6105</v>
      </c>
      <c r="F66" s="41" t="s">
        <v>6106</v>
      </c>
      <c r="G66" s="42" t="s">
        <v>1426</v>
      </c>
      <c r="H66" s="92">
        <v>103.38500000000001</v>
      </c>
      <c r="I66" s="29"/>
      <c r="J66" s="30">
        <f t="shared" si="7"/>
        <v>0</v>
      </c>
      <c r="K66" s="10"/>
      <c r="L66" s="16"/>
    </row>
    <row r="67" spans="2:12" s="1" customFormat="1" ht="22.8" x14ac:dyDescent="0.2">
      <c r="B67" s="14"/>
      <c r="C67" s="5" t="s">
        <v>825</v>
      </c>
      <c r="D67" s="5" t="s">
        <v>696</v>
      </c>
      <c r="E67" s="6" t="s">
        <v>6108</v>
      </c>
      <c r="F67" s="7" t="s">
        <v>6109</v>
      </c>
      <c r="G67" s="8" t="s">
        <v>1426</v>
      </c>
      <c r="H67" s="81">
        <v>89.9</v>
      </c>
      <c r="I67" s="29"/>
      <c r="J67" s="30">
        <f t="shared" si="7"/>
        <v>0</v>
      </c>
      <c r="K67" s="10"/>
      <c r="L67" s="16"/>
    </row>
    <row r="68" spans="2:12" s="1" customFormat="1" ht="22.8" x14ac:dyDescent="0.2">
      <c r="B68" s="14"/>
      <c r="C68" s="39" t="s">
        <v>829</v>
      </c>
      <c r="D68" s="39" t="s">
        <v>691</v>
      </c>
      <c r="E68" s="40" t="s">
        <v>6110</v>
      </c>
      <c r="F68" s="41" t="s">
        <v>6111</v>
      </c>
      <c r="G68" s="42" t="s">
        <v>1426</v>
      </c>
      <c r="H68" s="92">
        <v>100.688</v>
      </c>
      <c r="I68" s="29"/>
      <c r="J68" s="30">
        <f t="shared" si="7"/>
        <v>0</v>
      </c>
      <c r="K68" s="10"/>
      <c r="L68" s="16"/>
    </row>
    <row r="69" spans="2:12" s="1" customFormat="1" ht="22.8" x14ac:dyDescent="0.2">
      <c r="B69" s="14"/>
      <c r="C69" s="39" t="s">
        <v>832</v>
      </c>
      <c r="D69" s="39" t="s">
        <v>691</v>
      </c>
      <c r="E69" s="40" t="s">
        <v>6112</v>
      </c>
      <c r="F69" s="41" t="s">
        <v>6113</v>
      </c>
      <c r="G69" s="42" t="s">
        <v>733</v>
      </c>
      <c r="H69" s="92">
        <v>90</v>
      </c>
      <c r="I69" s="29"/>
      <c r="J69" s="30">
        <f t="shared" si="7"/>
        <v>0</v>
      </c>
      <c r="K69" s="10"/>
      <c r="L69" s="16"/>
    </row>
    <row r="70" spans="2:12" s="1" customFormat="1" ht="11.4" x14ac:dyDescent="0.2">
      <c r="B70" s="14"/>
      <c r="C70" s="5" t="s">
        <v>841</v>
      </c>
      <c r="D70" s="5" t="s">
        <v>696</v>
      </c>
      <c r="E70" s="6" t="s">
        <v>3537</v>
      </c>
      <c r="F70" s="7" t="s">
        <v>3538</v>
      </c>
      <c r="G70" s="8" t="s">
        <v>1175</v>
      </c>
      <c r="H70" s="81">
        <v>0.22</v>
      </c>
      <c r="I70" s="29"/>
      <c r="J70" s="30">
        <f t="shared" si="7"/>
        <v>0</v>
      </c>
      <c r="K70" s="10"/>
      <c r="L70" s="16"/>
    </row>
    <row r="71" spans="2:12" s="20" customFormat="1" ht="25.95" customHeight="1" x14ac:dyDescent="0.25">
      <c r="B71" s="19"/>
      <c r="D71" s="21" t="s">
        <v>690</v>
      </c>
      <c r="E71" s="22" t="s">
        <v>3539</v>
      </c>
      <c r="F71" s="22" t="s">
        <v>3540</v>
      </c>
      <c r="I71" s="44"/>
      <c r="J71" s="23"/>
      <c r="K71" s="44"/>
      <c r="L71" s="36"/>
    </row>
    <row r="72" spans="2:12" s="1" customFormat="1" ht="11.4" x14ac:dyDescent="0.2">
      <c r="B72" s="14"/>
      <c r="C72" s="5" t="s">
        <v>844</v>
      </c>
      <c r="D72" s="5" t="s">
        <v>696</v>
      </c>
      <c r="E72" s="6" t="s">
        <v>3541</v>
      </c>
      <c r="F72" s="7" t="s">
        <v>6114</v>
      </c>
      <c r="G72" s="8" t="s">
        <v>1426</v>
      </c>
      <c r="H72" s="81">
        <v>89.9</v>
      </c>
      <c r="I72" s="29"/>
      <c r="J72" s="30">
        <f t="shared" si="7"/>
        <v>0</v>
      </c>
      <c r="K72" s="10"/>
      <c r="L72" s="16"/>
    </row>
    <row r="73" spans="2:12" s="1" customFormat="1" ht="22.8" x14ac:dyDescent="0.2">
      <c r="B73" s="14"/>
      <c r="C73" s="39" t="s">
        <v>847</v>
      </c>
      <c r="D73" s="39" t="s">
        <v>691</v>
      </c>
      <c r="E73" s="40" t="s">
        <v>3543</v>
      </c>
      <c r="F73" s="41" t="s">
        <v>3544</v>
      </c>
      <c r="G73" s="42" t="s">
        <v>1426</v>
      </c>
      <c r="H73" s="92">
        <v>91.697999999999993</v>
      </c>
      <c r="I73" s="29"/>
      <c r="J73" s="30">
        <f t="shared" si="7"/>
        <v>0</v>
      </c>
      <c r="K73" s="10"/>
      <c r="L73" s="16"/>
    </row>
    <row r="74" spans="2:12" s="1" customFormat="1" ht="22.8" x14ac:dyDescent="0.2">
      <c r="B74" s="14"/>
      <c r="C74" s="5"/>
      <c r="D74" s="87" t="s">
        <v>696</v>
      </c>
      <c r="E74" s="88" t="s">
        <v>13585</v>
      </c>
      <c r="F74" s="89" t="s">
        <v>13586</v>
      </c>
      <c r="G74" s="90" t="s">
        <v>1426</v>
      </c>
      <c r="H74" s="91">
        <v>0.41299999999999998</v>
      </c>
      <c r="I74" s="29"/>
      <c r="J74" s="30">
        <f t="shared" ref="J74" si="9">ROUND(I74*H74,2)</f>
        <v>0</v>
      </c>
      <c r="K74" s="10"/>
      <c r="L74" s="16"/>
    </row>
    <row r="75" spans="2:12" s="1" customFormat="1" ht="11.4" x14ac:dyDescent="0.2">
      <c r="B75" s="14"/>
      <c r="C75" s="5" t="s">
        <v>850</v>
      </c>
      <c r="D75" s="5" t="s">
        <v>696</v>
      </c>
      <c r="E75" s="6" t="s">
        <v>3547</v>
      </c>
      <c r="F75" s="7" t="s">
        <v>3548</v>
      </c>
      <c r="G75" s="8" t="s">
        <v>1175</v>
      </c>
      <c r="H75" s="81">
        <v>0.72</v>
      </c>
      <c r="I75" s="29"/>
      <c r="J75" s="30">
        <f t="shared" si="1"/>
        <v>0</v>
      </c>
      <c r="K75" s="10"/>
      <c r="L75" s="16"/>
    </row>
    <row r="76" spans="2:12" s="20" customFormat="1" ht="25.95" customHeight="1" x14ac:dyDescent="0.25">
      <c r="B76" s="19"/>
      <c r="D76" s="21" t="s">
        <v>690</v>
      </c>
      <c r="E76" s="22" t="s">
        <v>3609</v>
      </c>
      <c r="F76" s="22" t="s">
        <v>3610</v>
      </c>
      <c r="I76" s="44"/>
      <c r="J76" s="23"/>
      <c r="K76" s="44"/>
      <c r="L76" s="36"/>
    </row>
    <row r="77" spans="2:12" s="1" customFormat="1" ht="11.4" x14ac:dyDescent="0.2">
      <c r="B77" s="14"/>
      <c r="C77" s="5" t="s">
        <v>853</v>
      </c>
      <c r="D77" s="5" t="s">
        <v>696</v>
      </c>
      <c r="E77" s="6" t="s">
        <v>5933</v>
      </c>
      <c r="F77" s="7" t="s">
        <v>5934</v>
      </c>
      <c r="G77" s="8" t="s">
        <v>733</v>
      </c>
      <c r="H77" s="9">
        <v>10</v>
      </c>
      <c r="I77" s="29"/>
      <c r="J77" s="30">
        <f t="shared" ref="J77:J79" si="10">ROUND(I77*H77,2)</f>
        <v>0</v>
      </c>
      <c r="K77" s="10"/>
      <c r="L77" s="16"/>
    </row>
    <row r="78" spans="2:12" s="1" customFormat="1" ht="22.8" x14ac:dyDescent="0.2">
      <c r="B78" s="14"/>
      <c r="C78" s="39" t="s">
        <v>856</v>
      </c>
      <c r="D78" s="39" t="s">
        <v>691</v>
      </c>
      <c r="E78" s="40" t="s">
        <v>2900</v>
      </c>
      <c r="F78" s="41" t="s">
        <v>2901</v>
      </c>
      <c r="G78" s="42" t="s">
        <v>733</v>
      </c>
      <c r="H78" s="43">
        <v>8</v>
      </c>
      <c r="I78" s="29"/>
      <c r="J78" s="30">
        <f t="shared" si="10"/>
        <v>0</v>
      </c>
      <c r="K78" s="10"/>
      <c r="L78" s="16"/>
    </row>
    <row r="79" spans="2:12" s="1" customFormat="1" ht="22.8" x14ac:dyDescent="0.2">
      <c r="B79" s="14"/>
      <c r="C79" s="39" t="s">
        <v>859</v>
      </c>
      <c r="D79" s="39" t="s">
        <v>691</v>
      </c>
      <c r="E79" s="40" t="s">
        <v>6115</v>
      </c>
      <c r="F79" s="41" t="s">
        <v>6116</v>
      </c>
      <c r="G79" s="42" t="s">
        <v>733</v>
      </c>
      <c r="H79" s="43">
        <v>2</v>
      </c>
      <c r="I79" s="29"/>
      <c r="J79" s="30">
        <f t="shared" si="10"/>
        <v>0</v>
      </c>
      <c r="K79" s="10"/>
      <c r="L79" s="16"/>
    </row>
    <row r="80" spans="2:12" s="20" customFormat="1" ht="25.95" customHeight="1" x14ac:dyDescent="0.25">
      <c r="B80" s="19"/>
      <c r="D80" s="21" t="s">
        <v>690</v>
      </c>
      <c r="E80" s="22" t="s">
        <v>3549</v>
      </c>
      <c r="F80" s="22" t="s">
        <v>3550</v>
      </c>
      <c r="I80" s="44"/>
      <c r="J80" s="23"/>
      <c r="K80" s="44"/>
      <c r="L80" s="36"/>
    </row>
    <row r="81" spans="2:12" s="1" customFormat="1" ht="11.4" x14ac:dyDescent="0.2">
      <c r="B81" s="14"/>
      <c r="C81" s="5"/>
      <c r="D81" s="87" t="s">
        <v>696</v>
      </c>
      <c r="E81" s="88" t="s">
        <v>13587</v>
      </c>
      <c r="F81" s="89" t="s">
        <v>13588</v>
      </c>
      <c r="G81" s="90" t="s">
        <v>699</v>
      </c>
      <c r="H81" s="91">
        <v>18.66</v>
      </c>
      <c r="I81" s="29"/>
      <c r="J81" s="30">
        <f t="shared" ref="J81:J84" si="11">ROUND(I81*H81,2)</f>
        <v>0</v>
      </c>
      <c r="K81" s="10"/>
      <c r="L81" s="16"/>
    </row>
    <row r="82" spans="2:12" s="1" customFormat="1" ht="11.4" x14ac:dyDescent="0.2">
      <c r="B82" s="14"/>
      <c r="C82" s="5"/>
      <c r="D82" s="87" t="s">
        <v>696</v>
      </c>
      <c r="E82" s="88" t="s">
        <v>3559</v>
      </c>
      <c r="F82" s="89" t="s">
        <v>3560</v>
      </c>
      <c r="G82" s="90" t="s">
        <v>699</v>
      </c>
      <c r="H82" s="91">
        <v>7.4</v>
      </c>
      <c r="I82" s="29"/>
      <c r="J82" s="30">
        <f t="shared" si="11"/>
        <v>0</v>
      </c>
      <c r="K82" s="10"/>
      <c r="L82" s="16"/>
    </row>
    <row r="83" spans="2:12" s="1" customFormat="1" ht="22.8" x14ac:dyDescent="0.2">
      <c r="B83" s="14"/>
      <c r="C83" s="5"/>
      <c r="D83" s="87" t="s">
        <v>696</v>
      </c>
      <c r="E83" s="88" t="s">
        <v>13589</v>
      </c>
      <c r="F83" s="89" t="s">
        <v>13590</v>
      </c>
      <c r="G83" s="90" t="s">
        <v>699</v>
      </c>
      <c r="H83" s="91">
        <v>17.899999999999999</v>
      </c>
      <c r="I83" s="29"/>
      <c r="J83" s="30">
        <f t="shared" si="11"/>
        <v>0</v>
      </c>
      <c r="K83" s="10"/>
      <c r="L83" s="16"/>
    </row>
    <row r="84" spans="2:12" s="1" customFormat="1" ht="11.4" x14ac:dyDescent="0.2">
      <c r="B84" s="14"/>
      <c r="C84" s="5"/>
      <c r="D84" s="87" t="s">
        <v>696</v>
      </c>
      <c r="E84" s="88" t="s">
        <v>13591</v>
      </c>
      <c r="F84" s="89" t="s">
        <v>13592</v>
      </c>
      <c r="G84" s="90" t="s">
        <v>699</v>
      </c>
      <c r="H84" s="91">
        <v>29.3</v>
      </c>
      <c r="I84" s="29"/>
      <c r="J84" s="30">
        <f t="shared" si="11"/>
        <v>0</v>
      </c>
      <c r="K84" s="10"/>
      <c r="L84" s="16"/>
    </row>
    <row r="85" spans="2:12" s="1" customFormat="1" ht="11.4" x14ac:dyDescent="0.2">
      <c r="B85" s="14"/>
      <c r="C85" s="5">
        <v>60</v>
      </c>
      <c r="D85" s="5" t="s">
        <v>696</v>
      </c>
      <c r="E85" s="6" t="s">
        <v>3561</v>
      </c>
      <c r="F85" s="7" t="s">
        <v>3562</v>
      </c>
      <c r="G85" s="8" t="s">
        <v>1175</v>
      </c>
      <c r="H85" s="81">
        <v>0.254</v>
      </c>
      <c r="I85" s="29"/>
      <c r="J85" s="30">
        <f t="shared" si="1"/>
        <v>0</v>
      </c>
      <c r="K85" s="10"/>
      <c r="L85" s="16"/>
    </row>
    <row r="86" spans="2:12" s="20" customFormat="1" ht="25.95" customHeight="1" x14ac:dyDescent="0.25">
      <c r="B86" s="19"/>
      <c r="D86" s="21" t="s">
        <v>690</v>
      </c>
      <c r="E86" s="22" t="s">
        <v>3563</v>
      </c>
      <c r="F86" s="22" t="s">
        <v>3564</v>
      </c>
      <c r="I86" s="44"/>
      <c r="J86" s="23"/>
      <c r="K86" s="44"/>
      <c r="L86" s="36"/>
    </row>
    <row r="87" spans="2:12" s="1" customFormat="1" ht="11.4" x14ac:dyDescent="0.2">
      <c r="B87" s="14"/>
      <c r="C87" s="5"/>
      <c r="D87" s="87" t="s">
        <v>696</v>
      </c>
      <c r="E87" s="88" t="s">
        <v>13593</v>
      </c>
      <c r="F87" s="89" t="s">
        <v>13594</v>
      </c>
      <c r="G87" s="90" t="s">
        <v>699</v>
      </c>
      <c r="H87" s="91">
        <v>40.200000000000003</v>
      </c>
      <c r="I87" s="29"/>
      <c r="J87" s="30">
        <f t="shared" si="1"/>
        <v>0</v>
      </c>
      <c r="K87" s="10"/>
      <c r="L87" s="16"/>
    </row>
    <row r="88" spans="2:12" s="1" customFormat="1" ht="22.8" x14ac:dyDescent="0.2">
      <c r="B88" s="14"/>
      <c r="C88" s="39"/>
      <c r="D88" s="82" t="s">
        <v>691</v>
      </c>
      <c r="E88" s="83" t="s">
        <v>13595</v>
      </c>
      <c r="F88" s="84" t="s">
        <v>13596</v>
      </c>
      <c r="G88" s="85" t="s">
        <v>699</v>
      </c>
      <c r="H88" s="86">
        <v>14.8</v>
      </c>
      <c r="I88" s="29"/>
      <c r="J88" s="30">
        <f t="shared" ref="J88:J89" si="12">ROUND(I88*H88,2)</f>
        <v>0</v>
      </c>
      <c r="K88" s="10"/>
      <c r="L88" s="16"/>
    </row>
    <row r="89" spans="2:12" s="1" customFormat="1" ht="22.8" x14ac:dyDescent="0.2">
      <c r="B89" s="14"/>
      <c r="C89" s="39"/>
      <c r="D89" s="82" t="s">
        <v>691</v>
      </c>
      <c r="E89" s="83" t="s">
        <v>13597</v>
      </c>
      <c r="F89" s="84" t="s">
        <v>13598</v>
      </c>
      <c r="G89" s="85" t="s">
        <v>699</v>
      </c>
      <c r="H89" s="86">
        <v>25.4</v>
      </c>
      <c r="I89" s="29"/>
      <c r="J89" s="30">
        <f t="shared" si="12"/>
        <v>0</v>
      </c>
      <c r="K89" s="10"/>
      <c r="L89" s="16"/>
    </row>
    <row r="90" spans="2:12" s="1" customFormat="1" ht="11.4" x14ac:dyDescent="0.2">
      <c r="B90" s="14"/>
      <c r="C90" s="5">
        <v>71</v>
      </c>
      <c r="D90" s="5" t="s">
        <v>696</v>
      </c>
      <c r="E90" s="6" t="s">
        <v>6127</v>
      </c>
      <c r="F90" s="7" t="s">
        <v>6128</v>
      </c>
      <c r="G90" s="8" t="s">
        <v>699</v>
      </c>
      <c r="H90" s="81">
        <v>6.26</v>
      </c>
      <c r="I90" s="29"/>
      <c r="J90" s="30">
        <f t="shared" ref="J90" si="13">ROUND(I90*H90,2)</f>
        <v>0</v>
      </c>
      <c r="K90" s="10"/>
      <c r="L90" s="16"/>
    </row>
    <row r="91" spans="2:12" s="1" customFormat="1" ht="11.4" x14ac:dyDescent="0.2">
      <c r="B91" s="14"/>
      <c r="C91" s="5">
        <v>72</v>
      </c>
      <c r="D91" s="5" t="s">
        <v>696</v>
      </c>
      <c r="E91" s="6" t="s">
        <v>6129</v>
      </c>
      <c r="F91" s="7" t="s">
        <v>6130</v>
      </c>
      <c r="G91" s="8" t="s">
        <v>699</v>
      </c>
      <c r="H91" s="81">
        <v>6.26</v>
      </c>
      <c r="I91" s="29"/>
      <c r="J91" s="30">
        <f t="shared" si="1"/>
        <v>0</v>
      </c>
      <c r="K91" s="10"/>
      <c r="L91" s="16"/>
    </row>
    <row r="92" spans="2:12" s="1" customFormat="1" ht="22.8" x14ac:dyDescent="0.2">
      <c r="B92" s="14"/>
      <c r="C92" s="39"/>
      <c r="D92" s="82" t="s">
        <v>691</v>
      </c>
      <c r="E92" s="83" t="s">
        <v>13599</v>
      </c>
      <c r="F92" s="84" t="s">
        <v>13600</v>
      </c>
      <c r="G92" s="85" t="s">
        <v>699</v>
      </c>
      <c r="H92" s="86">
        <v>6.26</v>
      </c>
      <c r="I92" s="29"/>
      <c r="J92" s="30">
        <f t="shared" ref="J92" si="14">ROUND(I92*H92,2)</f>
        <v>0</v>
      </c>
      <c r="K92" s="10"/>
      <c r="L92" s="16"/>
    </row>
    <row r="93" spans="2:12" s="1" customFormat="1" ht="11.4" x14ac:dyDescent="0.2">
      <c r="B93" s="14"/>
      <c r="C93" s="5">
        <v>75</v>
      </c>
      <c r="D93" s="5" t="s">
        <v>696</v>
      </c>
      <c r="E93" s="6" t="s">
        <v>6131</v>
      </c>
      <c r="F93" s="7" t="s">
        <v>6132</v>
      </c>
      <c r="G93" s="8" t="s">
        <v>699</v>
      </c>
      <c r="H93" s="81">
        <v>4.95</v>
      </c>
      <c r="I93" s="29"/>
      <c r="J93" s="30">
        <f t="shared" si="1"/>
        <v>0</v>
      </c>
      <c r="K93" s="10"/>
      <c r="L93" s="16"/>
    </row>
    <row r="94" spans="2:12" s="1" customFormat="1" ht="22.8" x14ac:dyDescent="0.2">
      <c r="B94" s="14"/>
      <c r="C94" s="39">
        <v>77</v>
      </c>
      <c r="D94" s="39" t="s">
        <v>691</v>
      </c>
      <c r="E94" s="40" t="s">
        <v>6134</v>
      </c>
      <c r="F94" s="41" t="s">
        <v>6135</v>
      </c>
      <c r="G94" s="42" t="s">
        <v>699</v>
      </c>
      <c r="H94" s="92">
        <v>4.95</v>
      </c>
      <c r="I94" s="29"/>
      <c r="J94" s="30">
        <f t="shared" si="1"/>
        <v>0</v>
      </c>
      <c r="K94" s="10"/>
      <c r="L94" s="16"/>
    </row>
    <row r="95" spans="2:12" s="1" customFormat="1" ht="11.4" x14ac:dyDescent="0.2">
      <c r="B95" s="14"/>
      <c r="C95" s="5">
        <v>78</v>
      </c>
      <c r="D95" s="5" t="s">
        <v>696</v>
      </c>
      <c r="E95" s="6" t="s">
        <v>3583</v>
      </c>
      <c r="F95" s="7" t="s">
        <v>3584</v>
      </c>
      <c r="G95" s="8" t="s">
        <v>1175</v>
      </c>
      <c r="H95" s="81">
        <v>0.872</v>
      </c>
      <c r="I95" s="29"/>
      <c r="J95" s="30">
        <f t="shared" si="1"/>
        <v>0</v>
      </c>
      <c r="K95" s="10"/>
      <c r="L95" s="16"/>
    </row>
    <row r="96" spans="2:12" s="20" customFormat="1" ht="25.95" customHeight="1" x14ac:dyDescent="0.25">
      <c r="B96" s="19"/>
      <c r="D96" s="21" t="s">
        <v>690</v>
      </c>
      <c r="E96" s="22">
        <v>776</v>
      </c>
      <c r="F96" s="22" t="s">
        <v>3586</v>
      </c>
      <c r="I96" s="44"/>
      <c r="J96" s="23"/>
      <c r="K96" s="44"/>
      <c r="L96" s="36"/>
    </row>
    <row r="97" spans="2:12" s="1" customFormat="1" ht="22.8" x14ac:dyDescent="0.2">
      <c r="B97" s="14"/>
      <c r="C97" s="5"/>
      <c r="D97" s="87" t="s">
        <v>696</v>
      </c>
      <c r="E97" s="88" t="s">
        <v>13605</v>
      </c>
      <c r="F97" s="89" t="s">
        <v>13606</v>
      </c>
      <c r="G97" s="90" t="s">
        <v>1426</v>
      </c>
      <c r="H97" s="91">
        <v>15.5</v>
      </c>
      <c r="I97" s="29"/>
      <c r="J97" s="30">
        <f t="shared" si="1"/>
        <v>0</v>
      </c>
      <c r="K97" s="10"/>
      <c r="L97" s="16"/>
    </row>
    <row r="98" spans="2:12" s="1" customFormat="1" ht="22.8" x14ac:dyDescent="0.2">
      <c r="B98" s="14"/>
      <c r="C98" s="39"/>
      <c r="D98" s="82" t="s">
        <v>691</v>
      </c>
      <c r="E98" s="83" t="s">
        <v>13607</v>
      </c>
      <c r="F98" s="84" t="s">
        <v>13608</v>
      </c>
      <c r="G98" s="85" t="s">
        <v>1426</v>
      </c>
      <c r="H98" s="86">
        <v>15.5</v>
      </c>
      <c r="I98" s="29"/>
      <c r="J98" s="30">
        <f t="shared" ref="J98" si="15">ROUND(I98*H98,2)</f>
        <v>0</v>
      </c>
      <c r="K98" s="10"/>
      <c r="L98" s="16"/>
    </row>
    <row r="99" spans="2:12" s="1" customFormat="1" ht="11.4" x14ac:dyDescent="0.2">
      <c r="B99" s="14"/>
      <c r="C99" s="5"/>
      <c r="D99" s="87" t="s">
        <v>696</v>
      </c>
      <c r="E99" s="88" t="s">
        <v>3591</v>
      </c>
      <c r="F99" s="89" t="s">
        <v>3592</v>
      </c>
      <c r="G99" s="90" t="s">
        <v>1175</v>
      </c>
      <c r="H99" s="91">
        <v>5.0999999999999997E-2</v>
      </c>
      <c r="I99" s="29"/>
      <c r="J99" s="30">
        <f t="shared" si="1"/>
        <v>0</v>
      </c>
      <c r="K99" s="10"/>
      <c r="L99" s="16"/>
    </row>
    <row r="100" spans="2:12" s="20" customFormat="1" ht="25.95" customHeight="1" x14ac:dyDescent="0.25">
      <c r="B100" s="19"/>
      <c r="D100" s="21" t="s">
        <v>690</v>
      </c>
      <c r="E100" s="22" t="s">
        <v>5230</v>
      </c>
      <c r="F100" s="22" t="s">
        <v>5231</v>
      </c>
      <c r="I100" s="44"/>
      <c r="J100" s="23"/>
      <c r="K100" s="44"/>
      <c r="L100" s="36"/>
    </row>
    <row r="101" spans="2:12" s="1" customFormat="1" ht="11.4" x14ac:dyDescent="0.2">
      <c r="B101" s="14"/>
      <c r="C101" s="5"/>
      <c r="D101" s="87" t="s">
        <v>696</v>
      </c>
      <c r="E101" s="88" t="s">
        <v>13544</v>
      </c>
      <c r="F101" s="89" t="s">
        <v>13545</v>
      </c>
      <c r="G101" s="90" t="s">
        <v>1426</v>
      </c>
      <c r="H101" s="91">
        <v>20.2</v>
      </c>
      <c r="I101" s="29"/>
      <c r="J101" s="30">
        <f t="shared" ref="J101" si="16">ROUND(I101*H101,2)</f>
        <v>0</v>
      </c>
      <c r="K101" s="10"/>
      <c r="L101" s="16"/>
    </row>
    <row r="102" spans="2:12" s="1" customFormat="1" ht="11.4" x14ac:dyDescent="0.2">
      <c r="B102" s="14"/>
      <c r="C102" s="5">
        <v>80</v>
      </c>
      <c r="D102" s="5" t="s">
        <v>696</v>
      </c>
      <c r="E102" s="6" t="s">
        <v>5234</v>
      </c>
      <c r="F102" s="7" t="s">
        <v>5235</v>
      </c>
      <c r="G102" s="8" t="s">
        <v>1175</v>
      </c>
      <c r="H102" s="81">
        <v>6.0000000000000001E-3</v>
      </c>
      <c r="I102" s="29"/>
      <c r="J102" s="30">
        <f t="shared" ref="J102" si="17">ROUND(I102*H102,2)</f>
        <v>0</v>
      </c>
      <c r="K102" s="10"/>
      <c r="L102" s="16"/>
    </row>
    <row r="103" spans="2:12" s="20" customFormat="1" ht="25.95" customHeight="1" x14ac:dyDescent="0.25">
      <c r="B103" s="19"/>
      <c r="D103" s="21" t="s">
        <v>690</v>
      </c>
      <c r="E103" s="22" t="s">
        <v>3593</v>
      </c>
      <c r="F103" s="22" t="s">
        <v>3594</v>
      </c>
      <c r="I103" s="44"/>
      <c r="J103" s="23"/>
      <c r="K103" s="44"/>
      <c r="L103" s="36"/>
    </row>
    <row r="104" spans="2:12" s="1" customFormat="1" ht="11.4" x14ac:dyDescent="0.2">
      <c r="B104" s="14"/>
      <c r="C104" s="5"/>
      <c r="D104" s="87" t="s">
        <v>696</v>
      </c>
      <c r="E104" s="88" t="s">
        <v>13609</v>
      </c>
      <c r="F104" s="89" t="s">
        <v>13610</v>
      </c>
      <c r="G104" s="90" t="s">
        <v>1426</v>
      </c>
      <c r="H104" s="91">
        <v>19.399999999999999</v>
      </c>
      <c r="I104" s="29"/>
      <c r="J104" s="30">
        <f t="shared" ref="J104" si="18">ROUND(I104*H104,2)</f>
        <v>0</v>
      </c>
      <c r="K104" s="10"/>
      <c r="L104" s="16"/>
    </row>
    <row r="105" spans="2:12" s="1" customFormat="1" ht="11.4" x14ac:dyDescent="0.2">
      <c r="B105" s="14"/>
      <c r="C105" s="5">
        <v>85</v>
      </c>
      <c r="D105" s="5" t="s">
        <v>696</v>
      </c>
      <c r="E105" s="6" t="s">
        <v>3595</v>
      </c>
      <c r="F105" s="7" t="s">
        <v>6140</v>
      </c>
      <c r="G105" s="8" t="s">
        <v>1426</v>
      </c>
      <c r="H105" s="81">
        <v>172.166</v>
      </c>
      <c r="I105" s="29"/>
      <c r="J105" s="30">
        <f t="shared" si="1"/>
        <v>0</v>
      </c>
      <c r="K105" s="10"/>
      <c r="L105" s="16"/>
    </row>
    <row r="106" spans="2:12" s="1" customFormat="1" ht="22.95" customHeight="1" x14ac:dyDescent="0.3">
      <c r="B106" s="14"/>
      <c r="C106" s="18" t="s">
        <v>677</v>
      </c>
      <c r="J106" s="31">
        <f>SUM(J12:J105)</f>
        <v>0</v>
      </c>
      <c r="L106" s="16"/>
    </row>
    <row r="107" spans="2:12" s="1" customFormat="1" ht="6.9"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nAljt4w7v7+N7t60clfSAtFyRZjAyxtmnIJmcPx5UEz99Sx4/vnX549dmMo4LpR3fTr89sKmEOjQwe6thsAAw==" saltValue="S3QjB65dw8NWsCO1ALqAo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06"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codeName="Hárok158">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6143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6144</v>
      </c>
      <c r="F12" s="7" t="s">
        <v>6145</v>
      </c>
      <c r="G12" s="8" t="s">
        <v>981</v>
      </c>
      <c r="H12" s="9">
        <v>3.2</v>
      </c>
      <c r="I12" s="29"/>
      <c r="J12" s="30">
        <f t="shared" ref="J12:J13" si="0">ROUND(I12*H12,2)</f>
        <v>0</v>
      </c>
      <c r="K12" s="10"/>
      <c r="L12" s="16"/>
    </row>
    <row r="13" spans="2:15" s="1" customFormat="1" ht="22.8" x14ac:dyDescent="0.2">
      <c r="B13" s="14"/>
      <c r="C13" s="39" t="s">
        <v>700</v>
      </c>
      <c r="D13" s="39" t="s">
        <v>691</v>
      </c>
      <c r="E13" s="40" t="s">
        <v>6146</v>
      </c>
      <c r="F13" s="41" t="s">
        <v>6147</v>
      </c>
      <c r="G13" s="42" t="s">
        <v>981</v>
      </c>
      <c r="H13" s="43">
        <v>3.2320000000000002</v>
      </c>
      <c r="I13" s="29"/>
      <c r="J13" s="30">
        <f t="shared" si="0"/>
        <v>0</v>
      </c>
      <c r="K13" s="10"/>
      <c r="L13" s="16"/>
    </row>
    <row r="14" spans="2:15" s="20" customFormat="1" ht="25.95" customHeight="1" x14ac:dyDescent="0.25">
      <c r="B14" s="19"/>
      <c r="D14" s="21" t="s">
        <v>690</v>
      </c>
      <c r="E14" s="22" t="s">
        <v>2896</v>
      </c>
      <c r="F14" s="22" t="s">
        <v>2897</v>
      </c>
      <c r="I14" s="44"/>
      <c r="J14" s="23"/>
      <c r="K14" s="44"/>
      <c r="L14" s="36"/>
    </row>
    <row r="15" spans="2:15" s="20" customFormat="1" ht="25.95" customHeight="1" x14ac:dyDescent="0.25">
      <c r="B15" s="19"/>
      <c r="D15" s="21" t="s">
        <v>690</v>
      </c>
      <c r="E15" s="22" t="s">
        <v>3539</v>
      </c>
      <c r="F15" s="22" t="s">
        <v>3540</v>
      </c>
      <c r="I15" s="44"/>
      <c r="J15" s="23"/>
      <c r="K15" s="44"/>
      <c r="L15" s="36"/>
    </row>
    <row r="16" spans="2:15" s="1" customFormat="1" ht="22.8" x14ac:dyDescent="0.2">
      <c r="B16" s="14"/>
      <c r="C16" s="5" t="s">
        <v>703</v>
      </c>
      <c r="D16" s="5" t="s">
        <v>696</v>
      </c>
      <c r="E16" s="6" t="s">
        <v>6148</v>
      </c>
      <c r="F16" s="7" t="s">
        <v>6149</v>
      </c>
      <c r="G16" s="8" t="s">
        <v>699</v>
      </c>
      <c r="H16" s="9">
        <v>1</v>
      </c>
      <c r="I16" s="29"/>
      <c r="J16" s="30">
        <f t="shared" ref="J16:J34" si="1">ROUND(I16*H16,2)</f>
        <v>0</v>
      </c>
      <c r="K16" s="10"/>
      <c r="L16" s="16"/>
    </row>
    <row r="17" spans="2:12" s="1" customFormat="1" ht="22.8" x14ac:dyDescent="0.2">
      <c r="B17" s="14"/>
      <c r="C17" s="39" t="s">
        <v>706</v>
      </c>
      <c r="D17" s="39" t="s">
        <v>691</v>
      </c>
      <c r="E17" s="40" t="s">
        <v>6150</v>
      </c>
      <c r="F17" s="41" t="s">
        <v>6151</v>
      </c>
      <c r="G17" s="42" t="s">
        <v>733</v>
      </c>
      <c r="H17" s="43">
        <v>4</v>
      </c>
      <c r="I17" s="29"/>
      <c r="J17" s="30">
        <f t="shared" si="1"/>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1438</v>
      </c>
      <c r="F19" s="22" t="s">
        <v>1439</v>
      </c>
      <c r="I19" s="44"/>
      <c r="J19" s="23"/>
      <c r="K19" s="44"/>
      <c r="L19" s="36"/>
    </row>
    <row r="20" spans="2:12" s="1" customFormat="1" ht="11.4" x14ac:dyDescent="0.2">
      <c r="B20" s="14"/>
      <c r="C20" s="5" t="s">
        <v>709</v>
      </c>
      <c r="D20" s="5" t="s">
        <v>696</v>
      </c>
      <c r="E20" s="6" t="s">
        <v>6152</v>
      </c>
      <c r="F20" s="7" t="s">
        <v>6153</v>
      </c>
      <c r="G20" s="8" t="s">
        <v>699</v>
      </c>
      <c r="H20" s="9">
        <v>485</v>
      </c>
      <c r="I20" s="29"/>
      <c r="J20" s="30">
        <f t="shared" si="1"/>
        <v>0</v>
      </c>
      <c r="K20" s="10"/>
      <c r="L20" s="16"/>
    </row>
    <row r="21" spans="2:12" s="1" customFormat="1" ht="22.8" x14ac:dyDescent="0.2">
      <c r="B21" s="14"/>
      <c r="C21" s="39" t="s">
        <v>712</v>
      </c>
      <c r="D21" s="39" t="s">
        <v>691</v>
      </c>
      <c r="E21" s="40" t="s">
        <v>6154</v>
      </c>
      <c r="F21" s="41" t="s">
        <v>6155</v>
      </c>
      <c r="G21" s="42" t="s">
        <v>699</v>
      </c>
      <c r="H21" s="43">
        <v>485</v>
      </c>
      <c r="I21" s="29"/>
      <c r="J21" s="30">
        <f t="shared" si="1"/>
        <v>0</v>
      </c>
      <c r="K21" s="10"/>
      <c r="L21" s="16"/>
    </row>
    <row r="22" spans="2:12" s="1" customFormat="1" ht="22.8" x14ac:dyDescent="0.2">
      <c r="B22" s="14"/>
      <c r="C22" s="39" t="s">
        <v>715</v>
      </c>
      <c r="D22" s="39" t="s">
        <v>691</v>
      </c>
      <c r="E22" s="40" t="s">
        <v>6156</v>
      </c>
      <c r="F22" s="41" t="s">
        <v>6157</v>
      </c>
      <c r="G22" s="42" t="s">
        <v>733</v>
      </c>
      <c r="H22" s="43">
        <v>175</v>
      </c>
      <c r="I22" s="29"/>
      <c r="J22" s="30">
        <f t="shared" si="1"/>
        <v>0</v>
      </c>
      <c r="K22" s="10"/>
      <c r="L22" s="16"/>
    </row>
    <row r="23" spans="2:12" s="1" customFormat="1" ht="11.4" x14ac:dyDescent="0.2">
      <c r="B23" s="14"/>
      <c r="C23" s="5" t="s">
        <v>718</v>
      </c>
      <c r="D23" s="5" t="s">
        <v>696</v>
      </c>
      <c r="E23" s="6" t="s">
        <v>2935</v>
      </c>
      <c r="F23" s="7" t="s">
        <v>2936</v>
      </c>
      <c r="G23" s="8" t="s">
        <v>733</v>
      </c>
      <c r="H23" s="9">
        <v>18</v>
      </c>
      <c r="I23" s="29"/>
      <c r="J23" s="30">
        <f t="shared" si="1"/>
        <v>0</v>
      </c>
      <c r="K23" s="10"/>
      <c r="L23" s="16"/>
    </row>
    <row r="24" spans="2:12" s="1" customFormat="1" ht="22.8" x14ac:dyDescent="0.2">
      <c r="B24" s="14"/>
      <c r="C24" s="39" t="s">
        <v>721</v>
      </c>
      <c r="D24" s="39" t="s">
        <v>691</v>
      </c>
      <c r="E24" s="40" t="s">
        <v>6158</v>
      </c>
      <c r="F24" s="41" t="s">
        <v>6159</v>
      </c>
      <c r="G24" s="42" t="s">
        <v>733</v>
      </c>
      <c r="H24" s="43">
        <v>18</v>
      </c>
      <c r="I24" s="29"/>
      <c r="J24" s="30">
        <f t="shared" si="1"/>
        <v>0</v>
      </c>
      <c r="K24" s="10"/>
      <c r="L24" s="16"/>
    </row>
    <row r="25" spans="2:12" s="1" customFormat="1" ht="11.4" x14ac:dyDescent="0.2">
      <c r="B25" s="14"/>
      <c r="C25" s="5" t="s">
        <v>724</v>
      </c>
      <c r="D25" s="5" t="s">
        <v>696</v>
      </c>
      <c r="E25" s="6" t="s">
        <v>2659</v>
      </c>
      <c r="F25" s="7" t="s">
        <v>2660</v>
      </c>
      <c r="G25" s="8" t="s">
        <v>733</v>
      </c>
      <c r="H25" s="9">
        <v>75</v>
      </c>
      <c r="I25" s="29"/>
      <c r="J25" s="30">
        <f t="shared" si="1"/>
        <v>0</v>
      </c>
      <c r="K25" s="10"/>
      <c r="L25" s="16"/>
    </row>
    <row r="26" spans="2:12" s="1" customFormat="1" ht="11.4" x14ac:dyDescent="0.2">
      <c r="B26" s="14"/>
      <c r="C26" s="5" t="s">
        <v>727</v>
      </c>
      <c r="D26" s="5" t="s">
        <v>696</v>
      </c>
      <c r="E26" s="6" t="s">
        <v>2661</v>
      </c>
      <c r="F26" s="7" t="s">
        <v>2662</v>
      </c>
      <c r="G26" s="8" t="s">
        <v>733</v>
      </c>
      <c r="H26" s="9">
        <v>14</v>
      </c>
      <c r="I26" s="29"/>
      <c r="J26" s="30">
        <f t="shared" si="1"/>
        <v>0</v>
      </c>
      <c r="K26" s="10"/>
      <c r="L26" s="16"/>
    </row>
    <row r="27" spans="2:12" s="1" customFormat="1" ht="11.4" x14ac:dyDescent="0.2">
      <c r="B27" s="14"/>
      <c r="C27" s="5" t="s">
        <v>730</v>
      </c>
      <c r="D27" s="5" t="s">
        <v>696</v>
      </c>
      <c r="E27" s="6" t="s">
        <v>2943</v>
      </c>
      <c r="F27" s="7" t="s">
        <v>2944</v>
      </c>
      <c r="G27" s="8" t="s">
        <v>733</v>
      </c>
      <c r="H27" s="9">
        <v>24</v>
      </c>
      <c r="I27" s="29"/>
      <c r="J27" s="30">
        <f t="shared" si="1"/>
        <v>0</v>
      </c>
      <c r="K27" s="10"/>
      <c r="L27" s="16"/>
    </row>
    <row r="28" spans="2:12" s="1" customFormat="1" ht="22.8" x14ac:dyDescent="0.2">
      <c r="B28" s="14"/>
      <c r="C28" s="39" t="s">
        <v>734</v>
      </c>
      <c r="D28" s="39" t="s">
        <v>691</v>
      </c>
      <c r="E28" s="40" t="s">
        <v>3174</v>
      </c>
      <c r="F28" s="41" t="s">
        <v>3175</v>
      </c>
      <c r="G28" s="42" t="s">
        <v>733</v>
      </c>
      <c r="H28" s="43">
        <v>24</v>
      </c>
      <c r="I28" s="29"/>
      <c r="J28" s="30">
        <f t="shared" si="1"/>
        <v>0</v>
      </c>
      <c r="K28" s="10"/>
      <c r="L28" s="16"/>
    </row>
    <row r="29" spans="2:12" s="1" customFormat="1" ht="11.4" x14ac:dyDescent="0.2">
      <c r="B29" s="14"/>
      <c r="C29" s="5" t="s">
        <v>737</v>
      </c>
      <c r="D29" s="5" t="s">
        <v>696</v>
      </c>
      <c r="E29" s="6" t="s">
        <v>2663</v>
      </c>
      <c r="F29" s="7" t="s">
        <v>2664</v>
      </c>
      <c r="G29" s="8" t="s">
        <v>733</v>
      </c>
      <c r="H29" s="9">
        <v>10</v>
      </c>
      <c r="I29" s="29"/>
      <c r="J29" s="30">
        <f t="shared" si="1"/>
        <v>0</v>
      </c>
      <c r="K29" s="10"/>
      <c r="L29" s="16"/>
    </row>
    <row r="30" spans="2:12" s="1" customFormat="1" ht="22.8" x14ac:dyDescent="0.2">
      <c r="B30" s="14"/>
      <c r="C30" s="39" t="s">
        <v>740</v>
      </c>
      <c r="D30" s="39" t="s">
        <v>691</v>
      </c>
      <c r="E30" s="40" t="s">
        <v>6160</v>
      </c>
      <c r="F30" s="41" t="s">
        <v>6161</v>
      </c>
      <c r="G30" s="42" t="s">
        <v>733</v>
      </c>
      <c r="H30" s="43">
        <v>10</v>
      </c>
      <c r="I30" s="29"/>
      <c r="J30" s="30">
        <f t="shared" si="1"/>
        <v>0</v>
      </c>
      <c r="K30" s="10"/>
      <c r="L30" s="16"/>
    </row>
    <row r="31" spans="2:12" s="1" customFormat="1" ht="11.4" x14ac:dyDescent="0.2">
      <c r="B31" s="14"/>
      <c r="C31" s="5" t="s">
        <v>743</v>
      </c>
      <c r="D31" s="5" t="s">
        <v>696</v>
      </c>
      <c r="E31" s="6" t="s">
        <v>2665</v>
      </c>
      <c r="F31" s="7" t="s">
        <v>2666</v>
      </c>
      <c r="G31" s="8" t="s">
        <v>733</v>
      </c>
      <c r="H31" s="9">
        <v>16</v>
      </c>
      <c r="I31" s="29"/>
      <c r="J31" s="30">
        <f t="shared" si="1"/>
        <v>0</v>
      </c>
      <c r="K31" s="10"/>
      <c r="L31" s="16"/>
    </row>
    <row r="32" spans="2:12" s="1" customFormat="1" ht="22.8" x14ac:dyDescent="0.2">
      <c r="B32" s="14"/>
      <c r="C32" s="39" t="s">
        <v>746</v>
      </c>
      <c r="D32" s="39" t="s">
        <v>691</v>
      </c>
      <c r="E32" s="40" t="s">
        <v>6162</v>
      </c>
      <c r="F32" s="41" t="s">
        <v>6163</v>
      </c>
      <c r="G32" s="42" t="s">
        <v>733</v>
      </c>
      <c r="H32" s="43">
        <v>16</v>
      </c>
      <c r="I32" s="29"/>
      <c r="J32" s="30">
        <f t="shared" si="1"/>
        <v>0</v>
      </c>
      <c r="K32" s="10"/>
      <c r="L32" s="16"/>
    </row>
    <row r="33" spans="2:12" s="20" customFormat="1" ht="11.4" x14ac:dyDescent="0.2">
      <c r="B33" s="19"/>
      <c r="C33" s="5" t="s">
        <v>749</v>
      </c>
      <c r="D33" s="5" t="s">
        <v>696</v>
      </c>
      <c r="E33" s="6" t="s">
        <v>6164</v>
      </c>
      <c r="F33" s="7" t="s">
        <v>6165</v>
      </c>
      <c r="G33" s="8" t="s">
        <v>733</v>
      </c>
      <c r="H33" s="9">
        <v>2</v>
      </c>
      <c r="I33" s="29"/>
      <c r="J33" s="30">
        <f t="shared" si="1"/>
        <v>0</v>
      </c>
      <c r="K33" s="10"/>
      <c r="L33" s="36"/>
    </row>
    <row r="34" spans="2:12" s="1" customFormat="1" ht="22.8" x14ac:dyDescent="0.2">
      <c r="B34" s="14"/>
      <c r="C34" s="39" t="s">
        <v>752</v>
      </c>
      <c r="D34" s="39" t="s">
        <v>691</v>
      </c>
      <c r="E34" s="40" t="s">
        <v>6166</v>
      </c>
      <c r="F34" s="41" t="s">
        <v>6167</v>
      </c>
      <c r="G34" s="42" t="s">
        <v>733</v>
      </c>
      <c r="H34" s="43">
        <v>2</v>
      </c>
      <c r="I34" s="29"/>
      <c r="J34" s="30">
        <f t="shared" si="1"/>
        <v>0</v>
      </c>
      <c r="K34" s="10"/>
      <c r="L34" s="16"/>
    </row>
    <row r="35" spans="2:12" s="1" customFormat="1" ht="22.8" x14ac:dyDescent="0.2">
      <c r="B35" s="14"/>
      <c r="C35" s="39" t="s">
        <v>755</v>
      </c>
      <c r="D35" s="39" t="s">
        <v>691</v>
      </c>
      <c r="E35" s="40" t="s">
        <v>6168</v>
      </c>
      <c r="F35" s="41" t="s">
        <v>6169</v>
      </c>
      <c r="G35" s="42" t="s">
        <v>733</v>
      </c>
      <c r="H35" s="43">
        <v>2</v>
      </c>
      <c r="I35" s="29"/>
      <c r="J35" s="30">
        <f>ROUND(I35*H35,2)</f>
        <v>0</v>
      </c>
      <c r="K35" s="10"/>
      <c r="L35" s="16"/>
    </row>
    <row r="36" spans="2:12" s="1" customFormat="1" ht="11.4" x14ac:dyDescent="0.2">
      <c r="B36" s="14"/>
      <c r="C36" s="5" t="s">
        <v>758</v>
      </c>
      <c r="D36" s="5" t="s">
        <v>696</v>
      </c>
      <c r="E36" s="6" t="s">
        <v>6170</v>
      </c>
      <c r="F36" s="7" t="s">
        <v>6171</v>
      </c>
      <c r="G36" s="8" t="s">
        <v>733</v>
      </c>
      <c r="H36" s="9">
        <v>4</v>
      </c>
      <c r="I36" s="29"/>
      <c r="J36" s="30">
        <f t="shared" ref="J36:J54" si="2">ROUND(I36*H36,2)</f>
        <v>0</v>
      </c>
      <c r="K36" s="10"/>
      <c r="L36" s="16"/>
    </row>
    <row r="37" spans="2:12" s="1" customFormat="1" ht="22.8" x14ac:dyDescent="0.2">
      <c r="B37" s="14"/>
      <c r="C37" s="39" t="s">
        <v>761</v>
      </c>
      <c r="D37" s="39" t="s">
        <v>691</v>
      </c>
      <c r="E37" s="40" t="s">
        <v>6172</v>
      </c>
      <c r="F37" s="41" t="s">
        <v>6173</v>
      </c>
      <c r="G37" s="42" t="s">
        <v>733</v>
      </c>
      <c r="H37" s="43">
        <v>4</v>
      </c>
      <c r="I37" s="29"/>
      <c r="J37" s="30">
        <f t="shared" si="2"/>
        <v>0</v>
      </c>
      <c r="K37" s="10"/>
      <c r="L37" s="16"/>
    </row>
    <row r="38" spans="2:12" s="1" customFormat="1" ht="22.8" x14ac:dyDescent="0.2">
      <c r="B38" s="14"/>
      <c r="C38" s="39" t="s">
        <v>764</v>
      </c>
      <c r="D38" s="39" t="s">
        <v>691</v>
      </c>
      <c r="E38" s="40" t="s">
        <v>6174</v>
      </c>
      <c r="F38" s="41" t="s">
        <v>6175</v>
      </c>
      <c r="G38" s="42" t="s">
        <v>733</v>
      </c>
      <c r="H38" s="43">
        <v>2</v>
      </c>
      <c r="I38" s="29"/>
      <c r="J38" s="30">
        <f t="shared" si="2"/>
        <v>0</v>
      </c>
      <c r="K38" s="10"/>
      <c r="L38" s="16"/>
    </row>
    <row r="39" spans="2:12" s="1" customFormat="1" ht="11.4" x14ac:dyDescent="0.2">
      <c r="B39" s="14"/>
      <c r="C39" s="5" t="s">
        <v>767</v>
      </c>
      <c r="D39" s="5" t="s">
        <v>696</v>
      </c>
      <c r="E39" s="6" t="s">
        <v>6176</v>
      </c>
      <c r="F39" s="7" t="s">
        <v>6177</v>
      </c>
      <c r="G39" s="8" t="s">
        <v>733</v>
      </c>
      <c r="H39" s="9">
        <v>4</v>
      </c>
      <c r="I39" s="29"/>
      <c r="J39" s="30">
        <f t="shared" si="2"/>
        <v>0</v>
      </c>
      <c r="K39" s="10"/>
      <c r="L39" s="16"/>
    </row>
    <row r="40" spans="2:12" s="1" customFormat="1" ht="22.8" x14ac:dyDescent="0.2">
      <c r="B40" s="14"/>
      <c r="C40" s="39" t="s">
        <v>770</v>
      </c>
      <c r="D40" s="39" t="s">
        <v>691</v>
      </c>
      <c r="E40" s="40" t="s">
        <v>6172</v>
      </c>
      <c r="F40" s="41" t="s">
        <v>6173</v>
      </c>
      <c r="G40" s="42" t="s">
        <v>733</v>
      </c>
      <c r="H40" s="43">
        <v>4</v>
      </c>
      <c r="I40" s="29"/>
      <c r="J40" s="30">
        <f t="shared" si="2"/>
        <v>0</v>
      </c>
      <c r="K40" s="10"/>
      <c r="L40" s="16"/>
    </row>
    <row r="41" spans="2:12" s="1" customFormat="1" ht="22.8" x14ac:dyDescent="0.2">
      <c r="B41" s="14"/>
      <c r="C41" s="39" t="s">
        <v>773</v>
      </c>
      <c r="D41" s="39" t="s">
        <v>691</v>
      </c>
      <c r="E41" s="40" t="s">
        <v>6174</v>
      </c>
      <c r="F41" s="41" t="s">
        <v>6175</v>
      </c>
      <c r="G41" s="42" t="s">
        <v>733</v>
      </c>
      <c r="H41" s="43">
        <v>2</v>
      </c>
      <c r="I41" s="29"/>
      <c r="J41" s="30">
        <f t="shared" si="2"/>
        <v>0</v>
      </c>
      <c r="K41" s="10"/>
      <c r="L41" s="16"/>
    </row>
    <row r="42" spans="2:12" s="1" customFormat="1" ht="11.4" x14ac:dyDescent="0.2">
      <c r="B42" s="14"/>
      <c r="C42" s="5" t="s">
        <v>776</v>
      </c>
      <c r="D42" s="5" t="s">
        <v>696</v>
      </c>
      <c r="E42" s="6" t="s">
        <v>2680</v>
      </c>
      <c r="F42" s="7" t="s">
        <v>2681</v>
      </c>
      <c r="G42" s="8" t="s">
        <v>733</v>
      </c>
      <c r="H42" s="9">
        <v>4</v>
      </c>
      <c r="I42" s="29"/>
      <c r="J42" s="30">
        <f t="shared" si="2"/>
        <v>0</v>
      </c>
      <c r="K42" s="10"/>
      <c r="L42" s="16"/>
    </row>
    <row r="43" spans="2:12" s="1" customFormat="1" ht="22.8" x14ac:dyDescent="0.2">
      <c r="B43" s="14"/>
      <c r="C43" s="39" t="s">
        <v>779</v>
      </c>
      <c r="D43" s="39" t="s">
        <v>691</v>
      </c>
      <c r="E43" s="40" t="s">
        <v>2682</v>
      </c>
      <c r="F43" s="41" t="s">
        <v>2683</v>
      </c>
      <c r="G43" s="42" t="s">
        <v>733</v>
      </c>
      <c r="H43" s="43">
        <v>4</v>
      </c>
      <c r="I43" s="29"/>
      <c r="J43" s="30">
        <f t="shared" si="2"/>
        <v>0</v>
      </c>
      <c r="K43" s="10"/>
      <c r="L43" s="16"/>
    </row>
    <row r="44" spans="2:12" s="1" customFormat="1" ht="11.4" x14ac:dyDescent="0.2">
      <c r="B44" s="14"/>
      <c r="C44" s="5" t="s">
        <v>782</v>
      </c>
      <c r="D44" s="5" t="s">
        <v>696</v>
      </c>
      <c r="E44" s="6" t="s">
        <v>2967</v>
      </c>
      <c r="F44" s="7" t="s">
        <v>2968</v>
      </c>
      <c r="G44" s="8" t="s">
        <v>733</v>
      </c>
      <c r="H44" s="9">
        <v>7</v>
      </c>
      <c r="I44" s="29"/>
      <c r="J44" s="30">
        <f t="shared" si="2"/>
        <v>0</v>
      </c>
      <c r="K44" s="10"/>
      <c r="L44" s="16"/>
    </row>
    <row r="45" spans="2:12" s="1" customFormat="1" ht="22.8" x14ac:dyDescent="0.2">
      <c r="B45" s="14"/>
      <c r="C45" s="39" t="s">
        <v>785</v>
      </c>
      <c r="D45" s="39" t="s">
        <v>691</v>
      </c>
      <c r="E45" s="40" t="s">
        <v>2969</v>
      </c>
      <c r="F45" s="41" t="s">
        <v>2970</v>
      </c>
      <c r="G45" s="42" t="s">
        <v>733</v>
      </c>
      <c r="H45" s="43">
        <v>7</v>
      </c>
      <c r="I45" s="29"/>
      <c r="J45" s="30">
        <f t="shared" si="2"/>
        <v>0</v>
      </c>
      <c r="K45" s="10"/>
      <c r="L45" s="16"/>
    </row>
    <row r="46" spans="2:12" s="1" customFormat="1" ht="11.4" x14ac:dyDescent="0.2">
      <c r="B46" s="14"/>
      <c r="C46" s="5" t="s">
        <v>788</v>
      </c>
      <c r="D46" s="5" t="s">
        <v>696</v>
      </c>
      <c r="E46" s="6" t="s">
        <v>6178</v>
      </c>
      <c r="F46" s="7" t="s">
        <v>6179</v>
      </c>
      <c r="G46" s="8" t="s">
        <v>733</v>
      </c>
      <c r="H46" s="9">
        <v>9</v>
      </c>
      <c r="I46" s="29"/>
      <c r="J46" s="30">
        <f t="shared" si="2"/>
        <v>0</v>
      </c>
      <c r="K46" s="10"/>
      <c r="L46" s="16"/>
    </row>
    <row r="47" spans="2:12" s="1" customFormat="1" ht="22.8" x14ac:dyDescent="0.2">
      <c r="B47" s="14"/>
      <c r="C47" s="39" t="s">
        <v>791</v>
      </c>
      <c r="D47" s="39" t="s">
        <v>691</v>
      </c>
      <c r="E47" s="40" t="s">
        <v>6180</v>
      </c>
      <c r="F47" s="41" t="s">
        <v>6181</v>
      </c>
      <c r="G47" s="42" t="s">
        <v>733</v>
      </c>
      <c r="H47" s="43">
        <v>8</v>
      </c>
      <c r="I47" s="29"/>
      <c r="J47" s="30">
        <f t="shared" si="2"/>
        <v>0</v>
      </c>
      <c r="K47" s="10"/>
      <c r="L47" s="16"/>
    </row>
    <row r="48" spans="2:12" s="1" customFormat="1" ht="22.8" x14ac:dyDescent="0.2">
      <c r="B48" s="14"/>
      <c r="C48" s="39" t="s">
        <v>794</v>
      </c>
      <c r="D48" s="39" t="s">
        <v>691</v>
      </c>
      <c r="E48" s="40" t="s">
        <v>6182</v>
      </c>
      <c r="F48" s="41" t="s">
        <v>6183</v>
      </c>
      <c r="G48" s="42" t="s">
        <v>733</v>
      </c>
      <c r="H48" s="43">
        <v>1</v>
      </c>
      <c r="I48" s="29"/>
      <c r="J48" s="30">
        <f t="shared" si="2"/>
        <v>0</v>
      </c>
      <c r="K48" s="10"/>
      <c r="L48" s="16"/>
    </row>
    <row r="49" spans="2:12" s="1" customFormat="1" ht="22.8" x14ac:dyDescent="0.2">
      <c r="B49" s="14"/>
      <c r="C49" s="5" t="s">
        <v>797</v>
      </c>
      <c r="D49" s="5" t="s">
        <v>696</v>
      </c>
      <c r="E49" s="6" t="s">
        <v>2979</v>
      </c>
      <c r="F49" s="7" t="s">
        <v>2980</v>
      </c>
      <c r="G49" s="8" t="s">
        <v>733</v>
      </c>
      <c r="H49" s="9">
        <v>3</v>
      </c>
      <c r="I49" s="29"/>
      <c r="J49" s="30">
        <f t="shared" si="2"/>
        <v>0</v>
      </c>
      <c r="K49" s="10"/>
      <c r="L49" s="16"/>
    </row>
    <row r="50" spans="2:12" s="1" customFormat="1" ht="11.4" x14ac:dyDescent="0.2">
      <c r="B50" s="14"/>
      <c r="C50" s="39" t="s">
        <v>800</v>
      </c>
      <c r="D50" s="39" t="s">
        <v>691</v>
      </c>
      <c r="E50" s="40" t="s">
        <v>6184</v>
      </c>
      <c r="F50" s="41" t="s">
        <v>6185</v>
      </c>
      <c r="G50" s="42" t="s">
        <v>733</v>
      </c>
      <c r="H50" s="43">
        <v>3</v>
      </c>
      <c r="I50" s="29"/>
      <c r="J50" s="30">
        <f t="shared" si="2"/>
        <v>0</v>
      </c>
      <c r="K50" s="10"/>
      <c r="L50" s="16"/>
    </row>
    <row r="51" spans="2:12" s="1" customFormat="1" ht="11.4" x14ac:dyDescent="0.2">
      <c r="B51" s="14"/>
      <c r="C51" s="5" t="s">
        <v>803</v>
      </c>
      <c r="D51" s="5" t="s">
        <v>696</v>
      </c>
      <c r="E51" s="6" t="s">
        <v>6186</v>
      </c>
      <c r="F51" s="7" t="s">
        <v>6187</v>
      </c>
      <c r="G51" s="8" t="s">
        <v>733</v>
      </c>
      <c r="H51" s="9">
        <v>1</v>
      </c>
      <c r="I51" s="29"/>
      <c r="J51" s="30">
        <f t="shared" si="2"/>
        <v>0</v>
      </c>
      <c r="K51" s="10"/>
      <c r="L51" s="16"/>
    </row>
    <row r="52" spans="2:12" s="1" customFormat="1" ht="22.8" x14ac:dyDescent="0.2">
      <c r="B52" s="14"/>
      <c r="C52" s="39" t="s">
        <v>806</v>
      </c>
      <c r="D52" s="39" t="s">
        <v>691</v>
      </c>
      <c r="E52" s="40" t="s">
        <v>6188</v>
      </c>
      <c r="F52" s="41" t="s">
        <v>6189</v>
      </c>
      <c r="G52" s="42" t="s">
        <v>733</v>
      </c>
      <c r="H52" s="43">
        <v>1</v>
      </c>
      <c r="I52" s="29"/>
      <c r="J52" s="30">
        <f t="shared" si="2"/>
        <v>0</v>
      </c>
      <c r="K52" s="10"/>
      <c r="L52" s="16"/>
    </row>
    <row r="53" spans="2:12" s="20" customFormat="1" ht="11.4" x14ac:dyDescent="0.2">
      <c r="B53" s="19"/>
      <c r="C53" s="5" t="s">
        <v>809</v>
      </c>
      <c r="D53" s="5" t="s">
        <v>696</v>
      </c>
      <c r="E53" s="6" t="s">
        <v>6190</v>
      </c>
      <c r="F53" s="7" t="s">
        <v>6191</v>
      </c>
      <c r="G53" s="8" t="s">
        <v>733</v>
      </c>
      <c r="H53" s="9">
        <v>2</v>
      </c>
      <c r="I53" s="29"/>
      <c r="J53" s="30">
        <f t="shared" si="2"/>
        <v>0</v>
      </c>
      <c r="K53" s="10"/>
      <c r="L53" s="36"/>
    </row>
    <row r="54" spans="2:12" s="1" customFormat="1" ht="22.8" x14ac:dyDescent="0.2">
      <c r="B54" s="14"/>
      <c r="C54" s="39" t="s">
        <v>812</v>
      </c>
      <c r="D54" s="39" t="s">
        <v>691</v>
      </c>
      <c r="E54" s="40" t="s">
        <v>6192</v>
      </c>
      <c r="F54" s="41" t="s">
        <v>6193</v>
      </c>
      <c r="G54" s="42" t="s">
        <v>733</v>
      </c>
      <c r="H54" s="43">
        <v>2</v>
      </c>
      <c r="I54" s="29"/>
      <c r="J54" s="30">
        <f t="shared" si="2"/>
        <v>0</v>
      </c>
      <c r="K54" s="10"/>
      <c r="L54" s="16"/>
    </row>
    <row r="55" spans="2:12" s="1" customFormat="1" ht="11.4" x14ac:dyDescent="0.2">
      <c r="B55" s="14"/>
      <c r="C55" s="5" t="s">
        <v>815</v>
      </c>
      <c r="D55" s="5" t="s">
        <v>696</v>
      </c>
      <c r="E55" s="6" t="s">
        <v>6194</v>
      </c>
      <c r="F55" s="7" t="s">
        <v>6195</v>
      </c>
      <c r="G55" s="8" t="s">
        <v>733</v>
      </c>
      <c r="H55" s="9">
        <v>1</v>
      </c>
      <c r="I55" s="29"/>
      <c r="J55" s="30">
        <f>ROUND(I55*H55,2)</f>
        <v>0</v>
      </c>
      <c r="K55" s="10"/>
      <c r="L55" s="16"/>
    </row>
    <row r="56" spans="2:12" s="1" customFormat="1" ht="22.8" x14ac:dyDescent="0.2">
      <c r="B56" s="14"/>
      <c r="C56" s="39" t="s">
        <v>818</v>
      </c>
      <c r="D56" s="39" t="s">
        <v>691</v>
      </c>
      <c r="E56" s="40" t="s">
        <v>6196</v>
      </c>
      <c r="F56" s="41" t="s">
        <v>6197</v>
      </c>
      <c r="G56" s="42" t="s">
        <v>733</v>
      </c>
      <c r="H56" s="43">
        <v>1</v>
      </c>
      <c r="I56" s="29"/>
      <c r="J56" s="30">
        <f t="shared" ref="J56:J74" si="3">ROUND(I56*H56,2)</f>
        <v>0</v>
      </c>
      <c r="K56" s="10"/>
      <c r="L56" s="16"/>
    </row>
    <row r="57" spans="2:12" s="1" customFormat="1" ht="11.4" x14ac:dyDescent="0.2">
      <c r="B57" s="14"/>
      <c r="C57" s="5" t="s">
        <v>822</v>
      </c>
      <c r="D57" s="5" t="s">
        <v>696</v>
      </c>
      <c r="E57" s="6" t="s">
        <v>3026</v>
      </c>
      <c r="F57" s="7" t="s">
        <v>3027</v>
      </c>
      <c r="G57" s="8" t="s">
        <v>733</v>
      </c>
      <c r="H57" s="9">
        <v>27</v>
      </c>
      <c r="I57" s="29"/>
      <c r="J57" s="30">
        <f t="shared" si="3"/>
        <v>0</v>
      </c>
      <c r="K57" s="10"/>
      <c r="L57" s="16"/>
    </row>
    <row r="58" spans="2:12" s="1" customFormat="1" ht="11.4" x14ac:dyDescent="0.2">
      <c r="B58" s="14"/>
      <c r="C58" s="5" t="s">
        <v>825</v>
      </c>
      <c r="D58" s="5" t="s">
        <v>696</v>
      </c>
      <c r="E58" s="6" t="s">
        <v>5911</v>
      </c>
      <c r="F58" s="7" t="s">
        <v>5912</v>
      </c>
      <c r="G58" s="8" t="s">
        <v>733</v>
      </c>
      <c r="H58" s="9">
        <v>27</v>
      </c>
      <c r="I58" s="29"/>
      <c r="J58" s="30">
        <f t="shared" si="3"/>
        <v>0</v>
      </c>
      <c r="K58" s="10"/>
      <c r="L58" s="16"/>
    </row>
    <row r="59" spans="2:12" s="1" customFormat="1" ht="22.8" x14ac:dyDescent="0.2">
      <c r="B59" s="14"/>
      <c r="C59" s="39" t="s">
        <v>829</v>
      </c>
      <c r="D59" s="39" t="s">
        <v>691</v>
      </c>
      <c r="E59" s="40" t="s">
        <v>6198</v>
      </c>
      <c r="F59" s="41" t="s">
        <v>6199</v>
      </c>
      <c r="G59" s="42" t="s">
        <v>733</v>
      </c>
      <c r="H59" s="43">
        <v>6</v>
      </c>
      <c r="I59" s="29"/>
      <c r="J59" s="30">
        <f t="shared" si="3"/>
        <v>0</v>
      </c>
      <c r="K59" s="10"/>
      <c r="L59" s="16"/>
    </row>
    <row r="60" spans="2:12" s="1" customFormat="1" ht="22.8" x14ac:dyDescent="0.2">
      <c r="B60" s="14"/>
      <c r="C60" s="39" t="s">
        <v>832</v>
      </c>
      <c r="D60" s="39" t="s">
        <v>691</v>
      </c>
      <c r="E60" s="40" t="s">
        <v>6200</v>
      </c>
      <c r="F60" s="41" t="s">
        <v>6201</v>
      </c>
      <c r="G60" s="42" t="s">
        <v>733</v>
      </c>
      <c r="H60" s="43">
        <v>21</v>
      </c>
      <c r="I60" s="29"/>
      <c r="J60" s="30">
        <f t="shared" si="3"/>
        <v>0</v>
      </c>
      <c r="K60" s="10"/>
      <c r="L60" s="16"/>
    </row>
    <row r="61" spans="2:12" s="1" customFormat="1" ht="11.4" x14ac:dyDescent="0.2">
      <c r="B61" s="14"/>
      <c r="C61" s="5" t="s">
        <v>835</v>
      </c>
      <c r="D61" s="5" t="s">
        <v>696</v>
      </c>
      <c r="E61" s="6" t="s">
        <v>3032</v>
      </c>
      <c r="F61" s="7" t="s">
        <v>3033</v>
      </c>
      <c r="G61" s="8" t="s">
        <v>699</v>
      </c>
      <c r="H61" s="9">
        <v>20</v>
      </c>
      <c r="I61" s="29"/>
      <c r="J61" s="30">
        <f t="shared" si="3"/>
        <v>0</v>
      </c>
      <c r="K61" s="10"/>
      <c r="L61" s="16"/>
    </row>
    <row r="62" spans="2:12" s="1" customFormat="1" ht="22.8" x14ac:dyDescent="0.2">
      <c r="B62" s="14"/>
      <c r="C62" s="39" t="s">
        <v>838</v>
      </c>
      <c r="D62" s="39" t="s">
        <v>691</v>
      </c>
      <c r="E62" s="40" t="s">
        <v>3042</v>
      </c>
      <c r="F62" s="41" t="s">
        <v>3043</v>
      </c>
      <c r="G62" s="42" t="s">
        <v>828</v>
      </c>
      <c r="H62" s="43">
        <v>12.5</v>
      </c>
      <c r="I62" s="29"/>
      <c r="J62" s="30">
        <f t="shared" si="3"/>
        <v>0</v>
      </c>
      <c r="K62" s="10"/>
      <c r="L62" s="16"/>
    </row>
    <row r="63" spans="2:12" s="1" customFormat="1" ht="11.4" x14ac:dyDescent="0.2">
      <c r="B63" s="14"/>
      <c r="C63" s="5" t="s">
        <v>841</v>
      </c>
      <c r="D63" s="5" t="s">
        <v>696</v>
      </c>
      <c r="E63" s="6" t="s">
        <v>3032</v>
      </c>
      <c r="F63" s="7" t="s">
        <v>3033</v>
      </c>
      <c r="G63" s="8" t="s">
        <v>699</v>
      </c>
      <c r="H63" s="9">
        <v>105</v>
      </c>
      <c r="I63" s="29"/>
      <c r="J63" s="30">
        <f t="shared" si="3"/>
        <v>0</v>
      </c>
      <c r="K63" s="10"/>
      <c r="L63" s="16"/>
    </row>
    <row r="64" spans="2:12" s="1" customFormat="1" ht="22.8" x14ac:dyDescent="0.2">
      <c r="B64" s="14"/>
      <c r="C64" s="39" t="s">
        <v>844</v>
      </c>
      <c r="D64" s="39" t="s">
        <v>691</v>
      </c>
      <c r="E64" s="40" t="s">
        <v>3034</v>
      </c>
      <c r="F64" s="41" t="s">
        <v>3035</v>
      </c>
      <c r="G64" s="42" t="s">
        <v>828</v>
      </c>
      <c r="H64" s="43">
        <v>42</v>
      </c>
      <c r="I64" s="29"/>
      <c r="J64" s="30">
        <f t="shared" si="3"/>
        <v>0</v>
      </c>
      <c r="K64" s="10"/>
      <c r="L64" s="16"/>
    </row>
    <row r="65" spans="2:12" s="1" customFormat="1" ht="11.4" x14ac:dyDescent="0.2">
      <c r="B65" s="14"/>
      <c r="C65" s="5" t="s">
        <v>847</v>
      </c>
      <c r="D65" s="5" t="s">
        <v>696</v>
      </c>
      <c r="E65" s="6" t="s">
        <v>2741</v>
      </c>
      <c r="F65" s="7" t="s">
        <v>2742</v>
      </c>
      <c r="G65" s="8" t="s">
        <v>699</v>
      </c>
      <c r="H65" s="9">
        <v>7</v>
      </c>
      <c r="I65" s="29"/>
      <c r="J65" s="30">
        <f t="shared" si="3"/>
        <v>0</v>
      </c>
      <c r="K65" s="10"/>
      <c r="L65" s="16"/>
    </row>
    <row r="66" spans="2:12" s="1" customFormat="1" ht="22.8" x14ac:dyDescent="0.2">
      <c r="B66" s="14"/>
      <c r="C66" s="39" t="s">
        <v>850</v>
      </c>
      <c r="D66" s="39" t="s">
        <v>691</v>
      </c>
      <c r="E66" s="40" t="s">
        <v>2743</v>
      </c>
      <c r="F66" s="41" t="s">
        <v>2744</v>
      </c>
      <c r="G66" s="42" t="s">
        <v>828</v>
      </c>
      <c r="H66" s="43">
        <v>0.14000000000000001</v>
      </c>
      <c r="I66" s="29"/>
      <c r="J66" s="30">
        <f t="shared" si="3"/>
        <v>0</v>
      </c>
      <c r="K66" s="10"/>
      <c r="L66" s="16"/>
    </row>
    <row r="67" spans="2:12" s="1" customFormat="1" ht="22.8" x14ac:dyDescent="0.2">
      <c r="B67" s="14"/>
      <c r="C67" s="39" t="s">
        <v>853</v>
      </c>
      <c r="D67" s="39" t="s">
        <v>691</v>
      </c>
      <c r="E67" s="40" t="s">
        <v>2629</v>
      </c>
      <c r="F67" s="41" t="s">
        <v>2630</v>
      </c>
      <c r="G67" s="42" t="s">
        <v>828</v>
      </c>
      <c r="H67" s="43">
        <v>3.5000000000000003E-2</v>
      </c>
      <c r="I67" s="29"/>
      <c r="J67" s="30">
        <f t="shared" si="3"/>
        <v>0</v>
      </c>
      <c r="K67" s="10"/>
      <c r="L67" s="16"/>
    </row>
    <row r="68" spans="2:12" s="1" customFormat="1" ht="11.4" x14ac:dyDescent="0.2">
      <c r="B68" s="14"/>
      <c r="C68" s="5" t="s">
        <v>856</v>
      </c>
      <c r="D68" s="5" t="s">
        <v>696</v>
      </c>
      <c r="E68" s="6" t="s">
        <v>2745</v>
      </c>
      <c r="F68" s="7" t="s">
        <v>2746</v>
      </c>
      <c r="G68" s="8" t="s">
        <v>699</v>
      </c>
      <c r="H68" s="9">
        <v>135</v>
      </c>
      <c r="I68" s="29"/>
      <c r="J68" s="30">
        <f t="shared" si="3"/>
        <v>0</v>
      </c>
      <c r="K68" s="10"/>
      <c r="L68" s="16"/>
    </row>
    <row r="69" spans="2:12" s="1" customFormat="1" ht="22.8" x14ac:dyDescent="0.2">
      <c r="B69" s="14"/>
      <c r="C69" s="39" t="s">
        <v>859</v>
      </c>
      <c r="D69" s="39" t="s">
        <v>691</v>
      </c>
      <c r="E69" s="40" t="s">
        <v>2747</v>
      </c>
      <c r="F69" s="41" t="s">
        <v>2748</v>
      </c>
      <c r="G69" s="42" t="s">
        <v>828</v>
      </c>
      <c r="H69" s="43">
        <v>128.25</v>
      </c>
      <c r="I69" s="29"/>
      <c r="J69" s="30">
        <f t="shared" si="3"/>
        <v>0</v>
      </c>
      <c r="K69" s="10"/>
      <c r="L69" s="16"/>
    </row>
    <row r="70" spans="2:12" s="1" customFormat="1" ht="11.4" x14ac:dyDescent="0.2">
      <c r="B70" s="14"/>
      <c r="C70" s="5" t="s">
        <v>862</v>
      </c>
      <c r="D70" s="5" t="s">
        <v>696</v>
      </c>
      <c r="E70" s="6" t="s">
        <v>3040</v>
      </c>
      <c r="F70" s="7" t="s">
        <v>3041</v>
      </c>
      <c r="G70" s="8" t="s">
        <v>699</v>
      </c>
      <c r="H70" s="9">
        <v>95</v>
      </c>
      <c r="I70" s="29"/>
      <c r="J70" s="30">
        <f t="shared" si="3"/>
        <v>0</v>
      </c>
      <c r="K70" s="10"/>
      <c r="L70" s="16"/>
    </row>
    <row r="71" spans="2:12" s="1" customFormat="1" ht="22.8" x14ac:dyDescent="0.2">
      <c r="B71" s="14"/>
      <c r="C71" s="39" t="s">
        <v>865</v>
      </c>
      <c r="D71" s="39" t="s">
        <v>691</v>
      </c>
      <c r="E71" s="40" t="s">
        <v>3042</v>
      </c>
      <c r="F71" s="41" t="s">
        <v>3043</v>
      </c>
      <c r="G71" s="42" t="s">
        <v>828</v>
      </c>
      <c r="H71" s="43">
        <v>59.375</v>
      </c>
      <c r="I71" s="29"/>
      <c r="J71" s="30">
        <f t="shared" si="3"/>
        <v>0</v>
      </c>
      <c r="K71" s="10"/>
      <c r="L71" s="16"/>
    </row>
    <row r="72" spans="2:12" s="1" customFormat="1" ht="11.4" x14ac:dyDescent="0.2">
      <c r="B72" s="14"/>
      <c r="C72" s="5" t="s">
        <v>868</v>
      </c>
      <c r="D72" s="5" t="s">
        <v>696</v>
      </c>
      <c r="E72" s="6" t="s">
        <v>6202</v>
      </c>
      <c r="F72" s="7" t="s">
        <v>6203</v>
      </c>
      <c r="G72" s="8" t="s">
        <v>733</v>
      </c>
      <c r="H72" s="9">
        <v>5</v>
      </c>
      <c r="I72" s="29"/>
      <c r="J72" s="30">
        <f t="shared" si="3"/>
        <v>0</v>
      </c>
      <c r="K72" s="10"/>
      <c r="L72" s="16"/>
    </row>
    <row r="73" spans="2:12" s="1" customFormat="1" ht="22.8" x14ac:dyDescent="0.2">
      <c r="B73" s="14"/>
      <c r="C73" s="39" t="s">
        <v>871</v>
      </c>
      <c r="D73" s="39" t="s">
        <v>691</v>
      </c>
      <c r="E73" s="40" t="s">
        <v>6204</v>
      </c>
      <c r="F73" s="41" t="s">
        <v>6205</v>
      </c>
      <c r="G73" s="42" t="s">
        <v>733</v>
      </c>
      <c r="H73" s="43">
        <v>5</v>
      </c>
      <c r="I73" s="29"/>
      <c r="J73" s="30">
        <f t="shared" si="3"/>
        <v>0</v>
      </c>
      <c r="K73" s="10"/>
      <c r="L73" s="16"/>
    </row>
    <row r="74" spans="2:12" s="1" customFormat="1" ht="11.4" x14ac:dyDescent="0.2">
      <c r="B74" s="14"/>
      <c r="C74" s="5" t="s">
        <v>874</v>
      </c>
      <c r="D74" s="5" t="s">
        <v>696</v>
      </c>
      <c r="E74" s="6" t="s">
        <v>3044</v>
      </c>
      <c r="F74" s="7" t="s">
        <v>3045</v>
      </c>
      <c r="G74" s="8" t="s">
        <v>733</v>
      </c>
      <c r="H74" s="9">
        <v>7</v>
      </c>
      <c r="I74" s="29"/>
      <c r="J74" s="30">
        <f t="shared" si="3"/>
        <v>0</v>
      </c>
      <c r="K74" s="10"/>
      <c r="L74" s="16"/>
    </row>
    <row r="75" spans="2:12" s="1" customFormat="1" ht="22.8" x14ac:dyDescent="0.2">
      <c r="B75" s="14"/>
      <c r="C75" s="39" t="s">
        <v>877</v>
      </c>
      <c r="D75" s="39" t="s">
        <v>691</v>
      </c>
      <c r="E75" s="40" t="s">
        <v>6206</v>
      </c>
      <c r="F75" s="41" t="s">
        <v>6207</v>
      </c>
      <c r="G75" s="42" t="s">
        <v>733</v>
      </c>
      <c r="H75" s="43">
        <v>7</v>
      </c>
      <c r="I75" s="29"/>
      <c r="J75" s="30">
        <f>ROUND(I75*H75,2)</f>
        <v>0</v>
      </c>
      <c r="K75" s="10"/>
      <c r="L75" s="16"/>
    </row>
    <row r="76" spans="2:12" s="1" customFormat="1" ht="11.4" x14ac:dyDescent="0.2">
      <c r="B76" s="14"/>
      <c r="C76" s="5" t="s">
        <v>880</v>
      </c>
      <c r="D76" s="5" t="s">
        <v>696</v>
      </c>
      <c r="E76" s="6" t="s">
        <v>3050</v>
      </c>
      <c r="F76" s="7" t="s">
        <v>3051</v>
      </c>
      <c r="G76" s="8" t="s">
        <v>733</v>
      </c>
      <c r="H76" s="9">
        <v>60</v>
      </c>
      <c r="I76" s="29"/>
      <c r="J76" s="30">
        <f t="shared" ref="J76:J94" si="4">ROUND(I76*H76,2)</f>
        <v>0</v>
      </c>
      <c r="K76" s="10"/>
      <c r="L76" s="16"/>
    </row>
    <row r="77" spans="2:12" s="1" customFormat="1" ht="22.8" x14ac:dyDescent="0.2">
      <c r="B77" s="14"/>
      <c r="C77" s="39" t="s">
        <v>883</v>
      </c>
      <c r="D77" s="39" t="s">
        <v>691</v>
      </c>
      <c r="E77" s="40" t="s">
        <v>3052</v>
      </c>
      <c r="F77" s="41" t="s">
        <v>3053</v>
      </c>
      <c r="G77" s="42" t="s">
        <v>733</v>
      </c>
      <c r="H77" s="43">
        <v>60</v>
      </c>
      <c r="I77" s="29"/>
      <c r="J77" s="30">
        <f t="shared" si="4"/>
        <v>0</v>
      </c>
      <c r="K77" s="10"/>
      <c r="L77" s="16"/>
    </row>
    <row r="78" spans="2:12" s="1" customFormat="1" ht="22.8" x14ac:dyDescent="0.2">
      <c r="B78" s="14"/>
      <c r="C78" s="39" t="s">
        <v>886</v>
      </c>
      <c r="D78" s="39" t="s">
        <v>691</v>
      </c>
      <c r="E78" s="40" t="s">
        <v>6208</v>
      </c>
      <c r="F78" s="41" t="s">
        <v>6209</v>
      </c>
      <c r="G78" s="42" t="s">
        <v>733</v>
      </c>
      <c r="H78" s="43">
        <v>60</v>
      </c>
      <c r="I78" s="29"/>
      <c r="J78" s="30">
        <f t="shared" si="4"/>
        <v>0</v>
      </c>
      <c r="K78" s="10"/>
      <c r="L78" s="16"/>
    </row>
    <row r="79" spans="2:12" s="1" customFormat="1" ht="11.4" x14ac:dyDescent="0.2">
      <c r="B79" s="14"/>
      <c r="C79" s="5" t="s">
        <v>889</v>
      </c>
      <c r="D79" s="5" t="s">
        <v>696</v>
      </c>
      <c r="E79" s="6" t="s">
        <v>6210</v>
      </c>
      <c r="F79" s="7" t="s">
        <v>6211</v>
      </c>
      <c r="G79" s="8" t="s">
        <v>733</v>
      </c>
      <c r="H79" s="9">
        <v>60</v>
      </c>
      <c r="I79" s="29"/>
      <c r="J79" s="30">
        <f t="shared" si="4"/>
        <v>0</v>
      </c>
      <c r="K79" s="10"/>
      <c r="L79" s="16"/>
    </row>
    <row r="80" spans="2:12" s="1" customFormat="1" ht="22.8" x14ac:dyDescent="0.2">
      <c r="B80" s="14"/>
      <c r="C80" s="39" t="s">
        <v>892</v>
      </c>
      <c r="D80" s="39" t="s">
        <v>691</v>
      </c>
      <c r="E80" s="40" t="s">
        <v>6212</v>
      </c>
      <c r="F80" s="41" t="s">
        <v>6213</v>
      </c>
      <c r="G80" s="42" t="s">
        <v>733</v>
      </c>
      <c r="H80" s="43">
        <v>60</v>
      </c>
      <c r="I80" s="29"/>
      <c r="J80" s="30">
        <f t="shared" si="4"/>
        <v>0</v>
      </c>
      <c r="K80" s="10"/>
      <c r="L80" s="16"/>
    </row>
    <row r="81" spans="2:12" s="1" customFormat="1" ht="22.8" x14ac:dyDescent="0.2">
      <c r="B81" s="14"/>
      <c r="C81" s="39" t="s">
        <v>895</v>
      </c>
      <c r="D81" s="39" t="s">
        <v>691</v>
      </c>
      <c r="E81" s="40" t="s">
        <v>6214</v>
      </c>
      <c r="F81" s="41" t="s">
        <v>6215</v>
      </c>
      <c r="G81" s="42" t="s">
        <v>733</v>
      </c>
      <c r="H81" s="43">
        <v>60</v>
      </c>
      <c r="I81" s="29"/>
      <c r="J81" s="30">
        <f t="shared" si="4"/>
        <v>0</v>
      </c>
      <c r="K81" s="10"/>
      <c r="L81" s="16"/>
    </row>
    <row r="82" spans="2:12" s="1" customFormat="1" ht="11.4" x14ac:dyDescent="0.2">
      <c r="B82" s="14"/>
      <c r="C82" s="5" t="s">
        <v>898</v>
      </c>
      <c r="D82" s="5" t="s">
        <v>696</v>
      </c>
      <c r="E82" s="6" t="s">
        <v>6216</v>
      </c>
      <c r="F82" s="7" t="s">
        <v>6217</v>
      </c>
      <c r="G82" s="8" t="s">
        <v>733</v>
      </c>
      <c r="H82" s="9">
        <v>28</v>
      </c>
      <c r="I82" s="29"/>
      <c r="J82" s="30">
        <f t="shared" si="4"/>
        <v>0</v>
      </c>
      <c r="K82" s="10"/>
      <c r="L82" s="16"/>
    </row>
    <row r="83" spans="2:12" s="1" customFormat="1" ht="22.8" x14ac:dyDescent="0.2">
      <c r="B83" s="14"/>
      <c r="C83" s="39" t="s">
        <v>901</v>
      </c>
      <c r="D83" s="39" t="s">
        <v>691</v>
      </c>
      <c r="E83" s="40" t="s">
        <v>3058</v>
      </c>
      <c r="F83" s="41" t="s">
        <v>3059</v>
      </c>
      <c r="G83" s="42" t="s">
        <v>733</v>
      </c>
      <c r="H83" s="43">
        <v>28</v>
      </c>
      <c r="I83" s="29"/>
      <c r="J83" s="30">
        <f t="shared" si="4"/>
        <v>0</v>
      </c>
      <c r="K83" s="10"/>
      <c r="L83" s="16"/>
    </row>
    <row r="84" spans="2:12" s="1" customFormat="1" ht="22.8" x14ac:dyDescent="0.2">
      <c r="B84" s="14"/>
      <c r="C84" s="39" t="s">
        <v>904</v>
      </c>
      <c r="D84" s="39" t="s">
        <v>691</v>
      </c>
      <c r="E84" s="40" t="s">
        <v>6218</v>
      </c>
      <c r="F84" s="41" t="s">
        <v>6219</v>
      </c>
      <c r="G84" s="42" t="s">
        <v>733</v>
      </c>
      <c r="H84" s="43">
        <v>28</v>
      </c>
      <c r="I84" s="29"/>
      <c r="J84" s="30">
        <f t="shared" si="4"/>
        <v>0</v>
      </c>
      <c r="K84" s="10"/>
      <c r="L84" s="16"/>
    </row>
    <row r="85" spans="2:12" s="1" customFormat="1" ht="11.4" x14ac:dyDescent="0.2">
      <c r="B85" s="14"/>
      <c r="C85" s="5" t="s">
        <v>907</v>
      </c>
      <c r="D85" s="5" t="s">
        <v>696</v>
      </c>
      <c r="E85" s="6" t="s">
        <v>6011</v>
      </c>
      <c r="F85" s="7" t="s">
        <v>6012</v>
      </c>
      <c r="G85" s="8" t="s">
        <v>733</v>
      </c>
      <c r="H85" s="9">
        <v>2</v>
      </c>
      <c r="I85" s="29"/>
      <c r="J85" s="30">
        <f t="shared" si="4"/>
        <v>0</v>
      </c>
      <c r="K85" s="10"/>
      <c r="L85" s="16"/>
    </row>
    <row r="86" spans="2:12" s="1" customFormat="1" ht="22.8" x14ac:dyDescent="0.2">
      <c r="B86" s="14"/>
      <c r="C86" s="39" t="s">
        <v>910</v>
      </c>
      <c r="D86" s="39" t="s">
        <v>691</v>
      </c>
      <c r="E86" s="40" t="s">
        <v>6013</v>
      </c>
      <c r="F86" s="41" t="s">
        <v>6014</v>
      </c>
      <c r="G86" s="42" t="s">
        <v>733</v>
      </c>
      <c r="H86" s="43">
        <v>2</v>
      </c>
      <c r="I86" s="29"/>
      <c r="J86" s="30">
        <f t="shared" si="4"/>
        <v>0</v>
      </c>
      <c r="K86" s="10"/>
      <c r="L86" s="16"/>
    </row>
    <row r="87" spans="2:12" s="1" customFormat="1" ht="11.4" x14ac:dyDescent="0.2">
      <c r="B87" s="14"/>
      <c r="C87" s="5" t="s">
        <v>911</v>
      </c>
      <c r="D87" s="5" t="s">
        <v>696</v>
      </c>
      <c r="E87" s="6" t="s">
        <v>3066</v>
      </c>
      <c r="F87" s="7" t="s">
        <v>3067</v>
      </c>
      <c r="G87" s="8" t="s">
        <v>733</v>
      </c>
      <c r="H87" s="9">
        <v>2</v>
      </c>
      <c r="I87" s="29"/>
      <c r="J87" s="30">
        <f t="shared" si="4"/>
        <v>0</v>
      </c>
      <c r="K87" s="10"/>
      <c r="L87" s="16"/>
    </row>
    <row r="88" spans="2:12" s="1" customFormat="1" ht="22.8" x14ac:dyDescent="0.2">
      <c r="B88" s="14"/>
      <c r="C88" s="39" t="s">
        <v>913</v>
      </c>
      <c r="D88" s="39" t="s">
        <v>691</v>
      </c>
      <c r="E88" s="40" t="s">
        <v>6220</v>
      </c>
      <c r="F88" s="41" t="s">
        <v>6221</v>
      </c>
      <c r="G88" s="42" t="s">
        <v>733</v>
      </c>
      <c r="H88" s="43">
        <v>2</v>
      </c>
      <c r="I88" s="29"/>
      <c r="J88" s="30">
        <f t="shared" si="4"/>
        <v>0</v>
      </c>
      <c r="K88" s="10"/>
      <c r="L88" s="16"/>
    </row>
    <row r="89" spans="2:12" s="1" customFormat="1" ht="11.4" x14ac:dyDescent="0.2">
      <c r="B89" s="14"/>
      <c r="C89" s="5" t="s">
        <v>916</v>
      </c>
      <c r="D89" s="5" t="s">
        <v>696</v>
      </c>
      <c r="E89" s="6" t="s">
        <v>2749</v>
      </c>
      <c r="F89" s="7" t="s">
        <v>2750</v>
      </c>
      <c r="G89" s="8" t="s">
        <v>733</v>
      </c>
      <c r="H89" s="9">
        <v>14</v>
      </c>
      <c r="I89" s="29"/>
      <c r="J89" s="30">
        <f t="shared" si="4"/>
        <v>0</v>
      </c>
      <c r="K89" s="10"/>
      <c r="L89" s="16"/>
    </row>
    <row r="90" spans="2:12" s="1" customFormat="1" ht="22.8" x14ac:dyDescent="0.2">
      <c r="B90" s="14"/>
      <c r="C90" s="39" t="s">
        <v>919</v>
      </c>
      <c r="D90" s="39" t="s">
        <v>691</v>
      </c>
      <c r="E90" s="40" t="s">
        <v>3070</v>
      </c>
      <c r="F90" s="41" t="s">
        <v>6015</v>
      </c>
      <c r="G90" s="42" t="s">
        <v>733</v>
      </c>
      <c r="H90" s="43">
        <v>14</v>
      </c>
      <c r="I90" s="29"/>
      <c r="J90" s="30">
        <f t="shared" si="4"/>
        <v>0</v>
      </c>
      <c r="K90" s="10"/>
      <c r="L90" s="16"/>
    </row>
    <row r="91" spans="2:12" s="1" customFormat="1" ht="11.4" x14ac:dyDescent="0.2">
      <c r="B91" s="14"/>
      <c r="C91" s="5" t="s">
        <v>922</v>
      </c>
      <c r="D91" s="5" t="s">
        <v>696</v>
      </c>
      <c r="E91" s="6" t="s">
        <v>3072</v>
      </c>
      <c r="F91" s="7" t="s">
        <v>3073</v>
      </c>
      <c r="G91" s="8" t="s">
        <v>733</v>
      </c>
      <c r="H91" s="9">
        <v>13</v>
      </c>
      <c r="I91" s="29"/>
      <c r="J91" s="30">
        <f t="shared" si="4"/>
        <v>0</v>
      </c>
      <c r="K91" s="10"/>
      <c r="L91" s="16"/>
    </row>
    <row r="92" spans="2:12" s="1" customFormat="1" ht="22.8" x14ac:dyDescent="0.2">
      <c r="B92" s="14"/>
      <c r="C92" s="39" t="s">
        <v>925</v>
      </c>
      <c r="D92" s="39" t="s">
        <v>691</v>
      </c>
      <c r="E92" s="40" t="s">
        <v>3074</v>
      </c>
      <c r="F92" s="41" t="s">
        <v>3075</v>
      </c>
      <c r="G92" s="42" t="s">
        <v>733</v>
      </c>
      <c r="H92" s="43">
        <v>13</v>
      </c>
      <c r="I92" s="29"/>
      <c r="J92" s="30">
        <f t="shared" si="4"/>
        <v>0</v>
      </c>
      <c r="K92" s="10"/>
      <c r="L92" s="16"/>
    </row>
    <row r="93" spans="2:12" s="20" customFormat="1" ht="11.4" x14ac:dyDescent="0.2">
      <c r="B93" s="19"/>
      <c r="C93" s="5" t="s">
        <v>928</v>
      </c>
      <c r="D93" s="5" t="s">
        <v>696</v>
      </c>
      <c r="E93" s="6" t="s">
        <v>6016</v>
      </c>
      <c r="F93" s="7" t="s">
        <v>6017</v>
      </c>
      <c r="G93" s="8" t="s">
        <v>733</v>
      </c>
      <c r="H93" s="9">
        <v>7</v>
      </c>
      <c r="I93" s="29"/>
      <c r="J93" s="30">
        <f t="shared" si="4"/>
        <v>0</v>
      </c>
      <c r="K93" s="10"/>
      <c r="L93" s="36"/>
    </row>
    <row r="94" spans="2:12" s="1" customFormat="1" ht="22.8" x14ac:dyDescent="0.2">
      <c r="B94" s="14"/>
      <c r="C94" s="39" t="s">
        <v>931</v>
      </c>
      <c r="D94" s="39" t="s">
        <v>691</v>
      </c>
      <c r="E94" s="40" t="s">
        <v>6018</v>
      </c>
      <c r="F94" s="41" t="s">
        <v>6019</v>
      </c>
      <c r="G94" s="42" t="s">
        <v>733</v>
      </c>
      <c r="H94" s="43">
        <v>7</v>
      </c>
      <c r="I94" s="29"/>
      <c r="J94" s="30">
        <f t="shared" si="4"/>
        <v>0</v>
      </c>
      <c r="K94" s="10"/>
      <c r="L94" s="16"/>
    </row>
    <row r="95" spans="2:12" s="1" customFormat="1" ht="11.4" x14ac:dyDescent="0.2">
      <c r="B95" s="14"/>
      <c r="C95" s="5" t="s">
        <v>934</v>
      </c>
      <c r="D95" s="5" t="s">
        <v>696</v>
      </c>
      <c r="E95" s="6" t="s">
        <v>2756</v>
      </c>
      <c r="F95" s="7" t="s">
        <v>2757</v>
      </c>
      <c r="G95" s="8" t="s">
        <v>733</v>
      </c>
      <c r="H95" s="9">
        <v>7</v>
      </c>
      <c r="I95" s="29"/>
      <c r="J95" s="30">
        <f>ROUND(I95*H95,2)</f>
        <v>0</v>
      </c>
      <c r="K95" s="10"/>
      <c r="L95" s="16"/>
    </row>
    <row r="96" spans="2:12" s="1" customFormat="1" ht="22.8" x14ac:dyDescent="0.2">
      <c r="B96" s="14"/>
      <c r="C96" s="39" t="s">
        <v>937</v>
      </c>
      <c r="D96" s="39" t="s">
        <v>691</v>
      </c>
      <c r="E96" s="40" t="s">
        <v>6020</v>
      </c>
      <c r="F96" s="41" t="s">
        <v>6021</v>
      </c>
      <c r="G96" s="42" t="s">
        <v>733</v>
      </c>
      <c r="H96" s="43">
        <v>7</v>
      </c>
      <c r="I96" s="29"/>
      <c r="J96" s="30">
        <f t="shared" ref="J96:J114" si="5">ROUND(I96*H96,2)</f>
        <v>0</v>
      </c>
      <c r="K96" s="10"/>
      <c r="L96" s="16"/>
    </row>
    <row r="97" spans="2:12" s="1" customFormat="1" ht="11.4" x14ac:dyDescent="0.2">
      <c r="B97" s="14"/>
      <c r="C97" s="5" t="s">
        <v>940</v>
      </c>
      <c r="D97" s="5" t="s">
        <v>696</v>
      </c>
      <c r="E97" s="6" t="s">
        <v>2760</v>
      </c>
      <c r="F97" s="7" t="s">
        <v>2761</v>
      </c>
      <c r="G97" s="8" t="s">
        <v>733</v>
      </c>
      <c r="H97" s="9">
        <v>8</v>
      </c>
      <c r="I97" s="29"/>
      <c r="J97" s="30">
        <f t="shared" si="5"/>
        <v>0</v>
      </c>
      <c r="K97" s="10"/>
      <c r="L97" s="16"/>
    </row>
    <row r="98" spans="2:12" s="1" customFormat="1" ht="22.8" x14ac:dyDescent="0.2">
      <c r="B98" s="14"/>
      <c r="C98" s="39" t="s">
        <v>943</v>
      </c>
      <c r="D98" s="39" t="s">
        <v>691</v>
      </c>
      <c r="E98" s="40" t="s">
        <v>6222</v>
      </c>
      <c r="F98" s="41" t="s">
        <v>6223</v>
      </c>
      <c r="G98" s="42" t="s">
        <v>733</v>
      </c>
      <c r="H98" s="43">
        <v>8</v>
      </c>
      <c r="I98" s="29"/>
      <c r="J98" s="30">
        <f t="shared" si="5"/>
        <v>0</v>
      </c>
      <c r="K98" s="10"/>
      <c r="L98" s="16"/>
    </row>
    <row r="99" spans="2:12" s="1" customFormat="1" ht="11.4" x14ac:dyDescent="0.2">
      <c r="B99" s="14"/>
      <c r="C99" s="5" t="s">
        <v>946</v>
      </c>
      <c r="D99" s="5" t="s">
        <v>696</v>
      </c>
      <c r="E99" s="6" t="s">
        <v>2764</v>
      </c>
      <c r="F99" s="7" t="s">
        <v>1831</v>
      </c>
      <c r="G99" s="8" t="s">
        <v>733</v>
      </c>
      <c r="H99" s="9">
        <v>22</v>
      </c>
      <c r="I99" s="29"/>
      <c r="J99" s="30">
        <f t="shared" si="5"/>
        <v>0</v>
      </c>
      <c r="K99" s="10"/>
      <c r="L99" s="16"/>
    </row>
    <row r="100" spans="2:12" s="1" customFormat="1" ht="22.8" x14ac:dyDescent="0.2">
      <c r="B100" s="14"/>
      <c r="C100" s="39" t="s">
        <v>949</v>
      </c>
      <c r="D100" s="39" t="s">
        <v>691</v>
      </c>
      <c r="E100" s="40" t="s">
        <v>6022</v>
      </c>
      <c r="F100" s="41" t="s">
        <v>6023</v>
      </c>
      <c r="G100" s="42" t="s">
        <v>733</v>
      </c>
      <c r="H100" s="43">
        <v>22</v>
      </c>
      <c r="I100" s="29"/>
      <c r="J100" s="30">
        <f t="shared" si="5"/>
        <v>0</v>
      </c>
      <c r="K100" s="10"/>
      <c r="L100" s="16"/>
    </row>
    <row r="101" spans="2:12" s="1" customFormat="1" ht="11.4" x14ac:dyDescent="0.2">
      <c r="B101" s="14"/>
      <c r="C101" s="5" t="s">
        <v>952</v>
      </c>
      <c r="D101" s="5" t="s">
        <v>696</v>
      </c>
      <c r="E101" s="6" t="s">
        <v>3090</v>
      </c>
      <c r="F101" s="7" t="s">
        <v>3091</v>
      </c>
      <c r="G101" s="8" t="s">
        <v>733</v>
      </c>
      <c r="H101" s="9">
        <v>7</v>
      </c>
      <c r="I101" s="29"/>
      <c r="J101" s="30">
        <f t="shared" si="5"/>
        <v>0</v>
      </c>
      <c r="K101" s="10"/>
      <c r="L101" s="16"/>
    </row>
    <row r="102" spans="2:12" s="1" customFormat="1" ht="22.8" x14ac:dyDescent="0.2">
      <c r="B102" s="14"/>
      <c r="C102" s="39" t="s">
        <v>955</v>
      </c>
      <c r="D102" s="39" t="s">
        <v>691</v>
      </c>
      <c r="E102" s="40" t="s">
        <v>3093</v>
      </c>
      <c r="F102" s="41" t="s">
        <v>3094</v>
      </c>
      <c r="G102" s="42" t="s">
        <v>733</v>
      </c>
      <c r="H102" s="43">
        <v>7</v>
      </c>
      <c r="I102" s="29"/>
      <c r="J102" s="30">
        <f t="shared" si="5"/>
        <v>0</v>
      </c>
      <c r="K102" s="10"/>
      <c r="L102" s="16"/>
    </row>
    <row r="103" spans="2:12" s="1" customFormat="1" ht="11.4" x14ac:dyDescent="0.2">
      <c r="B103" s="14"/>
      <c r="C103" s="5" t="s">
        <v>958</v>
      </c>
      <c r="D103" s="5" t="s">
        <v>696</v>
      </c>
      <c r="E103" s="6" t="s">
        <v>3096</v>
      </c>
      <c r="F103" s="7" t="s">
        <v>3097</v>
      </c>
      <c r="G103" s="8" t="s">
        <v>733</v>
      </c>
      <c r="H103" s="9">
        <v>7</v>
      </c>
      <c r="I103" s="29"/>
      <c r="J103" s="30">
        <f t="shared" si="5"/>
        <v>0</v>
      </c>
      <c r="K103" s="10"/>
      <c r="L103" s="16"/>
    </row>
    <row r="104" spans="2:12" s="1" customFormat="1" ht="22.8" x14ac:dyDescent="0.2">
      <c r="B104" s="14"/>
      <c r="C104" s="39" t="s">
        <v>961</v>
      </c>
      <c r="D104" s="39" t="s">
        <v>691</v>
      </c>
      <c r="E104" s="40" t="s">
        <v>3099</v>
      </c>
      <c r="F104" s="41" t="s">
        <v>3100</v>
      </c>
      <c r="G104" s="42" t="s">
        <v>733</v>
      </c>
      <c r="H104" s="43">
        <v>7</v>
      </c>
      <c r="I104" s="29"/>
      <c r="J104" s="30">
        <f t="shared" si="5"/>
        <v>0</v>
      </c>
      <c r="K104" s="10"/>
      <c r="L104" s="16"/>
    </row>
    <row r="105" spans="2:12" s="1" customFormat="1" ht="11.4" x14ac:dyDescent="0.2">
      <c r="B105" s="14"/>
      <c r="C105" s="5" t="s">
        <v>964</v>
      </c>
      <c r="D105" s="5" t="s">
        <v>696</v>
      </c>
      <c r="E105" s="6" t="s">
        <v>2767</v>
      </c>
      <c r="F105" s="7" t="s">
        <v>2768</v>
      </c>
      <c r="G105" s="8" t="s">
        <v>699</v>
      </c>
      <c r="H105" s="9">
        <v>24</v>
      </c>
      <c r="I105" s="29"/>
      <c r="J105" s="30">
        <f t="shared" si="5"/>
        <v>0</v>
      </c>
      <c r="K105" s="10"/>
      <c r="L105" s="16"/>
    </row>
    <row r="106" spans="2:12" s="1" customFormat="1" ht="22.8" x14ac:dyDescent="0.2">
      <c r="B106" s="14"/>
      <c r="C106" s="39" t="s">
        <v>967</v>
      </c>
      <c r="D106" s="39" t="s">
        <v>691</v>
      </c>
      <c r="E106" s="40" t="s">
        <v>2769</v>
      </c>
      <c r="F106" s="41" t="s">
        <v>2770</v>
      </c>
      <c r="G106" s="42" t="s">
        <v>733</v>
      </c>
      <c r="H106" s="43">
        <v>12</v>
      </c>
      <c r="I106" s="29"/>
      <c r="J106" s="30">
        <f t="shared" si="5"/>
        <v>0</v>
      </c>
      <c r="K106" s="10"/>
      <c r="L106" s="16"/>
    </row>
    <row r="107" spans="2:12" s="1" customFormat="1" ht="11.4" x14ac:dyDescent="0.2">
      <c r="B107" s="14"/>
      <c r="C107" s="5" t="s">
        <v>970</v>
      </c>
      <c r="D107" s="5" t="s">
        <v>696</v>
      </c>
      <c r="E107" s="6" t="s">
        <v>6224</v>
      </c>
      <c r="F107" s="7" t="s">
        <v>6225</v>
      </c>
      <c r="G107" s="8" t="s">
        <v>733</v>
      </c>
      <c r="H107" s="9">
        <v>9</v>
      </c>
      <c r="I107" s="29"/>
      <c r="J107" s="30">
        <f t="shared" si="5"/>
        <v>0</v>
      </c>
      <c r="K107" s="10"/>
      <c r="L107" s="16"/>
    </row>
    <row r="108" spans="2:12" s="1" customFormat="1" ht="11.4" x14ac:dyDescent="0.2">
      <c r="B108" s="14"/>
      <c r="C108" s="5" t="s">
        <v>973</v>
      </c>
      <c r="D108" s="5" t="s">
        <v>696</v>
      </c>
      <c r="E108" s="6" t="s">
        <v>6226</v>
      </c>
      <c r="F108" s="7" t="s">
        <v>6227</v>
      </c>
      <c r="G108" s="8" t="s">
        <v>699</v>
      </c>
      <c r="H108" s="9">
        <v>25</v>
      </c>
      <c r="I108" s="29"/>
      <c r="J108" s="30">
        <f t="shared" si="5"/>
        <v>0</v>
      </c>
      <c r="K108" s="10"/>
      <c r="L108" s="16"/>
    </row>
    <row r="109" spans="2:12" s="1" customFormat="1" ht="22.8" x14ac:dyDescent="0.2">
      <c r="B109" s="14"/>
      <c r="C109" s="39" t="s">
        <v>978</v>
      </c>
      <c r="D109" s="39" t="s">
        <v>691</v>
      </c>
      <c r="E109" s="40" t="s">
        <v>1803</v>
      </c>
      <c r="F109" s="41" t="s">
        <v>1804</v>
      </c>
      <c r="G109" s="42" t="s">
        <v>699</v>
      </c>
      <c r="H109" s="43">
        <v>30</v>
      </c>
      <c r="I109" s="29"/>
      <c r="J109" s="30">
        <f t="shared" si="5"/>
        <v>0</v>
      </c>
      <c r="K109" s="10"/>
      <c r="L109" s="16"/>
    </row>
    <row r="110" spans="2:12" s="1" customFormat="1" ht="11.4" x14ac:dyDescent="0.2">
      <c r="B110" s="14"/>
      <c r="C110" s="5" t="s">
        <v>982</v>
      </c>
      <c r="D110" s="5" t="s">
        <v>696</v>
      </c>
      <c r="E110" s="6" t="s">
        <v>6228</v>
      </c>
      <c r="F110" s="7" t="s">
        <v>6229</v>
      </c>
      <c r="G110" s="8" t="s">
        <v>699</v>
      </c>
      <c r="H110" s="9">
        <v>105</v>
      </c>
      <c r="I110" s="29"/>
      <c r="J110" s="30">
        <f t="shared" si="5"/>
        <v>0</v>
      </c>
      <c r="K110" s="10"/>
      <c r="L110" s="16"/>
    </row>
    <row r="111" spans="2:12" s="1" customFormat="1" ht="22.8" x14ac:dyDescent="0.2">
      <c r="B111" s="14"/>
      <c r="C111" s="39" t="s">
        <v>985</v>
      </c>
      <c r="D111" s="39" t="s">
        <v>691</v>
      </c>
      <c r="E111" s="40" t="s">
        <v>3109</v>
      </c>
      <c r="F111" s="41" t="s">
        <v>3110</v>
      </c>
      <c r="G111" s="42" t="s">
        <v>699</v>
      </c>
      <c r="H111" s="43">
        <v>127</v>
      </c>
      <c r="I111" s="29"/>
      <c r="J111" s="30">
        <f t="shared" si="5"/>
        <v>0</v>
      </c>
      <c r="K111" s="10"/>
      <c r="L111" s="16"/>
    </row>
    <row r="112" spans="2:12" s="1" customFormat="1" ht="11.4" x14ac:dyDescent="0.2">
      <c r="B112" s="14"/>
      <c r="C112" s="5" t="s">
        <v>988</v>
      </c>
      <c r="D112" s="5" t="s">
        <v>696</v>
      </c>
      <c r="E112" s="6" t="s">
        <v>6230</v>
      </c>
      <c r="F112" s="7" t="s">
        <v>6231</v>
      </c>
      <c r="G112" s="8" t="s">
        <v>699</v>
      </c>
      <c r="H112" s="9">
        <v>180</v>
      </c>
      <c r="I112" s="29"/>
      <c r="J112" s="30">
        <f t="shared" si="5"/>
        <v>0</v>
      </c>
      <c r="K112" s="10"/>
      <c r="L112" s="16"/>
    </row>
    <row r="113" spans="2:12" s="1" customFormat="1" ht="22.8" x14ac:dyDescent="0.2">
      <c r="B113" s="14"/>
      <c r="C113" s="39" t="s">
        <v>991</v>
      </c>
      <c r="D113" s="39" t="s">
        <v>691</v>
      </c>
      <c r="E113" s="40" t="s">
        <v>3115</v>
      </c>
      <c r="F113" s="41" t="s">
        <v>3116</v>
      </c>
      <c r="G113" s="42" t="s">
        <v>699</v>
      </c>
      <c r="H113" s="43">
        <v>216</v>
      </c>
      <c r="I113" s="29"/>
      <c r="J113" s="30">
        <f t="shared" si="5"/>
        <v>0</v>
      </c>
      <c r="K113" s="10"/>
      <c r="L113" s="16"/>
    </row>
    <row r="114" spans="2:12" s="1" customFormat="1" ht="11.4" x14ac:dyDescent="0.2">
      <c r="B114" s="14"/>
      <c r="C114" s="5" t="s">
        <v>994</v>
      </c>
      <c r="D114" s="5" t="s">
        <v>696</v>
      </c>
      <c r="E114" s="6" t="s">
        <v>6232</v>
      </c>
      <c r="F114" s="7" t="s">
        <v>6233</v>
      </c>
      <c r="G114" s="8" t="s">
        <v>699</v>
      </c>
      <c r="H114" s="9">
        <v>31</v>
      </c>
      <c r="I114" s="29"/>
      <c r="J114" s="30">
        <f t="shared" si="5"/>
        <v>0</v>
      </c>
      <c r="K114" s="10"/>
      <c r="L114" s="16"/>
    </row>
    <row r="115" spans="2:12" s="1" customFormat="1" ht="22.8" x14ac:dyDescent="0.2">
      <c r="B115" s="14"/>
      <c r="C115" s="39" t="s">
        <v>997</v>
      </c>
      <c r="D115" s="39" t="s">
        <v>691</v>
      </c>
      <c r="E115" s="40" t="s">
        <v>2777</v>
      </c>
      <c r="F115" s="41" t="s">
        <v>2778</v>
      </c>
      <c r="G115" s="42" t="s">
        <v>699</v>
      </c>
      <c r="H115" s="43">
        <v>38</v>
      </c>
      <c r="I115" s="29"/>
      <c r="J115" s="30">
        <f>ROUND(I115*H115,2)</f>
        <v>0</v>
      </c>
      <c r="K115" s="10"/>
      <c r="L115" s="16"/>
    </row>
    <row r="116" spans="2:12" s="1" customFormat="1" ht="11.4" x14ac:dyDescent="0.2">
      <c r="B116" s="14"/>
      <c r="C116" s="5" t="s">
        <v>1000</v>
      </c>
      <c r="D116" s="5" t="s">
        <v>696</v>
      </c>
      <c r="E116" s="6" t="s">
        <v>3122</v>
      </c>
      <c r="F116" s="7" t="s">
        <v>3123</v>
      </c>
      <c r="G116" s="8" t="s">
        <v>699</v>
      </c>
      <c r="H116" s="9">
        <v>35</v>
      </c>
      <c r="I116" s="29"/>
      <c r="J116" s="30">
        <f t="shared" ref="J116:J133" si="6">ROUND(I116*H116,2)</f>
        <v>0</v>
      </c>
      <c r="K116" s="10"/>
      <c r="L116" s="16"/>
    </row>
    <row r="117" spans="2:12" s="1" customFormat="1" ht="22.8" x14ac:dyDescent="0.2">
      <c r="B117" s="14"/>
      <c r="C117" s="39" t="s">
        <v>1003</v>
      </c>
      <c r="D117" s="39" t="s">
        <v>691</v>
      </c>
      <c r="E117" s="40" t="s">
        <v>3125</v>
      </c>
      <c r="F117" s="41" t="s">
        <v>3126</v>
      </c>
      <c r="G117" s="42" t="s">
        <v>699</v>
      </c>
      <c r="H117" s="43">
        <v>35</v>
      </c>
      <c r="I117" s="29"/>
      <c r="J117" s="30">
        <f t="shared" si="6"/>
        <v>0</v>
      </c>
      <c r="K117" s="10"/>
      <c r="L117" s="16"/>
    </row>
    <row r="118" spans="2:12" s="1" customFormat="1" ht="11.4" x14ac:dyDescent="0.2">
      <c r="B118" s="14"/>
      <c r="C118" s="5" t="s">
        <v>1006</v>
      </c>
      <c r="D118" s="5" t="s">
        <v>696</v>
      </c>
      <c r="E118" s="6" t="s">
        <v>6234</v>
      </c>
      <c r="F118" s="7" t="s">
        <v>6235</v>
      </c>
      <c r="G118" s="8" t="s">
        <v>699</v>
      </c>
      <c r="H118" s="9">
        <v>52</v>
      </c>
      <c r="I118" s="29"/>
      <c r="J118" s="30">
        <f t="shared" si="6"/>
        <v>0</v>
      </c>
      <c r="K118" s="10"/>
      <c r="L118" s="16"/>
    </row>
    <row r="119" spans="2:12" s="1" customFormat="1" ht="22.8" x14ac:dyDescent="0.2">
      <c r="B119" s="14"/>
      <c r="C119" s="39" t="s">
        <v>1009</v>
      </c>
      <c r="D119" s="39" t="s">
        <v>691</v>
      </c>
      <c r="E119" s="40" t="s">
        <v>6236</v>
      </c>
      <c r="F119" s="41" t="s">
        <v>6237</v>
      </c>
      <c r="G119" s="42" t="s">
        <v>699</v>
      </c>
      <c r="H119" s="43">
        <v>63</v>
      </c>
      <c r="I119" s="29"/>
      <c r="J119" s="30">
        <f t="shared" si="6"/>
        <v>0</v>
      </c>
      <c r="K119" s="10"/>
      <c r="L119" s="16"/>
    </row>
    <row r="120" spans="2:12" s="1" customFormat="1" ht="11.4" x14ac:dyDescent="0.2">
      <c r="B120" s="14"/>
      <c r="C120" s="5" t="s">
        <v>1012</v>
      </c>
      <c r="D120" s="5" t="s">
        <v>696</v>
      </c>
      <c r="E120" s="6" t="s">
        <v>6238</v>
      </c>
      <c r="F120" s="7" t="s">
        <v>6239</v>
      </c>
      <c r="G120" s="8" t="s">
        <v>699</v>
      </c>
      <c r="H120" s="9">
        <v>63</v>
      </c>
      <c r="I120" s="29"/>
      <c r="J120" s="30">
        <f t="shared" si="6"/>
        <v>0</v>
      </c>
      <c r="K120" s="10"/>
      <c r="L120" s="16"/>
    </row>
    <row r="121" spans="2:12" s="1" customFormat="1" ht="22.8" x14ac:dyDescent="0.2">
      <c r="B121" s="14"/>
      <c r="C121" s="39" t="s">
        <v>1015</v>
      </c>
      <c r="D121" s="39" t="s">
        <v>691</v>
      </c>
      <c r="E121" s="40" t="s">
        <v>1814</v>
      </c>
      <c r="F121" s="41" t="s">
        <v>1815</v>
      </c>
      <c r="G121" s="42" t="s">
        <v>699</v>
      </c>
      <c r="H121" s="43">
        <v>76</v>
      </c>
      <c r="I121" s="29"/>
      <c r="J121" s="30">
        <f t="shared" si="6"/>
        <v>0</v>
      </c>
      <c r="K121" s="10"/>
      <c r="L121" s="16"/>
    </row>
    <row r="122" spans="2:12" s="1" customFormat="1" ht="11.4" x14ac:dyDescent="0.2">
      <c r="B122" s="14"/>
      <c r="C122" s="5" t="s">
        <v>1018</v>
      </c>
      <c r="D122" s="5" t="s">
        <v>696</v>
      </c>
      <c r="E122" s="6" t="s">
        <v>6240</v>
      </c>
      <c r="F122" s="7" t="s">
        <v>6241</v>
      </c>
      <c r="G122" s="8" t="s">
        <v>699</v>
      </c>
      <c r="H122" s="9">
        <v>38</v>
      </c>
      <c r="I122" s="29"/>
      <c r="J122" s="30">
        <f t="shared" si="6"/>
        <v>0</v>
      </c>
      <c r="K122" s="10"/>
      <c r="L122" s="16"/>
    </row>
    <row r="123" spans="2:12" s="1" customFormat="1" ht="22.8" x14ac:dyDescent="0.2">
      <c r="B123" s="14"/>
      <c r="C123" s="39" t="s">
        <v>2816</v>
      </c>
      <c r="D123" s="39" t="s">
        <v>691</v>
      </c>
      <c r="E123" s="40" t="s">
        <v>6242</v>
      </c>
      <c r="F123" s="41" t="s">
        <v>6243</v>
      </c>
      <c r="G123" s="42" t="s">
        <v>699</v>
      </c>
      <c r="H123" s="43">
        <v>46</v>
      </c>
      <c r="I123" s="29"/>
      <c r="J123" s="30">
        <f t="shared" si="6"/>
        <v>0</v>
      </c>
      <c r="K123" s="10"/>
      <c r="L123" s="16"/>
    </row>
    <row r="124" spans="2:12" s="1" customFormat="1" ht="11.4" x14ac:dyDescent="0.2">
      <c r="B124" s="14"/>
      <c r="C124" s="5" t="s">
        <v>2817</v>
      </c>
      <c r="D124" s="5" t="s">
        <v>696</v>
      </c>
      <c r="E124" s="6" t="s">
        <v>6244</v>
      </c>
      <c r="F124" s="7" t="s">
        <v>6245</v>
      </c>
      <c r="G124" s="8" t="s">
        <v>699</v>
      </c>
      <c r="H124" s="9">
        <v>29</v>
      </c>
      <c r="I124" s="29"/>
      <c r="J124" s="30">
        <f t="shared" si="6"/>
        <v>0</v>
      </c>
      <c r="K124" s="10"/>
      <c r="L124" s="16"/>
    </row>
    <row r="125" spans="2:12" s="1" customFormat="1" ht="22.8" x14ac:dyDescent="0.2">
      <c r="B125" s="14"/>
      <c r="C125" s="39" t="s">
        <v>2820</v>
      </c>
      <c r="D125" s="39" t="s">
        <v>691</v>
      </c>
      <c r="E125" s="40" t="s">
        <v>2781</v>
      </c>
      <c r="F125" s="41" t="s">
        <v>2782</v>
      </c>
      <c r="G125" s="42" t="s">
        <v>699</v>
      </c>
      <c r="H125" s="43">
        <v>35</v>
      </c>
      <c r="I125" s="29"/>
      <c r="J125" s="30">
        <f t="shared" si="6"/>
        <v>0</v>
      </c>
      <c r="K125" s="10"/>
      <c r="L125" s="16"/>
    </row>
    <row r="126" spans="2:12" s="1" customFormat="1" ht="11.4" x14ac:dyDescent="0.2">
      <c r="B126" s="14"/>
      <c r="C126" s="5" t="s">
        <v>2823</v>
      </c>
      <c r="D126" s="5" t="s">
        <v>696</v>
      </c>
      <c r="E126" s="6" t="s">
        <v>6246</v>
      </c>
      <c r="F126" s="7" t="s">
        <v>6247</v>
      </c>
      <c r="G126" s="8" t="s">
        <v>699</v>
      </c>
      <c r="H126" s="9">
        <v>13</v>
      </c>
      <c r="I126" s="29"/>
      <c r="J126" s="30">
        <f t="shared" si="6"/>
        <v>0</v>
      </c>
      <c r="K126" s="10"/>
      <c r="L126" s="16"/>
    </row>
    <row r="127" spans="2:12" s="1" customFormat="1" ht="22.8" x14ac:dyDescent="0.2">
      <c r="B127" s="14"/>
      <c r="C127" s="39" t="s">
        <v>3080</v>
      </c>
      <c r="D127" s="39" t="s">
        <v>691</v>
      </c>
      <c r="E127" s="40" t="s">
        <v>3149</v>
      </c>
      <c r="F127" s="41" t="s">
        <v>3150</v>
      </c>
      <c r="G127" s="42" t="s">
        <v>699</v>
      </c>
      <c r="H127" s="43">
        <v>16</v>
      </c>
      <c r="I127" s="29"/>
      <c r="J127" s="30">
        <f t="shared" si="6"/>
        <v>0</v>
      </c>
      <c r="K127" s="10"/>
      <c r="L127" s="16"/>
    </row>
    <row r="128" spans="2:12" s="20" customFormat="1" ht="25.95" customHeight="1" x14ac:dyDescent="0.25">
      <c r="B128" s="19"/>
      <c r="D128" s="21" t="s">
        <v>690</v>
      </c>
      <c r="E128" s="22" t="s">
        <v>976</v>
      </c>
      <c r="F128" s="22" t="s">
        <v>977</v>
      </c>
      <c r="I128" s="44"/>
      <c r="J128" s="23"/>
      <c r="K128" s="44"/>
      <c r="L128" s="36"/>
    </row>
    <row r="129" spans="2:12" s="1" customFormat="1" ht="11.4" x14ac:dyDescent="0.2">
      <c r="B129" s="14"/>
      <c r="C129" s="5" t="s">
        <v>3083</v>
      </c>
      <c r="D129" s="5" t="s">
        <v>696</v>
      </c>
      <c r="E129" s="6" t="s">
        <v>6248</v>
      </c>
      <c r="F129" s="7" t="s">
        <v>6249</v>
      </c>
      <c r="G129" s="8" t="s">
        <v>699</v>
      </c>
      <c r="H129" s="9">
        <v>103</v>
      </c>
      <c r="I129" s="29"/>
      <c r="J129" s="30">
        <f t="shared" si="6"/>
        <v>0</v>
      </c>
      <c r="K129" s="10"/>
      <c r="L129" s="16"/>
    </row>
    <row r="130" spans="2:12" s="1" customFormat="1" ht="11.4" x14ac:dyDescent="0.2">
      <c r="B130" s="14"/>
      <c r="C130" s="5" t="s">
        <v>3084</v>
      </c>
      <c r="D130" s="5" t="s">
        <v>696</v>
      </c>
      <c r="E130" s="6" t="s">
        <v>6250</v>
      </c>
      <c r="F130" s="7" t="s">
        <v>6251</v>
      </c>
      <c r="G130" s="8" t="s">
        <v>699</v>
      </c>
      <c r="H130" s="9">
        <v>103</v>
      </c>
      <c r="I130" s="29"/>
      <c r="J130" s="30">
        <f t="shared" si="6"/>
        <v>0</v>
      </c>
      <c r="K130" s="10"/>
      <c r="L130" s="16"/>
    </row>
    <row r="131" spans="2:12" s="20" customFormat="1" ht="25.95" customHeight="1" x14ac:dyDescent="0.25">
      <c r="B131" s="19"/>
      <c r="D131" s="21" t="s">
        <v>690</v>
      </c>
      <c r="E131" s="22" t="s">
        <v>1460</v>
      </c>
      <c r="F131" s="22" t="s">
        <v>1461</v>
      </c>
      <c r="I131" s="44"/>
      <c r="J131" s="23"/>
      <c r="K131" s="44"/>
      <c r="L131" s="36"/>
    </row>
    <row r="132" spans="2:12" s="1" customFormat="1" ht="22.8" x14ac:dyDescent="0.2">
      <c r="B132" s="14"/>
      <c r="C132" s="5" t="s">
        <v>3085</v>
      </c>
      <c r="D132" s="5" t="s">
        <v>696</v>
      </c>
      <c r="E132" s="6" t="s">
        <v>3453</v>
      </c>
      <c r="F132" s="7" t="s">
        <v>3454</v>
      </c>
      <c r="G132" s="8" t="s">
        <v>1464</v>
      </c>
      <c r="H132" s="9">
        <v>40</v>
      </c>
      <c r="I132" s="29"/>
      <c r="J132" s="30">
        <f t="shared" si="6"/>
        <v>0</v>
      </c>
      <c r="K132" s="10"/>
      <c r="L132" s="16"/>
    </row>
    <row r="133" spans="2:12" s="20" customFormat="1" ht="22.8" x14ac:dyDescent="0.2">
      <c r="B133" s="19"/>
      <c r="C133" s="5" t="s">
        <v>3086</v>
      </c>
      <c r="D133" s="5" t="s">
        <v>696</v>
      </c>
      <c r="E133" s="6" t="s">
        <v>2824</v>
      </c>
      <c r="F133" s="7" t="s">
        <v>2825</v>
      </c>
      <c r="G133" s="8" t="s">
        <v>1464</v>
      </c>
      <c r="H133" s="9">
        <v>40</v>
      </c>
      <c r="I133" s="29"/>
      <c r="J133" s="30">
        <f t="shared" si="6"/>
        <v>0</v>
      </c>
      <c r="K133" s="10"/>
      <c r="L133" s="36"/>
    </row>
    <row r="134" spans="2:12" s="20" customFormat="1" ht="25.95" customHeight="1" x14ac:dyDescent="0.25">
      <c r="B134" s="19"/>
      <c r="D134" s="21" t="s">
        <v>690</v>
      </c>
      <c r="E134" s="22" t="s">
        <v>4368</v>
      </c>
      <c r="F134" s="22" t="s">
        <v>4369</v>
      </c>
      <c r="I134" s="44"/>
      <c r="J134" s="23"/>
      <c r="K134" s="44"/>
      <c r="L134" s="36"/>
    </row>
    <row r="135" spans="2:12" s="1" customFormat="1" ht="11.4" x14ac:dyDescent="0.2">
      <c r="B135" s="14"/>
      <c r="C135" s="5" t="s">
        <v>3087</v>
      </c>
      <c r="D135" s="5" t="s">
        <v>696</v>
      </c>
      <c r="E135" s="6" t="s">
        <v>4372</v>
      </c>
      <c r="F135" s="7" t="s">
        <v>4373</v>
      </c>
      <c r="G135" s="8" t="s">
        <v>2813</v>
      </c>
      <c r="H135" s="9">
        <v>7</v>
      </c>
      <c r="I135" s="29"/>
      <c r="J135" s="30">
        <f>ROUND(I135*H135,2)</f>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codeName="Hárok159">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6252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6043</v>
      </c>
      <c r="J11" s="23"/>
      <c r="L11" s="36"/>
    </row>
    <row r="12" spans="2:15" s="1" customFormat="1" ht="11.4" x14ac:dyDescent="0.2">
      <c r="B12" s="14"/>
      <c r="C12" s="5" t="s">
        <v>695</v>
      </c>
      <c r="D12" s="5" t="s">
        <v>696</v>
      </c>
      <c r="E12" s="6" t="s">
        <v>6253</v>
      </c>
      <c r="F12" s="7" t="s">
        <v>6254</v>
      </c>
      <c r="G12" s="8" t="s">
        <v>912</v>
      </c>
      <c r="H12" s="9">
        <v>1</v>
      </c>
      <c r="I12" s="29"/>
      <c r="J12" s="30">
        <f t="shared" ref="J12:J14" si="0">ROUND(I12*H12,2)</f>
        <v>0</v>
      </c>
      <c r="K12" s="10"/>
      <c r="L12" s="16"/>
    </row>
    <row r="13" spans="2:15" s="1" customFormat="1" ht="11.4" x14ac:dyDescent="0.2">
      <c r="B13" s="14"/>
      <c r="C13" s="5" t="s">
        <v>700</v>
      </c>
      <c r="D13" s="5" t="s">
        <v>696</v>
      </c>
      <c r="E13" s="6" t="s">
        <v>6255</v>
      </c>
      <c r="F13" s="7" t="s">
        <v>6256</v>
      </c>
      <c r="G13" s="8" t="s">
        <v>912</v>
      </c>
      <c r="H13" s="9">
        <v>1</v>
      </c>
      <c r="I13" s="29"/>
      <c r="J13" s="30">
        <f t="shared" si="0"/>
        <v>0</v>
      </c>
      <c r="K13" s="10"/>
      <c r="L13" s="16"/>
    </row>
    <row r="14" spans="2:15" s="20" customFormat="1" ht="11.4" x14ac:dyDescent="0.2">
      <c r="B14" s="19"/>
      <c r="C14" s="5" t="s">
        <v>703</v>
      </c>
      <c r="D14" s="5" t="s">
        <v>696</v>
      </c>
      <c r="E14" s="6" t="s">
        <v>6044</v>
      </c>
      <c r="F14" s="7" t="s">
        <v>6045</v>
      </c>
      <c r="G14" s="8" t="s">
        <v>912</v>
      </c>
      <c r="H14" s="9">
        <v>2</v>
      </c>
      <c r="I14" s="29"/>
      <c r="J14" s="30">
        <f t="shared" si="0"/>
        <v>0</v>
      </c>
      <c r="K14" s="10"/>
      <c r="L14" s="36"/>
    </row>
    <row r="15" spans="2:15" s="20" customFormat="1" ht="25.95" customHeight="1" x14ac:dyDescent="0.25">
      <c r="B15" s="19"/>
      <c r="D15" s="21" t="s">
        <v>690</v>
      </c>
      <c r="E15" s="22" t="s">
        <v>1145</v>
      </c>
      <c r="F15" s="22" t="s">
        <v>390</v>
      </c>
      <c r="I15" s="44"/>
      <c r="J15" s="23"/>
      <c r="K15" s="44"/>
      <c r="L15" s="36"/>
    </row>
    <row r="16" spans="2:15" s="1" customFormat="1" ht="11.4" x14ac:dyDescent="0.2">
      <c r="B16" s="14"/>
      <c r="C16" s="5" t="s">
        <v>706</v>
      </c>
      <c r="D16" s="5" t="s">
        <v>696</v>
      </c>
      <c r="E16" s="6" t="s">
        <v>6046</v>
      </c>
      <c r="F16" s="7" t="s">
        <v>6047</v>
      </c>
      <c r="G16" s="8" t="s">
        <v>733</v>
      </c>
      <c r="H16" s="9">
        <v>2</v>
      </c>
      <c r="I16" s="29"/>
      <c r="J16" s="30">
        <f>ROUND(I16*H16,2)</f>
        <v>0</v>
      </c>
      <c r="K16" s="10"/>
      <c r="L16" s="16"/>
    </row>
    <row r="17" spans="2:12" s="1" customFormat="1" ht="11.4" x14ac:dyDescent="0.2">
      <c r="B17" s="14"/>
      <c r="C17" s="5" t="s">
        <v>709</v>
      </c>
      <c r="D17" s="5" t="s">
        <v>696</v>
      </c>
      <c r="E17" s="6" t="s">
        <v>6257</v>
      </c>
      <c r="F17" s="7" t="s">
        <v>6049</v>
      </c>
      <c r="G17" s="8" t="s">
        <v>912</v>
      </c>
      <c r="H17" s="9">
        <v>3</v>
      </c>
      <c r="I17" s="29"/>
      <c r="J17" s="30">
        <f t="shared" ref="J17:J29" si="1">ROUND(I17*H17,2)</f>
        <v>0</v>
      </c>
      <c r="K17" s="10"/>
      <c r="L17" s="16"/>
    </row>
    <row r="18" spans="2:12" s="1" customFormat="1" ht="11.4" x14ac:dyDescent="0.2">
      <c r="B18" s="14"/>
      <c r="C18" s="5" t="s">
        <v>712</v>
      </c>
      <c r="D18" s="5" t="s">
        <v>696</v>
      </c>
      <c r="E18" s="6" t="s">
        <v>6258</v>
      </c>
      <c r="F18" s="7" t="s">
        <v>6049</v>
      </c>
      <c r="G18" s="8" t="s">
        <v>912</v>
      </c>
      <c r="H18" s="9">
        <v>2</v>
      </c>
      <c r="I18" s="29"/>
      <c r="J18" s="30">
        <f t="shared" si="1"/>
        <v>0</v>
      </c>
      <c r="K18" s="10"/>
      <c r="L18" s="16"/>
    </row>
    <row r="19" spans="2:12" s="1" customFormat="1" ht="11.4" x14ac:dyDescent="0.2">
      <c r="B19" s="14"/>
      <c r="C19" s="5" t="s">
        <v>715</v>
      </c>
      <c r="D19" s="5" t="s">
        <v>696</v>
      </c>
      <c r="E19" s="6" t="s">
        <v>6051</v>
      </c>
      <c r="F19" s="7" t="s">
        <v>6259</v>
      </c>
      <c r="G19" s="8" t="s">
        <v>1426</v>
      </c>
      <c r="H19" s="9">
        <v>4</v>
      </c>
      <c r="I19" s="29"/>
      <c r="J19" s="30">
        <f t="shared" si="1"/>
        <v>0</v>
      </c>
      <c r="K19" s="10"/>
      <c r="L19" s="16"/>
    </row>
    <row r="20" spans="2:12" s="1" customFormat="1" ht="11.4" x14ac:dyDescent="0.2">
      <c r="B20" s="14"/>
      <c r="C20" s="5" t="s">
        <v>718</v>
      </c>
      <c r="D20" s="5" t="s">
        <v>696</v>
      </c>
      <c r="E20" s="6" t="s">
        <v>6053</v>
      </c>
      <c r="F20" s="7" t="s">
        <v>6054</v>
      </c>
      <c r="G20" s="8" t="s">
        <v>699</v>
      </c>
      <c r="H20" s="9">
        <v>3</v>
      </c>
      <c r="I20" s="29"/>
      <c r="J20" s="30">
        <f t="shared" si="1"/>
        <v>0</v>
      </c>
      <c r="K20" s="10"/>
      <c r="L20" s="16"/>
    </row>
    <row r="21" spans="2:12" s="1" customFormat="1" ht="11.4" x14ac:dyDescent="0.2">
      <c r="B21" s="14"/>
      <c r="C21" s="5" t="s">
        <v>721</v>
      </c>
      <c r="D21" s="5" t="s">
        <v>696</v>
      </c>
      <c r="E21" s="6" t="s">
        <v>6055</v>
      </c>
      <c r="F21" s="7" t="s">
        <v>6056</v>
      </c>
      <c r="G21" s="8" t="s">
        <v>828</v>
      </c>
      <c r="H21" s="9">
        <v>50</v>
      </c>
      <c r="I21" s="29"/>
      <c r="J21" s="30">
        <f t="shared" si="1"/>
        <v>0</v>
      </c>
      <c r="K21" s="10"/>
      <c r="L21" s="16"/>
    </row>
    <row r="22" spans="2:12" s="1" customFormat="1" ht="11.4" x14ac:dyDescent="0.2">
      <c r="B22" s="14"/>
      <c r="C22" s="5" t="s">
        <v>724</v>
      </c>
      <c r="D22" s="5" t="s">
        <v>696</v>
      </c>
      <c r="E22" s="6" t="s">
        <v>6057</v>
      </c>
      <c r="F22" s="7" t="s">
        <v>6058</v>
      </c>
      <c r="G22" s="8" t="s">
        <v>699</v>
      </c>
      <c r="H22" s="9">
        <v>16</v>
      </c>
      <c r="I22" s="29"/>
      <c r="J22" s="30">
        <f t="shared" si="1"/>
        <v>0</v>
      </c>
      <c r="K22" s="10"/>
      <c r="L22" s="16"/>
    </row>
    <row r="23" spans="2:12" s="1" customFormat="1" ht="11.4" x14ac:dyDescent="0.2">
      <c r="B23" s="14"/>
      <c r="C23" s="5" t="s">
        <v>727</v>
      </c>
      <c r="D23" s="5" t="s">
        <v>696</v>
      </c>
      <c r="E23" s="6" t="s">
        <v>6059</v>
      </c>
      <c r="F23" s="7" t="s">
        <v>6060</v>
      </c>
      <c r="G23" s="8" t="s">
        <v>699</v>
      </c>
      <c r="H23" s="9">
        <v>16</v>
      </c>
      <c r="I23" s="29"/>
      <c r="J23" s="30">
        <f t="shared" si="1"/>
        <v>0</v>
      </c>
      <c r="K23" s="10"/>
      <c r="L23" s="16"/>
    </row>
    <row r="24" spans="2:12" s="1" customFormat="1" ht="11.4" x14ac:dyDescent="0.2">
      <c r="B24" s="14"/>
      <c r="C24" s="5" t="s">
        <v>730</v>
      </c>
      <c r="D24" s="5" t="s">
        <v>696</v>
      </c>
      <c r="E24" s="6" t="s">
        <v>6061</v>
      </c>
      <c r="F24" s="7" t="s">
        <v>6062</v>
      </c>
      <c r="G24" s="8" t="s">
        <v>699</v>
      </c>
      <c r="H24" s="9">
        <v>20</v>
      </c>
      <c r="I24" s="29"/>
      <c r="J24" s="30">
        <f t="shared" si="1"/>
        <v>0</v>
      </c>
      <c r="K24" s="10"/>
      <c r="L24" s="16"/>
    </row>
    <row r="25" spans="2:12" s="1" customFormat="1" ht="11.4" x14ac:dyDescent="0.2">
      <c r="B25" s="14"/>
      <c r="C25" s="5" t="s">
        <v>734</v>
      </c>
      <c r="D25" s="5" t="s">
        <v>696</v>
      </c>
      <c r="E25" s="6" t="s">
        <v>6063</v>
      </c>
      <c r="F25" s="7" t="s">
        <v>6064</v>
      </c>
      <c r="G25" s="8" t="s">
        <v>699</v>
      </c>
      <c r="H25" s="9">
        <v>32</v>
      </c>
      <c r="I25" s="29"/>
      <c r="J25" s="30">
        <f t="shared" si="1"/>
        <v>0</v>
      </c>
      <c r="K25" s="10"/>
      <c r="L25" s="16"/>
    </row>
    <row r="26" spans="2:12" s="1" customFormat="1" ht="11.4" x14ac:dyDescent="0.2">
      <c r="B26" s="14"/>
      <c r="C26" s="5" t="s">
        <v>737</v>
      </c>
      <c r="D26" s="5" t="s">
        <v>696</v>
      </c>
      <c r="E26" s="6" t="s">
        <v>6065</v>
      </c>
      <c r="F26" s="7" t="s">
        <v>6066</v>
      </c>
      <c r="G26" s="8" t="s">
        <v>912</v>
      </c>
      <c r="H26" s="9">
        <v>1</v>
      </c>
      <c r="I26" s="29"/>
      <c r="J26" s="30">
        <f t="shared" si="1"/>
        <v>0</v>
      </c>
      <c r="K26" s="10"/>
      <c r="L26" s="16"/>
    </row>
    <row r="27" spans="2:12" s="1" customFormat="1" ht="11.4" x14ac:dyDescent="0.2">
      <c r="B27" s="14"/>
      <c r="C27" s="5" t="s">
        <v>740</v>
      </c>
      <c r="D27" s="5" t="s">
        <v>696</v>
      </c>
      <c r="E27" s="6" t="s">
        <v>6260</v>
      </c>
      <c r="F27" s="7" t="s">
        <v>6261</v>
      </c>
      <c r="G27" s="8" t="s">
        <v>912</v>
      </c>
      <c r="H27" s="9">
        <v>1</v>
      </c>
      <c r="I27" s="29"/>
      <c r="J27" s="30">
        <f t="shared" si="1"/>
        <v>0</v>
      </c>
      <c r="K27" s="10"/>
      <c r="L27" s="16"/>
    </row>
    <row r="28" spans="2:12" s="1" customFormat="1" ht="11.4" x14ac:dyDescent="0.2">
      <c r="B28" s="14"/>
      <c r="C28" s="5" t="s">
        <v>743</v>
      </c>
      <c r="D28" s="5" t="s">
        <v>696</v>
      </c>
      <c r="E28" s="6" t="s">
        <v>6262</v>
      </c>
      <c r="F28" s="7" t="s">
        <v>6263</v>
      </c>
      <c r="G28" s="8" t="s">
        <v>912</v>
      </c>
      <c r="H28" s="9">
        <v>1</v>
      </c>
      <c r="I28" s="29"/>
      <c r="J28" s="30">
        <f t="shared" si="1"/>
        <v>0</v>
      </c>
      <c r="K28" s="10"/>
      <c r="L28" s="16"/>
    </row>
    <row r="29" spans="2:12" s="1" customFormat="1" ht="11.4" x14ac:dyDescent="0.2">
      <c r="B29" s="14"/>
      <c r="C29" s="5" t="s">
        <v>746</v>
      </c>
      <c r="D29" s="5" t="s">
        <v>696</v>
      </c>
      <c r="E29" s="6" t="s">
        <v>6264</v>
      </c>
      <c r="F29" s="7" t="s">
        <v>6265</v>
      </c>
      <c r="G29" s="8" t="s">
        <v>912</v>
      </c>
      <c r="H29" s="9">
        <v>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codeName="Hárok160">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6266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4681</v>
      </c>
      <c r="F12" s="7" t="s">
        <v>5893</v>
      </c>
      <c r="G12" s="8" t="s">
        <v>981</v>
      </c>
      <c r="H12" s="9">
        <v>6.9980000000000002</v>
      </c>
      <c r="I12" s="29"/>
      <c r="J12" s="30">
        <f t="shared" ref="J12:J15"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22.8" x14ac:dyDescent="0.2">
      <c r="B14" s="19"/>
      <c r="C14" s="5" t="s">
        <v>700</v>
      </c>
      <c r="D14" s="5" t="s">
        <v>696</v>
      </c>
      <c r="E14" s="6" t="s">
        <v>5894</v>
      </c>
      <c r="F14" s="7" t="s">
        <v>6267</v>
      </c>
      <c r="G14" s="8" t="s">
        <v>733</v>
      </c>
      <c r="H14" s="9">
        <v>4</v>
      </c>
      <c r="I14" s="29"/>
      <c r="J14" s="30">
        <f t="shared" si="0"/>
        <v>0</v>
      </c>
      <c r="K14" s="10"/>
      <c r="L14" s="36"/>
    </row>
    <row r="15" spans="2:15" s="1" customFormat="1" ht="11.4" x14ac:dyDescent="0.2">
      <c r="B15" s="14"/>
      <c r="C15" s="5" t="s">
        <v>703</v>
      </c>
      <c r="D15" s="5" t="s">
        <v>696</v>
      </c>
      <c r="E15" s="6" t="s">
        <v>5896</v>
      </c>
      <c r="F15" s="7" t="s">
        <v>6268</v>
      </c>
      <c r="G15" s="8" t="s">
        <v>733</v>
      </c>
      <c r="H15" s="9">
        <v>4</v>
      </c>
      <c r="I15" s="29"/>
      <c r="J15" s="30">
        <f t="shared" si="0"/>
        <v>0</v>
      </c>
      <c r="K15" s="10"/>
      <c r="L15" s="16"/>
    </row>
    <row r="16" spans="2:15" s="20" customFormat="1" ht="25.95" customHeight="1" x14ac:dyDescent="0.25">
      <c r="B16" s="19"/>
      <c r="D16" s="21" t="s">
        <v>690</v>
      </c>
      <c r="E16" s="22" t="s">
        <v>994</v>
      </c>
      <c r="F16" s="22" t="s">
        <v>3496</v>
      </c>
      <c r="I16" s="44"/>
      <c r="J16" s="23"/>
      <c r="K16" s="44"/>
      <c r="L16" s="36"/>
    </row>
    <row r="17" spans="2:12" s="1" customFormat="1" ht="11.4" x14ac:dyDescent="0.2">
      <c r="B17" s="14"/>
      <c r="C17" s="5" t="s">
        <v>706</v>
      </c>
      <c r="D17" s="5" t="s">
        <v>696</v>
      </c>
      <c r="E17" s="6" t="s">
        <v>5898</v>
      </c>
      <c r="F17" s="7" t="s">
        <v>5899</v>
      </c>
      <c r="G17" s="8" t="s">
        <v>1175</v>
      </c>
      <c r="H17" s="9">
        <v>14.811999999999999</v>
      </c>
      <c r="I17" s="29"/>
      <c r="J17" s="30">
        <f t="shared" ref="J17:J21" si="1">ROUND(I17*H17,2)</f>
        <v>0</v>
      </c>
      <c r="K17" s="10"/>
      <c r="L17" s="16"/>
    </row>
    <row r="18" spans="2:12" s="20" customFormat="1" ht="25.95" customHeight="1" x14ac:dyDescent="0.25">
      <c r="B18" s="19"/>
      <c r="D18" s="21" t="s">
        <v>690</v>
      </c>
      <c r="E18" s="22" t="s">
        <v>2896</v>
      </c>
      <c r="F18" s="22" t="s">
        <v>2897</v>
      </c>
      <c r="I18" s="44"/>
      <c r="J18" s="23"/>
      <c r="K18" s="44"/>
      <c r="L18" s="36"/>
    </row>
    <row r="19" spans="2:12" s="20" customFormat="1" ht="25.95" customHeight="1" x14ac:dyDescent="0.25">
      <c r="B19" s="19"/>
      <c r="D19" s="21" t="s">
        <v>690</v>
      </c>
      <c r="E19" s="22" t="s">
        <v>3593</v>
      </c>
      <c r="F19" s="22" t="s">
        <v>3594</v>
      </c>
      <c r="I19" s="44"/>
      <c r="J19" s="23"/>
      <c r="K19" s="44"/>
      <c r="L19" s="36"/>
    </row>
    <row r="20" spans="2:12" s="1" customFormat="1" ht="11.4" x14ac:dyDescent="0.2">
      <c r="B20" s="14"/>
      <c r="C20" s="5" t="s">
        <v>709</v>
      </c>
      <c r="D20" s="5" t="s">
        <v>696</v>
      </c>
      <c r="E20" s="6" t="s">
        <v>5900</v>
      </c>
      <c r="F20" s="7" t="s">
        <v>5901</v>
      </c>
      <c r="G20" s="8" t="s">
        <v>1426</v>
      </c>
      <c r="H20" s="9">
        <v>60</v>
      </c>
      <c r="I20" s="29"/>
      <c r="J20" s="30">
        <f t="shared" si="1"/>
        <v>0</v>
      </c>
      <c r="K20" s="10"/>
      <c r="L20" s="16"/>
    </row>
    <row r="21" spans="2:12" s="1" customFormat="1" ht="11.4" x14ac:dyDescent="0.2">
      <c r="B21" s="14"/>
      <c r="C21" s="5" t="s">
        <v>712</v>
      </c>
      <c r="D21" s="5" t="s">
        <v>696</v>
      </c>
      <c r="E21" s="6" t="s">
        <v>3595</v>
      </c>
      <c r="F21" s="7" t="s">
        <v>5902</v>
      </c>
      <c r="G21" s="8" t="s">
        <v>1426</v>
      </c>
      <c r="H21" s="9">
        <v>320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W0x/dGU6pGUcD4CHUqGkT4R44bQ+IyHgcn3AYUYVkTMOPXlLbzL/0zkHkpF1IlpDHgmqcDPLqHEdJjVuxN9yaA==" saltValue="r9+FsQftNm/6ga6qjOZy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codeName="Hárok161">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33.6" customHeight="1" x14ac:dyDescent="0.2">
      <c r="B8" s="14"/>
      <c r="E8" s="112" t="s">
        <v>6269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5904</v>
      </c>
      <c r="F12" s="7" t="s">
        <v>5905</v>
      </c>
      <c r="G12" s="8" t="s">
        <v>699</v>
      </c>
      <c r="H12" s="9">
        <v>40</v>
      </c>
      <c r="I12" s="29"/>
      <c r="J12" s="30">
        <f t="shared" ref="J12:J21" si="0">ROUND(I12*H12,2)</f>
        <v>0</v>
      </c>
      <c r="K12" s="10"/>
      <c r="L12" s="16"/>
    </row>
    <row r="13" spans="2:15" s="1" customFormat="1" ht="11.4" x14ac:dyDescent="0.2">
      <c r="B13" s="14"/>
      <c r="C13" s="39" t="s">
        <v>700</v>
      </c>
      <c r="D13" s="39" t="s">
        <v>691</v>
      </c>
      <c r="E13" s="40" t="s">
        <v>5906</v>
      </c>
      <c r="F13" s="41" t="s">
        <v>5907</v>
      </c>
      <c r="G13" s="42" t="s">
        <v>699</v>
      </c>
      <c r="H13" s="43">
        <v>42</v>
      </c>
      <c r="I13" s="29"/>
      <c r="J13" s="30">
        <f t="shared" si="0"/>
        <v>0</v>
      </c>
      <c r="K13" s="10"/>
      <c r="L13" s="16"/>
    </row>
    <row r="14" spans="2:15" s="1" customFormat="1" ht="11.4" x14ac:dyDescent="0.2">
      <c r="B14" s="14"/>
      <c r="C14" s="5" t="s">
        <v>703</v>
      </c>
      <c r="D14" s="5" t="s">
        <v>696</v>
      </c>
      <c r="E14" s="6" t="s">
        <v>3026</v>
      </c>
      <c r="F14" s="7" t="s">
        <v>5908</v>
      </c>
      <c r="G14" s="8" t="s">
        <v>733</v>
      </c>
      <c r="H14" s="9">
        <v>8</v>
      </c>
      <c r="I14" s="29"/>
      <c r="J14" s="30">
        <f t="shared" si="0"/>
        <v>0</v>
      </c>
      <c r="K14" s="10"/>
      <c r="L14" s="16"/>
    </row>
    <row r="15" spans="2:15" s="1" customFormat="1" ht="34.200000000000003" x14ac:dyDescent="0.2">
      <c r="B15" s="14"/>
      <c r="C15" s="39" t="s">
        <v>706</v>
      </c>
      <c r="D15" s="39" t="s">
        <v>691</v>
      </c>
      <c r="E15" s="40" t="s">
        <v>5909</v>
      </c>
      <c r="F15" s="41" t="s">
        <v>5910</v>
      </c>
      <c r="G15" s="42" t="s">
        <v>733</v>
      </c>
      <c r="H15" s="43">
        <v>8</v>
      </c>
      <c r="I15" s="29"/>
      <c r="J15" s="30">
        <f t="shared" si="0"/>
        <v>0</v>
      </c>
      <c r="K15" s="10"/>
      <c r="L15" s="16"/>
    </row>
    <row r="16" spans="2:15" s="1" customFormat="1" ht="11.4" x14ac:dyDescent="0.2">
      <c r="B16" s="14"/>
      <c r="C16" s="5" t="s">
        <v>709</v>
      </c>
      <c r="D16" s="5" t="s">
        <v>696</v>
      </c>
      <c r="E16" s="6" t="s">
        <v>5911</v>
      </c>
      <c r="F16" s="7" t="s">
        <v>5912</v>
      </c>
      <c r="G16" s="8" t="s">
        <v>733</v>
      </c>
      <c r="H16" s="9">
        <v>8</v>
      </c>
      <c r="I16" s="29"/>
      <c r="J16" s="30">
        <f t="shared" si="0"/>
        <v>0</v>
      </c>
      <c r="K16" s="10"/>
      <c r="L16" s="16"/>
    </row>
    <row r="17" spans="2:12" s="1" customFormat="1" ht="11.4" x14ac:dyDescent="0.2">
      <c r="B17" s="14"/>
      <c r="C17" s="5" t="s">
        <v>712</v>
      </c>
      <c r="D17" s="5" t="s">
        <v>696</v>
      </c>
      <c r="E17" s="6" t="s">
        <v>3112</v>
      </c>
      <c r="F17" s="7" t="s">
        <v>3113</v>
      </c>
      <c r="G17" s="8" t="s">
        <v>699</v>
      </c>
      <c r="H17" s="9">
        <v>80</v>
      </c>
      <c r="I17" s="29"/>
      <c r="J17" s="30">
        <f t="shared" si="0"/>
        <v>0</v>
      </c>
      <c r="K17" s="10"/>
      <c r="L17" s="16"/>
    </row>
    <row r="18" spans="2:12" s="1" customFormat="1" ht="11.4" x14ac:dyDescent="0.2">
      <c r="B18" s="14"/>
      <c r="C18" s="5" t="s">
        <v>715</v>
      </c>
      <c r="D18" s="5" t="s">
        <v>696</v>
      </c>
      <c r="E18" s="6" t="s">
        <v>5913</v>
      </c>
      <c r="F18" s="7" t="s">
        <v>5914</v>
      </c>
      <c r="G18" s="8" t="s">
        <v>699</v>
      </c>
      <c r="H18" s="9">
        <v>32</v>
      </c>
      <c r="I18" s="29"/>
      <c r="J18" s="30">
        <f t="shared" si="0"/>
        <v>0</v>
      </c>
      <c r="K18" s="10"/>
      <c r="L18" s="16"/>
    </row>
    <row r="19" spans="2:12" s="20" customFormat="1" ht="25.95" customHeight="1" x14ac:dyDescent="0.25">
      <c r="B19" s="19"/>
      <c r="D19" s="21" t="s">
        <v>690</v>
      </c>
      <c r="E19" s="22" t="s">
        <v>1460</v>
      </c>
      <c r="F19" s="22" t="s">
        <v>1461</v>
      </c>
      <c r="I19" s="44"/>
      <c r="J19" s="30"/>
      <c r="K19" s="44"/>
      <c r="L19" s="36"/>
    </row>
    <row r="20" spans="2:12" s="20" customFormat="1" ht="22.8" x14ac:dyDescent="0.2">
      <c r="B20" s="19"/>
      <c r="C20" s="5" t="s">
        <v>718</v>
      </c>
      <c r="D20" s="5" t="s">
        <v>696</v>
      </c>
      <c r="E20" s="6" t="s">
        <v>2821</v>
      </c>
      <c r="F20" s="7" t="s">
        <v>5915</v>
      </c>
      <c r="G20" s="8" t="s">
        <v>1464</v>
      </c>
      <c r="H20" s="9">
        <v>16</v>
      </c>
      <c r="I20" s="29"/>
      <c r="J20" s="30">
        <f t="shared" si="0"/>
        <v>0</v>
      </c>
      <c r="K20" s="10"/>
      <c r="L20" s="36"/>
    </row>
    <row r="21" spans="2:12" s="1" customFormat="1" ht="22.8" x14ac:dyDescent="0.2">
      <c r="B21" s="14"/>
      <c r="C21" s="5" t="s">
        <v>721</v>
      </c>
      <c r="D21" s="5" t="s">
        <v>696</v>
      </c>
      <c r="E21" s="6" t="s">
        <v>2824</v>
      </c>
      <c r="F21" s="7" t="s">
        <v>5916</v>
      </c>
      <c r="G21" s="8" t="s">
        <v>1464</v>
      </c>
      <c r="H21" s="9">
        <v>16</v>
      </c>
      <c r="I21" s="29"/>
      <c r="J21" s="30">
        <f t="shared" si="0"/>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codeName="Hárok162">
    <tabColor rgb="FF00B0F0"/>
    <pageSetUpPr fitToPage="1"/>
  </sheetPr>
  <dimension ref="B1:O110"/>
  <sheetViews>
    <sheetView showGridLines="0" zoomScaleNormal="100" workbookViewId="0">
      <pane ySplit="9" topLeftCell="A69"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6270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3457</v>
      </c>
      <c r="F12" s="7" t="s">
        <v>3458</v>
      </c>
      <c r="G12" s="8" t="s">
        <v>1426</v>
      </c>
      <c r="H12" s="9">
        <v>16.8</v>
      </c>
      <c r="I12" s="29"/>
      <c r="J12" s="30">
        <f t="shared" ref="J12" si="0">ROUND(I12*H12,2)</f>
        <v>0</v>
      </c>
      <c r="K12" s="10"/>
      <c r="L12" s="16"/>
    </row>
    <row r="13" spans="2:15" s="20" customFormat="1" ht="15" x14ac:dyDescent="0.25">
      <c r="B13" s="19"/>
      <c r="D13" s="21" t="s">
        <v>690</v>
      </c>
      <c r="E13" s="22" t="s">
        <v>700</v>
      </c>
      <c r="F13" s="22" t="s">
        <v>2610</v>
      </c>
      <c r="I13" s="44"/>
      <c r="J13" s="23"/>
      <c r="K13" s="44"/>
      <c r="L13" s="36"/>
    </row>
    <row r="14" spans="2:15" s="1" customFormat="1" ht="11.4" x14ac:dyDescent="0.2">
      <c r="B14" s="14"/>
      <c r="C14" s="5" t="s">
        <v>700</v>
      </c>
      <c r="D14" s="5" t="s">
        <v>696</v>
      </c>
      <c r="E14" s="6" t="s">
        <v>2888</v>
      </c>
      <c r="F14" s="7" t="s">
        <v>2889</v>
      </c>
      <c r="G14" s="8" t="s">
        <v>981</v>
      </c>
      <c r="H14" s="9">
        <v>3.3380000000000001</v>
      </c>
      <c r="I14" s="29"/>
      <c r="J14" s="30">
        <f>ROUND(I14*H14,2)</f>
        <v>0</v>
      </c>
      <c r="K14" s="10"/>
      <c r="L14" s="16"/>
    </row>
    <row r="15" spans="2:15" s="1" customFormat="1" ht="11.4" x14ac:dyDescent="0.2">
      <c r="B15" s="14"/>
      <c r="C15" s="5" t="s">
        <v>703</v>
      </c>
      <c r="D15" s="5" t="s">
        <v>696</v>
      </c>
      <c r="E15" s="6" t="s">
        <v>3459</v>
      </c>
      <c r="F15" s="7" t="s">
        <v>3460</v>
      </c>
      <c r="G15" s="8" t="s">
        <v>1426</v>
      </c>
      <c r="H15" s="9">
        <v>6.8639999999999999</v>
      </c>
      <c r="I15" s="29"/>
      <c r="J15" s="30">
        <f>ROUND(I15*H15,2)</f>
        <v>0</v>
      </c>
      <c r="K15" s="10"/>
      <c r="L15" s="16"/>
    </row>
    <row r="16" spans="2:15" s="1" customFormat="1" ht="11.4" x14ac:dyDescent="0.2">
      <c r="B16" s="14"/>
      <c r="C16" s="5" t="s">
        <v>706</v>
      </c>
      <c r="D16" s="5" t="s">
        <v>696</v>
      </c>
      <c r="E16" s="6" t="s">
        <v>3461</v>
      </c>
      <c r="F16" s="7" t="s">
        <v>3462</v>
      </c>
      <c r="G16" s="8" t="s">
        <v>1426</v>
      </c>
      <c r="H16" s="9">
        <v>6.8639999999999999</v>
      </c>
      <c r="I16" s="29"/>
      <c r="J16" s="30">
        <f>ROUND(I16*H16,2)</f>
        <v>0</v>
      </c>
      <c r="K16" s="10"/>
      <c r="L16" s="16"/>
    </row>
    <row r="17" spans="2:12" s="1" customFormat="1" ht="11.4" x14ac:dyDescent="0.2">
      <c r="B17" s="14"/>
      <c r="C17" s="5" t="s">
        <v>709</v>
      </c>
      <c r="D17" s="5" t="s">
        <v>696</v>
      </c>
      <c r="E17" s="6" t="s">
        <v>3463</v>
      </c>
      <c r="F17" s="7" t="s">
        <v>3464</v>
      </c>
      <c r="G17" s="8" t="s">
        <v>1175</v>
      </c>
      <c r="H17" s="9">
        <v>0.22</v>
      </c>
      <c r="I17" s="29"/>
      <c r="J17" s="30">
        <f>ROUND(I17*H17,2)</f>
        <v>0</v>
      </c>
      <c r="K17" s="10"/>
      <c r="L17" s="16"/>
    </row>
    <row r="18" spans="2:12" s="20" customFormat="1" ht="11.4" x14ac:dyDescent="0.2">
      <c r="B18" s="19"/>
      <c r="C18" s="5" t="s">
        <v>712</v>
      </c>
      <c r="D18" s="5" t="s">
        <v>696</v>
      </c>
      <c r="E18" s="6" t="s">
        <v>4576</v>
      </c>
      <c r="F18" s="7" t="s">
        <v>4577</v>
      </c>
      <c r="G18" s="8" t="s">
        <v>981</v>
      </c>
      <c r="H18" s="9">
        <v>0.64</v>
      </c>
      <c r="I18" s="29"/>
      <c r="J18" s="30">
        <f>ROUND(I18*H18,2)</f>
        <v>0</v>
      </c>
      <c r="K18" s="10"/>
      <c r="L18" s="36"/>
    </row>
    <row r="19" spans="2:12" s="20" customFormat="1" ht="25.95" customHeight="1" x14ac:dyDescent="0.25">
      <c r="B19" s="19"/>
      <c r="D19" s="21" t="s">
        <v>690</v>
      </c>
      <c r="E19" s="22" t="s">
        <v>703</v>
      </c>
      <c r="F19" s="22" t="s">
        <v>1393</v>
      </c>
      <c r="J19" s="23"/>
      <c r="L19" s="36"/>
    </row>
    <row r="20" spans="2:12" s="1" customFormat="1" ht="11.4" x14ac:dyDescent="0.2">
      <c r="B20" s="14"/>
      <c r="C20" s="5" t="s">
        <v>715</v>
      </c>
      <c r="D20" s="5" t="s">
        <v>696</v>
      </c>
      <c r="E20" s="6" t="s">
        <v>3465</v>
      </c>
      <c r="F20" s="7" t="s">
        <v>3466</v>
      </c>
      <c r="G20" s="8" t="s">
        <v>733</v>
      </c>
      <c r="H20" s="9">
        <v>1</v>
      </c>
      <c r="I20" s="29"/>
      <c r="J20" s="30">
        <f>ROUND(I20*H20,2)</f>
        <v>0</v>
      </c>
      <c r="K20" s="10"/>
      <c r="L20" s="16"/>
    </row>
    <row r="21" spans="2:12" s="1" customFormat="1" ht="11.4" x14ac:dyDescent="0.2">
      <c r="B21" s="14"/>
      <c r="C21" s="39" t="s">
        <v>718</v>
      </c>
      <c r="D21" s="39" t="s">
        <v>691</v>
      </c>
      <c r="E21" s="40" t="s">
        <v>3467</v>
      </c>
      <c r="F21" s="41" t="s">
        <v>5918</v>
      </c>
      <c r="G21" s="42" t="s">
        <v>912</v>
      </c>
      <c r="H21" s="43">
        <v>1</v>
      </c>
      <c r="I21" s="29"/>
      <c r="J21" s="30">
        <f>ROUND(I21*H21,2)</f>
        <v>0</v>
      </c>
      <c r="K21" s="10"/>
      <c r="L21" s="16"/>
    </row>
    <row r="22" spans="2:12" s="20" customFormat="1" ht="25.95" customHeight="1" x14ac:dyDescent="0.25">
      <c r="B22" s="19"/>
      <c r="D22" s="21" t="s">
        <v>690</v>
      </c>
      <c r="E22" s="22" t="s">
        <v>706</v>
      </c>
      <c r="F22" s="22" t="s">
        <v>3214</v>
      </c>
      <c r="J22" s="23"/>
      <c r="L22" s="36"/>
    </row>
    <row r="23" spans="2:12" s="20" customFormat="1" ht="11.4" x14ac:dyDescent="0.2">
      <c r="B23" s="19"/>
      <c r="C23" s="5" t="s">
        <v>721</v>
      </c>
      <c r="D23" s="5" t="s">
        <v>696</v>
      </c>
      <c r="E23" s="6" t="s">
        <v>5919</v>
      </c>
      <c r="F23" s="7" t="s">
        <v>5920</v>
      </c>
      <c r="G23" s="8" t="s">
        <v>733</v>
      </c>
      <c r="H23" s="9">
        <v>20</v>
      </c>
      <c r="I23" s="29"/>
      <c r="J23" s="30">
        <f>ROUND(I23*H23,2)</f>
        <v>0</v>
      </c>
      <c r="K23" s="10"/>
      <c r="L23" s="36"/>
    </row>
    <row r="24" spans="2:12" s="1" customFormat="1" ht="22.8" x14ac:dyDescent="0.2">
      <c r="B24" s="14"/>
      <c r="C24" s="39" t="s">
        <v>724</v>
      </c>
      <c r="D24" s="39" t="s">
        <v>691</v>
      </c>
      <c r="E24" s="40" t="s">
        <v>5921</v>
      </c>
      <c r="F24" s="41" t="s">
        <v>5922</v>
      </c>
      <c r="G24" s="42" t="s">
        <v>733</v>
      </c>
      <c r="H24" s="43">
        <v>20</v>
      </c>
      <c r="I24" s="29"/>
      <c r="J24" s="30">
        <f>ROUND(I24*H24,2)</f>
        <v>0</v>
      </c>
      <c r="K24" s="10"/>
      <c r="L24" s="16"/>
    </row>
    <row r="25" spans="2:12" s="20" customFormat="1" ht="25.95" customHeight="1" x14ac:dyDescent="0.25">
      <c r="B25" s="19"/>
      <c r="D25" s="21" t="s">
        <v>690</v>
      </c>
      <c r="E25" s="22" t="s">
        <v>712</v>
      </c>
      <c r="F25" s="22" t="s">
        <v>3473</v>
      </c>
      <c r="J25" s="23"/>
      <c r="L25" s="36"/>
    </row>
    <row r="26" spans="2:12" s="1" customFormat="1" ht="11.4" x14ac:dyDescent="0.2">
      <c r="B26" s="14"/>
      <c r="C26" s="5" t="s">
        <v>727</v>
      </c>
      <c r="D26" s="5" t="s">
        <v>696</v>
      </c>
      <c r="E26" s="6" t="s">
        <v>3474</v>
      </c>
      <c r="F26" s="7" t="s">
        <v>3475</v>
      </c>
      <c r="G26" s="8" t="s">
        <v>699</v>
      </c>
      <c r="H26" s="9">
        <v>18.84</v>
      </c>
      <c r="I26" s="29"/>
      <c r="J26" s="30">
        <f t="shared" ref="J26:J36" si="1">ROUND(I26*H26,2)</f>
        <v>0</v>
      </c>
      <c r="K26" s="10"/>
      <c r="L26" s="16"/>
    </row>
    <row r="27" spans="2:12" s="1" customFormat="1" ht="11.4" x14ac:dyDescent="0.2">
      <c r="B27" s="14"/>
      <c r="C27" s="5" t="s">
        <v>730</v>
      </c>
      <c r="D27" s="5" t="s">
        <v>696</v>
      </c>
      <c r="E27" s="6" t="s">
        <v>3476</v>
      </c>
      <c r="F27" s="7" t="s">
        <v>3477</v>
      </c>
      <c r="G27" s="8" t="s">
        <v>1426</v>
      </c>
      <c r="H27" s="9">
        <v>52.802</v>
      </c>
      <c r="I27" s="29"/>
      <c r="J27" s="30">
        <f t="shared" si="1"/>
        <v>0</v>
      </c>
      <c r="K27" s="10"/>
      <c r="L27" s="16"/>
    </row>
    <row r="28" spans="2:12" s="20" customFormat="1" ht="11.4" x14ac:dyDescent="0.2">
      <c r="B28" s="19"/>
      <c r="C28" s="5" t="s">
        <v>734</v>
      </c>
      <c r="D28" s="5" t="s">
        <v>696</v>
      </c>
      <c r="E28" s="6" t="s">
        <v>3478</v>
      </c>
      <c r="F28" s="7" t="s">
        <v>3479</v>
      </c>
      <c r="G28" s="8" t="s">
        <v>1426</v>
      </c>
      <c r="H28" s="9">
        <v>6.7039999999999997</v>
      </c>
      <c r="I28" s="29"/>
      <c r="J28" s="30">
        <f t="shared" si="1"/>
        <v>0</v>
      </c>
      <c r="K28" s="10"/>
      <c r="L28" s="36"/>
    </row>
    <row r="29" spans="2:12" s="1" customFormat="1" ht="22.8" x14ac:dyDescent="0.2">
      <c r="B29" s="14"/>
      <c r="C29" s="5" t="s">
        <v>737</v>
      </c>
      <c r="D29" s="5" t="s">
        <v>696</v>
      </c>
      <c r="E29" s="6" t="s">
        <v>3480</v>
      </c>
      <c r="F29" s="7" t="s">
        <v>3481</v>
      </c>
      <c r="G29" s="8" t="s">
        <v>1426</v>
      </c>
      <c r="H29" s="9">
        <v>59.506</v>
      </c>
      <c r="I29" s="29"/>
      <c r="J29" s="30">
        <f t="shared" si="1"/>
        <v>0</v>
      </c>
      <c r="K29" s="10"/>
      <c r="L29" s="16"/>
    </row>
    <row r="30" spans="2:12" s="1" customFormat="1" ht="11.4" x14ac:dyDescent="0.2">
      <c r="B30" s="14"/>
      <c r="C30" s="5" t="s">
        <v>740</v>
      </c>
      <c r="D30" s="5" t="s">
        <v>696</v>
      </c>
      <c r="E30" s="6" t="s">
        <v>3482</v>
      </c>
      <c r="F30" s="7" t="s">
        <v>3483</v>
      </c>
      <c r="G30" s="8" t="s">
        <v>1426</v>
      </c>
      <c r="H30" s="9">
        <v>59.506</v>
      </c>
      <c r="I30" s="29"/>
      <c r="J30" s="30">
        <f t="shared" si="1"/>
        <v>0</v>
      </c>
      <c r="K30" s="10"/>
      <c r="L30" s="16"/>
    </row>
    <row r="31" spans="2:12" s="1" customFormat="1" ht="11.4" x14ac:dyDescent="0.2">
      <c r="B31" s="14"/>
      <c r="C31" s="5" t="s">
        <v>743</v>
      </c>
      <c r="D31" s="5" t="s">
        <v>696</v>
      </c>
      <c r="E31" s="6" t="s">
        <v>3484</v>
      </c>
      <c r="F31" s="7" t="s">
        <v>5923</v>
      </c>
      <c r="G31" s="8" t="s">
        <v>1426</v>
      </c>
      <c r="H31" s="9">
        <v>45.459000000000003</v>
      </c>
      <c r="I31" s="29"/>
      <c r="J31" s="30">
        <f t="shared" si="1"/>
        <v>0</v>
      </c>
      <c r="K31" s="10"/>
      <c r="L31" s="16"/>
    </row>
    <row r="32" spans="2:12" s="1" customFormat="1" ht="22.8" x14ac:dyDescent="0.2">
      <c r="B32" s="14"/>
      <c r="C32" s="5" t="s">
        <v>746</v>
      </c>
      <c r="D32" s="5" t="s">
        <v>696</v>
      </c>
      <c r="E32" s="6" t="s">
        <v>3486</v>
      </c>
      <c r="F32" s="7" t="s">
        <v>3487</v>
      </c>
      <c r="G32" s="8" t="s">
        <v>1426</v>
      </c>
      <c r="H32" s="9">
        <v>23.931000000000001</v>
      </c>
      <c r="I32" s="29"/>
      <c r="J32" s="30">
        <f t="shared" si="1"/>
        <v>0</v>
      </c>
      <c r="K32" s="10"/>
      <c r="L32" s="16"/>
    </row>
    <row r="33" spans="2:12" s="20" customFormat="1" ht="11.4" x14ac:dyDescent="0.2">
      <c r="B33" s="19"/>
      <c r="C33" s="5" t="s">
        <v>749</v>
      </c>
      <c r="D33" s="5" t="s">
        <v>696</v>
      </c>
      <c r="E33" s="6" t="s">
        <v>3488</v>
      </c>
      <c r="F33" s="7" t="s">
        <v>3489</v>
      </c>
      <c r="G33" s="8" t="s">
        <v>981</v>
      </c>
      <c r="H33" s="9">
        <v>3.3380000000000001</v>
      </c>
      <c r="I33" s="29"/>
      <c r="J33" s="30">
        <f t="shared" si="1"/>
        <v>0</v>
      </c>
      <c r="K33" s="10"/>
      <c r="L33" s="36"/>
    </row>
    <row r="34" spans="2:12" s="1" customFormat="1" ht="11.4" x14ac:dyDescent="0.2">
      <c r="B34" s="14"/>
      <c r="C34" s="5" t="s">
        <v>752</v>
      </c>
      <c r="D34" s="5" t="s">
        <v>696</v>
      </c>
      <c r="E34" s="6" t="s">
        <v>3490</v>
      </c>
      <c r="F34" s="7" t="s">
        <v>3491</v>
      </c>
      <c r="G34" s="8" t="s">
        <v>1426</v>
      </c>
      <c r="H34" s="9">
        <v>16.972000000000001</v>
      </c>
      <c r="I34" s="29"/>
      <c r="J34" s="30">
        <f t="shared" si="1"/>
        <v>0</v>
      </c>
      <c r="K34" s="10"/>
      <c r="L34" s="16"/>
    </row>
    <row r="35" spans="2:12" s="1" customFormat="1" ht="11.4" x14ac:dyDescent="0.2">
      <c r="B35" s="14"/>
      <c r="C35" s="5" t="s">
        <v>755</v>
      </c>
      <c r="D35" s="5" t="s">
        <v>696</v>
      </c>
      <c r="E35" s="6" t="s">
        <v>5924</v>
      </c>
      <c r="F35" s="7" t="s">
        <v>5925</v>
      </c>
      <c r="G35" s="8" t="s">
        <v>733</v>
      </c>
      <c r="H35" s="9">
        <v>2</v>
      </c>
      <c r="I35" s="29"/>
      <c r="J35" s="30">
        <f t="shared" si="1"/>
        <v>0</v>
      </c>
      <c r="K35" s="10"/>
      <c r="L35" s="16"/>
    </row>
    <row r="36" spans="2:12" s="1" customFormat="1" ht="22.8" x14ac:dyDescent="0.2">
      <c r="B36" s="14"/>
      <c r="C36" s="39" t="s">
        <v>758</v>
      </c>
      <c r="D36" s="39" t="s">
        <v>691</v>
      </c>
      <c r="E36" s="40" t="s">
        <v>5926</v>
      </c>
      <c r="F36" s="41" t="s">
        <v>5927</v>
      </c>
      <c r="G36" s="42" t="s">
        <v>733</v>
      </c>
      <c r="H36" s="43">
        <v>2</v>
      </c>
      <c r="I36" s="29"/>
      <c r="J36" s="30">
        <f t="shared" si="1"/>
        <v>0</v>
      </c>
      <c r="K36" s="10"/>
      <c r="L36" s="16"/>
    </row>
    <row r="37" spans="2:12" s="20" customFormat="1" ht="25.95" customHeight="1" x14ac:dyDescent="0.25">
      <c r="B37" s="19"/>
      <c r="D37" s="21" t="s">
        <v>690</v>
      </c>
      <c r="E37" s="22" t="s">
        <v>721</v>
      </c>
      <c r="F37" s="22" t="s">
        <v>1172</v>
      </c>
      <c r="J37" s="23"/>
      <c r="L37" s="36"/>
    </row>
    <row r="38" spans="2:12" s="20" customFormat="1" ht="11.4" x14ac:dyDescent="0.2">
      <c r="B38" s="19"/>
      <c r="C38" s="5" t="s">
        <v>761</v>
      </c>
      <c r="D38" s="5" t="s">
        <v>696</v>
      </c>
      <c r="E38" s="6" t="s">
        <v>5118</v>
      </c>
      <c r="F38" s="7" t="s">
        <v>5119</v>
      </c>
      <c r="G38" s="8" t="s">
        <v>1426</v>
      </c>
      <c r="H38" s="9">
        <v>56.673999999999999</v>
      </c>
      <c r="I38" s="29"/>
      <c r="J38" s="30">
        <f>ROUND(I38*H38,2)</f>
        <v>0</v>
      </c>
      <c r="K38" s="10"/>
      <c r="L38" s="36"/>
    </row>
    <row r="39" spans="2:12" s="1" customFormat="1" ht="11.4" x14ac:dyDescent="0.2">
      <c r="B39" s="14"/>
      <c r="C39" s="5" t="s">
        <v>764</v>
      </c>
      <c r="D39" s="5" t="s">
        <v>696</v>
      </c>
      <c r="E39" s="6" t="s">
        <v>5122</v>
      </c>
      <c r="F39" s="7" t="s">
        <v>5123</v>
      </c>
      <c r="G39" s="8" t="s">
        <v>1426</v>
      </c>
      <c r="H39" s="9">
        <v>56.673999999999999</v>
      </c>
      <c r="I39" s="29"/>
      <c r="J39" s="30">
        <f>ROUND(I39*H39,2)</f>
        <v>0</v>
      </c>
      <c r="K39" s="10"/>
      <c r="L39" s="16"/>
    </row>
    <row r="40" spans="2:12" s="1" customFormat="1" ht="11.4" x14ac:dyDescent="0.2">
      <c r="B40" s="14"/>
      <c r="C40" s="5" t="s">
        <v>767</v>
      </c>
      <c r="D40" s="5" t="s">
        <v>696</v>
      </c>
      <c r="E40" s="6" t="s">
        <v>5928</v>
      </c>
      <c r="F40" s="7" t="s">
        <v>5929</v>
      </c>
      <c r="G40" s="8" t="s">
        <v>1426</v>
      </c>
      <c r="H40" s="9">
        <v>14.98</v>
      </c>
      <c r="I40" s="29"/>
      <c r="J40" s="30">
        <f>ROUND(I40*H40,2)</f>
        <v>0</v>
      </c>
      <c r="K40" s="10"/>
      <c r="L40" s="16"/>
    </row>
    <row r="41" spans="2:12" s="1" customFormat="1" ht="11.4" x14ac:dyDescent="0.2">
      <c r="B41" s="14"/>
      <c r="C41" s="5" t="s">
        <v>770</v>
      </c>
      <c r="D41" s="5" t="s">
        <v>696</v>
      </c>
      <c r="E41" s="6" t="s">
        <v>5930</v>
      </c>
      <c r="F41" s="7" t="s">
        <v>5931</v>
      </c>
      <c r="G41" s="8" t="s">
        <v>1426</v>
      </c>
      <c r="H41" s="9">
        <v>14.98</v>
      </c>
      <c r="I41" s="29"/>
      <c r="J41" s="30">
        <f>ROUND(I41*H41,2)</f>
        <v>0</v>
      </c>
      <c r="K41" s="10"/>
      <c r="L41" s="16"/>
    </row>
    <row r="42" spans="2:12" s="20" customFormat="1" ht="25.95" customHeight="1" x14ac:dyDescent="0.25">
      <c r="B42" s="19"/>
      <c r="D42" s="21" t="s">
        <v>690</v>
      </c>
      <c r="E42" s="22" t="s">
        <v>994</v>
      </c>
      <c r="F42" s="22" t="s">
        <v>3496</v>
      </c>
      <c r="J42" s="23"/>
      <c r="L42" s="36"/>
    </row>
    <row r="43" spans="2:12" s="20" customFormat="1" ht="11.4" x14ac:dyDescent="0.2">
      <c r="B43" s="19"/>
      <c r="C43" s="5" t="s">
        <v>773</v>
      </c>
      <c r="D43" s="5" t="s">
        <v>696</v>
      </c>
      <c r="E43" s="6" t="s">
        <v>3497</v>
      </c>
      <c r="F43" s="7" t="s">
        <v>3498</v>
      </c>
      <c r="G43" s="8" t="s">
        <v>1175</v>
      </c>
      <c r="H43" s="9">
        <v>35.218000000000004</v>
      </c>
      <c r="I43" s="29"/>
      <c r="J43" s="30">
        <f>ROUND(I43*H43,2)</f>
        <v>0</v>
      </c>
      <c r="K43" s="10"/>
      <c r="L43" s="36"/>
    </row>
    <row r="44" spans="2:12" s="20" customFormat="1" ht="25.95" customHeight="1" x14ac:dyDescent="0.25">
      <c r="B44" s="19"/>
      <c r="D44" s="21" t="s">
        <v>690</v>
      </c>
      <c r="E44" s="22" t="s">
        <v>2896</v>
      </c>
      <c r="F44" s="22" t="s">
        <v>2897</v>
      </c>
      <c r="J44" s="23"/>
      <c r="L44" s="36"/>
    </row>
    <row r="45" spans="2:12" s="20" customFormat="1" ht="25.95" customHeight="1" x14ac:dyDescent="0.25">
      <c r="B45" s="19"/>
      <c r="D45" s="21" t="s">
        <v>690</v>
      </c>
      <c r="E45" s="22" t="s">
        <v>2902</v>
      </c>
      <c r="F45" s="22" t="s">
        <v>2903</v>
      </c>
      <c r="J45" s="23"/>
      <c r="L45" s="36"/>
    </row>
    <row r="46" spans="2:12" s="1" customFormat="1" ht="11.4" x14ac:dyDescent="0.2">
      <c r="B46" s="14"/>
      <c r="C46" s="5" t="s">
        <v>776</v>
      </c>
      <c r="D46" s="5" t="s">
        <v>696</v>
      </c>
      <c r="E46" s="6" t="s">
        <v>3499</v>
      </c>
      <c r="F46" s="7" t="s">
        <v>3500</v>
      </c>
      <c r="G46" s="8" t="s">
        <v>1426</v>
      </c>
      <c r="H46" s="9">
        <v>20.468</v>
      </c>
      <c r="I46" s="29"/>
      <c r="J46" s="30">
        <f t="shared" ref="J46:J52" si="2">ROUND(I46*H46,2)</f>
        <v>0</v>
      </c>
      <c r="K46" s="10"/>
      <c r="L46" s="16"/>
    </row>
    <row r="47" spans="2:12" s="1" customFormat="1" ht="22.8" x14ac:dyDescent="0.2">
      <c r="B47" s="14"/>
      <c r="C47" s="39" t="s">
        <v>779</v>
      </c>
      <c r="D47" s="39" t="s">
        <v>691</v>
      </c>
      <c r="E47" s="40" t="s">
        <v>3501</v>
      </c>
      <c r="F47" s="41" t="s">
        <v>3502</v>
      </c>
      <c r="G47" s="42" t="s">
        <v>1175</v>
      </c>
      <c r="H47" s="43">
        <v>6.0000000000000001E-3</v>
      </c>
      <c r="I47" s="29"/>
      <c r="J47" s="30">
        <f t="shared" si="2"/>
        <v>0</v>
      </c>
      <c r="K47" s="10"/>
      <c r="L47" s="16"/>
    </row>
    <row r="48" spans="2:12" s="20" customFormat="1" ht="11.4" x14ac:dyDescent="0.2">
      <c r="B48" s="19"/>
      <c r="C48" s="5" t="s">
        <v>782</v>
      </c>
      <c r="D48" s="5" t="s">
        <v>696</v>
      </c>
      <c r="E48" s="6" t="s">
        <v>3503</v>
      </c>
      <c r="F48" s="7" t="s">
        <v>3504</v>
      </c>
      <c r="G48" s="8" t="s">
        <v>1426</v>
      </c>
      <c r="H48" s="9">
        <v>20.468</v>
      </c>
      <c r="I48" s="29"/>
      <c r="J48" s="30">
        <f t="shared" si="2"/>
        <v>0</v>
      </c>
      <c r="K48" s="10"/>
      <c r="L48" s="36"/>
    </row>
    <row r="49" spans="2:12" s="1" customFormat="1" ht="11.4" x14ac:dyDescent="0.2">
      <c r="B49" s="14"/>
      <c r="C49" s="39" t="s">
        <v>785</v>
      </c>
      <c r="D49" s="39" t="s">
        <v>691</v>
      </c>
      <c r="E49" s="40" t="s">
        <v>3505</v>
      </c>
      <c r="F49" s="41" t="s">
        <v>3506</v>
      </c>
      <c r="G49" s="42" t="s">
        <v>1175</v>
      </c>
      <c r="H49" s="43">
        <v>1.4999999999999999E-2</v>
      </c>
      <c r="I49" s="29"/>
      <c r="J49" s="30">
        <f t="shared" si="2"/>
        <v>0</v>
      </c>
      <c r="K49" s="10"/>
      <c r="L49" s="16"/>
    </row>
    <row r="50" spans="2:12" s="1" customFormat="1" ht="11.4" x14ac:dyDescent="0.2">
      <c r="B50" s="14"/>
      <c r="C50" s="5" t="s">
        <v>788</v>
      </c>
      <c r="D50" s="5" t="s">
        <v>696</v>
      </c>
      <c r="E50" s="6" t="s">
        <v>3507</v>
      </c>
      <c r="F50" s="7" t="s">
        <v>5932</v>
      </c>
      <c r="G50" s="8" t="s">
        <v>1426</v>
      </c>
      <c r="H50" s="9">
        <v>20.468</v>
      </c>
      <c r="I50" s="29"/>
      <c r="J50" s="30">
        <f t="shared" si="2"/>
        <v>0</v>
      </c>
      <c r="K50" s="10"/>
      <c r="L50" s="16"/>
    </row>
    <row r="51" spans="2:12" s="1" customFormat="1" ht="22.8" x14ac:dyDescent="0.2">
      <c r="B51" s="14"/>
      <c r="C51" s="39" t="s">
        <v>791</v>
      </c>
      <c r="D51" s="39" t="s">
        <v>691</v>
      </c>
      <c r="E51" s="40" t="s">
        <v>3509</v>
      </c>
      <c r="F51" s="41" t="s">
        <v>3510</v>
      </c>
      <c r="G51" s="42" t="s">
        <v>1426</v>
      </c>
      <c r="H51" s="43">
        <v>23.538</v>
      </c>
      <c r="I51" s="29"/>
      <c r="J51" s="30">
        <f t="shared" si="2"/>
        <v>0</v>
      </c>
      <c r="K51" s="10"/>
      <c r="L51" s="16"/>
    </row>
    <row r="52" spans="2:12" s="1" customFormat="1" ht="11.4" x14ac:dyDescent="0.2">
      <c r="B52" s="14"/>
      <c r="C52" s="5" t="s">
        <v>794</v>
      </c>
      <c r="D52" s="5" t="s">
        <v>696</v>
      </c>
      <c r="E52" s="6" t="s">
        <v>3517</v>
      </c>
      <c r="F52" s="7" t="s">
        <v>3518</v>
      </c>
      <c r="G52" s="8" t="s">
        <v>1175</v>
      </c>
      <c r="H52" s="9">
        <v>4.3999999999999997E-2</v>
      </c>
      <c r="I52" s="29"/>
      <c r="J52" s="30">
        <f t="shared" si="2"/>
        <v>0</v>
      </c>
      <c r="K52" s="10"/>
      <c r="L52" s="16"/>
    </row>
    <row r="53" spans="2:12" s="20" customFormat="1" ht="25.95" customHeight="1" x14ac:dyDescent="0.25">
      <c r="B53" s="19"/>
      <c r="D53" s="21" t="s">
        <v>690</v>
      </c>
      <c r="E53" s="22" t="s">
        <v>3519</v>
      </c>
      <c r="F53" s="22" t="s">
        <v>3520</v>
      </c>
      <c r="J53" s="23"/>
      <c r="L53" s="36"/>
    </row>
    <row r="54" spans="2:12" s="1" customFormat="1" ht="11.4" x14ac:dyDescent="0.2">
      <c r="B54" s="14"/>
      <c r="C54" s="5" t="s">
        <v>797</v>
      </c>
      <c r="D54" s="5" t="s">
        <v>696</v>
      </c>
      <c r="E54" s="6" t="s">
        <v>3521</v>
      </c>
      <c r="F54" s="7" t="s">
        <v>3522</v>
      </c>
      <c r="G54" s="8" t="s">
        <v>1426</v>
      </c>
      <c r="H54" s="9">
        <v>24.236000000000001</v>
      </c>
      <c r="I54" s="29"/>
      <c r="J54" s="30">
        <f t="shared" ref="J54:J60" si="3">ROUND(I54*H54,2)</f>
        <v>0</v>
      </c>
      <c r="K54" s="10"/>
      <c r="L54" s="16"/>
    </row>
    <row r="55" spans="2:12" s="1" customFormat="1" ht="22.8" x14ac:dyDescent="0.2">
      <c r="B55" s="14"/>
      <c r="C55" s="39" t="s">
        <v>800</v>
      </c>
      <c r="D55" s="39" t="s">
        <v>691</v>
      </c>
      <c r="E55" s="40" t="s">
        <v>3523</v>
      </c>
      <c r="F55" s="41" t="s">
        <v>3524</v>
      </c>
      <c r="G55" s="42" t="s">
        <v>3525</v>
      </c>
      <c r="H55" s="43">
        <v>6.0590000000000002</v>
      </c>
      <c r="I55" s="29"/>
      <c r="J55" s="30">
        <f t="shared" si="3"/>
        <v>0</v>
      </c>
      <c r="K55" s="10"/>
      <c r="L55" s="16"/>
    </row>
    <row r="56" spans="2:12" s="1" customFormat="1" ht="11.4" x14ac:dyDescent="0.2">
      <c r="B56" s="14"/>
      <c r="C56" s="5" t="s">
        <v>803</v>
      </c>
      <c r="D56" s="5" t="s">
        <v>696</v>
      </c>
      <c r="E56" s="6" t="s">
        <v>3526</v>
      </c>
      <c r="F56" s="7" t="s">
        <v>3527</v>
      </c>
      <c r="G56" s="8" t="s">
        <v>1426</v>
      </c>
      <c r="H56" s="9">
        <v>240.23599999999999</v>
      </c>
      <c r="I56" s="29"/>
      <c r="J56" s="30">
        <f t="shared" si="3"/>
        <v>0</v>
      </c>
      <c r="K56" s="10"/>
      <c r="L56" s="16"/>
    </row>
    <row r="57" spans="2:12" s="1" customFormat="1" ht="11.4" x14ac:dyDescent="0.2">
      <c r="B57" s="14"/>
      <c r="C57" s="39" t="s">
        <v>806</v>
      </c>
      <c r="D57" s="39" t="s">
        <v>691</v>
      </c>
      <c r="E57" s="40" t="s">
        <v>3528</v>
      </c>
      <c r="F57" s="41" t="s">
        <v>3529</v>
      </c>
      <c r="G57" s="42" t="s">
        <v>1175</v>
      </c>
      <c r="H57" s="43">
        <v>0.72099999999999997</v>
      </c>
      <c r="I57" s="29"/>
      <c r="J57" s="30">
        <f t="shared" si="3"/>
        <v>0</v>
      </c>
      <c r="K57" s="10"/>
      <c r="L57" s="16"/>
    </row>
    <row r="58" spans="2:12" s="20" customFormat="1" ht="11.4" x14ac:dyDescent="0.2">
      <c r="B58" s="19"/>
      <c r="C58" s="5" t="s">
        <v>809</v>
      </c>
      <c r="D58" s="5" t="s">
        <v>696</v>
      </c>
      <c r="E58" s="6" t="s">
        <v>3530</v>
      </c>
      <c r="F58" s="7" t="s">
        <v>3531</v>
      </c>
      <c r="G58" s="8" t="s">
        <v>1426</v>
      </c>
      <c r="H58" s="9">
        <v>48.472000000000001</v>
      </c>
      <c r="I58" s="29"/>
      <c r="J58" s="30">
        <f t="shared" si="3"/>
        <v>0</v>
      </c>
      <c r="K58" s="10"/>
      <c r="L58" s="36"/>
    </row>
    <row r="59" spans="2:12" s="1" customFormat="1" ht="22.8" x14ac:dyDescent="0.2">
      <c r="B59" s="14"/>
      <c r="C59" s="39" t="s">
        <v>812</v>
      </c>
      <c r="D59" s="39" t="s">
        <v>691</v>
      </c>
      <c r="E59" s="40" t="s">
        <v>3532</v>
      </c>
      <c r="F59" s="41" t="s">
        <v>3533</v>
      </c>
      <c r="G59" s="42" t="s">
        <v>1426</v>
      </c>
      <c r="H59" s="43">
        <v>24.236000000000001</v>
      </c>
      <c r="I59" s="29"/>
      <c r="J59" s="30">
        <f t="shared" si="3"/>
        <v>0</v>
      </c>
      <c r="K59" s="10"/>
      <c r="L59" s="16"/>
    </row>
    <row r="60" spans="2:12" s="1" customFormat="1" ht="11.4" x14ac:dyDescent="0.2">
      <c r="B60" s="14"/>
      <c r="C60" s="39" t="s">
        <v>815</v>
      </c>
      <c r="D60" s="39" t="s">
        <v>691</v>
      </c>
      <c r="E60" s="40" t="s">
        <v>3534</v>
      </c>
      <c r="F60" s="41" t="s">
        <v>3535</v>
      </c>
      <c r="G60" s="42" t="s">
        <v>1426</v>
      </c>
      <c r="H60" s="43">
        <v>24.236000000000001</v>
      </c>
      <c r="I60" s="29"/>
      <c r="J60" s="30">
        <f t="shared" si="3"/>
        <v>0</v>
      </c>
      <c r="K60" s="10"/>
      <c r="L60" s="16"/>
    </row>
    <row r="61" spans="2:12" s="1" customFormat="1" ht="38.4" x14ac:dyDescent="0.2">
      <c r="B61" s="14"/>
      <c r="D61" s="24" t="s">
        <v>1539</v>
      </c>
      <c r="F61" s="25" t="s">
        <v>3536</v>
      </c>
      <c r="I61" s="45"/>
      <c r="K61" s="45"/>
      <c r="L61" s="16"/>
    </row>
    <row r="62" spans="2:12" s="1" customFormat="1" ht="11.4" x14ac:dyDescent="0.2">
      <c r="B62" s="14"/>
      <c r="C62" s="5" t="s">
        <v>818</v>
      </c>
      <c r="D62" s="5" t="s">
        <v>696</v>
      </c>
      <c r="E62" s="6" t="s">
        <v>3537</v>
      </c>
      <c r="F62" s="7" t="s">
        <v>3538</v>
      </c>
      <c r="G62" s="8" t="s">
        <v>1175</v>
      </c>
      <c r="H62" s="9">
        <v>0.76400000000000001</v>
      </c>
      <c r="I62" s="29"/>
      <c r="J62" s="30">
        <f>ROUND(I62*H62,2)</f>
        <v>0</v>
      </c>
      <c r="K62" s="10"/>
      <c r="L62" s="16"/>
    </row>
    <row r="63" spans="2:12" s="20" customFormat="1" ht="25.95" customHeight="1" x14ac:dyDescent="0.25">
      <c r="B63" s="19"/>
      <c r="D63" s="21" t="s">
        <v>690</v>
      </c>
      <c r="E63" s="22" t="s">
        <v>3539</v>
      </c>
      <c r="F63" s="22" t="s">
        <v>3540</v>
      </c>
      <c r="J63" s="23"/>
      <c r="L63" s="36"/>
    </row>
    <row r="64" spans="2:12" s="1" customFormat="1" ht="11.4" x14ac:dyDescent="0.2">
      <c r="B64" s="14"/>
      <c r="C64" s="5" t="s">
        <v>822</v>
      </c>
      <c r="D64" s="5" t="s">
        <v>696</v>
      </c>
      <c r="E64" s="6" t="s">
        <v>3541</v>
      </c>
      <c r="F64" s="7" t="s">
        <v>3542</v>
      </c>
      <c r="G64" s="8" t="s">
        <v>1426</v>
      </c>
      <c r="H64" s="9">
        <v>16.972000000000001</v>
      </c>
      <c r="I64" s="29"/>
      <c r="J64" s="30">
        <f>ROUND(I64*H64,2)</f>
        <v>0</v>
      </c>
      <c r="K64" s="10"/>
      <c r="L64" s="16"/>
    </row>
    <row r="65" spans="2:12" s="1" customFormat="1" ht="22.8" x14ac:dyDescent="0.2">
      <c r="B65" s="14"/>
      <c r="C65" s="39" t="s">
        <v>825</v>
      </c>
      <c r="D65" s="39" t="s">
        <v>691</v>
      </c>
      <c r="E65" s="40" t="s">
        <v>3543</v>
      </c>
      <c r="F65" s="41" t="s">
        <v>3544</v>
      </c>
      <c r="G65" s="42" t="s">
        <v>1426</v>
      </c>
      <c r="H65" s="43">
        <v>17.311</v>
      </c>
      <c r="I65" s="29"/>
      <c r="J65" s="30">
        <f>ROUND(I65*H65,2)</f>
        <v>0</v>
      </c>
      <c r="K65" s="10"/>
      <c r="L65" s="16"/>
    </row>
    <row r="66" spans="2:12" s="1" customFormat="1" ht="11.4" x14ac:dyDescent="0.2">
      <c r="B66" s="14"/>
      <c r="C66" s="5" t="s">
        <v>829</v>
      </c>
      <c r="D66" s="5" t="s">
        <v>696</v>
      </c>
      <c r="E66" s="6" t="s">
        <v>3545</v>
      </c>
      <c r="F66" s="7" t="s">
        <v>3546</v>
      </c>
      <c r="G66" s="8" t="s">
        <v>733</v>
      </c>
      <c r="H66" s="9">
        <v>1</v>
      </c>
      <c r="I66" s="29"/>
      <c r="J66" s="30">
        <f>ROUND(I66*H66,2)</f>
        <v>0</v>
      </c>
      <c r="K66" s="10"/>
      <c r="L66" s="16"/>
    </row>
    <row r="67" spans="2:12" s="20" customFormat="1" ht="11.4" x14ac:dyDescent="0.2">
      <c r="B67" s="19"/>
      <c r="C67" s="5" t="s">
        <v>832</v>
      </c>
      <c r="D67" s="5" t="s">
        <v>696</v>
      </c>
      <c r="E67" s="6" t="s">
        <v>3547</v>
      </c>
      <c r="F67" s="7" t="s">
        <v>3548</v>
      </c>
      <c r="G67" s="8" t="s">
        <v>1175</v>
      </c>
      <c r="H67" s="9">
        <v>0.13800000000000001</v>
      </c>
      <c r="I67" s="29"/>
      <c r="J67" s="30">
        <f>ROUND(I67*H67,2)</f>
        <v>0</v>
      </c>
      <c r="K67" s="10"/>
      <c r="L67" s="36"/>
    </row>
    <row r="68" spans="2:12" s="20" customFormat="1" ht="25.95" customHeight="1" x14ac:dyDescent="0.25">
      <c r="B68" s="19"/>
      <c r="D68" s="21" t="s">
        <v>690</v>
      </c>
      <c r="E68" s="22" t="s">
        <v>3609</v>
      </c>
      <c r="F68" s="22" t="s">
        <v>3610</v>
      </c>
      <c r="J68" s="23"/>
      <c r="L68" s="36"/>
    </row>
    <row r="69" spans="2:12" s="1" customFormat="1" ht="11.4" x14ac:dyDescent="0.2">
      <c r="B69" s="14"/>
      <c r="C69" s="5" t="s">
        <v>835</v>
      </c>
      <c r="D69" s="5" t="s">
        <v>696</v>
      </c>
      <c r="E69" s="6" t="s">
        <v>5933</v>
      </c>
      <c r="F69" s="7" t="s">
        <v>5934</v>
      </c>
      <c r="G69" s="8" t="s">
        <v>733</v>
      </c>
      <c r="H69" s="9">
        <v>2</v>
      </c>
      <c r="I69" s="29"/>
      <c r="J69" s="30">
        <f>ROUND(I69*H69,2)</f>
        <v>0</v>
      </c>
      <c r="K69" s="10"/>
      <c r="L69" s="16"/>
    </row>
    <row r="70" spans="2:12" s="1" customFormat="1" ht="22.8" x14ac:dyDescent="0.2">
      <c r="B70" s="14"/>
      <c r="C70" s="39" t="s">
        <v>838</v>
      </c>
      <c r="D70" s="39" t="s">
        <v>691</v>
      </c>
      <c r="E70" s="40" t="s">
        <v>2900</v>
      </c>
      <c r="F70" s="41" t="s">
        <v>2901</v>
      </c>
      <c r="G70" s="42" t="s">
        <v>733</v>
      </c>
      <c r="H70" s="43">
        <v>2</v>
      </c>
      <c r="I70" s="29"/>
      <c r="J70" s="30">
        <f>ROUND(I70*H70,2)</f>
        <v>0</v>
      </c>
      <c r="K70" s="10"/>
      <c r="L70" s="16"/>
    </row>
    <row r="71" spans="2:12" s="20" customFormat="1" ht="25.95" customHeight="1" x14ac:dyDescent="0.25">
      <c r="B71" s="19"/>
      <c r="D71" s="21" t="s">
        <v>690</v>
      </c>
      <c r="E71" s="22" t="s">
        <v>3549</v>
      </c>
      <c r="F71" s="22" t="s">
        <v>3550</v>
      </c>
      <c r="J71" s="23"/>
      <c r="L71" s="36"/>
    </row>
    <row r="72" spans="2:12" s="20" customFormat="1" ht="11.4" x14ac:dyDescent="0.2">
      <c r="B72" s="19"/>
      <c r="C72" s="5" t="s">
        <v>841</v>
      </c>
      <c r="D72" s="5" t="s">
        <v>696</v>
      </c>
      <c r="E72" s="6" t="s">
        <v>5935</v>
      </c>
      <c r="F72" s="7" t="s">
        <v>5936</v>
      </c>
      <c r="G72" s="8" t="s">
        <v>733</v>
      </c>
      <c r="H72" s="9">
        <v>1</v>
      </c>
      <c r="I72" s="29"/>
      <c r="J72" s="30">
        <f t="shared" ref="J72:J77" si="4">ROUND(I72*H72,2)</f>
        <v>0</v>
      </c>
      <c r="K72" s="10"/>
      <c r="L72" s="36"/>
    </row>
    <row r="73" spans="2:12" s="1" customFormat="1" ht="22.8" x14ac:dyDescent="0.2">
      <c r="B73" s="14"/>
      <c r="C73" s="39" t="s">
        <v>844</v>
      </c>
      <c r="D73" s="39" t="s">
        <v>691</v>
      </c>
      <c r="E73" s="40" t="s">
        <v>5937</v>
      </c>
      <c r="F73" s="41" t="s">
        <v>5938</v>
      </c>
      <c r="G73" s="42" t="s">
        <v>733</v>
      </c>
      <c r="H73" s="43">
        <v>1</v>
      </c>
      <c r="I73" s="29"/>
      <c r="J73" s="30">
        <f t="shared" si="4"/>
        <v>0</v>
      </c>
      <c r="K73" s="10"/>
      <c r="L73" s="16"/>
    </row>
    <row r="74" spans="2:12" s="1" customFormat="1" ht="11.4" x14ac:dyDescent="0.2">
      <c r="B74" s="14"/>
      <c r="C74" s="5" t="s">
        <v>847</v>
      </c>
      <c r="D74" s="5" t="s">
        <v>696</v>
      </c>
      <c r="E74" s="6" t="s">
        <v>5939</v>
      </c>
      <c r="F74" s="7" t="s">
        <v>5940</v>
      </c>
      <c r="G74" s="8" t="s">
        <v>699</v>
      </c>
      <c r="H74" s="9">
        <v>18.84</v>
      </c>
      <c r="I74" s="29"/>
      <c r="J74" s="30">
        <f t="shared" si="4"/>
        <v>0</v>
      </c>
      <c r="K74" s="10"/>
      <c r="L74" s="16"/>
    </row>
    <row r="75" spans="2:12" s="1" customFormat="1" ht="11.4" x14ac:dyDescent="0.2">
      <c r="B75" s="14"/>
      <c r="C75" s="5" t="s">
        <v>850</v>
      </c>
      <c r="D75" s="5" t="s">
        <v>696</v>
      </c>
      <c r="E75" s="6" t="s">
        <v>5941</v>
      </c>
      <c r="F75" s="7" t="s">
        <v>5942</v>
      </c>
      <c r="G75" s="8" t="s">
        <v>699</v>
      </c>
      <c r="H75" s="9">
        <v>18.84</v>
      </c>
      <c r="I75" s="29"/>
      <c r="J75" s="30">
        <f t="shared" si="4"/>
        <v>0</v>
      </c>
      <c r="K75" s="10"/>
      <c r="L75" s="16"/>
    </row>
    <row r="76" spans="2:12" s="1" customFormat="1" ht="11.4" x14ac:dyDescent="0.2">
      <c r="B76" s="14"/>
      <c r="C76" s="5" t="s">
        <v>853</v>
      </c>
      <c r="D76" s="5" t="s">
        <v>696</v>
      </c>
      <c r="E76" s="6" t="s">
        <v>5943</v>
      </c>
      <c r="F76" s="7" t="s">
        <v>5944</v>
      </c>
      <c r="G76" s="8" t="s">
        <v>699</v>
      </c>
      <c r="H76" s="9">
        <v>3.1</v>
      </c>
      <c r="I76" s="29"/>
      <c r="J76" s="30">
        <f t="shared" si="4"/>
        <v>0</v>
      </c>
      <c r="K76" s="10"/>
      <c r="L76" s="16"/>
    </row>
    <row r="77" spans="2:12" s="20" customFormat="1" ht="11.4" x14ac:dyDescent="0.2">
      <c r="B77" s="19"/>
      <c r="C77" s="5" t="s">
        <v>856</v>
      </c>
      <c r="D77" s="5" t="s">
        <v>696</v>
      </c>
      <c r="E77" s="6" t="s">
        <v>3561</v>
      </c>
      <c r="F77" s="7" t="s">
        <v>3562</v>
      </c>
      <c r="G77" s="8" t="s">
        <v>1175</v>
      </c>
      <c r="H77" s="9">
        <v>7.4999999999999997E-2</v>
      </c>
      <c r="I77" s="29"/>
      <c r="J77" s="30">
        <f t="shared" si="4"/>
        <v>0</v>
      </c>
      <c r="K77" s="10"/>
      <c r="L77" s="36"/>
    </row>
    <row r="78" spans="2:12" s="20" customFormat="1" ht="25.95" customHeight="1" x14ac:dyDescent="0.25">
      <c r="B78" s="19"/>
      <c r="D78" s="21" t="s">
        <v>690</v>
      </c>
      <c r="E78" s="22" t="s">
        <v>2915</v>
      </c>
      <c r="F78" s="22" t="s">
        <v>2916</v>
      </c>
      <c r="J78" s="23"/>
      <c r="L78" s="36"/>
    </row>
    <row r="79" spans="2:12" s="1" customFormat="1" ht="11.4" x14ac:dyDescent="0.2">
      <c r="B79" s="14"/>
      <c r="C79" s="5" t="s">
        <v>859</v>
      </c>
      <c r="D79" s="5" t="s">
        <v>696</v>
      </c>
      <c r="E79" s="6" t="s">
        <v>5945</v>
      </c>
      <c r="F79" s="7" t="s">
        <v>5946</v>
      </c>
      <c r="G79" s="8" t="s">
        <v>699</v>
      </c>
      <c r="H79" s="9">
        <v>11.4</v>
      </c>
      <c r="I79" s="29"/>
      <c r="J79" s="30">
        <f>ROUND(I79*H79,2)</f>
        <v>0</v>
      </c>
      <c r="K79" s="10"/>
      <c r="L79" s="16"/>
    </row>
    <row r="80" spans="2:12" s="1" customFormat="1" ht="22.8" x14ac:dyDescent="0.2">
      <c r="B80" s="14"/>
      <c r="C80" s="39" t="s">
        <v>862</v>
      </c>
      <c r="D80" s="39" t="s">
        <v>691</v>
      </c>
      <c r="E80" s="40" t="s">
        <v>5947</v>
      </c>
      <c r="F80" s="41" t="s">
        <v>5948</v>
      </c>
      <c r="G80" s="42" t="s">
        <v>733</v>
      </c>
      <c r="H80" s="43">
        <v>2</v>
      </c>
      <c r="I80" s="29"/>
      <c r="J80" s="30">
        <f>ROUND(I80*H80,2)</f>
        <v>0</v>
      </c>
      <c r="K80" s="10"/>
      <c r="L80" s="16"/>
    </row>
    <row r="81" spans="2:12" s="1" customFormat="1" ht="11.4" x14ac:dyDescent="0.2">
      <c r="B81" s="14"/>
      <c r="C81" s="5" t="s">
        <v>865</v>
      </c>
      <c r="D81" s="5" t="s">
        <v>696</v>
      </c>
      <c r="E81" s="6" t="s">
        <v>5949</v>
      </c>
      <c r="F81" s="7" t="s">
        <v>5950</v>
      </c>
      <c r="G81" s="8" t="s">
        <v>1175</v>
      </c>
      <c r="H81" s="9">
        <v>9.7000000000000003E-2</v>
      </c>
      <c r="I81" s="29"/>
      <c r="J81" s="30">
        <f>ROUND(I81*H81,2)</f>
        <v>0</v>
      </c>
      <c r="K81" s="10"/>
      <c r="L81" s="16"/>
    </row>
    <row r="82" spans="2:12" s="20" customFormat="1" ht="25.95" customHeight="1" x14ac:dyDescent="0.25">
      <c r="B82" s="19"/>
      <c r="D82" s="21" t="s">
        <v>690</v>
      </c>
      <c r="E82" s="22" t="s">
        <v>3563</v>
      </c>
      <c r="F82" s="22" t="s">
        <v>3564</v>
      </c>
      <c r="J82" s="23"/>
      <c r="L82" s="36"/>
    </row>
    <row r="83" spans="2:12" s="1" customFormat="1" ht="11.4" x14ac:dyDescent="0.2">
      <c r="B83" s="14"/>
      <c r="C83" s="5" t="s">
        <v>868</v>
      </c>
      <c r="D83" s="5" t="s">
        <v>696</v>
      </c>
      <c r="E83" s="6" t="s">
        <v>3565</v>
      </c>
      <c r="F83" s="7" t="s">
        <v>3566</v>
      </c>
      <c r="G83" s="8" t="s">
        <v>1426</v>
      </c>
      <c r="H83" s="9">
        <v>7.423</v>
      </c>
      <c r="I83" s="29"/>
      <c r="J83" s="30">
        <f t="shared" ref="J83:J96" si="5">ROUND(I83*H83,2)</f>
        <v>0</v>
      </c>
      <c r="K83" s="10"/>
      <c r="L83" s="16"/>
    </row>
    <row r="84" spans="2:12" s="1" customFormat="1" ht="11.4" x14ac:dyDescent="0.2">
      <c r="B84" s="14"/>
      <c r="C84" s="5" t="s">
        <v>871</v>
      </c>
      <c r="D84" s="5" t="s">
        <v>696</v>
      </c>
      <c r="E84" s="6" t="s">
        <v>6271</v>
      </c>
      <c r="F84" s="7" t="s">
        <v>6272</v>
      </c>
      <c r="G84" s="8" t="s">
        <v>733</v>
      </c>
      <c r="H84" s="9">
        <v>1</v>
      </c>
      <c r="I84" s="29"/>
      <c r="J84" s="30">
        <f t="shared" si="5"/>
        <v>0</v>
      </c>
      <c r="K84" s="10"/>
      <c r="L84" s="16"/>
    </row>
    <row r="85" spans="2:12" s="1" customFormat="1" ht="22.8" x14ac:dyDescent="0.2">
      <c r="B85" s="14"/>
      <c r="C85" s="39" t="s">
        <v>874</v>
      </c>
      <c r="D85" s="39" t="s">
        <v>691</v>
      </c>
      <c r="E85" s="40" t="s">
        <v>6273</v>
      </c>
      <c r="F85" s="41" t="s">
        <v>6274</v>
      </c>
      <c r="G85" s="42" t="s">
        <v>733</v>
      </c>
      <c r="H85" s="43">
        <v>1</v>
      </c>
      <c r="I85" s="29"/>
      <c r="J85" s="30">
        <f t="shared" si="5"/>
        <v>0</v>
      </c>
      <c r="K85" s="10"/>
      <c r="L85" s="16"/>
    </row>
    <row r="86" spans="2:12" s="1" customFormat="1" ht="11.4" x14ac:dyDescent="0.2">
      <c r="B86" s="14"/>
      <c r="C86" s="5" t="s">
        <v>877</v>
      </c>
      <c r="D86" s="5" t="s">
        <v>696</v>
      </c>
      <c r="E86" s="6" t="s">
        <v>6275</v>
      </c>
      <c r="F86" s="7" t="s">
        <v>6276</v>
      </c>
      <c r="G86" s="8" t="s">
        <v>699</v>
      </c>
      <c r="H86" s="9">
        <v>0.71</v>
      </c>
      <c r="I86" s="29"/>
      <c r="J86" s="30">
        <f t="shared" si="5"/>
        <v>0</v>
      </c>
      <c r="K86" s="10"/>
      <c r="L86" s="16"/>
    </row>
    <row r="87" spans="2:12" s="1" customFormat="1" ht="22.8" x14ac:dyDescent="0.2">
      <c r="B87" s="14"/>
      <c r="C87" s="39" t="s">
        <v>880</v>
      </c>
      <c r="D87" s="39" t="s">
        <v>691</v>
      </c>
      <c r="E87" s="40" t="s">
        <v>6277</v>
      </c>
      <c r="F87" s="41" t="s">
        <v>6278</v>
      </c>
      <c r="G87" s="42" t="s">
        <v>733</v>
      </c>
      <c r="H87" s="43">
        <v>1</v>
      </c>
      <c r="I87" s="29"/>
      <c r="J87" s="30">
        <f t="shared" si="5"/>
        <v>0</v>
      </c>
      <c r="K87" s="10"/>
      <c r="L87" s="16"/>
    </row>
    <row r="88" spans="2:12" s="1" customFormat="1" ht="11.4" x14ac:dyDescent="0.2">
      <c r="B88" s="14"/>
      <c r="C88" s="5" t="s">
        <v>883</v>
      </c>
      <c r="D88" s="5" t="s">
        <v>696</v>
      </c>
      <c r="E88" s="6" t="s">
        <v>3567</v>
      </c>
      <c r="F88" s="7" t="s">
        <v>3568</v>
      </c>
      <c r="G88" s="8" t="s">
        <v>699</v>
      </c>
      <c r="H88" s="9">
        <v>2.78</v>
      </c>
      <c r="I88" s="29"/>
      <c r="J88" s="30">
        <f t="shared" si="5"/>
        <v>0</v>
      </c>
      <c r="K88" s="10"/>
      <c r="L88" s="16"/>
    </row>
    <row r="89" spans="2:12" s="1" customFormat="1" ht="22.8" x14ac:dyDescent="0.2">
      <c r="B89" s="14"/>
      <c r="C89" s="39" t="s">
        <v>886</v>
      </c>
      <c r="D89" s="39" t="s">
        <v>691</v>
      </c>
      <c r="E89" s="40" t="s">
        <v>3569</v>
      </c>
      <c r="F89" s="41" t="s">
        <v>3570</v>
      </c>
      <c r="G89" s="42" t="s">
        <v>733</v>
      </c>
      <c r="H89" s="43">
        <v>1</v>
      </c>
      <c r="I89" s="29"/>
      <c r="J89" s="30">
        <f t="shared" si="5"/>
        <v>0</v>
      </c>
      <c r="K89" s="10"/>
      <c r="L89" s="16"/>
    </row>
    <row r="90" spans="2:12" s="1" customFormat="1" ht="11.4" x14ac:dyDescent="0.2">
      <c r="B90" s="14"/>
      <c r="C90" s="5" t="s">
        <v>889</v>
      </c>
      <c r="D90" s="5" t="s">
        <v>696</v>
      </c>
      <c r="E90" s="6" t="s">
        <v>3571</v>
      </c>
      <c r="F90" s="7" t="s">
        <v>3572</v>
      </c>
      <c r="G90" s="8" t="s">
        <v>699</v>
      </c>
      <c r="H90" s="9">
        <v>8.34</v>
      </c>
      <c r="I90" s="29"/>
      <c r="J90" s="30">
        <f t="shared" si="5"/>
        <v>0</v>
      </c>
      <c r="K90" s="10"/>
      <c r="L90" s="16"/>
    </row>
    <row r="91" spans="2:12" s="1" customFormat="1" ht="22.8" x14ac:dyDescent="0.2">
      <c r="B91" s="14"/>
      <c r="C91" s="39" t="s">
        <v>892</v>
      </c>
      <c r="D91" s="39" t="s">
        <v>691</v>
      </c>
      <c r="E91" s="40" t="s">
        <v>3573</v>
      </c>
      <c r="F91" s="41" t="s">
        <v>3574</v>
      </c>
      <c r="G91" s="42" t="s">
        <v>733</v>
      </c>
      <c r="H91" s="43">
        <v>1</v>
      </c>
      <c r="I91" s="29"/>
      <c r="J91" s="30">
        <f t="shared" si="5"/>
        <v>0</v>
      </c>
      <c r="K91" s="10"/>
      <c r="L91" s="16"/>
    </row>
    <row r="92" spans="2:12" s="1" customFormat="1" ht="22.8" x14ac:dyDescent="0.2">
      <c r="B92" s="14"/>
      <c r="C92" s="39" t="s">
        <v>895</v>
      </c>
      <c r="D92" s="39" t="s">
        <v>691</v>
      </c>
      <c r="E92" s="40" t="s">
        <v>3575</v>
      </c>
      <c r="F92" s="41" t="s">
        <v>3576</v>
      </c>
      <c r="G92" s="42" t="s">
        <v>733</v>
      </c>
      <c r="H92" s="43">
        <v>9</v>
      </c>
      <c r="I92" s="29"/>
      <c r="J92" s="30">
        <f t="shared" si="5"/>
        <v>0</v>
      </c>
      <c r="K92" s="10"/>
      <c r="L92" s="16"/>
    </row>
    <row r="93" spans="2:12" s="1" customFormat="1" ht="11.4" x14ac:dyDescent="0.2">
      <c r="B93" s="14"/>
      <c r="C93" s="5" t="s">
        <v>898</v>
      </c>
      <c r="D93" s="5" t="s">
        <v>696</v>
      </c>
      <c r="E93" s="6" t="s">
        <v>3577</v>
      </c>
      <c r="F93" s="7" t="s">
        <v>3578</v>
      </c>
      <c r="G93" s="8" t="s">
        <v>733</v>
      </c>
      <c r="H93" s="9">
        <v>2</v>
      </c>
      <c r="I93" s="29"/>
      <c r="J93" s="30">
        <f t="shared" si="5"/>
        <v>0</v>
      </c>
      <c r="K93" s="10"/>
      <c r="L93" s="16"/>
    </row>
    <row r="94" spans="2:12" s="1" customFormat="1" ht="22.8" x14ac:dyDescent="0.2">
      <c r="B94" s="14"/>
      <c r="C94" s="39" t="s">
        <v>901</v>
      </c>
      <c r="D94" s="39" t="s">
        <v>691</v>
      </c>
      <c r="E94" s="40" t="s">
        <v>3579</v>
      </c>
      <c r="F94" s="41" t="s">
        <v>3580</v>
      </c>
      <c r="G94" s="42" t="s">
        <v>733</v>
      </c>
      <c r="H94" s="43">
        <v>2</v>
      </c>
      <c r="I94" s="29"/>
      <c r="J94" s="30">
        <f t="shared" si="5"/>
        <v>0</v>
      </c>
      <c r="K94" s="10"/>
      <c r="L94" s="16"/>
    </row>
    <row r="95" spans="2:12" s="1" customFormat="1" ht="22.8" x14ac:dyDescent="0.2">
      <c r="B95" s="14"/>
      <c r="C95" s="39" t="s">
        <v>904</v>
      </c>
      <c r="D95" s="39" t="s">
        <v>691</v>
      </c>
      <c r="E95" s="40" t="s">
        <v>3581</v>
      </c>
      <c r="F95" s="41" t="s">
        <v>3582</v>
      </c>
      <c r="G95" s="42" t="s">
        <v>733</v>
      </c>
      <c r="H95" s="43">
        <v>2</v>
      </c>
      <c r="I95" s="29"/>
      <c r="J95" s="30">
        <f t="shared" si="5"/>
        <v>0</v>
      </c>
      <c r="K95" s="10"/>
      <c r="L95" s="16"/>
    </row>
    <row r="96" spans="2:12" s="1" customFormat="1" ht="11.4" x14ac:dyDescent="0.2">
      <c r="B96" s="14"/>
      <c r="C96" s="5" t="s">
        <v>907</v>
      </c>
      <c r="D96" s="5" t="s">
        <v>696</v>
      </c>
      <c r="E96" s="6" t="s">
        <v>3583</v>
      </c>
      <c r="F96" s="7" t="s">
        <v>3584</v>
      </c>
      <c r="G96" s="8" t="s">
        <v>1175</v>
      </c>
      <c r="H96" s="9">
        <v>0.13400000000000001</v>
      </c>
      <c r="I96" s="29"/>
      <c r="J96" s="30">
        <f t="shared" si="5"/>
        <v>0</v>
      </c>
      <c r="K96" s="10"/>
      <c r="L96" s="16"/>
    </row>
    <row r="97" spans="2:12" s="20" customFormat="1" ht="25.95" customHeight="1" x14ac:dyDescent="0.25">
      <c r="B97" s="19"/>
      <c r="D97" s="21" t="s">
        <v>690</v>
      </c>
      <c r="E97" s="22" t="s">
        <v>3585</v>
      </c>
      <c r="F97" s="22" t="s">
        <v>3586</v>
      </c>
      <c r="J97" s="23"/>
      <c r="L97" s="36"/>
    </row>
    <row r="98" spans="2:12" s="1" customFormat="1" ht="11.4" x14ac:dyDescent="0.2">
      <c r="B98" s="14"/>
      <c r="C98" s="5" t="s">
        <v>910</v>
      </c>
      <c r="D98" s="5" t="s">
        <v>696</v>
      </c>
      <c r="E98" s="6" t="s">
        <v>5951</v>
      </c>
      <c r="F98" s="7" t="s">
        <v>5952</v>
      </c>
      <c r="G98" s="8" t="s">
        <v>1426</v>
      </c>
      <c r="H98" s="9">
        <v>14.98</v>
      </c>
      <c r="I98" s="29"/>
      <c r="J98" s="30">
        <f>ROUND(I98*H98,2)</f>
        <v>0</v>
      </c>
      <c r="K98" s="10"/>
      <c r="L98" s="16"/>
    </row>
    <row r="99" spans="2:12" s="1" customFormat="1" ht="22.8" x14ac:dyDescent="0.2">
      <c r="B99" s="14"/>
      <c r="C99" s="39" t="s">
        <v>911</v>
      </c>
      <c r="D99" s="39" t="s">
        <v>691</v>
      </c>
      <c r="E99" s="40" t="s">
        <v>5953</v>
      </c>
      <c r="F99" s="41" t="s">
        <v>5954</v>
      </c>
      <c r="G99" s="42" t="s">
        <v>1426</v>
      </c>
      <c r="H99" s="43">
        <v>15.728999999999999</v>
      </c>
      <c r="I99" s="29"/>
      <c r="J99" s="30">
        <f>ROUND(I99*H99,2)</f>
        <v>0</v>
      </c>
      <c r="K99" s="10"/>
      <c r="L99" s="16"/>
    </row>
    <row r="100" spans="2:12" s="1" customFormat="1" ht="11.4" x14ac:dyDescent="0.2">
      <c r="B100" s="14"/>
      <c r="C100" s="5" t="s">
        <v>913</v>
      </c>
      <c r="D100" s="5" t="s">
        <v>696</v>
      </c>
      <c r="E100" s="6" t="s">
        <v>3591</v>
      </c>
      <c r="F100" s="7" t="s">
        <v>3592</v>
      </c>
      <c r="G100" s="8" t="s">
        <v>1175</v>
      </c>
      <c r="H100" s="9">
        <v>5.3999999999999999E-2</v>
      </c>
      <c r="I100" s="29"/>
      <c r="J100" s="30">
        <f>ROUND(I100*H100,2)</f>
        <v>0</v>
      </c>
      <c r="K100" s="10"/>
      <c r="L100" s="16"/>
    </row>
    <row r="101" spans="2:12" s="20" customFormat="1" ht="25.95" customHeight="1" x14ac:dyDescent="0.25">
      <c r="B101" s="19"/>
      <c r="D101" s="21" t="s">
        <v>690</v>
      </c>
      <c r="E101" s="22" t="s">
        <v>3593</v>
      </c>
      <c r="F101" s="22" t="s">
        <v>3594</v>
      </c>
      <c r="J101" s="23"/>
      <c r="L101" s="36"/>
    </row>
    <row r="102" spans="2:12" s="20" customFormat="1" ht="11.4" x14ac:dyDescent="0.2">
      <c r="B102" s="19"/>
      <c r="C102" s="5" t="s">
        <v>916</v>
      </c>
      <c r="D102" s="5" t="s">
        <v>696</v>
      </c>
      <c r="E102" s="6" t="s">
        <v>3595</v>
      </c>
      <c r="F102" s="7" t="s">
        <v>3596</v>
      </c>
      <c r="G102" s="8" t="s">
        <v>1426</v>
      </c>
      <c r="H102" s="9">
        <v>59.67</v>
      </c>
      <c r="I102" s="29"/>
      <c r="J102" s="30">
        <f>ROUND(I102*H102,2)</f>
        <v>0</v>
      </c>
      <c r="K102" s="10"/>
      <c r="L102" s="36"/>
    </row>
    <row r="103" spans="2:12" s="20" customFormat="1" ht="25.95" customHeight="1" x14ac:dyDescent="0.25">
      <c r="B103" s="19"/>
      <c r="D103" s="21" t="s">
        <v>690</v>
      </c>
      <c r="E103" s="22" t="s">
        <v>5955</v>
      </c>
      <c r="F103" s="22" t="s">
        <v>5956</v>
      </c>
      <c r="J103" s="23"/>
      <c r="L103" s="36"/>
    </row>
    <row r="104" spans="2:12" s="1" customFormat="1" ht="11.4" x14ac:dyDescent="0.2">
      <c r="B104" s="14"/>
      <c r="C104" s="5" t="s">
        <v>919</v>
      </c>
      <c r="D104" s="5" t="s">
        <v>696</v>
      </c>
      <c r="E104" s="6" t="s">
        <v>5957</v>
      </c>
      <c r="F104" s="7" t="s">
        <v>5958</v>
      </c>
      <c r="G104" s="8" t="s">
        <v>1426</v>
      </c>
      <c r="H104" s="9">
        <v>53.725999999999999</v>
      </c>
      <c r="I104" s="29"/>
      <c r="J104" s="30">
        <f>ROUND(I104*H104,2)</f>
        <v>0</v>
      </c>
      <c r="K104" s="10"/>
      <c r="L104" s="16"/>
    </row>
    <row r="105" spans="2:12" s="1" customFormat="1" ht="22.8" x14ac:dyDescent="0.2">
      <c r="B105" s="14"/>
      <c r="C105" s="5" t="s">
        <v>922</v>
      </c>
      <c r="D105" s="5" t="s">
        <v>696</v>
      </c>
      <c r="E105" s="6" t="s">
        <v>5959</v>
      </c>
      <c r="F105" s="7" t="s">
        <v>5960</v>
      </c>
      <c r="G105" s="8" t="s">
        <v>1426</v>
      </c>
      <c r="H105" s="9">
        <v>38.713999999999999</v>
      </c>
      <c r="I105" s="29"/>
      <c r="J105" s="30">
        <f>ROUND(I105*H105,2)</f>
        <v>0</v>
      </c>
      <c r="K105" s="10"/>
      <c r="L105" s="16"/>
    </row>
    <row r="106" spans="2:12" s="1" customFormat="1" ht="22.95" customHeight="1" x14ac:dyDescent="0.3">
      <c r="B106" s="14"/>
      <c r="C106" s="18" t="s">
        <v>677</v>
      </c>
      <c r="J106" s="31">
        <f>SUM(J12:J105)</f>
        <v>0</v>
      </c>
      <c r="L106" s="16"/>
    </row>
    <row r="107" spans="2:12" s="1" customFormat="1" ht="6.9"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jWEhXfAmla2v8tDsjUMwNnDCG/r6yIodOBAGdhXsXXELn2B4UrP0VnOFqurokYhifXpDqwg/MKGM282oZlQQA==" saltValue="BPIib1/CkNZNqdmVnvIqp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codeName="Hárok163">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6279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718</v>
      </c>
      <c r="F11" s="22" t="s">
        <v>3992</v>
      </c>
      <c r="J11" s="23"/>
      <c r="L11" s="36"/>
    </row>
    <row r="12" spans="2:15" s="1" customFormat="1" ht="22.8" x14ac:dyDescent="0.2">
      <c r="B12" s="14"/>
      <c r="C12" s="5" t="s">
        <v>695</v>
      </c>
      <c r="D12" s="5" t="s">
        <v>696</v>
      </c>
      <c r="E12" s="6" t="s">
        <v>5962</v>
      </c>
      <c r="F12" s="7" t="s">
        <v>5963</v>
      </c>
      <c r="G12" s="8" t="s">
        <v>981</v>
      </c>
      <c r="H12" s="9">
        <v>1.54</v>
      </c>
      <c r="I12" s="29"/>
      <c r="J12" s="30">
        <f t="shared" ref="J12:J97"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1438</v>
      </c>
      <c r="F14" s="22" t="s">
        <v>1439</v>
      </c>
      <c r="I14" s="44"/>
      <c r="J14" s="23"/>
      <c r="K14" s="44"/>
      <c r="L14" s="36"/>
    </row>
    <row r="15" spans="2:15" s="1" customFormat="1" ht="11.4" x14ac:dyDescent="0.2">
      <c r="B15" s="14"/>
      <c r="C15" s="5" t="s">
        <v>700</v>
      </c>
      <c r="D15" s="5" t="s">
        <v>696</v>
      </c>
      <c r="E15" s="6" t="s">
        <v>5964</v>
      </c>
      <c r="F15" s="7" t="s">
        <v>5965</v>
      </c>
      <c r="G15" s="8" t="s">
        <v>699</v>
      </c>
      <c r="H15" s="9">
        <v>60</v>
      </c>
      <c r="I15" s="29"/>
      <c r="J15" s="30">
        <f t="shared" si="0"/>
        <v>0</v>
      </c>
      <c r="K15" s="10"/>
      <c r="L15" s="16"/>
    </row>
    <row r="16" spans="2:15" s="1" customFormat="1" ht="22.8" x14ac:dyDescent="0.2">
      <c r="B16" s="14"/>
      <c r="C16" s="39" t="s">
        <v>703</v>
      </c>
      <c r="D16" s="39" t="s">
        <v>691</v>
      </c>
      <c r="E16" s="40" t="s">
        <v>5966</v>
      </c>
      <c r="F16" s="41" t="s">
        <v>5967</v>
      </c>
      <c r="G16" s="42" t="s">
        <v>699</v>
      </c>
      <c r="H16" s="43">
        <v>63</v>
      </c>
      <c r="I16" s="29"/>
      <c r="J16" s="30">
        <f t="shared" si="0"/>
        <v>0</v>
      </c>
      <c r="K16" s="10"/>
      <c r="L16" s="16"/>
    </row>
    <row r="17" spans="2:12" s="1" customFormat="1" ht="11.4" x14ac:dyDescent="0.2">
      <c r="B17" s="14"/>
      <c r="C17" s="5" t="s">
        <v>706</v>
      </c>
      <c r="D17" s="5" t="s">
        <v>696</v>
      </c>
      <c r="E17" s="6" t="s">
        <v>5968</v>
      </c>
      <c r="F17" s="7" t="s">
        <v>1527</v>
      </c>
      <c r="G17" s="8" t="s">
        <v>699</v>
      </c>
      <c r="H17" s="9">
        <v>10</v>
      </c>
      <c r="I17" s="29"/>
      <c r="J17" s="30">
        <f t="shared" si="0"/>
        <v>0</v>
      </c>
      <c r="K17" s="10"/>
      <c r="L17" s="16"/>
    </row>
    <row r="18" spans="2:12" s="1" customFormat="1" ht="22.8" x14ac:dyDescent="0.2">
      <c r="B18" s="14"/>
      <c r="C18" s="39" t="s">
        <v>709</v>
      </c>
      <c r="D18" s="39" t="s">
        <v>691</v>
      </c>
      <c r="E18" s="40" t="s">
        <v>5969</v>
      </c>
      <c r="F18" s="41" t="s">
        <v>5970</v>
      </c>
      <c r="G18" s="42" t="s">
        <v>699</v>
      </c>
      <c r="H18" s="43">
        <v>10.5</v>
      </c>
      <c r="I18" s="29"/>
      <c r="J18" s="30">
        <f t="shared" si="0"/>
        <v>0</v>
      </c>
      <c r="K18" s="10"/>
      <c r="L18" s="16"/>
    </row>
    <row r="19" spans="2:12" s="1" customFormat="1" ht="11.4" x14ac:dyDescent="0.2">
      <c r="B19" s="14"/>
      <c r="C19" s="5" t="s">
        <v>712</v>
      </c>
      <c r="D19" s="5" t="s">
        <v>696</v>
      </c>
      <c r="E19" s="6" t="s">
        <v>5971</v>
      </c>
      <c r="F19" s="7" t="s">
        <v>5972</v>
      </c>
      <c r="G19" s="8" t="s">
        <v>699</v>
      </c>
      <c r="H19" s="9">
        <v>15</v>
      </c>
      <c r="I19" s="29"/>
      <c r="J19" s="30">
        <f t="shared" si="0"/>
        <v>0</v>
      </c>
      <c r="K19" s="10"/>
      <c r="L19" s="16"/>
    </row>
    <row r="20" spans="2:12" s="1" customFormat="1" ht="22.8" x14ac:dyDescent="0.2">
      <c r="B20" s="14"/>
      <c r="C20" s="39" t="s">
        <v>715</v>
      </c>
      <c r="D20" s="39" t="s">
        <v>691</v>
      </c>
      <c r="E20" s="40" t="s">
        <v>5973</v>
      </c>
      <c r="F20" s="41" t="s">
        <v>5974</v>
      </c>
      <c r="G20" s="42" t="s">
        <v>699</v>
      </c>
      <c r="H20" s="43">
        <v>15.75</v>
      </c>
      <c r="I20" s="29"/>
      <c r="J20" s="30">
        <f t="shared" si="0"/>
        <v>0</v>
      </c>
      <c r="K20" s="10"/>
      <c r="L20" s="16"/>
    </row>
    <row r="21" spans="2:12" s="1" customFormat="1" ht="11.4" x14ac:dyDescent="0.2">
      <c r="B21" s="14"/>
      <c r="C21" s="5" t="s">
        <v>718</v>
      </c>
      <c r="D21" s="5" t="s">
        <v>696</v>
      </c>
      <c r="E21" s="6" t="s">
        <v>2923</v>
      </c>
      <c r="F21" s="7" t="s">
        <v>2924</v>
      </c>
      <c r="G21" s="8" t="s">
        <v>699</v>
      </c>
      <c r="H21" s="9">
        <v>40</v>
      </c>
      <c r="I21" s="29"/>
      <c r="J21" s="30">
        <f t="shared" si="0"/>
        <v>0</v>
      </c>
      <c r="K21" s="10"/>
      <c r="L21" s="16"/>
    </row>
    <row r="22" spans="2:12" s="1" customFormat="1" ht="22.8" x14ac:dyDescent="0.2">
      <c r="B22" s="14"/>
      <c r="C22" s="39" t="s">
        <v>721</v>
      </c>
      <c r="D22" s="39" t="s">
        <v>691</v>
      </c>
      <c r="E22" s="40" t="s">
        <v>5975</v>
      </c>
      <c r="F22" s="41" t="s">
        <v>5976</v>
      </c>
      <c r="G22" s="42" t="s">
        <v>699</v>
      </c>
      <c r="H22" s="43">
        <v>42</v>
      </c>
      <c r="I22" s="29"/>
      <c r="J22" s="30">
        <f t="shared" si="0"/>
        <v>0</v>
      </c>
      <c r="K22" s="10"/>
      <c r="L22" s="16"/>
    </row>
    <row r="23" spans="2:12" s="1" customFormat="1" ht="11.4" x14ac:dyDescent="0.2">
      <c r="B23" s="14"/>
      <c r="C23" s="5" t="s">
        <v>724</v>
      </c>
      <c r="D23" s="5" t="s">
        <v>696</v>
      </c>
      <c r="E23" s="6" t="s">
        <v>2927</v>
      </c>
      <c r="F23" s="7" t="s">
        <v>2928</v>
      </c>
      <c r="G23" s="8" t="s">
        <v>699</v>
      </c>
      <c r="H23" s="9">
        <v>15</v>
      </c>
      <c r="I23" s="29"/>
      <c r="J23" s="30">
        <f t="shared" si="0"/>
        <v>0</v>
      </c>
      <c r="K23" s="10"/>
      <c r="L23" s="16"/>
    </row>
    <row r="24" spans="2:12" s="1" customFormat="1" ht="22.8" x14ac:dyDescent="0.2">
      <c r="B24" s="14"/>
      <c r="C24" s="39" t="s">
        <v>727</v>
      </c>
      <c r="D24" s="39" t="s">
        <v>691</v>
      </c>
      <c r="E24" s="40" t="s">
        <v>2929</v>
      </c>
      <c r="F24" s="41" t="s">
        <v>2930</v>
      </c>
      <c r="G24" s="42" t="s">
        <v>699</v>
      </c>
      <c r="H24" s="43">
        <v>15.75</v>
      </c>
      <c r="I24" s="29"/>
      <c r="J24" s="30">
        <f t="shared" si="0"/>
        <v>0</v>
      </c>
      <c r="K24" s="10"/>
      <c r="L24" s="16"/>
    </row>
    <row r="25" spans="2:12" s="1" customFormat="1" ht="11.4" x14ac:dyDescent="0.2">
      <c r="B25" s="14"/>
      <c r="C25" s="5" t="s">
        <v>730</v>
      </c>
      <c r="D25" s="5" t="s">
        <v>696</v>
      </c>
      <c r="E25" s="6" t="s">
        <v>2935</v>
      </c>
      <c r="F25" s="7" t="s">
        <v>2936</v>
      </c>
      <c r="G25" s="8" t="s">
        <v>733</v>
      </c>
      <c r="H25" s="9">
        <v>6</v>
      </c>
      <c r="I25" s="29"/>
      <c r="J25" s="30">
        <f t="shared" si="0"/>
        <v>0</v>
      </c>
      <c r="K25" s="10"/>
      <c r="L25" s="16"/>
    </row>
    <row r="26" spans="2:12" s="1" customFormat="1" ht="22.8" x14ac:dyDescent="0.2">
      <c r="B26" s="14"/>
      <c r="C26" s="39" t="s">
        <v>734</v>
      </c>
      <c r="D26" s="39" t="s">
        <v>691</v>
      </c>
      <c r="E26" s="40" t="s">
        <v>5977</v>
      </c>
      <c r="F26" s="41" t="s">
        <v>5978</v>
      </c>
      <c r="G26" s="42" t="s">
        <v>733</v>
      </c>
      <c r="H26" s="43">
        <v>6</v>
      </c>
      <c r="I26" s="29"/>
      <c r="J26" s="30">
        <f t="shared" si="0"/>
        <v>0</v>
      </c>
      <c r="K26" s="10"/>
      <c r="L26" s="16"/>
    </row>
    <row r="27" spans="2:12" s="1" customFormat="1" ht="22.8" x14ac:dyDescent="0.2">
      <c r="B27" s="14"/>
      <c r="C27" s="39" t="s">
        <v>737</v>
      </c>
      <c r="D27" s="39" t="s">
        <v>691</v>
      </c>
      <c r="E27" s="40" t="s">
        <v>5979</v>
      </c>
      <c r="F27" s="41" t="s">
        <v>5980</v>
      </c>
      <c r="G27" s="42" t="s">
        <v>733</v>
      </c>
      <c r="H27" s="43">
        <v>6</v>
      </c>
      <c r="I27" s="29"/>
      <c r="J27" s="30">
        <f t="shared" si="0"/>
        <v>0</v>
      </c>
      <c r="K27" s="10"/>
      <c r="L27" s="16"/>
    </row>
    <row r="28" spans="2:12" s="1" customFormat="1" ht="22.8" x14ac:dyDescent="0.2">
      <c r="B28" s="14"/>
      <c r="C28" s="5" t="s">
        <v>740</v>
      </c>
      <c r="D28" s="5" t="s">
        <v>696</v>
      </c>
      <c r="E28" s="6" t="s">
        <v>5981</v>
      </c>
      <c r="F28" s="7" t="s">
        <v>5982</v>
      </c>
      <c r="G28" s="8" t="s">
        <v>733</v>
      </c>
      <c r="H28" s="9">
        <v>200</v>
      </c>
      <c r="I28" s="29"/>
      <c r="J28" s="30">
        <f t="shared" si="0"/>
        <v>0</v>
      </c>
      <c r="K28" s="10"/>
      <c r="L28" s="16"/>
    </row>
    <row r="29" spans="2:12" s="1" customFormat="1" ht="22.8" x14ac:dyDescent="0.2">
      <c r="B29" s="14"/>
      <c r="C29" s="39" t="s">
        <v>743</v>
      </c>
      <c r="D29" s="39" t="s">
        <v>691</v>
      </c>
      <c r="E29" s="40" t="s">
        <v>5983</v>
      </c>
      <c r="F29" s="41" t="s">
        <v>5984</v>
      </c>
      <c r="G29" s="42" t="s">
        <v>733</v>
      </c>
      <c r="H29" s="43">
        <v>200</v>
      </c>
      <c r="I29" s="29"/>
      <c r="J29" s="30">
        <f t="shared" si="0"/>
        <v>0</v>
      </c>
      <c r="K29" s="10"/>
      <c r="L29" s="16"/>
    </row>
    <row r="30" spans="2:12" s="1" customFormat="1" ht="11.4" x14ac:dyDescent="0.2">
      <c r="B30" s="14"/>
      <c r="C30" s="5" t="s">
        <v>746</v>
      </c>
      <c r="D30" s="5" t="s">
        <v>696</v>
      </c>
      <c r="E30" s="6" t="s">
        <v>2659</v>
      </c>
      <c r="F30" s="7" t="s">
        <v>2660</v>
      </c>
      <c r="G30" s="8" t="s">
        <v>733</v>
      </c>
      <c r="H30" s="9">
        <v>41</v>
      </c>
      <c r="I30" s="29"/>
      <c r="J30" s="30">
        <f t="shared" si="0"/>
        <v>0</v>
      </c>
      <c r="K30" s="10"/>
      <c r="L30" s="16"/>
    </row>
    <row r="31" spans="2:12" s="1" customFormat="1" ht="11.4" x14ac:dyDescent="0.2">
      <c r="B31" s="14"/>
      <c r="C31" s="5" t="s">
        <v>749</v>
      </c>
      <c r="D31" s="5" t="s">
        <v>696</v>
      </c>
      <c r="E31" s="6" t="s">
        <v>2967</v>
      </c>
      <c r="F31" s="7" t="s">
        <v>2968</v>
      </c>
      <c r="G31" s="8" t="s">
        <v>733</v>
      </c>
      <c r="H31" s="9">
        <v>2</v>
      </c>
      <c r="I31" s="29"/>
      <c r="J31" s="30">
        <f t="shared" si="0"/>
        <v>0</v>
      </c>
      <c r="K31" s="10"/>
      <c r="L31" s="16"/>
    </row>
    <row r="32" spans="2:12" s="1" customFormat="1" ht="22.8" x14ac:dyDescent="0.2">
      <c r="B32" s="14"/>
      <c r="C32" s="39" t="s">
        <v>752</v>
      </c>
      <c r="D32" s="39" t="s">
        <v>691</v>
      </c>
      <c r="E32" s="40" t="s">
        <v>2969</v>
      </c>
      <c r="F32" s="41" t="s">
        <v>2970</v>
      </c>
      <c r="G32" s="42" t="s">
        <v>733</v>
      </c>
      <c r="H32" s="43">
        <v>2</v>
      </c>
      <c r="I32" s="29"/>
      <c r="J32" s="30">
        <f t="shared" si="0"/>
        <v>0</v>
      </c>
      <c r="K32" s="10"/>
      <c r="L32" s="16"/>
    </row>
    <row r="33" spans="2:12" s="1" customFormat="1" ht="11.4" x14ac:dyDescent="0.2">
      <c r="B33" s="14"/>
      <c r="C33" s="5" t="s">
        <v>755</v>
      </c>
      <c r="D33" s="5" t="s">
        <v>696</v>
      </c>
      <c r="E33" s="6" t="s">
        <v>2975</v>
      </c>
      <c r="F33" s="7" t="s">
        <v>2976</v>
      </c>
      <c r="G33" s="8" t="s">
        <v>733</v>
      </c>
      <c r="H33" s="9">
        <v>5</v>
      </c>
      <c r="I33" s="29"/>
      <c r="J33" s="30">
        <f t="shared" si="0"/>
        <v>0</v>
      </c>
      <c r="K33" s="10"/>
      <c r="L33" s="16"/>
    </row>
    <row r="34" spans="2:12" s="1" customFormat="1" ht="22.8" x14ac:dyDescent="0.2">
      <c r="B34" s="14"/>
      <c r="C34" s="39" t="s">
        <v>758</v>
      </c>
      <c r="D34" s="39" t="s">
        <v>691</v>
      </c>
      <c r="E34" s="40" t="s">
        <v>2977</v>
      </c>
      <c r="F34" s="41" t="s">
        <v>2978</v>
      </c>
      <c r="G34" s="42" t="s">
        <v>733</v>
      </c>
      <c r="H34" s="43">
        <v>5</v>
      </c>
      <c r="I34" s="29"/>
      <c r="J34" s="30">
        <f t="shared" si="0"/>
        <v>0</v>
      </c>
      <c r="K34" s="10"/>
      <c r="L34" s="16"/>
    </row>
    <row r="35" spans="2:12" s="1" customFormat="1" ht="22.8" x14ac:dyDescent="0.2">
      <c r="B35" s="14"/>
      <c r="C35" s="5" t="s">
        <v>761</v>
      </c>
      <c r="D35" s="5" t="s">
        <v>696</v>
      </c>
      <c r="E35" s="6" t="s">
        <v>5985</v>
      </c>
      <c r="F35" s="7" t="s">
        <v>5986</v>
      </c>
      <c r="G35" s="8" t="s">
        <v>733</v>
      </c>
      <c r="H35" s="9">
        <v>1</v>
      </c>
      <c r="I35" s="29"/>
      <c r="J35" s="30">
        <f t="shared" si="0"/>
        <v>0</v>
      </c>
      <c r="K35" s="10"/>
      <c r="L35" s="16"/>
    </row>
    <row r="36" spans="2:12" s="1" customFormat="1" ht="22.8" x14ac:dyDescent="0.2">
      <c r="B36" s="14"/>
      <c r="C36" s="39" t="s">
        <v>764</v>
      </c>
      <c r="D36" s="39" t="s">
        <v>691</v>
      </c>
      <c r="E36" s="40" t="s">
        <v>5987</v>
      </c>
      <c r="F36" s="41" t="s">
        <v>5988</v>
      </c>
      <c r="G36" s="42" t="s">
        <v>733</v>
      </c>
      <c r="H36" s="43">
        <v>1</v>
      </c>
      <c r="I36" s="29"/>
      <c r="J36" s="30">
        <f t="shared" si="0"/>
        <v>0</v>
      </c>
      <c r="K36" s="10"/>
      <c r="L36" s="16"/>
    </row>
    <row r="37" spans="2:12" s="1" customFormat="1" ht="11.4" x14ac:dyDescent="0.2">
      <c r="B37" s="14"/>
      <c r="C37" s="5" t="s">
        <v>767</v>
      </c>
      <c r="D37" s="5" t="s">
        <v>696</v>
      </c>
      <c r="E37" s="6" t="s">
        <v>5989</v>
      </c>
      <c r="F37" s="7" t="s">
        <v>5990</v>
      </c>
      <c r="G37" s="8" t="s">
        <v>733</v>
      </c>
      <c r="H37" s="9">
        <v>2</v>
      </c>
      <c r="I37" s="29"/>
      <c r="J37" s="30">
        <f t="shared" si="0"/>
        <v>0</v>
      </c>
      <c r="K37" s="10"/>
      <c r="L37" s="16"/>
    </row>
    <row r="38" spans="2:12" s="1" customFormat="1" ht="22.8" x14ac:dyDescent="0.2">
      <c r="B38" s="14"/>
      <c r="C38" s="39" t="s">
        <v>770</v>
      </c>
      <c r="D38" s="39" t="s">
        <v>691</v>
      </c>
      <c r="E38" s="40" t="s">
        <v>5991</v>
      </c>
      <c r="F38" s="41" t="s">
        <v>5992</v>
      </c>
      <c r="G38" s="42" t="s">
        <v>733</v>
      </c>
      <c r="H38" s="43">
        <v>2</v>
      </c>
      <c r="I38" s="29"/>
      <c r="J38" s="30">
        <f t="shared" si="0"/>
        <v>0</v>
      </c>
      <c r="K38" s="10"/>
      <c r="L38" s="16"/>
    </row>
    <row r="39" spans="2:12" s="1" customFormat="1" ht="11.4" x14ac:dyDescent="0.2">
      <c r="B39" s="14"/>
      <c r="C39" s="5" t="s">
        <v>773</v>
      </c>
      <c r="D39" s="5" t="s">
        <v>696</v>
      </c>
      <c r="E39" s="6" t="s">
        <v>5993</v>
      </c>
      <c r="F39" s="7" t="s">
        <v>5994</v>
      </c>
      <c r="G39" s="8" t="s">
        <v>733</v>
      </c>
      <c r="H39" s="9">
        <v>1</v>
      </c>
      <c r="I39" s="29"/>
      <c r="J39" s="30">
        <f t="shared" si="0"/>
        <v>0</v>
      </c>
      <c r="K39" s="10"/>
      <c r="L39" s="16"/>
    </row>
    <row r="40" spans="2:12" s="1" customFormat="1" ht="22.8" x14ac:dyDescent="0.2">
      <c r="B40" s="14"/>
      <c r="C40" s="39" t="s">
        <v>776</v>
      </c>
      <c r="D40" s="39" t="s">
        <v>691</v>
      </c>
      <c r="E40" s="40" t="s">
        <v>5995</v>
      </c>
      <c r="F40" s="41" t="s">
        <v>5996</v>
      </c>
      <c r="G40" s="42" t="s">
        <v>733</v>
      </c>
      <c r="H40" s="43">
        <v>1</v>
      </c>
      <c r="I40" s="29"/>
      <c r="J40" s="30">
        <f t="shared" si="0"/>
        <v>0</v>
      </c>
      <c r="K40" s="10"/>
      <c r="L40" s="16"/>
    </row>
    <row r="41" spans="2:12" s="1" customFormat="1" ht="11.4" x14ac:dyDescent="0.2">
      <c r="B41" s="14"/>
      <c r="C41" s="5" t="s">
        <v>779</v>
      </c>
      <c r="D41" s="5" t="s">
        <v>696</v>
      </c>
      <c r="E41" s="6" t="s">
        <v>3026</v>
      </c>
      <c r="F41" s="7" t="s">
        <v>5908</v>
      </c>
      <c r="G41" s="8" t="s">
        <v>733</v>
      </c>
      <c r="H41" s="9">
        <v>5</v>
      </c>
      <c r="I41" s="29"/>
      <c r="J41" s="30">
        <f t="shared" si="0"/>
        <v>0</v>
      </c>
      <c r="K41" s="10"/>
      <c r="L41" s="16"/>
    </row>
    <row r="42" spans="2:12" s="1" customFormat="1" ht="22.8" x14ac:dyDescent="0.2">
      <c r="B42" s="14"/>
      <c r="C42" s="39" t="s">
        <v>782</v>
      </c>
      <c r="D42" s="39" t="s">
        <v>691</v>
      </c>
      <c r="E42" s="40" t="s">
        <v>5997</v>
      </c>
      <c r="F42" s="41" t="s">
        <v>5998</v>
      </c>
      <c r="G42" s="42" t="s">
        <v>733</v>
      </c>
      <c r="H42" s="43">
        <v>1</v>
      </c>
      <c r="I42" s="29"/>
      <c r="J42" s="30">
        <f t="shared" si="0"/>
        <v>0</v>
      </c>
      <c r="K42" s="10"/>
      <c r="L42" s="16"/>
    </row>
    <row r="43" spans="2:12" s="1" customFormat="1" ht="22.8" x14ac:dyDescent="0.2">
      <c r="B43" s="14"/>
      <c r="C43" s="39" t="s">
        <v>785</v>
      </c>
      <c r="D43" s="39" t="s">
        <v>691</v>
      </c>
      <c r="E43" s="40" t="s">
        <v>5999</v>
      </c>
      <c r="F43" s="41" t="s">
        <v>6000</v>
      </c>
      <c r="G43" s="42" t="s">
        <v>733</v>
      </c>
      <c r="H43" s="43">
        <v>4</v>
      </c>
      <c r="I43" s="29"/>
      <c r="J43" s="30">
        <f t="shared" si="0"/>
        <v>0</v>
      </c>
      <c r="K43" s="10"/>
      <c r="L43" s="16"/>
    </row>
    <row r="44" spans="2:12" s="1" customFormat="1" ht="11.4" x14ac:dyDescent="0.2">
      <c r="B44" s="14"/>
      <c r="C44" s="5" t="s">
        <v>788</v>
      </c>
      <c r="D44" s="5" t="s">
        <v>696</v>
      </c>
      <c r="E44" s="6" t="s">
        <v>5911</v>
      </c>
      <c r="F44" s="7" t="s">
        <v>5912</v>
      </c>
      <c r="G44" s="8" t="s">
        <v>733</v>
      </c>
      <c r="H44" s="9">
        <v>5</v>
      </c>
      <c r="I44" s="29"/>
      <c r="J44" s="30">
        <f t="shared" si="0"/>
        <v>0</v>
      </c>
      <c r="K44" s="10"/>
      <c r="L44" s="16"/>
    </row>
    <row r="45" spans="2:12" s="1" customFormat="1" ht="11.4" x14ac:dyDescent="0.2">
      <c r="B45" s="14"/>
      <c r="C45" s="5" t="s">
        <v>791</v>
      </c>
      <c r="D45" s="5" t="s">
        <v>696</v>
      </c>
      <c r="E45" s="6" t="s">
        <v>3032</v>
      </c>
      <c r="F45" s="7" t="s">
        <v>3033</v>
      </c>
      <c r="G45" s="8" t="s">
        <v>699</v>
      </c>
      <c r="H45" s="9">
        <v>60</v>
      </c>
      <c r="I45" s="29"/>
      <c r="J45" s="30">
        <f t="shared" si="0"/>
        <v>0</v>
      </c>
      <c r="K45" s="10"/>
      <c r="L45" s="16"/>
    </row>
    <row r="46" spans="2:12" s="1" customFormat="1" ht="22.8" x14ac:dyDescent="0.2">
      <c r="B46" s="14"/>
      <c r="C46" s="39" t="s">
        <v>794</v>
      </c>
      <c r="D46" s="39" t="s">
        <v>691</v>
      </c>
      <c r="E46" s="40" t="s">
        <v>3034</v>
      </c>
      <c r="F46" s="41" t="s">
        <v>3035</v>
      </c>
      <c r="G46" s="42" t="s">
        <v>828</v>
      </c>
      <c r="H46" s="43">
        <v>25.2</v>
      </c>
      <c r="I46" s="29"/>
      <c r="J46" s="30">
        <f t="shared" si="0"/>
        <v>0</v>
      </c>
      <c r="K46" s="10"/>
      <c r="L46" s="16"/>
    </row>
    <row r="47" spans="2:12" s="1" customFormat="1" ht="22.8" x14ac:dyDescent="0.2">
      <c r="B47" s="14"/>
      <c r="C47" s="39" t="s">
        <v>797</v>
      </c>
      <c r="D47" s="39" t="s">
        <v>691</v>
      </c>
      <c r="E47" s="40" t="s">
        <v>3042</v>
      </c>
      <c r="F47" s="41" t="s">
        <v>3043</v>
      </c>
      <c r="G47" s="42" t="s">
        <v>828</v>
      </c>
      <c r="H47" s="43">
        <v>13.02</v>
      </c>
      <c r="I47" s="29"/>
      <c r="J47" s="30">
        <f t="shared" si="0"/>
        <v>0</v>
      </c>
      <c r="K47" s="10"/>
      <c r="L47" s="16"/>
    </row>
    <row r="48" spans="2:12" s="1" customFormat="1" ht="22.8" x14ac:dyDescent="0.2">
      <c r="B48" s="14"/>
      <c r="C48" s="39" t="s">
        <v>800</v>
      </c>
      <c r="D48" s="39" t="s">
        <v>691</v>
      </c>
      <c r="E48" s="40" t="s">
        <v>2747</v>
      </c>
      <c r="F48" s="41" t="s">
        <v>2748</v>
      </c>
      <c r="G48" s="42" t="s">
        <v>828</v>
      </c>
      <c r="H48" s="43">
        <v>24.937999999999999</v>
      </c>
      <c r="I48" s="29"/>
      <c r="J48" s="30">
        <f t="shared" si="0"/>
        <v>0</v>
      </c>
      <c r="K48" s="10"/>
      <c r="L48" s="16"/>
    </row>
    <row r="49" spans="2:12" s="1" customFormat="1" ht="11.4" x14ac:dyDescent="0.2">
      <c r="B49" s="14"/>
      <c r="C49" s="5" t="s">
        <v>803</v>
      </c>
      <c r="D49" s="5" t="s">
        <v>696</v>
      </c>
      <c r="E49" s="6" t="s">
        <v>2745</v>
      </c>
      <c r="F49" s="7" t="s">
        <v>2746</v>
      </c>
      <c r="G49" s="8" t="s">
        <v>699</v>
      </c>
      <c r="H49" s="9">
        <v>25</v>
      </c>
      <c r="I49" s="29"/>
      <c r="J49" s="30">
        <f t="shared" si="0"/>
        <v>0</v>
      </c>
      <c r="K49" s="10"/>
      <c r="L49" s="16"/>
    </row>
    <row r="50" spans="2:12" s="1" customFormat="1" ht="11.4" x14ac:dyDescent="0.2">
      <c r="B50" s="14"/>
      <c r="C50" s="5" t="s">
        <v>806</v>
      </c>
      <c r="D50" s="5" t="s">
        <v>696</v>
      </c>
      <c r="E50" s="6" t="s">
        <v>6001</v>
      </c>
      <c r="F50" s="7" t="s">
        <v>6002</v>
      </c>
      <c r="G50" s="8" t="s">
        <v>733</v>
      </c>
      <c r="H50" s="9">
        <v>1</v>
      </c>
      <c r="I50" s="29"/>
      <c r="J50" s="30">
        <f t="shared" si="0"/>
        <v>0</v>
      </c>
      <c r="K50" s="10"/>
      <c r="L50" s="16"/>
    </row>
    <row r="51" spans="2:12" s="1" customFormat="1" ht="22.8" x14ac:dyDescent="0.2">
      <c r="B51" s="14"/>
      <c r="C51" s="39" t="s">
        <v>809</v>
      </c>
      <c r="D51" s="39" t="s">
        <v>691</v>
      </c>
      <c r="E51" s="40" t="s">
        <v>6003</v>
      </c>
      <c r="F51" s="41" t="s">
        <v>6004</v>
      </c>
      <c r="G51" s="42" t="s">
        <v>733</v>
      </c>
      <c r="H51" s="43">
        <v>1</v>
      </c>
      <c r="I51" s="29"/>
      <c r="J51" s="30">
        <f t="shared" si="0"/>
        <v>0</v>
      </c>
      <c r="K51" s="10"/>
      <c r="L51" s="16"/>
    </row>
    <row r="52" spans="2:12" s="1" customFormat="1" ht="11.4" x14ac:dyDescent="0.2">
      <c r="B52" s="14"/>
      <c r="C52" s="5" t="s">
        <v>812</v>
      </c>
      <c r="D52" s="5" t="s">
        <v>696</v>
      </c>
      <c r="E52" s="6" t="s">
        <v>6005</v>
      </c>
      <c r="F52" s="7" t="s">
        <v>6006</v>
      </c>
      <c r="G52" s="8" t="s">
        <v>733</v>
      </c>
      <c r="H52" s="9">
        <v>25</v>
      </c>
      <c r="I52" s="29"/>
      <c r="J52" s="30">
        <f t="shared" si="0"/>
        <v>0</v>
      </c>
      <c r="K52" s="10"/>
      <c r="L52" s="16"/>
    </row>
    <row r="53" spans="2:12" s="1" customFormat="1" ht="22.8" x14ac:dyDescent="0.2">
      <c r="B53" s="14"/>
      <c r="C53" s="39" t="s">
        <v>815</v>
      </c>
      <c r="D53" s="39" t="s">
        <v>691</v>
      </c>
      <c r="E53" s="40" t="s">
        <v>6007</v>
      </c>
      <c r="F53" s="41" t="s">
        <v>6008</v>
      </c>
      <c r="G53" s="42" t="s">
        <v>733</v>
      </c>
      <c r="H53" s="43">
        <v>25</v>
      </c>
      <c r="I53" s="29"/>
      <c r="J53" s="30">
        <f t="shared" si="0"/>
        <v>0</v>
      </c>
      <c r="K53" s="10"/>
      <c r="L53" s="16"/>
    </row>
    <row r="54" spans="2:12" s="1" customFormat="1" ht="22.8" x14ac:dyDescent="0.2">
      <c r="B54" s="14"/>
      <c r="C54" s="39" t="s">
        <v>818</v>
      </c>
      <c r="D54" s="39" t="s">
        <v>691</v>
      </c>
      <c r="E54" s="40" t="s">
        <v>6009</v>
      </c>
      <c r="F54" s="41" t="s">
        <v>6010</v>
      </c>
      <c r="G54" s="42" t="s">
        <v>733</v>
      </c>
      <c r="H54" s="43">
        <v>25</v>
      </c>
      <c r="I54" s="29"/>
      <c r="J54" s="30">
        <f t="shared" si="0"/>
        <v>0</v>
      </c>
      <c r="K54" s="10"/>
      <c r="L54" s="16"/>
    </row>
    <row r="55" spans="2:12" s="1" customFormat="1" ht="11.4" x14ac:dyDescent="0.2">
      <c r="B55" s="14"/>
      <c r="C55" s="5" t="s">
        <v>822</v>
      </c>
      <c r="D55" s="5" t="s">
        <v>696</v>
      </c>
      <c r="E55" s="6" t="s">
        <v>3044</v>
      </c>
      <c r="F55" s="7" t="s">
        <v>3045</v>
      </c>
      <c r="G55" s="8" t="s">
        <v>733</v>
      </c>
      <c r="H55" s="9">
        <v>4</v>
      </c>
      <c r="I55" s="29"/>
      <c r="J55" s="30">
        <f t="shared" si="0"/>
        <v>0</v>
      </c>
      <c r="K55" s="10"/>
      <c r="L55" s="16"/>
    </row>
    <row r="56" spans="2:12" s="1" customFormat="1" ht="22.8" x14ac:dyDescent="0.2">
      <c r="B56" s="14"/>
      <c r="C56" s="39" t="s">
        <v>825</v>
      </c>
      <c r="D56" s="39" t="s">
        <v>691</v>
      </c>
      <c r="E56" s="40" t="s">
        <v>3046</v>
      </c>
      <c r="F56" s="41" t="s">
        <v>3047</v>
      </c>
      <c r="G56" s="42" t="s">
        <v>733</v>
      </c>
      <c r="H56" s="43">
        <v>1</v>
      </c>
      <c r="I56" s="29"/>
      <c r="J56" s="30">
        <f t="shared" si="0"/>
        <v>0</v>
      </c>
      <c r="K56" s="10"/>
      <c r="L56" s="16"/>
    </row>
    <row r="57" spans="2:12" s="1" customFormat="1" ht="22.8" x14ac:dyDescent="0.2">
      <c r="B57" s="14"/>
      <c r="C57" s="39" t="s">
        <v>829</v>
      </c>
      <c r="D57" s="39" t="s">
        <v>691</v>
      </c>
      <c r="E57" s="40" t="s">
        <v>3048</v>
      </c>
      <c r="F57" s="41" t="s">
        <v>3049</v>
      </c>
      <c r="G57" s="42" t="s">
        <v>733</v>
      </c>
      <c r="H57" s="43">
        <v>1</v>
      </c>
      <c r="I57" s="29"/>
      <c r="J57" s="30">
        <f t="shared" si="0"/>
        <v>0</v>
      </c>
      <c r="K57" s="10"/>
      <c r="L57" s="16"/>
    </row>
    <row r="58" spans="2:12" s="1" customFormat="1" ht="22.8" x14ac:dyDescent="0.2">
      <c r="B58" s="14"/>
      <c r="C58" s="39" t="s">
        <v>832</v>
      </c>
      <c r="D58" s="39" t="s">
        <v>691</v>
      </c>
      <c r="E58" s="40" t="s">
        <v>3287</v>
      </c>
      <c r="F58" s="41" t="s">
        <v>3288</v>
      </c>
      <c r="G58" s="42" t="s">
        <v>733</v>
      </c>
      <c r="H58" s="43">
        <v>1</v>
      </c>
      <c r="I58" s="29"/>
      <c r="J58" s="30">
        <f t="shared" si="0"/>
        <v>0</v>
      </c>
      <c r="K58" s="10"/>
      <c r="L58" s="16"/>
    </row>
    <row r="59" spans="2:12" s="1" customFormat="1" ht="22.8" x14ac:dyDescent="0.2">
      <c r="B59" s="14"/>
      <c r="C59" s="39" t="s">
        <v>835</v>
      </c>
      <c r="D59" s="39" t="s">
        <v>691</v>
      </c>
      <c r="E59" s="40" t="s">
        <v>3289</v>
      </c>
      <c r="F59" s="41" t="s">
        <v>3290</v>
      </c>
      <c r="G59" s="42" t="s">
        <v>733</v>
      </c>
      <c r="H59" s="43">
        <v>1</v>
      </c>
      <c r="I59" s="29"/>
      <c r="J59" s="30">
        <f t="shared" si="0"/>
        <v>0</v>
      </c>
      <c r="K59" s="10"/>
      <c r="L59" s="16"/>
    </row>
    <row r="60" spans="2:12" s="1" customFormat="1" ht="11.4" x14ac:dyDescent="0.2">
      <c r="B60" s="14"/>
      <c r="C60" s="5" t="s">
        <v>838</v>
      </c>
      <c r="D60" s="5" t="s">
        <v>696</v>
      </c>
      <c r="E60" s="6" t="s">
        <v>3050</v>
      </c>
      <c r="F60" s="7" t="s">
        <v>3051</v>
      </c>
      <c r="G60" s="8" t="s">
        <v>733</v>
      </c>
      <c r="H60" s="9">
        <v>30</v>
      </c>
      <c r="I60" s="29"/>
      <c r="J60" s="30">
        <f t="shared" si="0"/>
        <v>0</v>
      </c>
      <c r="K60" s="10"/>
      <c r="L60" s="16"/>
    </row>
    <row r="61" spans="2:12" s="1" customFormat="1" ht="22.8" x14ac:dyDescent="0.2">
      <c r="B61" s="14"/>
      <c r="C61" s="39" t="s">
        <v>841</v>
      </c>
      <c r="D61" s="39" t="s">
        <v>691</v>
      </c>
      <c r="E61" s="40" t="s">
        <v>3052</v>
      </c>
      <c r="F61" s="41" t="s">
        <v>3053</v>
      </c>
      <c r="G61" s="42" t="s">
        <v>733</v>
      </c>
      <c r="H61" s="43">
        <v>30</v>
      </c>
      <c r="I61" s="29"/>
      <c r="J61" s="30">
        <f t="shared" si="0"/>
        <v>0</v>
      </c>
      <c r="K61" s="10"/>
      <c r="L61" s="16"/>
    </row>
    <row r="62" spans="2:12" s="1" customFormat="1" ht="22.8" x14ac:dyDescent="0.2">
      <c r="B62" s="14"/>
      <c r="C62" s="39" t="s">
        <v>844</v>
      </c>
      <c r="D62" s="39" t="s">
        <v>691</v>
      </c>
      <c r="E62" s="40" t="s">
        <v>3054</v>
      </c>
      <c r="F62" s="41" t="s">
        <v>3055</v>
      </c>
      <c r="G62" s="42" t="s">
        <v>733</v>
      </c>
      <c r="H62" s="43">
        <v>30</v>
      </c>
      <c r="I62" s="29"/>
      <c r="J62" s="30">
        <f t="shared" si="0"/>
        <v>0</v>
      </c>
      <c r="K62" s="10"/>
      <c r="L62" s="16"/>
    </row>
    <row r="63" spans="2:12" s="1" customFormat="1" ht="11.4" x14ac:dyDescent="0.2">
      <c r="B63" s="14"/>
      <c r="C63" s="5" t="s">
        <v>847</v>
      </c>
      <c r="D63" s="5" t="s">
        <v>696</v>
      </c>
      <c r="E63" s="6" t="s">
        <v>6011</v>
      </c>
      <c r="F63" s="7" t="s">
        <v>6012</v>
      </c>
      <c r="G63" s="8" t="s">
        <v>733</v>
      </c>
      <c r="H63" s="9">
        <v>3</v>
      </c>
      <c r="I63" s="29"/>
      <c r="J63" s="30">
        <f t="shared" si="0"/>
        <v>0</v>
      </c>
      <c r="K63" s="10"/>
      <c r="L63" s="16"/>
    </row>
    <row r="64" spans="2:12" s="1" customFormat="1" ht="22.8" x14ac:dyDescent="0.2">
      <c r="B64" s="14"/>
      <c r="C64" s="39" t="s">
        <v>850</v>
      </c>
      <c r="D64" s="39" t="s">
        <v>691</v>
      </c>
      <c r="E64" s="40" t="s">
        <v>6013</v>
      </c>
      <c r="F64" s="41" t="s">
        <v>6014</v>
      </c>
      <c r="G64" s="42" t="s">
        <v>733</v>
      </c>
      <c r="H64" s="43">
        <v>3</v>
      </c>
      <c r="I64" s="29"/>
      <c r="J64" s="30">
        <f t="shared" si="0"/>
        <v>0</v>
      </c>
      <c r="K64" s="10"/>
      <c r="L64" s="16"/>
    </row>
    <row r="65" spans="2:12" s="1" customFormat="1" ht="11.4" x14ac:dyDescent="0.2">
      <c r="B65" s="14"/>
      <c r="C65" s="5" t="s">
        <v>853</v>
      </c>
      <c r="D65" s="5" t="s">
        <v>696</v>
      </c>
      <c r="E65" s="6" t="s">
        <v>3066</v>
      </c>
      <c r="F65" s="7" t="s">
        <v>3067</v>
      </c>
      <c r="G65" s="8" t="s">
        <v>733</v>
      </c>
      <c r="H65" s="9">
        <v>3</v>
      </c>
      <c r="I65" s="29"/>
      <c r="J65" s="30">
        <f t="shared" si="0"/>
        <v>0</v>
      </c>
      <c r="K65" s="10"/>
      <c r="L65" s="16"/>
    </row>
    <row r="66" spans="2:12" s="1" customFormat="1" ht="22.8" x14ac:dyDescent="0.2">
      <c r="B66" s="14"/>
      <c r="C66" s="39" t="s">
        <v>856</v>
      </c>
      <c r="D66" s="39" t="s">
        <v>691</v>
      </c>
      <c r="E66" s="40" t="s">
        <v>3068</v>
      </c>
      <c r="F66" s="41" t="s">
        <v>3069</v>
      </c>
      <c r="G66" s="42" t="s">
        <v>733</v>
      </c>
      <c r="H66" s="43">
        <v>3</v>
      </c>
      <c r="I66" s="29"/>
      <c r="J66" s="30">
        <f t="shared" si="0"/>
        <v>0</v>
      </c>
      <c r="K66" s="10"/>
      <c r="L66" s="16"/>
    </row>
    <row r="67" spans="2:12" s="1" customFormat="1" ht="11.4" x14ac:dyDescent="0.2">
      <c r="B67" s="14"/>
      <c r="C67" s="5" t="s">
        <v>859</v>
      </c>
      <c r="D67" s="5" t="s">
        <v>696</v>
      </c>
      <c r="E67" s="6" t="s">
        <v>2749</v>
      </c>
      <c r="F67" s="7" t="s">
        <v>2750</v>
      </c>
      <c r="G67" s="8" t="s">
        <v>733</v>
      </c>
      <c r="H67" s="9">
        <v>6</v>
      </c>
      <c r="I67" s="29"/>
      <c r="J67" s="30">
        <f t="shared" si="0"/>
        <v>0</v>
      </c>
      <c r="K67" s="10"/>
      <c r="L67" s="16"/>
    </row>
    <row r="68" spans="2:12" s="1" customFormat="1" ht="22.8" x14ac:dyDescent="0.2">
      <c r="B68" s="14"/>
      <c r="C68" s="39" t="s">
        <v>862</v>
      </c>
      <c r="D68" s="39" t="s">
        <v>691</v>
      </c>
      <c r="E68" s="40" t="s">
        <v>3070</v>
      </c>
      <c r="F68" s="41" t="s">
        <v>6015</v>
      </c>
      <c r="G68" s="42" t="s">
        <v>733</v>
      </c>
      <c r="H68" s="43">
        <v>6</v>
      </c>
      <c r="I68" s="29"/>
      <c r="J68" s="30">
        <f t="shared" si="0"/>
        <v>0</v>
      </c>
      <c r="K68" s="10"/>
      <c r="L68" s="16"/>
    </row>
    <row r="69" spans="2:12" s="1" customFormat="1" ht="11.4" x14ac:dyDescent="0.2">
      <c r="B69" s="14"/>
      <c r="C69" s="5" t="s">
        <v>865</v>
      </c>
      <c r="D69" s="5" t="s">
        <v>696</v>
      </c>
      <c r="E69" s="6" t="s">
        <v>3076</v>
      </c>
      <c r="F69" s="7" t="s">
        <v>3077</v>
      </c>
      <c r="G69" s="8" t="s">
        <v>733</v>
      </c>
      <c r="H69" s="9">
        <v>40</v>
      </c>
      <c r="I69" s="29"/>
      <c r="J69" s="30">
        <f t="shared" si="0"/>
        <v>0</v>
      </c>
      <c r="K69" s="10"/>
      <c r="L69" s="16"/>
    </row>
    <row r="70" spans="2:12" s="1" customFormat="1" ht="22.8" x14ac:dyDescent="0.2">
      <c r="B70" s="14"/>
      <c r="C70" s="39" t="s">
        <v>868</v>
      </c>
      <c r="D70" s="39" t="s">
        <v>691</v>
      </c>
      <c r="E70" s="40" t="s">
        <v>3078</v>
      </c>
      <c r="F70" s="41" t="s">
        <v>3079</v>
      </c>
      <c r="G70" s="42" t="s">
        <v>733</v>
      </c>
      <c r="H70" s="43">
        <v>40</v>
      </c>
      <c r="I70" s="29"/>
      <c r="J70" s="30">
        <f t="shared" si="0"/>
        <v>0</v>
      </c>
      <c r="K70" s="10"/>
      <c r="L70" s="16"/>
    </row>
    <row r="71" spans="2:12" s="1" customFormat="1" ht="11.4" x14ac:dyDescent="0.2">
      <c r="B71" s="14"/>
      <c r="C71" s="5" t="s">
        <v>871</v>
      </c>
      <c r="D71" s="5" t="s">
        <v>696</v>
      </c>
      <c r="E71" s="6" t="s">
        <v>6016</v>
      </c>
      <c r="F71" s="7" t="s">
        <v>6017</v>
      </c>
      <c r="G71" s="8" t="s">
        <v>733</v>
      </c>
      <c r="H71" s="9">
        <v>2</v>
      </c>
      <c r="I71" s="29"/>
      <c r="J71" s="30">
        <f t="shared" si="0"/>
        <v>0</v>
      </c>
      <c r="K71" s="10"/>
      <c r="L71" s="16"/>
    </row>
    <row r="72" spans="2:12" s="1" customFormat="1" ht="22.8" x14ac:dyDescent="0.2">
      <c r="B72" s="14"/>
      <c r="C72" s="39" t="s">
        <v>874</v>
      </c>
      <c r="D72" s="39" t="s">
        <v>691</v>
      </c>
      <c r="E72" s="40" t="s">
        <v>6018</v>
      </c>
      <c r="F72" s="41" t="s">
        <v>6019</v>
      </c>
      <c r="G72" s="42" t="s">
        <v>733</v>
      </c>
      <c r="H72" s="43">
        <v>2</v>
      </c>
      <c r="I72" s="29"/>
      <c r="J72" s="30">
        <f t="shared" si="0"/>
        <v>0</v>
      </c>
      <c r="K72" s="10"/>
      <c r="L72" s="16"/>
    </row>
    <row r="73" spans="2:12" s="1" customFormat="1" ht="11.4" x14ac:dyDescent="0.2">
      <c r="B73" s="14"/>
      <c r="C73" s="5" t="s">
        <v>877</v>
      </c>
      <c r="D73" s="5" t="s">
        <v>696</v>
      </c>
      <c r="E73" s="6" t="s">
        <v>2756</v>
      </c>
      <c r="F73" s="7" t="s">
        <v>2757</v>
      </c>
      <c r="G73" s="8" t="s">
        <v>733</v>
      </c>
      <c r="H73" s="9">
        <v>4</v>
      </c>
      <c r="I73" s="29"/>
      <c r="J73" s="30">
        <f t="shared" si="0"/>
        <v>0</v>
      </c>
      <c r="K73" s="10"/>
      <c r="L73" s="16"/>
    </row>
    <row r="74" spans="2:12" s="1" customFormat="1" ht="22.8" x14ac:dyDescent="0.2">
      <c r="B74" s="14"/>
      <c r="C74" s="39" t="s">
        <v>880</v>
      </c>
      <c r="D74" s="39" t="s">
        <v>691</v>
      </c>
      <c r="E74" s="40" t="s">
        <v>6020</v>
      </c>
      <c r="F74" s="41" t="s">
        <v>6021</v>
      </c>
      <c r="G74" s="42" t="s">
        <v>733</v>
      </c>
      <c r="H74" s="43">
        <v>4</v>
      </c>
      <c r="I74" s="29"/>
      <c r="J74" s="30">
        <f t="shared" si="0"/>
        <v>0</v>
      </c>
      <c r="K74" s="10"/>
      <c r="L74" s="16"/>
    </row>
    <row r="75" spans="2:12" s="1" customFormat="1" ht="11.4" x14ac:dyDescent="0.2">
      <c r="B75" s="14"/>
      <c r="C75" s="5" t="s">
        <v>883</v>
      </c>
      <c r="D75" s="5" t="s">
        <v>696</v>
      </c>
      <c r="E75" s="6" t="s">
        <v>2760</v>
      </c>
      <c r="F75" s="7" t="s">
        <v>2761</v>
      </c>
      <c r="G75" s="8" t="s">
        <v>733</v>
      </c>
      <c r="H75" s="9">
        <v>4</v>
      </c>
      <c r="I75" s="29"/>
      <c r="J75" s="30">
        <f t="shared" si="0"/>
        <v>0</v>
      </c>
      <c r="K75" s="10"/>
      <c r="L75" s="16"/>
    </row>
    <row r="76" spans="2:12" s="1" customFormat="1" ht="22.8" x14ac:dyDescent="0.2">
      <c r="B76" s="14"/>
      <c r="C76" s="39" t="s">
        <v>886</v>
      </c>
      <c r="D76" s="39" t="s">
        <v>691</v>
      </c>
      <c r="E76" s="40" t="s">
        <v>2762</v>
      </c>
      <c r="F76" s="41" t="s">
        <v>2763</v>
      </c>
      <c r="G76" s="42" t="s">
        <v>733</v>
      </c>
      <c r="H76" s="43">
        <v>4</v>
      </c>
      <c r="I76" s="29"/>
      <c r="J76" s="30">
        <f t="shared" si="0"/>
        <v>0</v>
      </c>
      <c r="K76" s="10"/>
      <c r="L76" s="16"/>
    </row>
    <row r="77" spans="2:12" s="1" customFormat="1" ht="11.4" x14ac:dyDescent="0.2">
      <c r="B77" s="14"/>
      <c r="C77" s="5" t="s">
        <v>889</v>
      </c>
      <c r="D77" s="5" t="s">
        <v>696</v>
      </c>
      <c r="E77" s="6" t="s">
        <v>2764</v>
      </c>
      <c r="F77" s="7" t="s">
        <v>1831</v>
      </c>
      <c r="G77" s="8" t="s">
        <v>733</v>
      </c>
      <c r="H77" s="9">
        <v>12</v>
      </c>
      <c r="I77" s="29"/>
      <c r="J77" s="30">
        <f t="shared" si="0"/>
        <v>0</v>
      </c>
      <c r="K77" s="10"/>
      <c r="L77" s="16"/>
    </row>
    <row r="78" spans="2:12" s="1" customFormat="1" ht="22.8" x14ac:dyDescent="0.2">
      <c r="B78" s="14"/>
      <c r="C78" s="39" t="s">
        <v>892</v>
      </c>
      <c r="D78" s="39" t="s">
        <v>691</v>
      </c>
      <c r="E78" s="40" t="s">
        <v>6022</v>
      </c>
      <c r="F78" s="41" t="s">
        <v>6023</v>
      </c>
      <c r="G78" s="42" t="s">
        <v>733</v>
      </c>
      <c r="H78" s="43">
        <v>12</v>
      </c>
      <c r="I78" s="29"/>
      <c r="J78" s="30">
        <f t="shared" si="0"/>
        <v>0</v>
      </c>
      <c r="K78" s="10"/>
      <c r="L78" s="16"/>
    </row>
    <row r="79" spans="2:12" s="1" customFormat="1" ht="11.4" x14ac:dyDescent="0.2">
      <c r="B79" s="14"/>
      <c r="C79" s="5" t="s">
        <v>895</v>
      </c>
      <c r="D79" s="5" t="s">
        <v>696</v>
      </c>
      <c r="E79" s="6" t="s">
        <v>3090</v>
      </c>
      <c r="F79" s="7" t="s">
        <v>3091</v>
      </c>
      <c r="G79" s="8" t="s">
        <v>733</v>
      </c>
      <c r="H79" s="9">
        <v>4</v>
      </c>
      <c r="I79" s="29"/>
      <c r="J79" s="30">
        <f t="shared" si="0"/>
        <v>0</v>
      </c>
      <c r="K79" s="10"/>
      <c r="L79" s="16"/>
    </row>
    <row r="80" spans="2:12" s="1" customFormat="1" ht="22.8" x14ac:dyDescent="0.2">
      <c r="B80" s="14"/>
      <c r="C80" s="39" t="s">
        <v>898</v>
      </c>
      <c r="D80" s="39" t="s">
        <v>691</v>
      </c>
      <c r="E80" s="40" t="s">
        <v>6024</v>
      </c>
      <c r="F80" s="41" t="s">
        <v>6025</v>
      </c>
      <c r="G80" s="42" t="s">
        <v>733</v>
      </c>
      <c r="H80" s="43">
        <v>4</v>
      </c>
      <c r="I80" s="29"/>
      <c r="J80" s="30">
        <f t="shared" si="0"/>
        <v>0</v>
      </c>
      <c r="K80" s="10"/>
      <c r="L80" s="16"/>
    </row>
    <row r="81" spans="2:12" s="1" customFormat="1" ht="11.4" x14ac:dyDescent="0.2">
      <c r="B81" s="14"/>
      <c r="C81" s="5" t="s">
        <v>901</v>
      </c>
      <c r="D81" s="5" t="s">
        <v>696</v>
      </c>
      <c r="E81" s="6" t="s">
        <v>6026</v>
      </c>
      <c r="F81" s="7" t="s">
        <v>6027</v>
      </c>
      <c r="G81" s="8" t="s">
        <v>733</v>
      </c>
      <c r="H81" s="9">
        <v>8</v>
      </c>
      <c r="I81" s="29"/>
      <c r="J81" s="30">
        <f t="shared" si="0"/>
        <v>0</v>
      </c>
      <c r="K81" s="10"/>
      <c r="L81" s="16"/>
    </row>
    <row r="82" spans="2:12" s="1" customFormat="1" ht="22.8" x14ac:dyDescent="0.2">
      <c r="B82" s="14"/>
      <c r="C82" s="39" t="s">
        <v>904</v>
      </c>
      <c r="D82" s="39" t="s">
        <v>691</v>
      </c>
      <c r="E82" s="40" t="s">
        <v>6028</v>
      </c>
      <c r="F82" s="41" t="s">
        <v>6029</v>
      </c>
      <c r="G82" s="42" t="s">
        <v>733</v>
      </c>
      <c r="H82" s="43">
        <v>8</v>
      </c>
      <c r="I82" s="29"/>
      <c r="J82" s="30">
        <f t="shared" si="0"/>
        <v>0</v>
      </c>
      <c r="K82" s="10"/>
      <c r="L82" s="16"/>
    </row>
    <row r="83" spans="2:12" s="1" customFormat="1" ht="11.4" x14ac:dyDescent="0.2">
      <c r="B83" s="14"/>
      <c r="C83" s="5" t="s">
        <v>907</v>
      </c>
      <c r="D83" s="5" t="s">
        <v>696</v>
      </c>
      <c r="E83" s="6" t="s">
        <v>6030</v>
      </c>
      <c r="F83" s="7" t="s">
        <v>6031</v>
      </c>
      <c r="G83" s="8" t="s">
        <v>699</v>
      </c>
      <c r="H83" s="9">
        <v>45</v>
      </c>
      <c r="I83" s="29"/>
      <c r="J83" s="30">
        <f t="shared" si="0"/>
        <v>0</v>
      </c>
      <c r="K83" s="10"/>
      <c r="L83" s="16"/>
    </row>
    <row r="84" spans="2:12" s="1" customFormat="1" ht="22.8" x14ac:dyDescent="0.2">
      <c r="B84" s="14"/>
      <c r="C84" s="39" t="s">
        <v>910</v>
      </c>
      <c r="D84" s="39" t="s">
        <v>691</v>
      </c>
      <c r="E84" s="40" t="s">
        <v>6032</v>
      </c>
      <c r="F84" s="41" t="s">
        <v>6033</v>
      </c>
      <c r="G84" s="42" t="s">
        <v>699</v>
      </c>
      <c r="H84" s="43">
        <v>47.25</v>
      </c>
      <c r="I84" s="29"/>
      <c r="J84" s="30">
        <f t="shared" si="0"/>
        <v>0</v>
      </c>
      <c r="K84" s="10"/>
      <c r="L84" s="16"/>
    </row>
    <row r="85" spans="2:12" s="1" customFormat="1" ht="11.4" x14ac:dyDescent="0.2">
      <c r="B85" s="14"/>
      <c r="C85" s="5" t="s">
        <v>911</v>
      </c>
      <c r="D85" s="5" t="s">
        <v>696</v>
      </c>
      <c r="E85" s="6" t="s">
        <v>1811</v>
      </c>
      <c r="F85" s="7" t="s">
        <v>1812</v>
      </c>
      <c r="G85" s="8" t="s">
        <v>699</v>
      </c>
      <c r="H85" s="9">
        <v>30</v>
      </c>
      <c r="I85" s="29"/>
      <c r="J85" s="30">
        <f t="shared" si="0"/>
        <v>0</v>
      </c>
      <c r="K85" s="10"/>
      <c r="L85" s="16"/>
    </row>
    <row r="86" spans="2:12" s="1" customFormat="1" ht="22.8" x14ac:dyDescent="0.2">
      <c r="B86" s="14"/>
      <c r="C86" s="39" t="s">
        <v>913</v>
      </c>
      <c r="D86" s="39" t="s">
        <v>691</v>
      </c>
      <c r="E86" s="40" t="s">
        <v>6034</v>
      </c>
      <c r="F86" s="41" t="s">
        <v>3110</v>
      </c>
      <c r="G86" s="42" t="s">
        <v>699</v>
      </c>
      <c r="H86" s="43">
        <v>5.25</v>
      </c>
      <c r="I86" s="29"/>
      <c r="J86" s="30">
        <f t="shared" si="0"/>
        <v>0</v>
      </c>
      <c r="K86" s="10"/>
      <c r="L86" s="16"/>
    </row>
    <row r="87" spans="2:12" s="1" customFormat="1" ht="22.8" x14ac:dyDescent="0.2">
      <c r="B87" s="14"/>
      <c r="C87" s="39" t="s">
        <v>916</v>
      </c>
      <c r="D87" s="39" t="s">
        <v>691</v>
      </c>
      <c r="E87" s="40" t="s">
        <v>6035</v>
      </c>
      <c r="F87" s="41" t="s">
        <v>1810</v>
      </c>
      <c r="G87" s="42" t="s">
        <v>699</v>
      </c>
      <c r="H87" s="43">
        <v>26.25</v>
      </c>
      <c r="I87" s="29"/>
      <c r="J87" s="30">
        <f t="shared" si="0"/>
        <v>0</v>
      </c>
      <c r="K87" s="10"/>
      <c r="L87" s="16"/>
    </row>
    <row r="88" spans="2:12" s="1" customFormat="1" ht="11.4" x14ac:dyDescent="0.2">
      <c r="B88" s="14"/>
      <c r="C88" s="5" t="s">
        <v>919</v>
      </c>
      <c r="D88" s="5" t="s">
        <v>696</v>
      </c>
      <c r="E88" s="6" t="s">
        <v>3112</v>
      </c>
      <c r="F88" s="7" t="s">
        <v>3113</v>
      </c>
      <c r="G88" s="8" t="s">
        <v>699</v>
      </c>
      <c r="H88" s="9">
        <v>70</v>
      </c>
      <c r="I88" s="29"/>
      <c r="J88" s="30">
        <f t="shared" si="0"/>
        <v>0</v>
      </c>
      <c r="K88" s="10"/>
      <c r="L88" s="16"/>
    </row>
    <row r="89" spans="2:12" s="1" customFormat="1" ht="22.8" x14ac:dyDescent="0.2">
      <c r="B89" s="14"/>
      <c r="C89" s="39" t="s">
        <v>922</v>
      </c>
      <c r="D89" s="39" t="s">
        <v>691</v>
      </c>
      <c r="E89" s="40" t="s">
        <v>3115</v>
      </c>
      <c r="F89" s="41" t="s">
        <v>6036</v>
      </c>
      <c r="G89" s="42" t="s">
        <v>699</v>
      </c>
      <c r="H89" s="43">
        <v>73.5</v>
      </c>
      <c r="I89" s="29"/>
      <c r="J89" s="30">
        <f t="shared" si="0"/>
        <v>0</v>
      </c>
      <c r="K89" s="10"/>
      <c r="L89" s="16"/>
    </row>
    <row r="90" spans="2:12" s="1" customFormat="1" ht="11.4" x14ac:dyDescent="0.2">
      <c r="B90" s="14"/>
      <c r="C90" s="5" t="s">
        <v>925</v>
      </c>
      <c r="D90" s="5" t="s">
        <v>696</v>
      </c>
      <c r="E90" s="6" t="s">
        <v>2771</v>
      </c>
      <c r="F90" s="7" t="s">
        <v>2772</v>
      </c>
      <c r="G90" s="8" t="s">
        <v>699</v>
      </c>
      <c r="H90" s="9">
        <v>10</v>
      </c>
      <c r="I90" s="29"/>
      <c r="J90" s="30">
        <f t="shared" si="0"/>
        <v>0</v>
      </c>
      <c r="K90" s="10"/>
      <c r="L90" s="16"/>
    </row>
    <row r="91" spans="2:12" s="1" customFormat="1" ht="22.8" x14ac:dyDescent="0.2">
      <c r="B91" s="14"/>
      <c r="C91" s="39" t="s">
        <v>928</v>
      </c>
      <c r="D91" s="39" t="s">
        <v>691</v>
      </c>
      <c r="E91" s="40" t="s">
        <v>2773</v>
      </c>
      <c r="F91" s="41" t="s">
        <v>2774</v>
      </c>
      <c r="G91" s="42" t="s">
        <v>699</v>
      </c>
      <c r="H91" s="43">
        <v>10.5</v>
      </c>
      <c r="I91" s="29"/>
      <c r="J91" s="30">
        <f t="shared" si="0"/>
        <v>0</v>
      </c>
      <c r="K91" s="10"/>
      <c r="L91" s="16"/>
    </row>
    <row r="92" spans="2:12" s="20" customFormat="1" ht="25.95" customHeight="1" x14ac:dyDescent="0.25">
      <c r="B92" s="19"/>
      <c r="D92" s="21" t="s">
        <v>690</v>
      </c>
      <c r="E92" s="22" t="s">
        <v>976</v>
      </c>
      <c r="F92" s="22" t="s">
        <v>977</v>
      </c>
      <c r="I92" s="44"/>
      <c r="J92" s="23"/>
      <c r="K92" s="44"/>
      <c r="L92" s="36"/>
    </row>
    <row r="93" spans="2:12" s="1" customFormat="1" ht="11.4" x14ac:dyDescent="0.2">
      <c r="B93" s="14"/>
      <c r="C93" s="5" t="s">
        <v>931</v>
      </c>
      <c r="D93" s="5" t="s">
        <v>696</v>
      </c>
      <c r="E93" s="6" t="s">
        <v>6037</v>
      </c>
      <c r="F93" s="7" t="s">
        <v>6038</v>
      </c>
      <c r="G93" s="8" t="s">
        <v>699</v>
      </c>
      <c r="H93" s="9">
        <v>22</v>
      </c>
      <c r="I93" s="29"/>
      <c r="J93" s="30">
        <f t="shared" si="0"/>
        <v>0</v>
      </c>
      <c r="K93" s="10"/>
      <c r="L93" s="16"/>
    </row>
    <row r="94" spans="2:12" s="1" customFormat="1" ht="11.4" x14ac:dyDescent="0.2">
      <c r="B94" s="14"/>
      <c r="C94" s="5" t="s">
        <v>934</v>
      </c>
      <c r="D94" s="5" t="s">
        <v>696</v>
      </c>
      <c r="E94" s="6" t="s">
        <v>6039</v>
      </c>
      <c r="F94" s="7" t="s">
        <v>6040</v>
      </c>
      <c r="G94" s="8" t="s">
        <v>699</v>
      </c>
      <c r="H94" s="9">
        <v>22</v>
      </c>
      <c r="I94" s="29"/>
      <c r="J94" s="30">
        <f t="shared" si="0"/>
        <v>0</v>
      </c>
      <c r="K94" s="10"/>
      <c r="L94" s="16"/>
    </row>
    <row r="95" spans="2:12" s="20" customFormat="1" ht="25.95" customHeight="1" x14ac:dyDescent="0.25">
      <c r="B95" s="19"/>
      <c r="D95" s="21" t="s">
        <v>690</v>
      </c>
      <c r="E95" s="22" t="s">
        <v>1460</v>
      </c>
      <c r="F95" s="22" t="s">
        <v>1461</v>
      </c>
      <c r="I95" s="44"/>
      <c r="J95" s="23"/>
      <c r="K95" s="44"/>
      <c r="L95" s="36"/>
    </row>
    <row r="96" spans="2:12" s="1" customFormat="1" ht="22.8" x14ac:dyDescent="0.2">
      <c r="B96" s="14"/>
      <c r="C96" s="5" t="s">
        <v>937</v>
      </c>
      <c r="D96" s="5" t="s">
        <v>696</v>
      </c>
      <c r="E96" s="6" t="s">
        <v>2821</v>
      </c>
      <c r="F96" s="7" t="s">
        <v>6041</v>
      </c>
      <c r="G96" s="8" t="s">
        <v>1464</v>
      </c>
      <c r="H96" s="9">
        <v>8</v>
      </c>
      <c r="I96" s="29"/>
      <c r="J96" s="30">
        <f t="shared" si="0"/>
        <v>0</v>
      </c>
      <c r="K96" s="10"/>
      <c r="L96" s="16"/>
    </row>
    <row r="97" spans="2:12" s="1" customFormat="1" ht="22.8" x14ac:dyDescent="0.2">
      <c r="B97" s="14"/>
      <c r="C97" s="5" t="s">
        <v>940</v>
      </c>
      <c r="D97" s="5" t="s">
        <v>696</v>
      </c>
      <c r="E97" s="6" t="s">
        <v>2824</v>
      </c>
      <c r="F97" s="7" t="s">
        <v>5916</v>
      </c>
      <c r="G97" s="8" t="s">
        <v>1464</v>
      </c>
      <c r="H97" s="9">
        <v>16</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codeName="Hárok164">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6280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6043</v>
      </c>
      <c r="J11" s="23"/>
      <c r="L11" s="36"/>
    </row>
    <row r="12" spans="2:15" s="1" customFormat="1" ht="11.4" x14ac:dyDescent="0.2">
      <c r="B12" s="14"/>
      <c r="C12" s="5" t="s">
        <v>695</v>
      </c>
      <c r="D12" s="5" t="s">
        <v>696</v>
      </c>
      <c r="E12" s="6" t="s">
        <v>6044</v>
      </c>
      <c r="F12" s="7" t="s">
        <v>6045</v>
      </c>
      <c r="G12" s="8" t="s">
        <v>912</v>
      </c>
      <c r="H12" s="9">
        <v>2</v>
      </c>
      <c r="I12" s="29"/>
      <c r="J12" s="30">
        <f t="shared" ref="J12:J15" si="0">ROUND(I12*H12,2)</f>
        <v>0</v>
      </c>
      <c r="K12" s="10"/>
      <c r="L12" s="16"/>
    </row>
    <row r="13" spans="2:15" s="20" customFormat="1" ht="25.95" customHeight="1" x14ac:dyDescent="0.25">
      <c r="B13" s="19"/>
      <c r="D13" s="21" t="s">
        <v>690</v>
      </c>
      <c r="E13" s="22" t="s">
        <v>1145</v>
      </c>
      <c r="F13" s="22" t="s">
        <v>390</v>
      </c>
      <c r="I13" s="44"/>
      <c r="J13" s="23"/>
      <c r="K13" s="44"/>
      <c r="L13" s="36"/>
    </row>
    <row r="14" spans="2:15" s="20" customFormat="1" ht="11.4" x14ac:dyDescent="0.2">
      <c r="B14" s="19"/>
      <c r="C14" s="5" t="s">
        <v>700</v>
      </c>
      <c r="D14" s="5" t="s">
        <v>696</v>
      </c>
      <c r="E14" s="6" t="s">
        <v>6046</v>
      </c>
      <c r="F14" s="7" t="s">
        <v>6047</v>
      </c>
      <c r="G14" s="8" t="s">
        <v>733</v>
      </c>
      <c r="H14" s="9">
        <v>2</v>
      </c>
      <c r="I14" s="29"/>
      <c r="J14" s="30">
        <f t="shared" si="0"/>
        <v>0</v>
      </c>
      <c r="K14" s="10"/>
      <c r="L14" s="36"/>
    </row>
    <row r="15" spans="2:15" s="1" customFormat="1" ht="11.4" x14ac:dyDescent="0.2">
      <c r="B15" s="14"/>
      <c r="C15" s="5" t="s">
        <v>703</v>
      </c>
      <c r="D15" s="5" t="s">
        <v>696</v>
      </c>
      <c r="E15" s="6" t="s">
        <v>6048</v>
      </c>
      <c r="F15" s="7" t="s">
        <v>6049</v>
      </c>
      <c r="G15" s="8" t="s">
        <v>912</v>
      </c>
      <c r="H15" s="9">
        <v>2</v>
      </c>
      <c r="I15" s="29"/>
      <c r="J15" s="30">
        <f t="shared" si="0"/>
        <v>0</v>
      </c>
      <c r="K15" s="10"/>
      <c r="L15" s="16"/>
    </row>
    <row r="16" spans="2:15" s="1" customFormat="1" ht="11.4" x14ac:dyDescent="0.2">
      <c r="B16" s="14"/>
      <c r="C16" s="5" t="s">
        <v>706</v>
      </c>
      <c r="D16" s="5" t="s">
        <v>696</v>
      </c>
      <c r="E16" s="6" t="s">
        <v>6050</v>
      </c>
      <c r="F16" s="7" t="s">
        <v>6049</v>
      </c>
      <c r="G16" s="8" t="s">
        <v>912</v>
      </c>
      <c r="H16" s="9">
        <v>1</v>
      </c>
      <c r="I16" s="29"/>
      <c r="J16" s="30">
        <f>ROUND(I16*H16,2)</f>
        <v>0</v>
      </c>
      <c r="K16" s="10"/>
      <c r="L16" s="16"/>
    </row>
    <row r="17" spans="2:12" s="1" customFormat="1" ht="11.4" x14ac:dyDescent="0.2">
      <c r="B17" s="14"/>
      <c r="C17" s="5" t="s">
        <v>709</v>
      </c>
      <c r="D17" s="5" t="s">
        <v>696</v>
      </c>
      <c r="E17" s="6" t="s">
        <v>6051</v>
      </c>
      <c r="F17" s="7" t="s">
        <v>6052</v>
      </c>
      <c r="G17" s="8" t="s">
        <v>1426</v>
      </c>
      <c r="H17" s="9">
        <v>2</v>
      </c>
      <c r="I17" s="29"/>
      <c r="J17" s="30">
        <f t="shared" ref="J17:J24" si="1">ROUND(I17*H17,2)</f>
        <v>0</v>
      </c>
      <c r="K17" s="10"/>
      <c r="L17" s="16"/>
    </row>
    <row r="18" spans="2:12" s="1" customFormat="1" ht="11.4" x14ac:dyDescent="0.2">
      <c r="B18" s="14"/>
      <c r="C18" s="5" t="s">
        <v>712</v>
      </c>
      <c r="D18" s="5" t="s">
        <v>696</v>
      </c>
      <c r="E18" s="6" t="s">
        <v>6053</v>
      </c>
      <c r="F18" s="7" t="s">
        <v>6054</v>
      </c>
      <c r="G18" s="8" t="s">
        <v>699</v>
      </c>
      <c r="H18" s="9">
        <v>1.5</v>
      </c>
      <c r="I18" s="29"/>
      <c r="J18" s="30">
        <f t="shared" si="1"/>
        <v>0</v>
      </c>
      <c r="K18" s="10"/>
      <c r="L18" s="16"/>
    </row>
    <row r="19" spans="2:12" s="1" customFormat="1" ht="11.4" x14ac:dyDescent="0.2">
      <c r="B19" s="14"/>
      <c r="C19" s="5" t="s">
        <v>715</v>
      </c>
      <c r="D19" s="5" t="s">
        <v>696</v>
      </c>
      <c r="E19" s="6" t="s">
        <v>6055</v>
      </c>
      <c r="F19" s="7" t="s">
        <v>6056</v>
      </c>
      <c r="G19" s="8" t="s">
        <v>828</v>
      </c>
      <c r="H19" s="9">
        <v>20</v>
      </c>
      <c r="I19" s="29"/>
      <c r="J19" s="30">
        <f t="shared" si="1"/>
        <v>0</v>
      </c>
      <c r="K19" s="10"/>
      <c r="L19" s="16"/>
    </row>
    <row r="20" spans="2:12" s="1" customFormat="1" ht="11.4" x14ac:dyDescent="0.2">
      <c r="B20" s="14"/>
      <c r="C20" s="5" t="s">
        <v>718</v>
      </c>
      <c r="D20" s="5" t="s">
        <v>696</v>
      </c>
      <c r="E20" s="6" t="s">
        <v>6057</v>
      </c>
      <c r="F20" s="7" t="s">
        <v>6058</v>
      </c>
      <c r="G20" s="8" t="s">
        <v>699</v>
      </c>
      <c r="H20" s="9">
        <v>16</v>
      </c>
      <c r="I20" s="29"/>
      <c r="J20" s="30">
        <f t="shared" si="1"/>
        <v>0</v>
      </c>
      <c r="K20" s="10"/>
      <c r="L20" s="16"/>
    </row>
    <row r="21" spans="2:12" s="1" customFormat="1" ht="11.4" x14ac:dyDescent="0.2">
      <c r="B21" s="14"/>
      <c r="C21" s="5" t="s">
        <v>721</v>
      </c>
      <c r="D21" s="5" t="s">
        <v>696</v>
      </c>
      <c r="E21" s="6" t="s">
        <v>6059</v>
      </c>
      <c r="F21" s="7" t="s">
        <v>6060</v>
      </c>
      <c r="G21" s="8" t="s">
        <v>699</v>
      </c>
      <c r="H21" s="9">
        <v>16</v>
      </c>
      <c r="I21" s="29"/>
      <c r="J21" s="30">
        <f t="shared" si="1"/>
        <v>0</v>
      </c>
      <c r="K21" s="10"/>
      <c r="L21" s="16"/>
    </row>
    <row r="22" spans="2:12" s="1" customFormat="1" ht="11.4" x14ac:dyDescent="0.2">
      <c r="B22" s="14"/>
      <c r="C22" s="5" t="s">
        <v>724</v>
      </c>
      <c r="D22" s="5" t="s">
        <v>696</v>
      </c>
      <c r="E22" s="6" t="s">
        <v>6061</v>
      </c>
      <c r="F22" s="7" t="s">
        <v>6062</v>
      </c>
      <c r="G22" s="8" t="s">
        <v>699</v>
      </c>
      <c r="H22" s="9">
        <v>20</v>
      </c>
      <c r="I22" s="29"/>
      <c r="J22" s="30">
        <f t="shared" si="1"/>
        <v>0</v>
      </c>
      <c r="K22" s="10"/>
      <c r="L22" s="16"/>
    </row>
    <row r="23" spans="2:12" s="1" customFormat="1" ht="11.4" x14ac:dyDescent="0.2">
      <c r="B23" s="14"/>
      <c r="C23" s="5" t="s">
        <v>727</v>
      </c>
      <c r="D23" s="5" t="s">
        <v>696</v>
      </c>
      <c r="E23" s="6" t="s">
        <v>6063</v>
      </c>
      <c r="F23" s="7" t="s">
        <v>6064</v>
      </c>
      <c r="G23" s="8" t="s">
        <v>699</v>
      </c>
      <c r="H23" s="9">
        <v>32</v>
      </c>
      <c r="I23" s="29"/>
      <c r="J23" s="30">
        <f t="shared" si="1"/>
        <v>0</v>
      </c>
      <c r="K23" s="10"/>
      <c r="L23" s="16"/>
    </row>
    <row r="24" spans="2:12" s="1" customFormat="1" ht="11.4" x14ac:dyDescent="0.2">
      <c r="B24" s="14"/>
      <c r="C24" s="5" t="s">
        <v>730</v>
      </c>
      <c r="D24" s="5" t="s">
        <v>696</v>
      </c>
      <c r="E24" s="6" t="s">
        <v>6065</v>
      </c>
      <c r="F24" s="7" t="s">
        <v>6066</v>
      </c>
      <c r="G24" s="8" t="s">
        <v>912</v>
      </c>
      <c r="H24" s="9">
        <v>1</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codeName="Hárok165">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6281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58.59</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29.295000000000002</v>
      </c>
      <c r="I13" s="29"/>
      <c r="J13" s="30">
        <f t="shared" si="0"/>
        <v>0</v>
      </c>
      <c r="K13" s="10"/>
      <c r="L13" s="16"/>
    </row>
    <row r="14" spans="2:15" s="20" customFormat="1" ht="22.8" x14ac:dyDescent="0.2">
      <c r="B14" s="19"/>
      <c r="C14" s="5" t="s">
        <v>703</v>
      </c>
      <c r="D14" s="5" t="s">
        <v>696</v>
      </c>
      <c r="E14" s="6" t="s">
        <v>3802</v>
      </c>
      <c r="F14" s="7" t="s">
        <v>3803</v>
      </c>
      <c r="G14" s="8" t="s">
        <v>981</v>
      </c>
      <c r="H14" s="9">
        <v>30.44</v>
      </c>
      <c r="I14" s="29"/>
      <c r="J14" s="30">
        <f t="shared" si="0"/>
        <v>0</v>
      </c>
      <c r="K14" s="10"/>
      <c r="L14" s="36"/>
    </row>
    <row r="15" spans="2:15" s="1" customFormat="1" ht="22.8" x14ac:dyDescent="0.2">
      <c r="B15" s="14"/>
      <c r="C15" s="5" t="s">
        <v>706</v>
      </c>
      <c r="D15" s="5" t="s">
        <v>696</v>
      </c>
      <c r="E15" s="6" t="s">
        <v>3804</v>
      </c>
      <c r="F15" s="7" t="s">
        <v>3805</v>
      </c>
      <c r="G15" s="8" t="s">
        <v>981</v>
      </c>
      <c r="H15" s="9">
        <v>60.88</v>
      </c>
      <c r="I15" s="29"/>
      <c r="J15" s="30">
        <f t="shared" si="0"/>
        <v>0</v>
      </c>
      <c r="K15" s="10"/>
      <c r="L15" s="16"/>
    </row>
    <row r="16" spans="2:15" s="1" customFormat="1" ht="11.4" x14ac:dyDescent="0.2">
      <c r="B16" s="14"/>
      <c r="C16" s="5" t="s">
        <v>709</v>
      </c>
      <c r="D16" s="5" t="s">
        <v>696</v>
      </c>
      <c r="E16" s="6" t="s">
        <v>4053</v>
      </c>
      <c r="F16" s="7" t="s">
        <v>4054</v>
      </c>
      <c r="G16" s="8" t="s">
        <v>981</v>
      </c>
      <c r="H16" s="9">
        <v>30.44</v>
      </c>
      <c r="I16" s="29"/>
      <c r="J16" s="30">
        <f>ROUND(I16*H16,2)</f>
        <v>0</v>
      </c>
      <c r="K16" s="10"/>
      <c r="L16" s="16"/>
    </row>
    <row r="17" spans="2:12" s="1" customFormat="1" ht="11.4" x14ac:dyDescent="0.2">
      <c r="B17" s="14"/>
      <c r="C17" s="5" t="s">
        <v>712</v>
      </c>
      <c r="D17" s="5" t="s">
        <v>696</v>
      </c>
      <c r="E17" s="6" t="s">
        <v>6072</v>
      </c>
      <c r="F17" s="7" t="s">
        <v>6073</v>
      </c>
      <c r="G17" s="8" t="s">
        <v>981</v>
      </c>
      <c r="H17" s="9">
        <v>28.15</v>
      </c>
      <c r="I17" s="29"/>
      <c r="J17" s="30">
        <f t="shared" ref="J17:J93" si="1">ROUND(I17*H17,2)</f>
        <v>0</v>
      </c>
      <c r="K17" s="10"/>
      <c r="L17" s="16"/>
    </row>
    <row r="18" spans="2:12" s="20" customFormat="1" ht="15" x14ac:dyDescent="0.25">
      <c r="B18" s="19"/>
      <c r="D18" s="21" t="s">
        <v>690</v>
      </c>
      <c r="E18" s="22" t="s">
        <v>700</v>
      </c>
      <c r="F18" s="22" t="s">
        <v>2610</v>
      </c>
      <c r="I18" s="44"/>
      <c r="J18" s="23"/>
      <c r="K18" s="44"/>
      <c r="L18" s="36"/>
    </row>
    <row r="19" spans="2:12" s="1" customFormat="1" ht="11.4" x14ac:dyDescent="0.2">
      <c r="B19" s="14"/>
      <c r="C19" s="5" t="s">
        <v>715</v>
      </c>
      <c r="D19" s="5" t="s">
        <v>696</v>
      </c>
      <c r="E19" s="6" t="s">
        <v>6282</v>
      </c>
      <c r="F19" s="7" t="s">
        <v>6283</v>
      </c>
      <c r="G19" s="8" t="s">
        <v>981</v>
      </c>
      <c r="H19" s="9">
        <v>6.05</v>
      </c>
      <c r="I19" s="29"/>
      <c r="J19" s="30">
        <f t="shared" si="1"/>
        <v>0</v>
      </c>
      <c r="K19" s="10"/>
      <c r="L19" s="16"/>
    </row>
    <row r="20" spans="2:12" s="1" customFormat="1" ht="11.4" x14ac:dyDescent="0.2">
      <c r="B20" s="14"/>
      <c r="C20" s="5" t="s">
        <v>718</v>
      </c>
      <c r="D20" s="5" t="s">
        <v>696</v>
      </c>
      <c r="E20" s="6" t="s">
        <v>4574</v>
      </c>
      <c r="F20" s="7" t="s">
        <v>4575</v>
      </c>
      <c r="G20" s="8" t="s">
        <v>981</v>
      </c>
      <c r="H20" s="9">
        <v>3.3140000000000001</v>
      </c>
      <c r="I20" s="29"/>
      <c r="J20" s="30">
        <f t="shared" si="1"/>
        <v>0</v>
      </c>
      <c r="K20" s="10"/>
      <c r="L20" s="16"/>
    </row>
    <row r="21" spans="2:12" s="1" customFormat="1" ht="11.4" x14ac:dyDescent="0.2">
      <c r="B21" s="14"/>
      <c r="C21" s="5" t="s">
        <v>721</v>
      </c>
      <c r="D21" s="5" t="s">
        <v>696</v>
      </c>
      <c r="E21" s="6" t="s">
        <v>6284</v>
      </c>
      <c r="F21" s="7" t="s">
        <v>6285</v>
      </c>
      <c r="G21" s="8" t="s">
        <v>981</v>
      </c>
      <c r="H21" s="9">
        <v>40.5</v>
      </c>
      <c r="I21" s="29"/>
      <c r="J21" s="30">
        <f t="shared" si="1"/>
        <v>0</v>
      </c>
      <c r="K21" s="10"/>
      <c r="L21" s="16"/>
    </row>
    <row r="22" spans="2:12" s="1" customFormat="1" ht="11.4" x14ac:dyDescent="0.2">
      <c r="B22" s="14"/>
      <c r="C22" s="5" t="s">
        <v>724</v>
      </c>
      <c r="D22" s="5" t="s">
        <v>696</v>
      </c>
      <c r="E22" s="6" t="s">
        <v>3463</v>
      </c>
      <c r="F22" s="7" t="s">
        <v>3464</v>
      </c>
      <c r="G22" s="8" t="s">
        <v>1175</v>
      </c>
      <c r="H22" s="9">
        <v>0.40500000000000003</v>
      </c>
      <c r="I22" s="29"/>
      <c r="J22" s="30">
        <f t="shared" si="1"/>
        <v>0</v>
      </c>
      <c r="K22" s="10"/>
      <c r="L22" s="16"/>
    </row>
    <row r="23" spans="2:12" s="1" customFormat="1" ht="11.4" x14ac:dyDescent="0.2">
      <c r="B23" s="14"/>
      <c r="C23" s="5" t="s">
        <v>727</v>
      </c>
      <c r="D23" s="5" t="s">
        <v>696</v>
      </c>
      <c r="E23" s="6" t="s">
        <v>6286</v>
      </c>
      <c r="F23" s="7" t="s">
        <v>6287</v>
      </c>
      <c r="G23" s="8" t="s">
        <v>733</v>
      </c>
      <c r="H23" s="9">
        <v>19</v>
      </c>
      <c r="I23" s="29"/>
      <c r="J23" s="30">
        <f t="shared" si="1"/>
        <v>0</v>
      </c>
      <c r="K23" s="10"/>
      <c r="L23" s="16"/>
    </row>
    <row r="24" spans="2:12" s="1" customFormat="1" ht="22.8" x14ac:dyDescent="0.2">
      <c r="B24" s="14"/>
      <c r="C24" s="5" t="s">
        <v>730</v>
      </c>
      <c r="D24" s="39" t="s">
        <v>691</v>
      </c>
      <c r="E24" s="40" t="s">
        <v>6288</v>
      </c>
      <c r="F24" s="41" t="s">
        <v>6289</v>
      </c>
      <c r="G24" s="42" t="s">
        <v>733</v>
      </c>
      <c r="H24" s="43">
        <v>19</v>
      </c>
      <c r="I24" s="29"/>
      <c r="J24" s="30">
        <f t="shared" si="1"/>
        <v>0</v>
      </c>
      <c r="K24" s="10"/>
      <c r="L24" s="16"/>
    </row>
    <row r="25" spans="2:12" s="1" customFormat="1" ht="11.4" x14ac:dyDescent="0.2">
      <c r="B25" s="14"/>
      <c r="C25" s="5" t="s">
        <v>734</v>
      </c>
      <c r="D25" s="5" t="s">
        <v>696</v>
      </c>
      <c r="E25" s="6" t="s">
        <v>6290</v>
      </c>
      <c r="F25" s="7" t="s">
        <v>6291</v>
      </c>
      <c r="G25" s="8" t="s">
        <v>981</v>
      </c>
      <c r="H25" s="9">
        <v>0.621</v>
      </c>
      <c r="I25" s="29"/>
      <c r="J25" s="30">
        <f t="shared" si="1"/>
        <v>0</v>
      </c>
      <c r="K25" s="10"/>
      <c r="L25" s="16"/>
    </row>
    <row r="26" spans="2:12" s="1" customFormat="1" ht="11.4" x14ac:dyDescent="0.2">
      <c r="B26" s="14"/>
      <c r="C26" s="5" t="s">
        <v>737</v>
      </c>
      <c r="D26" s="5" t="s">
        <v>696</v>
      </c>
      <c r="E26" s="6" t="s">
        <v>6292</v>
      </c>
      <c r="F26" s="7" t="s">
        <v>6293</v>
      </c>
      <c r="G26" s="8" t="s">
        <v>1426</v>
      </c>
      <c r="H26" s="9">
        <v>9.18</v>
      </c>
      <c r="I26" s="29"/>
      <c r="J26" s="30">
        <f t="shared" si="1"/>
        <v>0</v>
      </c>
      <c r="K26" s="10"/>
      <c r="L26" s="16"/>
    </row>
    <row r="27" spans="2:12" s="1" customFormat="1" ht="11.4" x14ac:dyDescent="0.2">
      <c r="B27" s="14"/>
      <c r="C27" s="5" t="s">
        <v>740</v>
      </c>
      <c r="D27" s="5" t="s">
        <v>696</v>
      </c>
      <c r="E27" s="6" t="s">
        <v>6294</v>
      </c>
      <c r="F27" s="7" t="s">
        <v>6295</v>
      </c>
      <c r="G27" s="8" t="s">
        <v>1426</v>
      </c>
      <c r="H27" s="9">
        <v>9.18</v>
      </c>
      <c r="I27" s="29"/>
      <c r="J27" s="30">
        <f t="shared" si="1"/>
        <v>0</v>
      </c>
      <c r="K27" s="10"/>
      <c r="L27" s="16"/>
    </row>
    <row r="28" spans="2:12" s="1" customFormat="1" ht="11.4" x14ac:dyDescent="0.2">
      <c r="B28" s="14"/>
      <c r="C28" s="5" t="s">
        <v>743</v>
      </c>
      <c r="D28" s="5" t="s">
        <v>696</v>
      </c>
      <c r="E28" s="6" t="s">
        <v>6296</v>
      </c>
      <c r="F28" s="7" t="s">
        <v>6297</v>
      </c>
      <c r="G28" s="8" t="s">
        <v>1426</v>
      </c>
      <c r="H28" s="9">
        <v>38.82</v>
      </c>
      <c r="I28" s="29"/>
      <c r="J28" s="30">
        <f t="shared" si="1"/>
        <v>0</v>
      </c>
      <c r="K28" s="10"/>
      <c r="L28" s="16"/>
    </row>
    <row r="29" spans="2:12" s="1" customFormat="1" ht="11.4" x14ac:dyDescent="0.2">
      <c r="B29" s="14"/>
      <c r="C29" s="5" t="s">
        <v>746</v>
      </c>
      <c r="D29" s="5" t="s">
        <v>696</v>
      </c>
      <c r="E29" s="6" t="s">
        <v>6298</v>
      </c>
      <c r="F29" s="7" t="s">
        <v>6299</v>
      </c>
      <c r="G29" s="8" t="s">
        <v>1426</v>
      </c>
      <c r="H29" s="9">
        <v>38.82</v>
      </c>
      <c r="I29" s="29"/>
      <c r="J29" s="30">
        <f t="shared" si="1"/>
        <v>0</v>
      </c>
      <c r="K29" s="10"/>
      <c r="L29" s="16"/>
    </row>
    <row r="30" spans="2:12" s="1" customFormat="1" ht="11.4" x14ac:dyDescent="0.2">
      <c r="B30" s="14"/>
      <c r="C30" s="5" t="s">
        <v>749</v>
      </c>
      <c r="D30" s="5" t="s">
        <v>696</v>
      </c>
      <c r="E30" s="6" t="s">
        <v>6300</v>
      </c>
      <c r="F30" s="7" t="s">
        <v>6301</v>
      </c>
      <c r="G30" s="8" t="s">
        <v>981</v>
      </c>
      <c r="H30" s="9">
        <v>0.93200000000000005</v>
      </c>
      <c r="I30" s="29"/>
      <c r="J30" s="30">
        <f t="shared" si="1"/>
        <v>0</v>
      </c>
      <c r="K30" s="10"/>
      <c r="L30" s="16"/>
    </row>
    <row r="31" spans="2:12" s="20" customFormat="1" ht="15" x14ac:dyDescent="0.25">
      <c r="B31" s="19"/>
      <c r="D31" s="21" t="s">
        <v>690</v>
      </c>
      <c r="E31" s="22" t="s">
        <v>703</v>
      </c>
      <c r="F31" s="22" t="s">
        <v>1393</v>
      </c>
      <c r="I31" s="44"/>
      <c r="J31" s="23"/>
      <c r="K31" s="44"/>
      <c r="L31" s="36"/>
    </row>
    <row r="32" spans="2:12" s="1" customFormat="1" ht="11.4" x14ac:dyDescent="0.2">
      <c r="B32" s="14"/>
      <c r="C32" s="5" t="s">
        <v>752</v>
      </c>
      <c r="D32" s="5" t="s">
        <v>696</v>
      </c>
      <c r="E32" s="6" t="s">
        <v>6302</v>
      </c>
      <c r="F32" s="7" t="s">
        <v>6303</v>
      </c>
      <c r="G32" s="8" t="s">
        <v>733</v>
      </c>
      <c r="H32" s="9">
        <v>14</v>
      </c>
      <c r="I32" s="29"/>
      <c r="J32" s="30">
        <f t="shared" si="1"/>
        <v>0</v>
      </c>
      <c r="K32" s="10"/>
      <c r="L32" s="16"/>
    </row>
    <row r="33" spans="2:12" s="1" customFormat="1" ht="22.8" x14ac:dyDescent="0.2">
      <c r="B33" s="14"/>
      <c r="C33" s="5" t="s">
        <v>755</v>
      </c>
      <c r="D33" s="39" t="s">
        <v>691</v>
      </c>
      <c r="E33" s="40" t="s">
        <v>6304</v>
      </c>
      <c r="F33" s="41" t="s">
        <v>6305</v>
      </c>
      <c r="G33" s="42" t="s">
        <v>733</v>
      </c>
      <c r="H33" s="43">
        <v>14</v>
      </c>
      <c r="I33" s="29"/>
      <c r="J33" s="30">
        <f t="shared" si="1"/>
        <v>0</v>
      </c>
      <c r="K33" s="10"/>
      <c r="L33" s="16"/>
    </row>
    <row r="34" spans="2:12" s="1" customFormat="1" ht="11.4" x14ac:dyDescent="0.2">
      <c r="B34" s="14"/>
      <c r="C34" s="5" t="s">
        <v>758</v>
      </c>
      <c r="D34" s="5" t="s">
        <v>696</v>
      </c>
      <c r="E34" s="6" t="s">
        <v>6306</v>
      </c>
      <c r="F34" s="7" t="s">
        <v>6307</v>
      </c>
      <c r="G34" s="8" t="s">
        <v>733</v>
      </c>
      <c r="H34" s="9">
        <v>11</v>
      </c>
      <c r="I34" s="29"/>
      <c r="J34" s="30">
        <f t="shared" si="1"/>
        <v>0</v>
      </c>
      <c r="K34" s="10"/>
      <c r="L34" s="16"/>
    </row>
    <row r="35" spans="2:12" s="1" customFormat="1" ht="22.8" x14ac:dyDescent="0.2">
      <c r="B35" s="14"/>
      <c r="C35" s="5" t="s">
        <v>761</v>
      </c>
      <c r="D35" s="39" t="s">
        <v>691</v>
      </c>
      <c r="E35" s="40" t="s">
        <v>6308</v>
      </c>
      <c r="F35" s="41" t="s">
        <v>6309</v>
      </c>
      <c r="G35" s="42" t="s">
        <v>733</v>
      </c>
      <c r="H35" s="43">
        <v>11</v>
      </c>
      <c r="I35" s="29"/>
      <c r="J35" s="30">
        <f t="shared" si="1"/>
        <v>0</v>
      </c>
      <c r="K35" s="10"/>
      <c r="L35" s="16"/>
    </row>
    <row r="36" spans="2:12" s="20" customFormat="1" ht="15" x14ac:dyDescent="0.25">
      <c r="B36" s="19"/>
      <c r="D36" s="21" t="s">
        <v>690</v>
      </c>
      <c r="E36" s="22" t="s">
        <v>721</v>
      </c>
      <c r="F36" s="22" t="s">
        <v>1172</v>
      </c>
      <c r="I36" s="44"/>
      <c r="J36" s="23"/>
      <c r="K36" s="44"/>
      <c r="L36" s="36"/>
    </row>
    <row r="37" spans="2:12" s="1" customFormat="1" ht="22.8" x14ac:dyDescent="0.2">
      <c r="B37" s="14"/>
      <c r="C37" s="5" t="s">
        <v>764</v>
      </c>
      <c r="D37" s="5" t="s">
        <v>696</v>
      </c>
      <c r="E37" s="6" t="s">
        <v>6310</v>
      </c>
      <c r="F37" s="7" t="s">
        <v>6311</v>
      </c>
      <c r="G37" s="8" t="s">
        <v>733</v>
      </c>
      <c r="H37" s="9">
        <v>44</v>
      </c>
      <c r="I37" s="29"/>
      <c r="J37" s="30">
        <f t="shared" si="1"/>
        <v>0</v>
      </c>
      <c r="K37" s="10"/>
      <c r="L37" s="16"/>
    </row>
    <row r="38" spans="2:12" s="20" customFormat="1" ht="15" x14ac:dyDescent="0.25">
      <c r="B38" s="19"/>
      <c r="D38" s="21" t="s">
        <v>690</v>
      </c>
      <c r="E38" s="22" t="s">
        <v>994</v>
      </c>
      <c r="F38" s="22" t="s">
        <v>3496</v>
      </c>
      <c r="I38" s="44"/>
      <c r="J38" s="23"/>
      <c r="K38" s="44"/>
      <c r="L38" s="36"/>
    </row>
    <row r="39" spans="2:12" s="1" customFormat="1" ht="11.4" x14ac:dyDescent="0.2">
      <c r="B39" s="14"/>
      <c r="C39" s="5" t="s">
        <v>767</v>
      </c>
      <c r="D39" s="5" t="s">
        <v>696</v>
      </c>
      <c r="E39" s="6" t="s">
        <v>5898</v>
      </c>
      <c r="F39" s="7" t="s">
        <v>5899</v>
      </c>
      <c r="G39" s="8" t="s">
        <v>1175</v>
      </c>
      <c r="H39" s="9">
        <v>123.39</v>
      </c>
      <c r="I39" s="29"/>
      <c r="J39" s="30">
        <f t="shared" si="1"/>
        <v>0</v>
      </c>
      <c r="K39" s="10"/>
      <c r="L39" s="16"/>
    </row>
    <row r="40" spans="2:12" s="20" customFormat="1" ht="15" x14ac:dyDescent="0.25">
      <c r="B40" s="19"/>
      <c r="D40" s="21" t="s">
        <v>690</v>
      </c>
      <c r="E40" s="22" t="s">
        <v>2896</v>
      </c>
      <c r="F40" s="22" t="s">
        <v>2897</v>
      </c>
      <c r="I40" s="44"/>
      <c r="J40" s="23"/>
      <c r="K40" s="44"/>
      <c r="L40" s="36"/>
    </row>
    <row r="41" spans="2:12" s="20" customFormat="1" ht="15" x14ac:dyDescent="0.25">
      <c r="B41" s="19"/>
      <c r="D41" s="21" t="s">
        <v>690</v>
      </c>
      <c r="E41" s="22" t="s">
        <v>2902</v>
      </c>
      <c r="F41" s="22" t="s">
        <v>2903</v>
      </c>
      <c r="I41" s="44"/>
      <c r="J41" s="23"/>
      <c r="K41" s="44"/>
      <c r="L41" s="36"/>
    </row>
    <row r="42" spans="2:12" s="1" customFormat="1" ht="11.4" x14ac:dyDescent="0.2">
      <c r="B42" s="14"/>
      <c r="C42" s="5" t="s">
        <v>770</v>
      </c>
      <c r="D42" s="5" t="s">
        <v>696</v>
      </c>
      <c r="E42" s="6" t="s">
        <v>3499</v>
      </c>
      <c r="F42" s="7" t="s">
        <v>3500</v>
      </c>
      <c r="G42" s="8" t="s">
        <v>1426</v>
      </c>
      <c r="H42" s="9">
        <v>41.1</v>
      </c>
      <c r="I42" s="29"/>
      <c r="J42" s="30">
        <f t="shared" si="1"/>
        <v>0</v>
      </c>
      <c r="K42" s="10"/>
      <c r="L42" s="16"/>
    </row>
    <row r="43" spans="2:12" s="1" customFormat="1" ht="22.8" x14ac:dyDescent="0.2">
      <c r="B43" s="14"/>
      <c r="C43" s="5" t="s">
        <v>773</v>
      </c>
      <c r="D43" s="39" t="s">
        <v>691</v>
      </c>
      <c r="E43" s="40" t="s">
        <v>3501</v>
      </c>
      <c r="F43" s="41" t="s">
        <v>3502</v>
      </c>
      <c r="G43" s="42" t="s">
        <v>1175</v>
      </c>
      <c r="H43" s="43">
        <v>1.2E-2</v>
      </c>
      <c r="I43" s="29"/>
      <c r="J43" s="30">
        <f t="shared" si="1"/>
        <v>0</v>
      </c>
      <c r="K43" s="10"/>
      <c r="L43" s="16"/>
    </row>
    <row r="44" spans="2:12" s="1" customFormat="1" ht="11.4" x14ac:dyDescent="0.2">
      <c r="B44" s="14"/>
      <c r="C44" s="5" t="s">
        <v>776</v>
      </c>
      <c r="D44" s="5" t="s">
        <v>696</v>
      </c>
      <c r="E44" s="6" t="s">
        <v>3503</v>
      </c>
      <c r="F44" s="7" t="s">
        <v>3504</v>
      </c>
      <c r="G44" s="8" t="s">
        <v>1426</v>
      </c>
      <c r="H44" s="9">
        <v>41.1</v>
      </c>
      <c r="I44" s="29"/>
      <c r="J44" s="30">
        <f t="shared" si="1"/>
        <v>0</v>
      </c>
      <c r="K44" s="10"/>
      <c r="L44" s="16"/>
    </row>
    <row r="45" spans="2:12" s="1" customFormat="1" ht="11.4" x14ac:dyDescent="0.2">
      <c r="B45" s="14"/>
      <c r="C45" s="5" t="s">
        <v>779</v>
      </c>
      <c r="D45" s="39" t="s">
        <v>691</v>
      </c>
      <c r="E45" s="40" t="s">
        <v>3505</v>
      </c>
      <c r="F45" s="41" t="s">
        <v>3506</v>
      </c>
      <c r="G45" s="42" t="s">
        <v>1175</v>
      </c>
      <c r="H45" s="43">
        <v>3.1E-2</v>
      </c>
      <c r="I45" s="29"/>
      <c r="J45" s="30">
        <f t="shared" si="1"/>
        <v>0</v>
      </c>
      <c r="K45" s="10"/>
      <c r="L45" s="16"/>
    </row>
    <row r="46" spans="2:12" s="20" customFormat="1" ht="15" x14ac:dyDescent="0.25">
      <c r="B46" s="19"/>
      <c r="D46" s="21" t="s">
        <v>690</v>
      </c>
      <c r="E46" s="22" t="s">
        <v>3609</v>
      </c>
      <c r="F46" s="22" t="s">
        <v>3610</v>
      </c>
      <c r="I46" s="44"/>
      <c r="J46" s="23"/>
      <c r="K46" s="44"/>
      <c r="L46" s="36"/>
    </row>
    <row r="47" spans="2:12" s="1" customFormat="1" ht="11.4" x14ac:dyDescent="0.2">
      <c r="B47" s="14"/>
      <c r="C47" s="5">
        <v>29</v>
      </c>
      <c r="D47" s="5" t="s">
        <v>696</v>
      </c>
      <c r="E47" s="6" t="s">
        <v>5933</v>
      </c>
      <c r="F47" s="7" t="s">
        <v>5934</v>
      </c>
      <c r="G47" s="8" t="s">
        <v>733</v>
      </c>
      <c r="H47" s="9">
        <v>2</v>
      </c>
      <c r="I47" s="29"/>
      <c r="J47" s="30">
        <f t="shared" ref="J47:J48" si="2">ROUND(I47*H47,2)</f>
        <v>0</v>
      </c>
      <c r="K47" s="10"/>
      <c r="L47" s="16"/>
    </row>
    <row r="48" spans="2:12" s="1" customFormat="1" ht="22.8" x14ac:dyDescent="0.2">
      <c r="B48" s="14"/>
      <c r="C48" s="5">
        <v>30</v>
      </c>
      <c r="D48" s="39" t="s">
        <v>691</v>
      </c>
      <c r="E48" s="40" t="s">
        <v>2900</v>
      </c>
      <c r="F48" s="41" t="s">
        <v>2901</v>
      </c>
      <c r="G48" s="42" t="s">
        <v>733</v>
      </c>
      <c r="H48" s="43">
        <v>2</v>
      </c>
      <c r="I48" s="29"/>
      <c r="J48" s="30">
        <f t="shared" si="2"/>
        <v>0</v>
      </c>
      <c r="K48" s="10"/>
      <c r="L48" s="16"/>
    </row>
    <row r="49" spans="2:12" s="20" customFormat="1" ht="15" x14ac:dyDescent="0.25">
      <c r="B49" s="19"/>
      <c r="D49" s="21" t="s">
        <v>690</v>
      </c>
      <c r="E49" s="22" t="s">
        <v>3563</v>
      </c>
      <c r="F49" s="22" t="s">
        <v>3564</v>
      </c>
      <c r="I49" s="44"/>
      <c r="J49" s="23"/>
      <c r="K49" s="44"/>
      <c r="L49" s="36"/>
    </row>
    <row r="50" spans="2:12" s="1" customFormat="1" ht="11.4" x14ac:dyDescent="0.2">
      <c r="B50" s="14"/>
      <c r="C50" s="5">
        <v>31</v>
      </c>
      <c r="D50" s="5" t="s">
        <v>696</v>
      </c>
      <c r="E50" s="6" t="s">
        <v>3567</v>
      </c>
      <c r="F50" s="7" t="s">
        <v>3568</v>
      </c>
      <c r="G50" s="8" t="s">
        <v>699</v>
      </c>
      <c r="H50" s="9">
        <v>18.989999999999998</v>
      </c>
      <c r="I50" s="29"/>
      <c r="J50" s="30">
        <f t="shared" ref="J50:J72" si="3">ROUND(I50*H50,2)</f>
        <v>0</v>
      </c>
      <c r="K50" s="10"/>
      <c r="L50" s="16"/>
    </row>
    <row r="51" spans="2:12" s="1" customFormat="1" ht="22.8" x14ac:dyDescent="0.2">
      <c r="B51" s="14"/>
      <c r="C51" s="5">
        <v>32</v>
      </c>
      <c r="D51" s="39" t="s">
        <v>691</v>
      </c>
      <c r="E51" s="40" t="s">
        <v>6312</v>
      </c>
      <c r="F51" s="41" t="s">
        <v>6313</v>
      </c>
      <c r="G51" s="42" t="s">
        <v>6314</v>
      </c>
      <c r="H51" s="43">
        <v>1</v>
      </c>
      <c r="I51" s="29"/>
      <c r="J51" s="30">
        <f t="shared" si="3"/>
        <v>0</v>
      </c>
      <c r="K51" s="10"/>
      <c r="L51" s="16"/>
    </row>
    <row r="52" spans="2:12" s="1" customFormat="1" ht="11.4" x14ac:dyDescent="0.2">
      <c r="B52" s="14"/>
      <c r="C52" s="5">
        <v>33</v>
      </c>
      <c r="D52" s="5" t="s">
        <v>696</v>
      </c>
      <c r="E52" s="6" t="s">
        <v>3571</v>
      </c>
      <c r="F52" s="7" t="s">
        <v>3572</v>
      </c>
      <c r="G52" s="8" t="s">
        <v>699</v>
      </c>
      <c r="H52" s="9">
        <v>75.959999999999994</v>
      </c>
      <c r="I52" s="29"/>
      <c r="J52" s="30">
        <f t="shared" si="3"/>
        <v>0</v>
      </c>
      <c r="K52" s="10"/>
      <c r="L52" s="16"/>
    </row>
    <row r="53" spans="2:12" s="1" customFormat="1" ht="22.8" x14ac:dyDescent="0.2">
      <c r="B53" s="14"/>
      <c r="C53" s="5">
        <v>34</v>
      </c>
      <c r="D53" s="39" t="s">
        <v>691</v>
      </c>
      <c r="E53" s="40" t="s">
        <v>3573</v>
      </c>
      <c r="F53" s="41" t="s">
        <v>3574</v>
      </c>
      <c r="G53" s="42" t="s">
        <v>733</v>
      </c>
      <c r="H53" s="43">
        <v>1</v>
      </c>
      <c r="I53" s="29"/>
      <c r="J53" s="30">
        <f t="shared" si="3"/>
        <v>0</v>
      </c>
      <c r="K53" s="10"/>
      <c r="L53" s="16"/>
    </row>
    <row r="54" spans="2:12" s="1" customFormat="1" ht="11.4" x14ac:dyDescent="0.2">
      <c r="B54" s="14"/>
      <c r="C54" s="5">
        <v>35</v>
      </c>
      <c r="D54" s="5" t="s">
        <v>696</v>
      </c>
      <c r="E54" s="6" t="s">
        <v>6315</v>
      </c>
      <c r="F54" s="7" t="s">
        <v>6316</v>
      </c>
      <c r="G54" s="8" t="s">
        <v>699</v>
      </c>
      <c r="H54" s="9">
        <v>60.75</v>
      </c>
      <c r="I54" s="29"/>
      <c r="J54" s="30">
        <f t="shared" si="3"/>
        <v>0</v>
      </c>
      <c r="K54" s="10"/>
      <c r="L54" s="16"/>
    </row>
    <row r="55" spans="2:12" s="1" customFormat="1" ht="11.4" x14ac:dyDescent="0.2">
      <c r="B55" s="14"/>
      <c r="C55" s="5">
        <v>36</v>
      </c>
      <c r="D55" s="39" t="s">
        <v>691</v>
      </c>
      <c r="E55" s="40" t="s">
        <v>6317</v>
      </c>
      <c r="F55" s="41" t="s">
        <v>6318</v>
      </c>
      <c r="G55" s="42" t="s">
        <v>733</v>
      </c>
      <c r="H55" s="43">
        <v>1</v>
      </c>
      <c r="I55" s="29"/>
      <c r="J55" s="30">
        <f t="shared" si="3"/>
        <v>0</v>
      </c>
      <c r="K55" s="10"/>
      <c r="L55" s="16"/>
    </row>
    <row r="56" spans="2:12" s="1" customFormat="1" ht="11.4" x14ac:dyDescent="0.2">
      <c r="B56" s="14"/>
      <c r="C56" s="5">
        <v>37</v>
      </c>
      <c r="D56" s="5" t="s">
        <v>696</v>
      </c>
      <c r="E56" s="6" t="s">
        <v>6319</v>
      </c>
      <c r="F56" s="7" t="s">
        <v>6320</v>
      </c>
      <c r="G56" s="8" t="s">
        <v>733</v>
      </c>
      <c r="H56" s="9">
        <v>11</v>
      </c>
      <c r="I56" s="29"/>
      <c r="J56" s="30">
        <f t="shared" si="3"/>
        <v>0</v>
      </c>
      <c r="K56" s="10"/>
      <c r="L56" s="16"/>
    </row>
    <row r="57" spans="2:12" s="1" customFormat="1" ht="22.8" x14ac:dyDescent="0.2">
      <c r="B57" s="14"/>
      <c r="C57" s="5">
        <v>38</v>
      </c>
      <c r="D57" s="39" t="s">
        <v>691</v>
      </c>
      <c r="E57" s="40" t="s">
        <v>6321</v>
      </c>
      <c r="F57" s="41" t="s">
        <v>6322</v>
      </c>
      <c r="G57" s="42" t="s">
        <v>733</v>
      </c>
      <c r="H57" s="43">
        <v>11</v>
      </c>
      <c r="I57" s="29"/>
      <c r="J57" s="30">
        <f t="shared" si="3"/>
        <v>0</v>
      </c>
      <c r="K57" s="10"/>
      <c r="L57" s="16"/>
    </row>
    <row r="58" spans="2:12" s="1" customFormat="1" ht="11.4" x14ac:dyDescent="0.2">
      <c r="B58" s="14"/>
      <c r="C58" s="5">
        <v>39</v>
      </c>
      <c r="D58" s="5" t="s">
        <v>696</v>
      </c>
      <c r="E58" s="6" t="s">
        <v>6323</v>
      </c>
      <c r="F58" s="7" t="s">
        <v>6324</v>
      </c>
      <c r="G58" s="8" t="s">
        <v>733</v>
      </c>
      <c r="H58" s="9">
        <v>1</v>
      </c>
      <c r="I58" s="29"/>
      <c r="J58" s="30">
        <f t="shared" si="3"/>
        <v>0</v>
      </c>
      <c r="K58" s="10"/>
      <c r="L58" s="16"/>
    </row>
    <row r="59" spans="2:12" s="1" customFormat="1" ht="22.8" x14ac:dyDescent="0.2">
      <c r="B59" s="14"/>
      <c r="C59" s="5">
        <v>40</v>
      </c>
      <c r="D59" s="39" t="s">
        <v>691</v>
      </c>
      <c r="E59" s="40" t="s">
        <v>6325</v>
      </c>
      <c r="F59" s="41" t="s">
        <v>6326</v>
      </c>
      <c r="G59" s="42" t="s">
        <v>733</v>
      </c>
      <c r="H59" s="43">
        <v>1</v>
      </c>
      <c r="I59" s="29"/>
      <c r="J59" s="30">
        <f t="shared" si="3"/>
        <v>0</v>
      </c>
      <c r="K59" s="10"/>
      <c r="L59" s="16"/>
    </row>
    <row r="60" spans="2:12" s="1" customFormat="1" ht="11.4" x14ac:dyDescent="0.2">
      <c r="B60" s="14"/>
      <c r="C60" s="5">
        <v>41</v>
      </c>
      <c r="D60" s="5" t="s">
        <v>696</v>
      </c>
      <c r="E60" s="6" t="s">
        <v>6327</v>
      </c>
      <c r="F60" s="7" t="s">
        <v>3629</v>
      </c>
      <c r="G60" s="8" t="s">
        <v>828</v>
      </c>
      <c r="H60" s="9">
        <v>19.437000000000001</v>
      </c>
      <c r="I60" s="29"/>
      <c r="J60" s="30">
        <f t="shared" si="3"/>
        <v>0</v>
      </c>
      <c r="K60" s="10"/>
      <c r="L60" s="16"/>
    </row>
    <row r="61" spans="2:12" s="1" customFormat="1" ht="11.4" x14ac:dyDescent="0.2">
      <c r="B61" s="14"/>
      <c r="C61" s="5">
        <v>42</v>
      </c>
      <c r="D61" s="39" t="s">
        <v>691</v>
      </c>
      <c r="E61" s="40" t="s">
        <v>6328</v>
      </c>
      <c r="F61" s="41" t="s">
        <v>6329</v>
      </c>
      <c r="G61" s="42" t="s">
        <v>828</v>
      </c>
      <c r="H61" s="43">
        <v>19.437000000000001</v>
      </c>
      <c r="I61" s="29"/>
      <c r="J61" s="30">
        <f t="shared" si="3"/>
        <v>0</v>
      </c>
      <c r="K61" s="10"/>
      <c r="L61" s="16"/>
    </row>
    <row r="62" spans="2:12" s="20" customFormat="1" ht="15" x14ac:dyDescent="0.25">
      <c r="B62" s="19"/>
      <c r="D62" s="21" t="s">
        <v>690</v>
      </c>
      <c r="E62" s="22" t="s">
        <v>5230</v>
      </c>
      <c r="F62" s="22" t="s">
        <v>5231</v>
      </c>
      <c r="I62" s="44"/>
      <c r="J62" s="23"/>
      <c r="K62" s="44"/>
      <c r="L62" s="36"/>
    </row>
    <row r="63" spans="2:12" s="1" customFormat="1" ht="11.4" x14ac:dyDescent="0.2">
      <c r="B63" s="14"/>
      <c r="C63" s="5">
        <v>43</v>
      </c>
      <c r="D63" s="5" t="s">
        <v>696</v>
      </c>
      <c r="E63" s="6" t="s">
        <v>6330</v>
      </c>
      <c r="F63" s="7" t="s">
        <v>6331</v>
      </c>
      <c r="G63" s="8" t="s">
        <v>1426</v>
      </c>
      <c r="H63" s="9">
        <v>0.44</v>
      </c>
      <c r="I63" s="29"/>
      <c r="J63" s="30">
        <f t="shared" si="3"/>
        <v>0</v>
      </c>
      <c r="K63" s="10"/>
      <c r="L63" s="16"/>
    </row>
    <row r="64" spans="2:12" s="20" customFormat="1" ht="15" x14ac:dyDescent="0.25">
      <c r="B64" s="19"/>
      <c r="D64" s="21" t="s">
        <v>690</v>
      </c>
      <c r="E64" s="22" t="s">
        <v>3593</v>
      </c>
      <c r="F64" s="22" t="s">
        <v>3594</v>
      </c>
      <c r="I64" s="44"/>
      <c r="J64" s="23"/>
      <c r="K64" s="44"/>
      <c r="L64" s="36"/>
    </row>
    <row r="65" spans="2:12" s="1" customFormat="1" ht="11.4" x14ac:dyDescent="0.2">
      <c r="B65" s="14"/>
      <c r="C65" s="5">
        <v>44</v>
      </c>
      <c r="D65" s="5" t="s">
        <v>696</v>
      </c>
      <c r="E65" s="6" t="s">
        <v>6332</v>
      </c>
      <c r="F65" s="7" t="s">
        <v>6333</v>
      </c>
      <c r="G65" s="8" t="s">
        <v>1426</v>
      </c>
      <c r="H65" s="9">
        <v>0.495</v>
      </c>
      <c r="I65" s="29"/>
      <c r="J65" s="30">
        <f t="shared" si="3"/>
        <v>0</v>
      </c>
      <c r="K65" s="10"/>
      <c r="L65" s="16"/>
    </row>
    <row r="66" spans="2:12" s="1" customFormat="1" ht="11.4" x14ac:dyDescent="0.2">
      <c r="B66" s="14"/>
      <c r="C66" s="5">
        <v>45</v>
      </c>
      <c r="D66" s="5" t="s">
        <v>696</v>
      </c>
      <c r="E66" s="6" t="s">
        <v>6334</v>
      </c>
      <c r="F66" s="7" t="s">
        <v>6335</v>
      </c>
      <c r="G66" s="8" t="s">
        <v>1426</v>
      </c>
      <c r="H66" s="9">
        <v>0.495</v>
      </c>
      <c r="I66" s="29"/>
      <c r="J66" s="30">
        <f t="shared" si="3"/>
        <v>0</v>
      </c>
      <c r="K66" s="10"/>
      <c r="L66" s="16"/>
    </row>
    <row r="67" spans="2:12" s="20" customFormat="1" ht="15" x14ac:dyDescent="0.25">
      <c r="B67" s="19"/>
      <c r="D67" s="21" t="s">
        <v>690</v>
      </c>
      <c r="E67" s="22" t="s">
        <v>691</v>
      </c>
      <c r="F67" s="22" t="s">
        <v>692</v>
      </c>
      <c r="I67" s="44"/>
      <c r="J67" s="23"/>
      <c r="K67" s="44"/>
      <c r="L67" s="36"/>
    </row>
    <row r="68" spans="2:12" s="20" customFormat="1" ht="15" x14ac:dyDescent="0.25">
      <c r="B68" s="19"/>
      <c r="D68" s="21" t="s">
        <v>690</v>
      </c>
      <c r="E68" s="22" t="s">
        <v>1438</v>
      </c>
      <c r="F68" s="22" t="s">
        <v>6336</v>
      </c>
      <c r="I68" s="44"/>
      <c r="J68" s="23"/>
      <c r="K68" s="44"/>
      <c r="L68" s="36"/>
    </row>
    <row r="69" spans="2:12" s="1" customFormat="1" ht="11.4" x14ac:dyDescent="0.2">
      <c r="B69" s="14"/>
      <c r="C69" s="5">
        <v>46</v>
      </c>
      <c r="D69" s="5" t="s">
        <v>696</v>
      </c>
      <c r="E69" s="6" t="s">
        <v>6337</v>
      </c>
      <c r="F69" s="7" t="s">
        <v>6338</v>
      </c>
      <c r="G69" s="8" t="s">
        <v>733</v>
      </c>
      <c r="H69" s="9">
        <v>1</v>
      </c>
      <c r="I69" s="29"/>
      <c r="J69" s="30">
        <f t="shared" si="3"/>
        <v>0</v>
      </c>
      <c r="K69" s="10"/>
      <c r="L69" s="16"/>
    </row>
    <row r="70" spans="2:12" s="1" customFormat="1" ht="11.4" x14ac:dyDescent="0.2">
      <c r="B70" s="14"/>
      <c r="C70" s="5">
        <v>47</v>
      </c>
      <c r="D70" s="5" t="s">
        <v>696</v>
      </c>
      <c r="E70" s="6" t="s">
        <v>6339</v>
      </c>
      <c r="F70" s="7" t="s">
        <v>6340</v>
      </c>
      <c r="G70" s="8" t="s">
        <v>733</v>
      </c>
      <c r="H70" s="9">
        <v>1</v>
      </c>
      <c r="I70" s="29"/>
      <c r="J70" s="30">
        <f t="shared" si="3"/>
        <v>0</v>
      </c>
      <c r="K70" s="10"/>
      <c r="L70" s="16"/>
    </row>
    <row r="71" spans="2:12" s="1" customFormat="1" ht="11.4" x14ac:dyDescent="0.2">
      <c r="B71" s="14"/>
      <c r="C71" s="5">
        <v>48</v>
      </c>
      <c r="D71" s="5" t="s">
        <v>696</v>
      </c>
      <c r="E71" s="6" t="s">
        <v>6341</v>
      </c>
      <c r="F71" s="7" t="s">
        <v>6342</v>
      </c>
      <c r="G71" s="8" t="s">
        <v>733</v>
      </c>
      <c r="H71" s="9">
        <v>1</v>
      </c>
      <c r="I71" s="29"/>
      <c r="J71" s="30">
        <f t="shared" si="3"/>
        <v>0</v>
      </c>
      <c r="K71" s="10"/>
      <c r="L71" s="16"/>
    </row>
    <row r="72" spans="2:12" s="1" customFormat="1" ht="11.4" x14ac:dyDescent="0.2">
      <c r="B72" s="14"/>
      <c r="C72" s="5">
        <v>49</v>
      </c>
      <c r="D72" s="5" t="s">
        <v>696</v>
      </c>
      <c r="E72" s="6" t="s">
        <v>6343</v>
      </c>
      <c r="F72" s="7" t="s">
        <v>6344</v>
      </c>
      <c r="G72" s="8" t="s">
        <v>2813</v>
      </c>
      <c r="H72" s="9">
        <v>1</v>
      </c>
      <c r="I72" s="29"/>
      <c r="J72" s="30">
        <f t="shared" si="3"/>
        <v>0</v>
      </c>
      <c r="K72" s="10"/>
      <c r="L72" s="16"/>
    </row>
    <row r="73" spans="2:12" s="1" customFormat="1" ht="11.4" x14ac:dyDescent="0.2">
      <c r="B73" s="14"/>
      <c r="C73" s="5">
        <v>50</v>
      </c>
      <c r="D73" s="5" t="s">
        <v>696</v>
      </c>
      <c r="E73" s="6" t="s">
        <v>6345</v>
      </c>
      <c r="F73" s="7" t="s">
        <v>6346</v>
      </c>
      <c r="G73" s="8" t="s">
        <v>733</v>
      </c>
      <c r="H73" s="9">
        <v>1</v>
      </c>
      <c r="I73" s="29"/>
      <c r="J73" s="30">
        <f t="shared" si="1"/>
        <v>0</v>
      </c>
      <c r="K73" s="10"/>
      <c r="L73" s="16"/>
    </row>
    <row r="74" spans="2:12" s="1" customFormat="1" ht="11.4" x14ac:dyDescent="0.2">
      <c r="B74" s="14"/>
      <c r="C74" s="5">
        <v>51</v>
      </c>
      <c r="D74" s="5" t="s">
        <v>696</v>
      </c>
      <c r="E74" s="6" t="s">
        <v>6347</v>
      </c>
      <c r="F74" s="7" t="s">
        <v>6348</v>
      </c>
      <c r="G74" s="8" t="s">
        <v>2813</v>
      </c>
      <c r="H74" s="9">
        <v>1</v>
      </c>
      <c r="I74" s="29"/>
      <c r="J74" s="30">
        <f t="shared" si="1"/>
        <v>0</v>
      </c>
      <c r="K74" s="10"/>
      <c r="L74" s="16"/>
    </row>
    <row r="75" spans="2:12" s="1" customFormat="1" ht="11.4" x14ac:dyDescent="0.2">
      <c r="B75" s="14"/>
      <c r="C75" s="5">
        <v>52</v>
      </c>
      <c r="D75" s="5" t="s">
        <v>696</v>
      </c>
      <c r="E75" s="6" t="s">
        <v>6349</v>
      </c>
      <c r="F75" s="7" t="s">
        <v>6350</v>
      </c>
      <c r="G75" s="8" t="s">
        <v>2813</v>
      </c>
      <c r="H75" s="9">
        <v>1</v>
      </c>
      <c r="I75" s="29"/>
      <c r="J75" s="30">
        <f t="shared" si="1"/>
        <v>0</v>
      </c>
      <c r="K75" s="10"/>
      <c r="L75" s="16"/>
    </row>
    <row r="76" spans="2:12" s="1" customFormat="1" ht="11.4" x14ac:dyDescent="0.2">
      <c r="B76" s="14"/>
      <c r="C76" s="5">
        <v>53</v>
      </c>
      <c r="D76" s="39" t="s">
        <v>691</v>
      </c>
      <c r="E76" s="40" t="s">
        <v>6351</v>
      </c>
      <c r="F76" s="41" t="s">
        <v>6352</v>
      </c>
      <c r="G76" s="42" t="s">
        <v>733</v>
      </c>
      <c r="H76" s="43">
        <v>1</v>
      </c>
      <c r="I76" s="29"/>
      <c r="J76" s="30">
        <f t="shared" si="1"/>
        <v>0</v>
      </c>
      <c r="K76" s="10"/>
      <c r="L76" s="16"/>
    </row>
    <row r="77" spans="2:12" s="1" customFormat="1" ht="11.4" x14ac:dyDescent="0.2">
      <c r="B77" s="14"/>
      <c r="C77" s="5">
        <v>54</v>
      </c>
      <c r="D77" s="39" t="s">
        <v>691</v>
      </c>
      <c r="E77" s="40" t="s">
        <v>6353</v>
      </c>
      <c r="F77" s="41" t="s">
        <v>6354</v>
      </c>
      <c r="G77" s="42" t="s">
        <v>733</v>
      </c>
      <c r="H77" s="43">
        <v>3</v>
      </c>
      <c r="I77" s="29"/>
      <c r="J77" s="30">
        <f t="shared" si="1"/>
        <v>0</v>
      </c>
      <c r="K77" s="10"/>
      <c r="L77" s="16"/>
    </row>
    <row r="78" spans="2:12" s="1" customFormat="1" ht="11.4" x14ac:dyDescent="0.2">
      <c r="B78" s="14"/>
      <c r="C78" s="5">
        <v>55</v>
      </c>
      <c r="D78" s="39" t="s">
        <v>691</v>
      </c>
      <c r="E78" s="40" t="s">
        <v>6355</v>
      </c>
      <c r="F78" s="41" t="s">
        <v>6356</v>
      </c>
      <c r="G78" s="42" t="s">
        <v>733</v>
      </c>
      <c r="H78" s="43">
        <v>6</v>
      </c>
      <c r="I78" s="29"/>
      <c r="J78" s="30">
        <f t="shared" si="1"/>
        <v>0</v>
      </c>
      <c r="K78" s="10"/>
      <c r="L78" s="16"/>
    </row>
    <row r="79" spans="2:12" s="1" customFormat="1" ht="11.4" x14ac:dyDescent="0.2">
      <c r="B79" s="14"/>
      <c r="C79" s="5">
        <v>56</v>
      </c>
      <c r="D79" s="39" t="s">
        <v>691</v>
      </c>
      <c r="E79" s="40" t="s">
        <v>6357</v>
      </c>
      <c r="F79" s="41" t="s">
        <v>6358</v>
      </c>
      <c r="G79" s="42" t="s">
        <v>733</v>
      </c>
      <c r="H79" s="43">
        <v>4</v>
      </c>
      <c r="I79" s="29"/>
      <c r="J79" s="30">
        <f t="shared" si="1"/>
        <v>0</v>
      </c>
      <c r="K79" s="10"/>
      <c r="L79" s="16"/>
    </row>
    <row r="80" spans="2:12" s="1" customFormat="1" ht="11.4" x14ac:dyDescent="0.2">
      <c r="B80" s="14"/>
      <c r="C80" s="5">
        <v>57</v>
      </c>
      <c r="D80" s="39" t="s">
        <v>691</v>
      </c>
      <c r="E80" s="40" t="s">
        <v>6359</v>
      </c>
      <c r="F80" s="41" t="s">
        <v>6360</v>
      </c>
      <c r="G80" s="42" t="s">
        <v>733</v>
      </c>
      <c r="H80" s="43">
        <v>1</v>
      </c>
      <c r="I80" s="29"/>
      <c r="J80" s="30">
        <f t="shared" si="1"/>
        <v>0</v>
      </c>
      <c r="K80" s="10"/>
      <c r="L80" s="16"/>
    </row>
    <row r="81" spans="2:12" s="1" customFormat="1" ht="11.4" x14ac:dyDescent="0.2">
      <c r="B81" s="14"/>
      <c r="C81" s="5">
        <v>58</v>
      </c>
      <c r="D81" s="39" t="s">
        <v>691</v>
      </c>
      <c r="E81" s="40" t="s">
        <v>6361</v>
      </c>
      <c r="F81" s="41" t="s">
        <v>6362</v>
      </c>
      <c r="G81" s="42" t="s">
        <v>733</v>
      </c>
      <c r="H81" s="43">
        <v>1</v>
      </c>
      <c r="I81" s="29"/>
      <c r="J81" s="30">
        <f t="shared" si="1"/>
        <v>0</v>
      </c>
      <c r="K81" s="10"/>
      <c r="L81" s="16"/>
    </row>
    <row r="82" spans="2:12" s="1" customFormat="1" ht="11.4" x14ac:dyDescent="0.2">
      <c r="B82" s="14"/>
      <c r="C82" s="5">
        <v>59</v>
      </c>
      <c r="D82" s="39" t="s">
        <v>691</v>
      </c>
      <c r="E82" s="40" t="s">
        <v>6363</v>
      </c>
      <c r="F82" s="41" t="s">
        <v>6364</v>
      </c>
      <c r="G82" s="42" t="s">
        <v>733</v>
      </c>
      <c r="H82" s="43">
        <v>1</v>
      </c>
      <c r="I82" s="29"/>
      <c r="J82" s="30">
        <f t="shared" si="1"/>
        <v>0</v>
      </c>
      <c r="K82" s="10"/>
      <c r="L82" s="16"/>
    </row>
    <row r="83" spans="2:12" s="1" customFormat="1" ht="11.4" x14ac:dyDescent="0.2">
      <c r="B83" s="14"/>
      <c r="C83" s="5">
        <v>60</v>
      </c>
      <c r="D83" s="39" t="s">
        <v>691</v>
      </c>
      <c r="E83" s="40" t="s">
        <v>6365</v>
      </c>
      <c r="F83" s="41" t="s">
        <v>6366</v>
      </c>
      <c r="G83" s="42" t="s">
        <v>733</v>
      </c>
      <c r="H83" s="43">
        <v>1</v>
      </c>
      <c r="I83" s="29"/>
      <c r="J83" s="30">
        <f t="shared" si="1"/>
        <v>0</v>
      </c>
      <c r="K83" s="10"/>
      <c r="L83" s="16"/>
    </row>
    <row r="84" spans="2:12" s="1" customFormat="1" ht="11.4" x14ac:dyDescent="0.2">
      <c r="B84" s="14"/>
      <c r="C84" s="5">
        <v>61</v>
      </c>
      <c r="D84" s="39" t="s">
        <v>691</v>
      </c>
      <c r="E84" s="40" t="s">
        <v>6367</v>
      </c>
      <c r="F84" s="41" t="s">
        <v>6368</v>
      </c>
      <c r="G84" s="42" t="s">
        <v>733</v>
      </c>
      <c r="H84" s="43">
        <v>1</v>
      </c>
      <c r="I84" s="29"/>
      <c r="J84" s="30">
        <f t="shared" si="1"/>
        <v>0</v>
      </c>
      <c r="K84" s="10"/>
      <c r="L84" s="16"/>
    </row>
    <row r="85" spans="2:12" s="1" customFormat="1" ht="11.4" x14ac:dyDescent="0.2">
      <c r="B85" s="14"/>
      <c r="C85" s="5">
        <v>62</v>
      </c>
      <c r="D85" s="39" t="s">
        <v>691</v>
      </c>
      <c r="E85" s="40" t="s">
        <v>6369</v>
      </c>
      <c r="F85" s="41" t="s">
        <v>6370</v>
      </c>
      <c r="G85" s="42" t="s">
        <v>733</v>
      </c>
      <c r="H85" s="43">
        <v>2</v>
      </c>
      <c r="I85" s="29"/>
      <c r="J85" s="30">
        <f t="shared" si="1"/>
        <v>0</v>
      </c>
      <c r="K85" s="10"/>
      <c r="L85" s="16"/>
    </row>
    <row r="86" spans="2:12" s="1" customFormat="1" ht="11.4" x14ac:dyDescent="0.2">
      <c r="B86" s="14"/>
      <c r="C86" s="5">
        <v>63</v>
      </c>
      <c r="D86" s="39" t="s">
        <v>691</v>
      </c>
      <c r="E86" s="40" t="s">
        <v>6371</v>
      </c>
      <c r="F86" s="41" t="s">
        <v>6372</v>
      </c>
      <c r="G86" s="42" t="s">
        <v>733</v>
      </c>
      <c r="H86" s="43">
        <v>2</v>
      </c>
      <c r="I86" s="29"/>
      <c r="J86" s="30">
        <f t="shared" si="1"/>
        <v>0</v>
      </c>
      <c r="K86" s="10"/>
      <c r="L86" s="16"/>
    </row>
    <row r="87" spans="2:12" s="1" customFormat="1" ht="11.4" x14ac:dyDescent="0.2">
      <c r="B87" s="14"/>
      <c r="C87" s="5">
        <v>64</v>
      </c>
      <c r="D87" s="39" t="s">
        <v>691</v>
      </c>
      <c r="E87" s="40" t="s">
        <v>6373</v>
      </c>
      <c r="F87" s="41" t="s">
        <v>6374</v>
      </c>
      <c r="G87" s="42" t="s">
        <v>1519</v>
      </c>
      <c r="H87" s="43">
        <v>1</v>
      </c>
      <c r="I87" s="29"/>
      <c r="J87" s="30">
        <f t="shared" si="1"/>
        <v>0</v>
      </c>
      <c r="K87" s="10"/>
      <c r="L87" s="16"/>
    </row>
    <row r="88" spans="2:12" s="1" customFormat="1" ht="11.4" x14ac:dyDescent="0.2">
      <c r="B88" s="14"/>
      <c r="C88" s="5">
        <v>65</v>
      </c>
      <c r="D88" s="39" t="s">
        <v>691</v>
      </c>
      <c r="E88" s="40" t="s">
        <v>6375</v>
      </c>
      <c r="F88" s="41" t="s">
        <v>6376</v>
      </c>
      <c r="G88" s="42" t="s">
        <v>1519</v>
      </c>
      <c r="H88" s="43">
        <v>1</v>
      </c>
      <c r="I88" s="29"/>
      <c r="J88" s="30">
        <f t="shared" si="1"/>
        <v>0</v>
      </c>
      <c r="K88" s="10"/>
      <c r="L88" s="16"/>
    </row>
    <row r="89" spans="2:12" s="1" customFormat="1" ht="11.4" x14ac:dyDescent="0.2">
      <c r="B89" s="14"/>
      <c r="C89" s="5">
        <v>66</v>
      </c>
      <c r="D89" s="39" t="s">
        <v>691</v>
      </c>
      <c r="E89" s="40" t="s">
        <v>6377</v>
      </c>
      <c r="F89" s="41" t="s">
        <v>6378</v>
      </c>
      <c r="G89" s="42" t="s">
        <v>733</v>
      </c>
      <c r="H89" s="43">
        <v>4</v>
      </c>
      <c r="I89" s="29"/>
      <c r="J89" s="30">
        <f t="shared" si="1"/>
        <v>0</v>
      </c>
      <c r="K89" s="10"/>
      <c r="L89" s="16"/>
    </row>
    <row r="90" spans="2:12" s="1" customFormat="1" ht="11.4" x14ac:dyDescent="0.2">
      <c r="B90" s="14"/>
      <c r="C90" s="5">
        <v>67</v>
      </c>
      <c r="D90" s="39" t="s">
        <v>691</v>
      </c>
      <c r="E90" s="40" t="s">
        <v>6379</v>
      </c>
      <c r="F90" s="41" t="s">
        <v>6380</v>
      </c>
      <c r="G90" s="42" t="s">
        <v>2813</v>
      </c>
      <c r="H90" s="43">
        <v>1</v>
      </c>
      <c r="I90" s="29"/>
      <c r="J90" s="30">
        <f t="shared" si="1"/>
        <v>0</v>
      </c>
      <c r="K90" s="10"/>
      <c r="L90" s="16"/>
    </row>
    <row r="91" spans="2:12" s="20" customFormat="1" ht="15" x14ac:dyDescent="0.25">
      <c r="B91" s="19"/>
      <c r="D91" s="21" t="s">
        <v>690</v>
      </c>
      <c r="E91" s="22" t="s">
        <v>6381</v>
      </c>
      <c r="F91" s="22" t="s">
        <v>6382</v>
      </c>
      <c r="I91" s="44"/>
      <c r="J91" s="23"/>
      <c r="K91" s="44"/>
      <c r="L91" s="36"/>
    </row>
    <row r="92" spans="2:12" s="1" customFormat="1" ht="22.8" x14ac:dyDescent="0.2">
      <c r="B92" s="14"/>
      <c r="C92" s="5">
        <v>68</v>
      </c>
      <c r="D92" s="5" t="s">
        <v>696</v>
      </c>
      <c r="E92" s="6" t="s">
        <v>6383</v>
      </c>
      <c r="F92" s="7" t="s">
        <v>6384</v>
      </c>
      <c r="G92" s="8" t="s">
        <v>1426</v>
      </c>
      <c r="H92" s="9">
        <v>0.495</v>
      </c>
      <c r="I92" s="29"/>
      <c r="J92" s="30">
        <f t="shared" si="1"/>
        <v>0</v>
      </c>
      <c r="K92" s="10"/>
      <c r="L92" s="16"/>
    </row>
    <row r="93" spans="2:12" s="1" customFormat="1" ht="22.8" x14ac:dyDescent="0.2">
      <c r="B93" s="14"/>
      <c r="C93" s="5">
        <v>69</v>
      </c>
      <c r="D93" s="39" t="s">
        <v>691</v>
      </c>
      <c r="E93" s="40" t="s">
        <v>6385</v>
      </c>
      <c r="F93" s="41" t="s">
        <v>6386</v>
      </c>
      <c r="G93" s="42" t="s">
        <v>733</v>
      </c>
      <c r="H93" s="43">
        <v>1</v>
      </c>
      <c r="I93" s="29"/>
      <c r="J93" s="30">
        <f t="shared" si="1"/>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codeName="Hárok166">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6387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6144</v>
      </c>
      <c r="F12" s="7" t="s">
        <v>6145</v>
      </c>
      <c r="G12" s="8" t="s">
        <v>981</v>
      </c>
      <c r="H12" s="9">
        <v>1.125</v>
      </c>
      <c r="I12" s="29"/>
      <c r="J12" s="30">
        <f t="shared" ref="J12:J13" si="0">ROUND(I12*H12,2)</f>
        <v>0</v>
      </c>
      <c r="K12" s="10"/>
      <c r="L12" s="16"/>
    </row>
    <row r="13" spans="2:15" s="1" customFormat="1" ht="22.8" x14ac:dyDescent="0.2">
      <c r="B13" s="14"/>
      <c r="C13" s="5" t="s">
        <v>700</v>
      </c>
      <c r="D13" s="39" t="s">
        <v>691</v>
      </c>
      <c r="E13" s="40" t="s">
        <v>6146</v>
      </c>
      <c r="F13" s="41" t="s">
        <v>6147</v>
      </c>
      <c r="G13" s="42" t="s">
        <v>981</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6152</v>
      </c>
      <c r="F16" s="7" t="s">
        <v>6153</v>
      </c>
      <c r="G16" s="8" t="s">
        <v>699</v>
      </c>
      <c r="H16" s="9">
        <v>60</v>
      </c>
      <c r="I16" s="29"/>
      <c r="J16" s="30">
        <f>ROUND(I16*H16,2)</f>
        <v>0</v>
      </c>
      <c r="K16" s="10"/>
      <c r="L16" s="16"/>
    </row>
    <row r="17" spans="2:12" s="1" customFormat="1" ht="22.8" x14ac:dyDescent="0.2">
      <c r="B17" s="14"/>
      <c r="C17" s="5" t="s">
        <v>706</v>
      </c>
      <c r="D17" s="39" t="s">
        <v>691</v>
      </c>
      <c r="E17" s="40" t="s">
        <v>6154</v>
      </c>
      <c r="F17" s="41" t="s">
        <v>6155</v>
      </c>
      <c r="G17" s="42" t="s">
        <v>699</v>
      </c>
      <c r="H17" s="43">
        <v>60</v>
      </c>
      <c r="I17" s="29"/>
      <c r="J17" s="30">
        <f t="shared" ref="J17:J45" si="1">ROUND(I17*H17,2)</f>
        <v>0</v>
      </c>
      <c r="K17" s="10"/>
      <c r="L17" s="16"/>
    </row>
    <row r="18" spans="2:12" s="1" customFormat="1" ht="22.8" x14ac:dyDescent="0.2">
      <c r="B18" s="14"/>
      <c r="C18" s="5" t="s">
        <v>709</v>
      </c>
      <c r="D18" s="39" t="s">
        <v>691</v>
      </c>
      <c r="E18" s="40" t="s">
        <v>6156</v>
      </c>
      <c r="F18" s="41" t="s">
        <v>6157</v>
      </c>
      <c r="G18" s="42" t="s">
        <v>733</v>
      </c>
      <c r="H18" s="43">
        <v>22</v>
      </c>
      <c r="I18" s="29"/>
      <c r="J18" s="30">
        <f t="shared" si="1"/>
        <v>0</v>
      </c>
      <c r="K18" s="10"/>
      <c r="L18" s="16"/>
    </row>
    <row r="19" spans="2:12" s="1" customFormat="1" ht="11.4" x14ac:dyDescent="0.2">
      <c r="B19" s="14"/>
      <c r="C19" s="5" t="s">
        <v>712</v>
      </c>
      <c r="D19" s="5" t="s">
        <v>696</v>
      </c>
      <c r="E19" s="6" t="s">
        <v>2935</v>
      </c>
      <c r="F19" s="7" t="s">
        <v>2936</v>
      </c>
      <c r="G19" s="8" t="s">
        <v>733</v>
      </c>
      <c r="H19" s="9">
        <v>5</v>
      </c>
      <c r="I19" s="29"/>
      <c r="J19" s="30">
        <f t="shared" si="1"/>
        <v>0</v>
      </c>
      <c r="K19" s="10"/>
      <c r="L19" s="16"/>
    </row>
    <row r="20" spans="2:12" s="1" customFormat="1" ht="22.8" x14ac:dyDescent="0.2">
      <c r="B20" s="14"/>
      <c r="C20" s="5" t="s">
        <v>715</v>
      </c>
      <c r="D20" s="39" t="s">
        <v>691</v>
      </c>
      <c r="E20" s="40" t="s">
        <v>6158</v>
      </c>
      <c r="F20" s="41" t="s">
        <v>6159</v>
      </c>
      <c r="G20" s="42" t="s">
        <v>733</v>
      </c>
      <c r="H20" s="43">
        <v>5</v>
      </c>
      <c r="I20" s="29"/>
      <c r="J20" s="30">
        <f t="shared" si="1"/>
        <v>0</v>
      </c>
      <c r="K20" s="10"/>
      <c r="L20" s="16"/>
    </row>
    <row r="21" spans="2:12" s="1" customFormat="1" ht="11.4" x14ac:dyDescent="0.2">
      <c r="B21" s="14"/>
      <c r="C21" s="5" t="s">
        <v>718</v>
      </c>
      <c r="D21" s="5" t="s">
        <v>696</v>
      </c>
      <c r="E21" s="6" t="s">
        <v>2659</v>
      </c>
      <c r="F21" s="7" t="s">
        <v>2660</v>
      </c>
      <c r="G21" s="8" t="s">
        <v>733</v>
      </c>
      <c r="H21" s="9">
        <v>12</v>
      </c>
      <c r="I21" s="29"/>
      <c r="J21" s="30">
        <f t="shared" si="1"/>
        <v>0</v>
      </c>
      <c r="K21" s="10"/>
      <c r="L21" s="16"/>
    </row>
    <row r="22" spans="2:12" s="1" customFormat="1" ht="11.4" x14ac:dyDescent="0.2">
      <c r="B22" s="14"/>
      <c r="C22" s="5" t="s">
        <v>721</v>
      </c>
      <c r="D22" s="5" t="s">
        <v>696</v>
      </c>
      <c r="E22" s="6" t="s">
        <v>2661</v>
      </c>
      <c r="F22" s="7" t="s">
        <v>2662</v>
      </c>
      <c r="G22" s="8" t="s">
        <v>733</v>
      </c>
      <c r="H22" s="9">
        <v>3</v>
      </c>
      <c r="I22" s="29"/>
      <c r="J22" s="30">
        <f t="shared" si="1"/>
        <v>0</v>
      </c>
      <c r="K22" s="10"/>
      <c r="L22" s="16"/>
    </row>
    <row r="23" spans="2:12" s="1" customFormat="1" ht="11.4" x14ac:dyDescent="0.2">
      <c r="B23" s="14"/>
      <c r="C23" s="5" t="s">
        <v>724</v>
      </c>
      <c r="D23" s="5" t="s">
        <v>696</v>
      </c>
      <c r="E23" s="6" t="s">
        <v>3176</v>
      </c>
      <c r="F23" s="7" t="s">
        <v>3177</v>
      </c>
      <c r="G23" s="8" t="s">
        <v>733</v>
      </c>
      <c r="H23" s="9">
        <v>1</v>
      </c>
      <c r="I23" s="29"/>
      <c r="J23" s="30">
        <f t="shared" si="1"/>
        <v>0</v>
      </c>
      <c r="K23" s="10"/>
      <c r="L23" s="16"/>
    </row>
    <row r="24" spans="2:12" s="1" customFormat="1" ht="22.8" x14ac:dyDescent="0.2">
      <c r="B24" s="14"/>
      <c r="C24" s="5" t="s">
        <v>727</v>
      </c>
      <c r="D24" s="39" t="s">
        <v>691</v>
      </c>
      <c r="E24" s="40" t="s">
        <v>6388</v>
      </c>
      <c r="F24" s="41" t="s">
        <v>6389</v>
      </c>
      <c r="G24" s="42" t="s">
        <v>733</v>
      </c>
      <c r="H24" s="43">
        <v>1</v>
      </c>
      <c r="I24" s="29"/>
      <c r="J24" s="30">
        <f t="shared" si="1"/>
        <v>0</v>
      </c>
      <c r="K24" s="10"/>
      <c r="L24" s="16"/>
    </row>
    <row r="25" spans="2:12" s="1" customFormat="1" ht="11.4" x14ac:dyDescent="0.2">
      <c r="B25" s="14"/>
      <c r="C25" s="5" t="s">
        <v>730</v>
      </c>
      <c r="D25" s="5" t="s">
        <v>696</v>
      </c>
      <c r="E25" s="6" t="s">
        <v>2967</v>
      </c>
      <c r="F25" s="7" t="s">
        <v>2968</v>
      </c>
      <c r="G25" s="8" t="s">
        <v>733</v>
      </c>
      <c r="H25" s="9">
        <v>1</v>
      </c>
      <c r="I25" s="29"/>
      <c r="J25" s="30">
        <f t="shared" si="1"/>
        <v>0</v>
      </c>
      <c r="K25" s="10"/>
      <c r="L25" s="16"/>
    </row>
    <row r="26" spans="2:12" s="1" customFormat="1" ht="22.8" x14ac:dyDescent="0.2">
      <c r="B26" s="14"/>
      <c r="C26" s="5" t="s">
        <v>734</v>
      </c>
      <c r="D26" s="39" t="s">
        <v>691</v>
      </c>
      <c r="E26" s="40" t="s">
        <v>2969</v>
      </c>
      <c r="F26" s="41" t="s">
        <v>2970</v>
      </c>
      <c r="G26" s="42" t="s">
        <v>733</v>
      </c>
      <c r="H26" s="43">
        <v>1</v>
      </c>
      <c r="I26" s="29"/>
      <c r="J26" s="30">
        <f t="shared" si="1"/>
        <v>0</v>
      </c>
      <c r="K26" s="10"/>
      <c r="L26" s="16"/>
    </row>
    <row r="27" spans="2:12" s="1" customFormat="1" ht="11.4" x14ac:dyDescent="0.2">
      <c r="B27" s="14"/>
      <c r="C27" s="5" t="s">
        <v>737</v>
      </c>
      <c r="D27" s="5" t="s">
        <v>696</v>
      </c>
      <c r="E27" s="6" t="s">
        <v>6178</v>
      </c>
      <c r="F27" s="7" t="s">
        <v>6179</v>
      </c>
      <c r="G27" s="8" t="s">
        <v>733</v>
      </c>
      <c r="H27" s="9">
        <v>2</v>
      </c>
      <c r="I27" s="29"/>
      <c r="J27" s="30">
        <f t="shared" si="1"/>
        <v>0</v>
      </c>
      <c r="K27" s="10"/>
      <c r="L27" s="16"/>
    </row>
    <row r="28" spans="2:12" s="1" customFormat="1" ht="22.8" x14ac:dyDescent="0.2">
      <c r="B28" s="14"/>
      <c r="C28" s="5" t="s">
        <v>740</v>
      </c>
      <c r="D28" s="39" t="s">
        <v>691</v>
      </c>
      <c r="E28" s="40" t="s">
        <v>6180</v>
      </c>
      <c r="F28" s="41" t="s">
        <v>6181</v>
      </c>
      <c r="G28" s="42" t="s">
        <v>733</v>
      </c>
      <c r="H28" s="43">
        <v>1</v>
      </c>
      <c r="I28" s="29"/>
      <c r="J28" s="30">
        <f t="shared" si="1"/>
        <v>0</v>
      </c>
      <c r="K28" s="10"/>
      <c r="L28" s="16"/>
    </row>
    <row r="29" spans="2:12" s="1" customFormat="1" ht="22.8" x14ac:dyDescent="0.2">
      <c r="B29" s="14"/>
      <c r="C29" s="5" t="s">
        <v>743</v>
      </c>
      <c r="D29" s="39" t="s">
        <v>691</v>
      </c>
      <c r="E29" s="40" t="s">
        <v>6182</v>
      </c>
      <c r="F29" s="41" t="s">
        <v>6183</v>
      </c>
      <c r="G29" s="42" t="s">
        <v>733</v>
      </c>
      <c r="H29" s="43">
        <v>1</v>
      </c>
      <c r="I29" s="29"/>
      <c r="J29" s="30">
        <f t="shared" si="1"/>
        <v>0</v>
      </c>
      <c r="K29" s="10"/>
      <c r="L29" s="16"/>
    </row>
    <row r="30" spans="2:12" s="1" customFormat="1" ht="11.4" x14ac:dyDescent="0.2">
      <c r="B30" s="14"/>
      <c r="C30" s="5" t="s">
        <v>746</v>
      </c>
      <c r="D30" s="5" t="s">
        <v>696</v>
      </c>
      <c r="E30" s="6" t="s">
        <v>6390</v>
      </c>
      <c r="F30" s="7" t="s">
        <v>6391</v>
      </c>
      <c r="G30" s="8" t="s">
        <v>733</v>
      </c>
      <c r="H30" s="9">
        <v>1</v>
      </c>
      <c r="I30" s="29"/>
      <c r="J30" s="30">
        <f t="shared" si="1"/>
        <v>0</v>
      </c>
      <c r="K30" s="10"/>
      <c r="L30" s="16"/>
    </row>
    <row r="31" spans="2:12" s="1" customFormat="1" ht="22.8" x14ac:dyDescent="0.2">
      <c r="B31" s="14"/>
      <c r="C31" s="5" t="s">
        <v>749</v>
      </c>
      <c r="D31" s="39" t="s">
        <v>691</v>
      </c>
      <c r="E31" s="40" t="s">
        <v>6392</v>
      </c>
      <c r="F31" s="41" t="s">
        <v>6393</v>
      </c>
      <c r="G31" s="42" t="s">
        <v>733</v>
      </c>
      <c r="H31" s="43">
        <v>1</v>
      </c>
      <c r="I31" s="29"/>
      <c r="J31" s="30">
        <f t="shared" si="1"/>
        <v>0</v>
      </c>
      <c r="K31" s="10"/>
      <c r="L31" s="16"/>
    </row>
    <row r="32" spans="2:12" s="1" customFormat="1" ht="11.4" x14ac:dyDescent="0.2">
      <c r="B32" s="14"/>
      <c r="C32" s="5" t="s">
        <v>752</v>
      </c>
      <c r="D32" s="5" t="s">
        <v>696</v>
      </c>
      <c r="E32" s="6" t="s">
        <v>5911</v>
      </c>
      <c r="F32" s="7" t="s">
        <v>5912</v>
      </c>
      <c r="G32" s="8" t="s">
        <v>733</v>
      </c>
      <c r="H32" s="9">
        <v>1</v>
      </c>
      <c r="I32" s="29"/>
      <c r="J32" s="30">
        <f t="shared" si="1"/>
        <v>0</v>
      </c>
      <c r="K32" s="10"/>
      <c r="L32" s="16"/>
    </row>
    <row r="33" spans="2:12" s="1" customFormat="1" ht="11.4" x14ac:dyDescent="0.2">
      <c r="B33" s="14"/>
      <c r="C33" s="5" t="s">
        <v>755</v>
      </c>
      <c r="D33" s="5" t="s">
        <v>696</v>
      </c>
      <c r="E33" s="6" t="s">
        <v>3026</v>
      </c>
      <c r="F33" s="7" t="s">
        <v>3027</v>
      </c>
      <c r="G33" s="8" t="s">
        <v>733</v>
      </c>
      <c r="H33" s="9">
        <v>1</v>
      </c>
      <c r="I33" s="29"/>
      <c r="J33" s="30">
        <f t="shared" si="1"/>
        <v>0</v>
      </c>
      <c r="K33" s="10"/>
      <c r="L33" s="16"/>
    </row>
    <row r="34" spans="2:12" s="1" customFormat="1" ht="22.8" x14ac:dyDescent="0.2">
      <c r="B34" s="14"/>
      <c r="C34" s="5" t="s">
        <v>758</v>
      </c>
      <c r="D34" s="39" t="s">
        <v>691</v>
      </c>
      <c r="E34" s="40" t="s">
        <v>6200</v>
      </c>
      <c r="F34" s="41" t="s">
        <v>6394</v>
      </c>
      <c r="G34" s="42" t="s">
        <v>733</v>
      </c>
      <c r="H34" s="43">
        <v>1</v>
      </c>
      <c r="I34" s="29"/>
      <c r="J34" s="30">
        <f t="shared" si="1"/>
        <v>0</v>
      </c>
      <c r="K34" s="10"/>
      <c r="L34" s="16"/>
    </row>
    <row r="35" spans="2:12" s="1" customFormat="1" ht="11.4" x14ac:dyDescent="0.2">
      <c r="B35" s="14"/>
      <c r="C35" s="5" t="s">
        <v>761</v>
      </c>
      <c r="D35" s="5" t="s">
        <v>696</v>
      </c>
      <c r="E35" s="6" t="s">
        <v>3032</v>
      </c>
      <c r="F35" s="7" t="s">
        <v>3033</v>
      </c>
      <c r="G35" s="8" t="s">
        <v>699</v>
      </c>
      <c r="H35" s="9">
        <v>10</v>
      </c>
      <c r="I35" s="29"/>
      <c r="J35" s="30">
        <f t="shared" si="1"/>
        <v>0</v>
      </c>
      <c r="K35" s="10"/>
      <c r="L35" s="16"/>
    </row>
    <row r="36" spans="2:12" s="1" customFormat="1" ht="22.8" x14ac:dyDescent="0.2">
      <c r="B36" s="14"/>
      <c r="C36" s="5" t="s">
        <v>764</v>
      </c>
      <c r="D36" s="39" t="s">
        <v>691</v>
      </c>
      <c r="E36" s="40" t="s">
        <v>3042</v>
      </c>
      <c r="F36" s="41" t="s">
        <v>3043</v>
      </c>
      <c r="G36" s="42" t="s">
        <v>828</v>
      </c>
      <c r="H36" s="43">
        <v>6.25</v>
      </c>
      <c r="I36" s="29"/>
      <c r="J36" s="30">
        <f t="shared" si="1"/>
        <v>0</v>
      </c>
      <c r="K36" s="10"/>
      <c r="L36" s="16"/>
    </row>
    <row r="37" spans="2:12" s="1" customFormat="1" ht="11.4" x14ac:dyDescent="0.2">
      <c r="B37" s="14"/>
      <c r="C37" s="5" t="s">
        <v>767</v>
      </c>
      <c r="D37" s="5" t="s">
        <v>696</v>
      </c>
      <c r="E37" s="6" t="s">
        <v>2741</v>
      </c>
      <c r="F37" s="7" t="s">
        <v>2742</v>
      </c>
      <c r="G37" s="8" t="s">
        <v>699</v>
      </c>
      <c r="H37" s="9">
        <v>2</v>
      </c>
      <c r="I37" s="29"/>
      <c r="J37" s="30">
        <f t="shared" si="1"/>
        <v>0</v>
      </c>
      <c r="K37" s="10"/>
      <c r="L37" s="16"/>
    </row>
    <row r="38" spans="2:12" s="1" customFormat="1" ht="22.8" x14ac:dyDescent="0.2">
      <c r="B38" s="14"/>
      <c r="C38" s="5" t="s">
        <v>770</v>
      </c>
      <c r="D38" s="39" t="s">
        <v>691</v>
      </c>
      <c r="E38" s="40" t="s">
        <v>2743</v>
      </c>
      <c r="F38" s="41" t="s">
        <v>2744</v>
      </c>
      <c r="G38" s="42" t="s">
        <v>828</v>
      </c>
      <c r="H38" s="43">
        <v>0.04</v>
      </c>
      <c r="I38" s="29"/>
      <c r="J38" s="30">
        <f t="shared" si="1"/>
        <v>0</v>
      </c>
      <c r="K38" s="10"/>
      <c r="L38" s="16"/>
    </row>
    <row r="39" spans="2:12" s="1" customFormat="1" ht="22.8" x14ac:dyDescent="0.2">
      <c r="B39" s="14"/>
      <c r="C39" s="5" t="s">
        <v>773</v>
      </c>
      <c r="D39" s="39" t="s">
        <v>691</v>
      </c>
      <c r="E39" s="40" t="s">
        <v>2629</v>
      </c>
      <c r="F39" s="41" t="s">
        <v>2630</v>
      </c>
      <c r="G39" s="42" t="s">
        <v>828</v>
      </c>
      <c r="H39" s="43">
        <v>0.01</v>
      </c>
      <c r="I39" s="29"/>
      <c r="J39" s="30">
        <f t="shared" si="1"/>
        <v>0</v>
      </c>
      <c r="K39" s="10"/>
      <c r="L39" s="16"/>
    </row>
    <row r="40" spans="2:12" s="1" customFormat="1" ht="11.4" x14ac:dyDescent="0.2">
      <c r="B40" s="14"/>
      <c r="C40" s="5" t="s">
        <v>776</v>
      </c>
      <c r="D40" s="5" t="s">
        <v>696</v>
      </c>
      <c r="E40" s="6" t="s">
        <v>2745</v>
      </c>
      <c r="F40" s="7" t="s">
        <v>2746</v>
      </c>
      <c r="G40" s="8" t="s">
        <v>699</v>
      </c>
      <c r="H40" s="9">
        <v>50</v>
      </c>
      <c r="I40" s="29"/>
      <c r="J40" s="30">
        <f t="shared" si="1"/>
        <v>0</v>
      </c>
      <c r="K40" s="10"/>
      <c r="L40" s="16"/>
    </row>
    <row r="41" spans="2:12" s="1" customFormat="1" ht="22.8" x14ac:dyDescent="0.2">
      <c r="B41" s="14"/>
      <c r="C41" s="5" t="s">
        <v>779</v>
      </c>
      <c r="D41" s="39" t="s">
        <v>691</v>
      </c>
      <c r="E41" s="40" t="s">
        <v>2747</v>
      </c>
      <c r="F41" s="41" t="s">
        <v>2748</v>
      </c>
      <c r="G41" s="42" t="s">
        <v>828</v>
      </c>
      <c r="H41" s="43">
        <v>47.5</v>
      </c>
      <c r="I41" s="29"/>
      <c r="J41" s="30">
        <f t="shared" si="1"/>
        <v>0</v>
      </c>
      <c r="K41" s="10"/>
      <c r="L41" s="16"/>
    </row>
    <row r="42" spans="2:12" s="1" customFormat="1" ht="11.4" x14ac:dyDescent="0.2">
      <c r="B42" s="14"/>
      <c r="C42" s="5" t="s">
        <v>782</v>
      </c>
      <c r="D42" s="5" t="s">
        <v>696</v>
      </c>
      <c r="E42" s="6" t="s">
        <v>6395</v>
      </c>
      <c r="F42" s="7" t="s">
        <v>6396</v>
      </c>
      <c r="G42" s="8" t="s">
        <v>733</v>
      </c>
      <c r="H42" s="9">
        <v>1</v>
      </c>
      <c r="I42" s="29"/>
      <c r="J42" s="30">
        <f t="shared" si="1"/>
        <v>0</v>
      </c>
      <c r="K42" s="10"/>
      <c r="L42" s="16"/>
    </row>
    <row r="43" spans="2:12" s="1" customFormat="1" ht="22.8" x14ac:dyDescent="0.2">
      <c r="B43" s="14"/>
      <c r="C43" s="5" t="s">
        <v>785</v>
      </c>
      <c r="D43" s="39" t="s">
        <v>691</v>
      </c>
      <c r="E43" s="40" t="s">
        <v>6397</v>
      </c>
      <c r="F43" s="41" t="s">
        <v>6398</v>
      </c>
      <c r="G43" s="42" t="s">
        <v>733</v>
      </c>
      <c r="H43" s="43">
        <v>1</v>
      </c>
      <c r="I43" s="29"/>
      <c r="J43" s="30">
        <f t="shared" si="1"/>
        <v>0</v>
      </c>
      <c r="K43" s="10"/>
      <c r="L43" s="16"/>
    </row>
    <row r="44" spans="2:12" s="1" customFormat="1" ht="11.4" x14ac:dyDescent="0.2">
      <c r="B44" s="14"/>
      <c r="C44" s="5" t="s">
        <v>788</v>
      </c>
      <c r="D44" s="5" t="s">
        <v>696</v>
      </c>
      <c r="E44" s="6" t="s">
        <v>3044</v>
      </c>
      <c r="F44" s="7" t="s">
        <v>3045</v>
      </c>
      <c r="G44" s="8" t="s">
        <v>733</v>
      </c>
      <c r="H44" s="9">
        <v>2</v>
      </c>
      <c r="I44" s="29"/>
      <c r="J44" s="30">
        <f t="shared" si="1"/>
        <v>0</v>
      </c>
      <c r="K44" s="10"/>
      <c r="L44" s="16"/>
    </row>
    <row r="45" spans="2:12" s="1" customFormat="1" ht="22.8" x14ac:dyDescent="0.2">
      <c r="B45" s="14"/>
      <c r="C45" s="5" t="s">
        <v>791</v>
      </c>
      <c r="D45" s="39" t="s">
        <v>691</v>
      </c>
      <c r="E45" s="40" t="s">
        <v>6206</v>
      </c>
      <c r="F45" s="41" t="s">
        <v>6207</v>
      </c>
      <c r="G45" s="42" t="s">
        <v>733</v>
      </c>
      <c r="H45" s="43">
        <v>2</v>
      </c>
      <c r="I45" s="29"/>
      <c r="J45" s="30">
        <f t="shared" si="1"/>
        <v>0</v>
      </c>
      <c r="K45" s="10"/>
      <c r="L45" s="16"/>
    </row>
    <row r="46" spans="2:12" s="1" customFormat="1" ht="11.4" x14ac:dyDescent="0.2">
      <c r="B46" s="14"/>
      <c r="C46" s="5" t="s">
        <v>794</v>
      </c>
      <c r="D46" s="5" t="s">
        <v>696</v>
      </c>
      <c r="E46" s="6" t="s">
        <v>6399</v>
      </c>
      <c r="F46" s="7" t="s">
        <v>6400</v>
      </c>
      <c r="G46" s="8" t="s">
        <v>733</v>
      </c>
      <c r="H46" s="9">
        <v>2</v>
      </c>
      <c r="I46" s="29"/>
      <c r="J46" s="30">
        <f>ROUND(I46*H46,2)</f>
        <v>0</v>
      </c>
      <c r="K46" s="10"/>
      <c r="L46" s="16"/>
    </row>
    <row r="47" spans="2:12" s="1" customFormat="1" ht="22.8" x14ac:dyDescent="0.2">
      <c r="B47" s="14"/>
      <c r="C47" s="5" t="s">
        <v>797</v>
      </c>
      <c r="D47" s="39" t="s">
        <v>691</v>
      </c>
      <c r="E47" s="40" t="s">
        <v>6401</v>
      </c>
      <c r="F47" s="41" t="s">
        <v>6402</v>
      </c>
      <c r="G47" s="42" t="s">
        <v>733</v>
      </c>
      <c r="H47" s="43">
        <v>2</v>
      </c>
      <c r="I47" s="29"/>
      <c r="J47" s="30">
        <f t="shared" ref="J47:J56" si="2">ROUND(I47*H47,2)</f>
        <v>0</v>
      </c>
      <c r="K47" s="10"/>
      <c r="L47" s="16"/>
    </row>
    <row r="48" spans="2:12" s="1" customFormat="1" ht="11.4" x14ac:dyDescent="0.2">
      <c r="B48" s="14"/>
      <c r="C48" s="5" t="s">
        <v>800</v>
      </c>
      <c r="D48" s="5" t="s">
        <v>696</v>
      </c>
      <c r="E48" s="6" t="s">
        <v>2756</v>
      </c>
      <c r="F48" s="7" t="s">
        <v>2757</v>
      </c>
      <c r="G48" s="8" t="s">
        <v>733</v>
      </c>
      <c r="H48" s="9">
        <v>2</v>
      </c>
      <c r="I48" s="29"/>
      <c r="J48" s="30">
        <f t="shared" si="2"/>
        <v>0</v>
      </c>
      <c r="K48" s="10"/>
      <c r="L48" s="16"/>
    </row>
    <row r="49" spans="2:12" s="1" customFormat="1" ht="22.8" x14ac:dyDescent="0.2">
      <c r="B49" s="14"/>
      <c r="C49" s="5" t="s">
        <v>803</v>
      </c>
      <c r="D49" s="39" t="s">
        <v>691</v>
      </c>
      <c r="E49" s="40" t="s">
        <v>6020</v>
      </c>
      <c r="F49" s="41" t="s">
        <v>6021</v>
      </c>
      <c r="G49" s="42" t="s">
        <v>733</v>
      </c>
      <c r="H49" s="43">
        <v>2</v>
      </c>
      <c r="I49" s="29"/>
      <c r="J49" s="30">
        <f t="shared" si="2"/>
        <v>0</v>
      </c>
      <c r="K49" s="10"/>
      <c r="L49" s="16"/>
    </row>
    <row r="50" spans="2:12" s="1" customFormat="1" ht="11.4" x14ac:dyDescent="0.2">
      <c r="B50" s="14"/>
      <c r="C50" s="5" t="s">
        <v>806</v>
      </c>
      <c r="D50" s="5" t="s">
        <v>696</v>
      </c>
      <c r="E50" s="6" t="s">
        <v>2764</v>
      </c>
      <c r="F50" s="7" t="s">
        <v>1831</v>
      </c>
      <c r="G50" s="8" t="s">
        <v>733</v>
      </c>
      <c r="H50" s="9">
        <v>4</v>
      </c>
      <c r="I50" s="29"/>
      <c r="J50" s="30">
        <f t="shared" si="2"/>
        <v>0</v>
      </c>
      <c r="K50" s="10"/>
      <c r="L50" s="16"/>
    </row>
    <row r="51" spans="2:12" s="1" customFormat="1" ht="22.8" x14ac:dyDescent="0.2">
      <c r="B51" s="14"/>
      <c r="C51" s="5" t="s">
        <v>809</v>
      </c>
      <c r="D51" s="39" t="s">
        <v>691</v>
      </c>
      <c r="E51" s="40" t="s">
        <v>6022</v>
      </c>
      <c r="F51" s="41" t="s">
        <v>6023</v>
      </c>
      <c r="G51" s="42" t="s">
        <v>733</v>
      </c>
      <c r="H51" s="43">
        <v>4</v>
      </c>
      <c r="I51" s="29"/>
      <c r="J51" s="30">
        <f t="shared" si="2"/>
        <v>0</v>
      </c>
      <c r="K51" s="10"/>
      <c r="L51" s="16"/>
    </row>
    <row r="52" spans="2:12" s="1" customFormat="1" ht="11.4" x14ac:dyDescent="0.2">
      <c r="B52" s="14"/>
      <c r="C52" s="5" t="s">
        <v>812</v>
      </c>
      <c r="D52" s="5" t="s">
        <v>696</v>
      </c>
      <c r="E52" s="6" t="s">
        <v>6224</v>
      </c>
      <c r="F52" s="7" t="s">
        <v>6225</v>
      </c>
      <c r="G52" s="8" t="s">
        <v>733</v>
      </c>
      <c r="H52" s="9">
        <v>1</v>
      </c>
      <c r="I52" s="29"/>
      <c r="J52" s="30">
        <f t="shared" si="2"/>
        <v>0</v>
      </c>
      <c r="K52" s="10"/>
      <c r="L52" s="16"/>
    </row>
    <row r="53" spans="2:12" s="1" customFormat="1" ht="11.4" x14ac:dyDescent="0.2">
      <c r="B53" s="14"/>
      <c r="C53" s="5" t="s">
        <v>815</v>
      </c>
      <c r="D53" s="5" t="s">
        <v>696</v>
      </c>
      <c r="E53" s="6" t="s">
        <v>1811</v>
      </c>
      <c r="F53" s="7" t="s">
        <v>1812</v>
      </c>
      <c r="G53" s="8" t="s">
        <v>699</v>
      </c>
      <c r="H53" s="9">
        <v>10</v>
      </c>
      <c r="I53" s="29"/>
      <c r="J53" s="30">
        <f t="shared" si="2"/>
        <v>0</v>
      </c>
      <c r="K53" s="10"/>
      <c r="L53" s="16"/>
    </row>
    <row r="54" spans="2:12" s="1" customFormat="1" ht="22.8" x14ac:dyDescent="0.2">
      <c r="B54" s="14"/>
      <c r="C54" s="5" t="s">
        <v>818</v>
      </c>
      <c r="D54" s="39" t="s">
        <v>691</v>
      </c>
      <c r="E54" s="40" t="s">
        <v>3109</v>
      </c>
      <c r="F54" s="41" t="s">
        <v>3110</v>
      </c>
      <c r="G54" s="42" t="s">
        <v>699</v>
      </c>
      <c r="H54" s="43">
        <v>10</v>
      </c>
      <c r="I54" s="29"/>
      <c r="J54" s="30">
        <f t="shared" si="2"/>
        <v>0</v>
      </c>
      <c r="K54" s="10"/>
      <c r="L54" s="16"/>
    </row>
    <row r="55" spans="2:12" s="1" customFormat="1" ht="11.4" x14ac:dyDescent="0.2">
      <c r="B55" s="14"/>
      <c r="C55" s="5" t="s">
        <v>822</v>
      </c>
      <c r="D55" s="5" t="s">
        <v>696</v>
      </c>
      <c r="E55" s="6" t="s">
        <v>3112</v>
      </c>
      <c r="F55" s="7" t="s">
        <v>3113</v>
      </c>
      <c r="G55" s="8" t="s">
        <v>699</v>
      </c>
      <c r="H55" s="9">
        <v>20</v>
      </c>
      <c r="I55" s="29"/>
      <c r="J55" s="30">
        <f t="shared" si="2"/>
        <v>0</v>
      </c>
      <c r="K55" s="10"/>
      <c r="L55" s="16"/>
    </row>
    <row r="56" spans="2:12" s="1" customFormat="1" ht="22.8" x14ac:dyDescent="0.2">
      <c r="B56" s="14"/>
      <c r="C56" s="5" t="s">
        <v>825</v>
      </c>
      <c r="D56" s="39" t="s">
        <v>691</v>
      </c>
      <c r="E56" s="40" t="s">
        <v>3115</v>
      </c>
      <c r="F56" s="41" t="s">
        <v>3116</v>
      </c>
      <c r="G56" s="42" t="s">
        <v>699</v>
      </c>
      <c r="H56" s="43">
        <v>20</v>
      </c>
      <c r="I56" s="29"/>
      <c r="J56" s="30">
        <f t="shared" si="2"/>
        <v>0</v>
      </c>
      <c r="K56" s="10"/>
      <c r="L56" s="16"/>
    </row>
    <row r="57" spans="2:12" s="1" customFormat="1" ht="11.4" x14ac:dyDescent="0.2">
      <c r="B57" s="14"/>
      <c r="C57" s="5" t="s">
        <v>829</v>
      </c>
      <c r="D57" s="5" t="s">
        <v>696</v>
      </c>
      <c r="E57" s="6" t="s">
        <v>6238</v>
      </c>
      <c r="F57" s="7" t="s">
        <v>6239</v>
      </c>
      <c r="G57" s="8" t="s">
        <v>699</v>
      </c>
      <c r="H57" s="9">
        <v>20</v>
      </c>
      <c r="I57" s="29"/>
      <c r="J57" s="30">
        <f>ROUND(I57*H57,2)</f>
        <v>0</v>
      </c>
      <c r="K57" s="10"/>
      <c r="L57" s="16"/>
    </row>
    <row r="58" spans="2:12" s="1" customFormat="1" ht="22.8" x14ac:dyDescent="0.2">
      <c r="B58" s="14"/>
      <c r="C58" s="5" t="s">
        <v>832</v>
      </c>
      <c r="D58" s="39" t="s">
        <v>691</v>
      </c>
      <c r="E58" s="40" t="s">
        <v>1814</v>
      </c>
      <c r="F58" s="41" t="s">
        <v>1815</v>
      </c>
      <c r="G58" s="42" t="s">
        <v>699</v>
      </c>
      <c r="H58" s="43">
        <v>20</v>
      </c>
      <c r="I58" s="29"/>
      <c r="J58" s="30">
        <f>ROUND(I58*H58,2)</f>
        <v>0</v>
      </c>
      <c r="K58" s="10"/>
      <c r="L58" s="16"/>
    </row>
    <row r="59" spans="2:12" s="1" customFormat="1" ht="11.4" x14ac:dyDescent="0.2">
      <c r="B59" s="14"/>
      <c r="C59" s="5" t="s">
        <v>835</v>
      </c>
      <c r="D59" s="5" t="s">
        <v>696</v>
      </c>
      <c r="E59" s="6" t="s">
        <v>6240</v>
      </c>
      <c r="F59" s="7" t="s">
        <v>6241</v>
      </c>
      <c r="G59" s="8" t="s">
        <v>699</v>
      </c>
      <c r="H59" s="9">
        <v>10</v>
      </c>
      <c r="I59" s="29"/>
      <c r="J59" s="30">
        <f>ROUND(I59*H59,2)</f>
        <v>0</v>
      </c>
      <c r="K59" s="10"/>
      <c r="L59" s="16"/>
    </row>
    <row r="60" spans="2:12" s="1" customFormat="1" ht="22.8" x14ac:dyDescent="0.2">
      <c r="B60" s="14"/>
      <c r="C60" s="5" t="s">
        <v>838</v>
      </c>
      <c r="D60" s="39" t="s">
        <v>691</v>
      </c>
      <c r="E60" s="40" t="s">
        <v>6242</v>
      </c>
      <c r="F60" s="41" t="s">
        <v>6243</v>
      </c>
      <c r="G60" s="42" t="s">
        <v>699</v>
      </c>
      <c r="H60" s="43">
        <v>10</v>
      </c>
      <c r="I60" s="29"/>
      <c r="J60" s="30">
        <f>ROUND(I60*H60,2)</f>
        <v>0</v>
      </c>
      <c r="K60" s="10"/>
      <c r="L60" s="16"/>
    </row>
    <row r="61" spans="2:12" s="20" customFormat="1" ht="15" x14ac:dyDescent="0.25">
      <c r="B61" s="19"/>
      <c r="D61" s="21" t="s">
        <v>690</v>
      </c>
      <c r="E61" s="22" t="s">
        <v>1460</v>
      </c>
      <c r="F61" s="22" t="s">
        <v>1461</v>
      </c>
      <c r="I61" s="44"/>
      <c r="J61" s="23"/>
      <c r="K61" s="44"/>
      <c r="L61" s="36"/>
    </row>
    <row r="62" spans="2:12" s="1" customFormat="1" ht="22.8" x14ac:dyDescent="0.2">
      <c r="B62" s="14"/>
      <c r="C62" s="5" t="s">
        <v>841</v>
      </c>
      <c r="D62" s="5" t="s">
        <v>696</v>
      </c>
      <c r="E62" s="6" t="s">
        <v>3453</v>
      </c>
      <c r="F62" s="7" t="s">
        <v>3454</v>
      </c>
      <c r="G62" s="8" t="s">
        <v>1464</v>
      </c>
      <c r="H62" s="9">
        <v>28</v>
      </c>
      <c r="I62" s="29"/>
      <c r="J62" s="30">
        <f>ROUND(I62*H62,2)</f>
        <v>0</v>
      </c>
      <c r="K62" s="10"/>
      <c r="L62" s="16"/>
    </row>
    <row r="63" spans="2:12" s="1" customFormat="1" ht="22.8" x14ac:dyDescent="0.2">
      <c r="B63" s="14"/>
      <c r="C63" s="5" t="s">
        <v>844</v>
      </c>
      <c r="D63" s="5" t="s">
        <v>696</v>
      </c>
      <c r="E63" s="6" t="s">
        <v>2824</v>
      </c>
      <c r="F63" s="7" t="s">
        <v>2825</v>
      </c>
      <c r="G63" s="8" t="s">
        <v>1464</v>
      </c>
      <c r="H63" s="9">
        <v>28</v>
      </c>
      <c r="I63" s="29"/>
      <c r="J63" s="30">
        <f>ROUND(I63*H63,2)</f>
        <v>0</v>
      </c>
      <c r="K63" s="10"/>
      <c r="L63" s="16"/>
    </row>
    <row r="64" spans="2:12" s="20" customFormat="1" ht="15" x14ac:dyDescent="0.25">
      <c r="B64" s="19"/>
      <c r="D64" s="21" t="s">
        <v>690</v>
      </c>
      <c r="E64" s="22" t="s">
        <v>4368</v>
      </c>
      <c r="F64" s="22" t="s">
        <v>4369</v>
      </c>
      <c r="I64" s="44"/>
      <c r="J64" s="23"/>
      <c r="K64" s="44"/>
      <c r="L64" s="36"/>
    </row>
    <row r="65" spans="2:12" s="1" customFormat="1" ht="11.4" x14ac:dyDescent="0.2">
      <c r="B65" s="14"/>
      <c r="C65" s="5" t="s">
        <v>847</v>
      </c>
      <c r="D65" s="5" t="s">
        <v>696</v>
      </c>
      <c r="E65" s="6" t="s">
        <v>4372</v>
      </c>
      <c r="F65" s="7" t="s">
        <v>4373</v>
      </c>
      <c r="G65" s="8" t="s">
        <v>2813</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codeName="Hárok167">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6403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6404</v>
      </c>
      <c r="F12" s="7" t="s">
        <v>5119</v>
      </c>
      <c r="G12" s="8" t="s">
        <v>2813</v>
      </c>
      <c r="H12" s="9">
        <v>1</v>
      </c>
      <c r="I12" s="29"/>
      <c r="J12" s="30">
        <f t="shared" ref="J12:J13" si="0">ROUND(I12*H12,2)</f>
        <v>0</v>
      </c>
      <c r="K12" s="10"/>
      <c r="L12" s="16"/>
    </row>
    <row r="13" spans="2:15" s="1" customFormat="1" ht="11.4" x14ac:dyDescent="0.2">
      <c r="B13" s="14"/>
      <c r="C13" s="5" t="s">
        <v>700</v>
      </c>
      <c r="D13" s="5" t="s">
        <v>696</v>
      </c>
      <c r="E13" s="6" t="s">
        <v>6405</v>
      </c>
      <c r="F13" s="7" t="s">
        <v>6406</v>
      </c>
      <c r="G13" s="8" t="s">
        <v>2813</v>
      </c>
      <c r="H13" s="9">
        <v>1</v>
      </c>
      <c r="I13" s="29"/>
      <c r="J13" s="30">
        <f t="shared" si="0"/>
        <v>0</v>
      </c>
      <c r="K13" s="10"/>
      <c r="L13" s="16"/>
    </row>
    <row r="14" spans="2:15" s="20" customFormat="1" ht="25.95" customHeight="1" x14ac:dyDescent="0.25">
      <c r="B14" s="19"/>
      <c r="D14" s="21" t="s">
        <v>690</v>
      </c>
      <c r="E14" s="22" t="s">
        <v>2896</v>
      </c>
      <c r="F14" s="22" t="s">
        <v>2897</v>
      </c>
      <c r="I14" s="44"/>
      <c r="J14" s="23"/>
      <c r="K14" s="44"/>
      <c r="L14" s="36"/>
    </row>
    <row r="15" spans="2:15" s="20" customFormat="1" ht="25.95" customHeight="1" x14ac:dyDescent="0.25">
      <c r="B15" s="19"/>
      <c r="D15" s="21" t="s">
        <v>690</v>
      </c>
      <c r="E15" s="22" t="s">
        <v>6407</v>
      </c>
      <c r="F15" s="22" t="s">
        <v>6408</v>
      </c>
      <c r="I15" s="44"/>
      <c r="J15" s="23"/>
      <c r="K15" s="44"/>
      <c r="L15" s="36"/>
    </row>
    <row r="16" spans="2:15" s="1" customFormat="1" ht="11.4" x14ac:dyDescent="0.2">
      <c r="B16" s="14"/>
      <c r="C16" s="5" t="s">
        <v>703</v>
      </c>
      <c r="D16" s="5" t="s">
        <v>696</v>
      </c>
      <c r="E16" s="6" t="s">
        <v>6409</v>
      </c>
      <c r="F16" s="7" t="s">
        <v>6410</v>
      </c>
      <c r="G16" s="8" t="s">
        <v>699</v>
      </c>
      <c r="H16" s="9">
        <v>12</v>
      </c>
      <c r="I16" s="29"/>
      <c r="J16" s="30">
        <f>ROUND(I16*H16,2)</f>
        <v>0</v>
      </c>
      <c r="K16" s="10"/>
      <c r="L16" s="16"/>
    </row>
    <row r="17" spans="2:12" s="1" customFormat="1" ht="22.8" x14ac:dyDescent="0.2">
      <c r="B17" s="14"/>
      <c r="C17" s="39" t="s">
        <v>706</v>
      </c>
      <c r="D17" s="39" t="s">
        <v>691</v>
      </c>
      <c r="E17" s="40" t="s">
        <v>6411</v>
      </c>
      <c r="F17" s="41" t="s">
        <v>6412</v>
      </c>
      <c r="G17" s="42" t="s">
        <v>699</v>
      </c>
      <c r="H17" s="43">
        <v>12</v>
      </c>
      <c r="I17" s="29"/>
      <c r="J17" s="30">
        <f t="shared" ref="J17:J44" si="1">ROUND(I17*H17,2)</f>
        <v>0</v>
      </c>
      <c r="K17" s="10"/>
      <c r="L17" s="16"/>
    </row>
    <row r="18" spans="2:12" s="1" customFormat="1" ht="11.4" x14ac:dyDescent="0.2">
      <c r="B18" s="14"/>
      <c r="C18" s="5" t="s">
        <v>709</v>
      </c>
      <c r="D18" s="5" t="s">
        <v>696</v>
      </c>
      <c r="E18" s="6" t="s">
        <v>6413</v>
      </c>
      <c r="F18" s="7" t="s">
        <v>6414</v>
      </c>
      <c r="G18" s="8" t="s">
        <v>733</v>
      </c>
      <c r="H18" s="9">
        <v>1</v>
      </c>
      <c r="I18" s="29"/>
      <c r="J18" s="30">
        <f t="shared" si="1"/>
        <v>0</v>
      </c>
      <c r="K18" s="10"/>
      <c r="L18" s="16"/>
    </row>
    <row r="19" spans="2:12" s="1" customFormat="1" ht="22.8" x14ac:dyDescent="0.2">
      <c r="B19" s="14"/>
      <c r="C19" s="39" t="s">
        <v>712</v>
      </c>
      <c r="D19" s="39" t="s">
        <v>691</v>
      </c>
      <c r="E19" s="40" t="s">
        <v>6415</v>
      </c>
      <c r="F19" s="41" t="s">
        <v>6416</v>
      </c>
      <c r="G19" s="42" t="s">
        <v>733</v>
      </c>
      <c r="H19" s="43">
        <v>1</v>
      </c>
      <c r="I19" s="29"/>
      <c r="J19" s="30">
        <f t="shared" si="1"/>
        <v>0</v>
      </c>
      <c r="K19" s="10"/>
      <c r="L19" s="16"/>
    </row>
    <row r="20" spans="2:12" s="20" customFormat="1" ht="25.95" customHeight="1" x14ac:dyDescent="0.25">
      <c r="B20" s="19"/>
      <c r="D20" s="21" t="s">
        <v>690</v>
      </c>
      <c r="E20" s="22" t="s">
        <v>2908</v>
      </c>
      <c r="F20" s="22" t="s">
        <v>2909</v>
      </c>
      <c r="I20" s="44"/>
      <c r="J20" s="23"/>
      <c r="K20" s="44"/>
      <c r="L20" s="36"/>
    </row>
    <row r="21" spans="2:12" s="1" customFormat="1" ht="11.4" x14ac:dyDescent="0.2">
      <c r="B21" s="14"/>
      <c r="C21" s="5" t="s">
        <v>715</v>
      </c>
      <c r="D21" s="5" t="s">
        <v>696</v>
      </c>
      <c r="E21" s="6" t="s">
        <v>6417</v>
      </c>
      <c r="F21" s="7" t="s">
        <v>6418</v>
      </c>
      <c r="G21" s="8" t="s">
        <v>2912</v>
      </c>
      <c r="H21" s="9">
        <v>1</v>
      </c>
      <c r="I21" s="29"/>
      <c r="J21" s="30">
        <f t="shared" si="1"/>
        <v>0</v>
      </c>
      <c r="K21" s="10"/>
      <c r="L21" s="16"/>
    </row>
    <row r="22" spans="2:12" s="1" customFormat="1" ht="22.8" x14ac:dyDescent="0.2">
      <c r="B22" s="14"/>
      <c r="C22" s="39" t="s">
        <v>718</v>
      </c>
      <c r="D22" s="39" t="s">
        <v>691</v>
      </c>
      <c r="E22" s="40" t="s">
        <v>6419</v>
      </c>
      <c r="F22" s="41" t="s">
        <v>6420</v>
      </c>
      <c r="G22" s="42" t="s">
        <v>733</v>
      </c>
      <c r="H22" s="43">
        <v>1</v>
      </c>
      <c r="I22" s="29"/>
      <c r="J22" s="30">
        <f t="shared" si="1"/>
        <v>0</v>
      </c>
      <c r="K22" s="10"/>
      <c r="L22" s="16"/>
    </row>
    <row r="23" spans="2:12" s="20" customFormat="1" ht="25.95" customHeight="1" x14ac:dyDescent="0.25">
      <c r="B23" s="19"/>
      <c r="D23" s="21" t="s">
        <v>690</v>
      </c>
      <c r="E23" s="22" t="s">
        <v>3636</v>
      </c>
      <c r="F23" s="22" t="s">
        <v>3637</v>
      </c>
      <c r="I23" s="44"/>
      <c r="J23" s="23"/>
      <c r="K23" s="44"/>
      <c r="L23" s="36"/>
    </row>
    <row r="24" spans="2:12" s="1" customFormat="1" ht="11.4" x14ac:dyDescent="0.2">
      <c r="B24" s="14"/>
      <c r="C24" s="5" t="s">
        <v>721</v>
      </c>
      <c r="D24" s="5" t="s">
        <v>696</v>
      </c>
      <c r="E24" s="6" t="s">
        <v>6421</v>
      </c>
      <c r="F24" s="7" t="s">
        <v>6422</v>
      </c>
      <c r="G24" s="8" t="s">
        <v>733</v>
      </c>
      <c r="H24" s="9">
        <v>1</v>
      </c>
      <c r="I24" s="29"/>
      <c r="J24" s="30">
        <f t="shared" si="1"/>
        <v>0</v>
      </c>
      <c r="K24" s="10"/>
      <c r="L24" s="16"/>
    </row>
    <row r="25" spans="2:12" s="1" customFormat="1" ht="11.4" x14ac:dyDescent="0.2">
      <c r="B25" s="14"/>
      <c r="C25" s="5" t="s">
        <v>724</v>
      </c>
      <c r="D25" s="5" t="s">
        <v>696</v>
      </c>
      <c r="E25" s="6" t="s">
        <v>6423</v>
      </c>
      <c r="F25" s="7" t="s">
        <v>6424</v>
      </c>
      <c r="G25" s="8" t="s">
        <v>733</v>
      </c>
      <c r="H25" s="9">
        <v>1</v>
      </c>
      <c r="I25" s="29"/>
      <c r="J25" s="30">
        <f t="shared" si="1"/>
        <v>0</v>
      </c>
      <c r="K25" s="10"/>
      <c r="L25" s="16"/>
    </row>
    <row r="26" spans="2:12" s="1" customFormat="1" ht="22.8" x14ac:dyDescent="0.2">
      <c r="B26" s="14"/>
      <c r="C26" s="39" t="s">
        <v>727</v>
      </c>
      <c r="D26" s="39" t="s">
        <v>691</v>
      </c>
      <c r="E26" s="40" t="s">
        <v>6425</v>
      </c>
      <c r="F26" s="41" t="s">
        <v>6426</v>
      </c>
      <c r="G26" s="42" t="s">
        <v>733</v>
      </c>
      <c r="H26" s="43">
        <v>1</v>
      </c>
      <c r="I26" s="29"/>
      <c r="J26" s="30">
        <f t="shared" si="1"/>
        <v>0</v>
      </c>
      <c r="K26" s="10"/>
      <c r="L26" s="16"/>
    </row>
    <row r="27" spans="2:12" s="1" customFormat="1" ht="22.8" x14ac:dyDescent="0.2">
      <c r="B27" s="14"/>
      <c r="C27" s="39" t="s">
        <v>730</v>
      </c>
      <c r="D27" s="39" t="s">
        <v>691</v>
      </c>
      <c r="E27" s="40" t="s">
        <v>6427</v>
      </c>
      <c r="F27" s="41" t="s">
        <v>6428</v>
      </c>
      <c r="G27" s="42" t="s">
        <v>2813</v>
      </c>
      <c r="H27" s="43">
        <v>1</v>
      </c>
      <c r="I27" s="29"/>
      <c r="J27" s="30">
        <f t="shared" si="1"/>
        <v>0</v>
      </c>
      <c r="K27" s="10"/>
      <c r="L27" s="16"/>
    </row>
    <row r="28" spans="2:12" s="1" customFormat="1" ht="22.8" x14ac:dyDescent="0.2">
      <c r="B28" s="14"/>
      <c r="C28" s="39" t="s">
        <v>734</v>
      </c>
      <c r="D28" s="39" t="s">
        <v>691</v>
      </c>
      <c r="E28" s="40" t="s">
        <v>6429</v>
      </c>
      <c r="F28" s="41" t="s">
        <v>6430</v>
      </c>
      <c r="G28" s="42" t="s">
        <v>2813</v>
      </c>
      <c r="H28" s="43">
        <v>1</v>
      </c>
      <c r="I28" s="29"/>
      <c r="J28" s="30">
        <f t="shared" si="1"/>
        <v>0</v>
      </c>
      <c r="K28" s="10"/>
      <c r="L28" s="16"/>
    </row>
    <row r="29" spans="2:12" s="1" customFormat="1" ht="11.4" x14ac:dyDescent="0.2">
      <c r="B29" s="14"/>
      <c r="C29" s="5" t="s">
        <v>737</v>
      </c>
      <c r="D29" s="5" t="s">
        <v>696</v>
      </c>
      <c r="E29" s="6" t="s">
        <v>6431</v>
      </c>
      <c r="F29" s="7" t="s">
        <v>6432</v>
      </c>
      <c r="G29" s="8" t="s">
        <v>828</v>
      </c>
      <c r="H29" s="9">
        <v>2</v>
      </c>
      <c r="I29" s="29"/>
      <c r="J29" s="30">
        <f t="shared" si="1"/>
        <v>0</v>
      </c>
      <c r="K29" s="10"/>
      <c r="L29" s="16"/>
    </row>
    <row r="30" spans="2:12" s="1" customFormat="1" ht="11.4" x14ac:dyDescent="0.2">
      <c r="B30" s="14"/>
      <c r="C30" s="5" t="s">
        <v>740</v>
      </c>
      <c r="D30" s="5" t="s">
        <v>696</v>
      </c>
      <c r="E30" s="6" t="s">
        <v>6433</v>
      </c>
      <c r="F30" s="7" t="s">
        <v>3655</v>
      </c>
      <c r="G30" s="8" t="s">
        <v>733</v>
      </c>
      <c r="H30" s="9">
        <v>1</v>
      </c>
      <c r="I30" s="29"/>
      <c r="J30" s="30">
        <f t="shared" si="1"/>
        <v>0</v>
      </c>
      <c r="K30" s="10"/>
      <c r="L30" s="16"/>
    </row>
    <row r="31" spans="2:12" s="1" customFormat="1" ht="22.8" x14ac:dyDescent="0.2">
      <c r="B31" s="14"/>
      <c r="C31" s="39" t="s">
        <v>743</v>
      </c>
      <c r="D31" s="39" t="s">
        <v>691</v>
      </c>
      <c r="E31" s="40" t="s">
        <v>6434</v>
      </c>
      <c r="F31" s="41" t="s">
        <v>6435</v>
      </c>
      <c r="G31" s="42" t="s">
        <v>733</v>
      </c>
      <c r="H31" s="43">
        <v>1</v>
      </c>
      <c r="I31" s="29"/>
      <c r="J31" s="30">
        <f t="shared" si="1"/>
        <v>0</v>
      </c>
      <c r="K31" s="10"/>
      <c r="L31" s="16"/>
    </row>
    <row r="32" spans="2:12" s="1" customFormat="1" ht="11.4" x14ac:dyDescent="0.2">
      <c r="B32" s="14"/>
      <c r="C32" s="5" t="s">
        <v>746</v>
      </c>
      <c r="D32" s="5" t="s">
        <v>696</v>
      </c>
      <c r="E32" s="6" t="s">
        <v>6436</v>
      </c>
      <c r="F32" s="7" t="s">
        <v>6437</v>
      </c>
      <c r="G32" s="8" t="s">
        <v>699</v>
      </c>
      <c r="H32" s="9">
        <v>12</v>
      </c>
      <c r="I32" s="29"/>
      <c r="J32" s="30">
        <f t="shared" si="1"/>
        <v>0</v>
      </c>
      <c r="K32" s="10"/>
      <c r="L32" s="16"/>
    </row>
    <row r="33" spans="2:12" s="1" customFormat="1" ht="22.8" x14ac:dyDescent="0.2">
      <c r="B33" s="14"/>
      <c r="C33" s="39" t="s">
        <v>749</v>
      </c>
      <c r="D33" s="39" t="s">
        <v>691</v>
      </c>
      <c r="E33" s="40" t="s">
        <v>6438</v>
      </c>
      <c r="F33" s="41" t="s">
        <v>6439</v>
      </c>
      <c r="G33" s="42" t="s">
        <v>699</v>
      </c>
      <c r="H33" s="43">
        <v>12</v>
      </c>
      <c r="I33" s="29"/>
      <c r="J33" s="30">
        <f t="shared" si="1"/>
        <v>0</v>
      </c>
      <c r="K33" s="10"/>
      <c r="L33" s="16"/>
    </row>
    <row r="34" spans="2:12" s="1" customFormat="1" ht="11.4" x14ac:dyDescent="0.2">
      <c r="B34" s="14"/>
      <c r="C34" s="5" t="s">
        <v>752</v>
      </c>
      <c r="D34" s="5" t="s">
        <v>696</v>
      </c>
      <c r="E34" s="6" t="s">
        <v>3656</v>
      </c>
      <c r="F34" s="7" t="s">
        <v>3657</v>
      </c>
      <c r="G34" s="8" t="s">
        <v>699</v>
      </c>
      <c r="H34" s="9">
        <v>12</v>
      </c>
      <c r="I34" s="29"/>
      <c r="J34" s="30">
        <f t="shared" si="1"/>
        <v>0</v>
      </c>
      <c r="K34" s="10"/>
      <c r="L34" s="16"/>
    </row>
    <row r="35" spans="2:12" s="1" customFormat="1" ht="22.8" x14ac:dyDescent="0.2">
      <c r="B35" s="14"/>
      <c r="C35" s="39" t="s">
        <v>755</v>
      </c>
      <c r="D35" s="39" t="s">
        <v>691</v>
      </c>
      <c r="E35" s="40" t="s">
        <v>6440</v>
      </c>
      <c r="F35" s="41" t="s">
        <v>6441</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1438</v>
      </c>
      <c r="F37" s="22" t="s">
        <v>1439</v>
      </c>
      <c r="I37" s="44"/>
      <c r="J37" s="23"/>
      <c r="K37" s="44"/>
      <c r="L37" s="36"/>
    </row>
    <row r="38" spans="2:12" s="1" customFormat="1" ht="11.4" x14ac:dyDescent="0.2">
      <c r="B38" s="14"/>
      <c r="C38" s="5" t="s">
        <v>758</v>
      </c>
      <c r="D38" s="5" t="s">
        <v>696</v>
      </c>
      <c r="E38" s="6" t="s">
        <v>6442</v>
      </c>
      <c r="F38" s="7" t="s">
        <v>6443</v>
      </c>
      <c r="G38" s="8" t="s">
        <v>699</v>
      </c>
      <c r="H38" s="9">
        <v>12</v>
      </c>
      <c r="I38" s="29"/>
      <c r="J38" s="30">
        <f t="shared" si="1"/>
        <v>0</v>
      </c>
      <c r="K38" s="10"/>
      <c r="L38" s="16"/>
    </row>
    <row r="39" spans="2:12" s="1" customFormat="1" ht="22.8" x14ac:dyDescent="0.2">
      <c r="B39" s="14"/>
      <c r="C39" s="39" t="s">
        <v>761</v>
      </c>
      <c r="D39" s="39" t="s">
        <v>691</v>
      </c>
      <c r="E39" s="40" t="s">
        <v>6444</v>
      </c>
      <c r="F39" s="41" t="s">
        <v>6445</v>
      </c>
      <c r="G39" s="42" t="s">
        <v>699</v>
      </c>
      <c r="H39" s="43">
        <v>12</v>
      </c>
      <c r="I39" s="29"/>
      <c r="J39" s="30">
        <f t="shared" si="1"/>
        <v>0</v>
      </c>
      <c r="K39" s="10"/>
      <c r="L39" s="16"/>
    </row>
    <row r="40" spans="2:12" s="1" customFormat="1" ht="11.4" x14ac:dyDescent="0.2">
      <c r="B40" s="14"/>
      <c r="C40" s="5" t="s">
        <v>764</v>
      </c>
      <c r="D40" s="5" t="s">
        <v>696</v>
      </c>
      <c r="E40" s="6" t="s">
        <v>6446</v>
      </c>
      <c r="F40" s="7" t="s">
        <v>6447</v>
      </c>
      <c r="G40" s="8" t="s">
        <v>733</v>
      </c>
      <c r="H40" s="9">
        <v>1</v>
      </c>
      <c r="I40" s="29"/>
      <c r="J40" s="30">
        <f t="shared" si="1"/>
        <v>0</v>
      </c>
      <c r="K40" s="10"/>
      <c r="L40" s="16"/>
    </row>
    <row r="41" spans="2:12" s="1" customFormat="1" ht="11.4" x14ac:dyDescent="0.2">
      <c r="B41" s="14"/>
      <c r="C41" s="5" t="s">
        <v>767</v>
      </c>
      <c r="D41" s="5" t="s">
        <v>696</v>
      </c>
      <c r="E41" s="6" t="s">
        <v>6448</v>
      </c>
      <c r="F41" s="7" t="s">
        <v>6449</v>
      </c>
      <c r="G41" s="8" t="s">
        <v>733</v>
      </c>
      <c r="H41" s="9">
        <v>1</v>
      </c>
      <c r="I41" s="29"/>
      <c r="J41" s="30">
        <f t="shared" si="1"/>
        <v>0</v>
      </c>
      <c r="K41" s="10"/>
      <c r="L41" s="16"/>
    </row>
    <row r="42" spans="2:12" s="1" customFormat="1" ht="22.8" x14ac:dyDescent="0.2">
      <c r="B42" s="14"/>
      <c r="C42" s="39" t="s">
        <v>770</v>
      </c>
      <c r="D42" s="39" t="s">
        <v>691</v>
      </c>
      <c r="E42" s="40" t="s">
        <v>6450</v>
      </c>
      <c r="F42" s="41" t="s">
        <v>6451</v>
      </c>
      <c r="G42" s="42" t="s">
        <v>733</v>
      </c>
      <c r="H42" s="43">
        <v>1</v>
      </c>
      <c r="I42" s="29"/>
      <c r="J42" s="30">
        <f t="shared" si="1"/>
        <v>0</v>
      </c>
      <c r="K42" s="10"/>
      <c r="L42" s="16"/>
    </row>
    <row r="43" spans="2:12" s="1" customFormat="1" ht="11.4" x14ac:dyDescent="0.2">
      <c r="B43" s="14"/>
      <c r="C43" s="5" t="s">
        <v>773</v>
      </c>
      <c r="D43" s="5" t="s">
        <v>696</v>
      </c>
      <c r="E43" s="6" t="s">
        <v>3304</v>
      </c>
      <c r="F43" s="7" t="s">
        <v>3305</v>
      </c>
      <c r="G43" s="8" t="s">
        <v>699</v>
      </c>
      <c r="H43" s="9">
        <v>12</v>
      </c>
      <c r="I43" s="29"/>
      <c r="J43" s="30">
        <f t="shared" si="1"/>
        <v>0</v>
      </c>
      <c r="K43" s="10"/>
      <c r="L43" s="16"/>
    </row>
    <row r="44" spans="2:12" s="1" customFormat="1" ht="22.8" x14ac:dyDescent="0.2">
      <c r="B44" s="14"/>
      <c r="C44" s="39" t="s">
        <v>776</v>
      </c>
      <c r="D44" s="39" t="s">
        <v>691</v>
      </c>
      <c r="E44" s="40" t="s">
        <v>3306</v>
      </c>
      <c r="F44" s="41" t="s">
        <v>6452</v>
      </c>
      <c r="G44" s="42" t="s">
        <v>699</v>
      </c>
      <c r="H44" s="43">
        <v>14.4</v>
      </c>
      <c r="I44" s="29"/>
      <c r="J44" s="30">
        <f t="shared" si="1"/>
        <v>0</v>
      </c>
      <c r="K44" s="10"/>
      <c r="L44" s="16"/>
    </row>
    <row r="45" spans="2:12" s="20" customFormat="1" ht="25.95" customHeight="1" x14ac:dyDescent="0.25">
      <c r="B45" s="19"/>
      <c r="D45" s="21" t="s">
        <v>690</v>
      </c>
      <c r="E45" s="22" t="s">
        <v>1460</v>
      </c>
      <c r="F45" s="22" t="s">
        <v>1461</v>
      </c>
      <c r="I45" s="44"/>
      <c r="J45" s="23"/>
      <c r="K45" s="44"/>
      <c r="L45" s="36"/>
    </row>
    <row r="46" spans="2:12" s="1" customFormat="1" ht="22.8" x14ac:dyDescent="0.2">
      <c r="B46" s="14"/>
      <c r="C46" s="5" t="s">
        <v>779</v>
      </c>
      <c r="D46" s="5" t="s">
        <v>696</v>
      </c>
      <c r="E46" s="6" t="s">
        <v>6453</v>
      </c>
      <c r="F46" s="7" t="s">
        <v>6454</v>
      </c>
      <c r="G46" s="8" t="s">
        <v>1464</v>
      </c>
      <c r="H46" s="9">
        <v>36</v>
      </c>
      <c r="I46" s="29"/>
      <c r="J46" s="30">
        <f>ROUND(I46*H46,2)</f>
        <v>0</v>
      </c>
      <c r="K46" s="10"/>
      <c r="L46" s="16"/>
    </row>
    <row r="47" spans="2:12" s="1" customFormat="1" ht="22.8" x14ac:dyDescent="0.2">
      <c r="B47" s="14"/>
      <c r="C47" s="5" t="s">
        <v>782</v>
      </c>
      <c r="D47" s="5" t="s">
        <v>696</v>
      </c>
      <c r="E47" s="6" t="s">
        <v>2821</v>
      </c>
      <c r="F47" s="7" t="s">
        <v>2879</v>
      </c>
      <c r="G47" s="8" t="s">
        <v>1464</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codeName="Hárok168">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5.5" customHeight="1" x14ac:dyDescent="0.2">
      <c r="B8" s="14"/>
      <c r="E8" s="112" t="s">
        <v>6455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76.67</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38.335000000000001</v>
      </c>
      <c r="I13" s="29"/>
      <c r="J13" s="30">
        <f t="shared" si="0"/>
        <v>0</v>
      </c>
      <c r="K13" s="10"/>
      <c r="L13" s="16"/>
    </row>
    <row r="14" spans="2:15" s="20" customFormat="1" ht="22.8" x14ac:dyDescent="0.2">
      <c r="B14" s="19"/>
      <c r="C14" s="5" t="s">
        <v>703</v>
      </c>
      <c r="D14" s="5" t="s">
        <v>696</v>
      </c>
      <c r="E14" s="6" t="s">
        <v>6068</v>
      </c>
      <c r="F14" s="7" t="s">
        <v>6069</v>
      </c>
      <c r="G14" s="8" t="s">
        <v>981</v>
      </c>
      <c r="H14" s="9">
        <v>37.590000000000003</v>
      </c>
      <c r="I14" s="29"/>
      <c r="J14" s="30">
        <f t="shared" si="0"/>
        <v>0</v>
      </c>
      <c r="K14" s="10"/>
      <c r="L14" s="36"/>
    </row>
    <row r="15" spans="2:15" s="1" customFormat="1" ht="22.8" x14ac:dyDescent="0.2">
      <c r="B15" s="14"/>
      <c r="C15" s="5" t="s">
        <v>706</v>
      </c>
      <c r="D15" s="5" t="s">
        <v>696</v>
      </c>
      <c r="E15" s="6" t="s">
        <v>6070</v>
      </c>
      <c r="F15" s="7" t="s">
        <v>6071</v>
      </c>
      <c r="G15" s="8" t="s">
        <v>981</v>
      </c>
      <c r="H15" s="9">
        <v>1014.93</v>
      </c>
      <c r="I15" s="29"/>
      <c r="J15" s="30">
        <f t="shared" si="0"/>
        <v>0</v>
      </c>
      <c r="K15" s="10"/>
      <c r="L15" s="16"/>
    </row>
    <row r="16" spans="2:15" s="1" customFormat="1" ht="11.4" x14ac:dyDescent="0.2">
      <c r="B16" s="14"/>
      <c r="C16" s="5" t="s">
        <v>709</v>
      </c>
      <c r="D16" s="5" t="s">
        <v>696</v>
      </c>
      <c r="E16" s="6" t="s">
        <v>4268</v>
      </c>
      <c r="F16" s="7" t="s">
        <v>4269</v>
      </c>
      <c r="G16" s="8" t="s">
        <v>981</v>
      </c>
      <c r="H16" s="9">
        <v>37.590000000000003</v>
      </c>
      <c r="I16" s="29"/>
      <c r="J16" s="30">
        <f>ROUND(I16*H16,2)</f>
        <v>0</v>
      </c>
      <c r="K16" s="10"/>
      <c r="L16" s="16"/>
    </row>
    <row r="17" spans="2:12" s="1" customFormat="1" ht="11.4" x14ac:dyDescent="0.2">
      <c r="B17" s="14"/>
      <c r="C17" s="5" t="s">
        <v>712</v>
      </c>
      <c r="D17" s="5" t="s">
        <v>696</v>
      </c>
      <c r="E17" s="6" t="s">
        <v>4069</v>
      </c>
      <c r="F17" s="7" t="s">
        <v>4070</v>
      </c>
      <c r="G17" s="8" t="s">
        <v>981</v>
      </c>
      <c r="H17" s="9">
        <v>37.590000000000003</v>
      </c>
      <c r="I17" s="29"/>
      <c r="J17" s="30">
        <f t="shared" ref="J17:J95" si="1">ROUND(I17*H17,2)</f>
        <v>0</v>
      </c>
      <c r="K17" s="10"/>
      <c r="L17" s="16"/>
    </row>
    <row r="18" spans="2:12" s="1" customFormat="1" ht="11.4" x14ac:dyDescent="0.2">
      <c r="B18" s="14"/>
      <c r="C18" s="5" t="s">
        <v>715</v>
      </c>
      <c r="D18" s="5" t="s">
        <v>696</v>
      </c>
      <c r="E18" s="6" t="s">
        <v>3806</v>
      </c>
      <c r="F18" s="7" t="s">
        <v>3807</v>
      </c>
      <c r="G18" s="8" t="s">
        <v>1175</v>
      </c>
      <c r="H18" s="9">
        <v>67.662000000000006</v>
      </c>
      <c r="I18" s="29"/>
      <c r="J18" s="30">
        <f t="shared" si="1"/>
        <v>0</v>
      </c>
      <c r="K18" s="10"/>
      <c r="L18" s="16"/>
    </row>
    <row r="19" spans="2:12" s="1" customFormat="1" ht="11.4" x14ac:dyDescent="0.2">
      <c r="B19" s="14"/>
      <c r="C19" s="5" t="s">
        <v>718</v>
      </c>
      <c r="D19" s="5" t="s">
        <v>696</v>
      </c>
      <c r="E19" s="6" t="s">
        <v>6072</v>
      </c>
      <c r="F19" s="7" t="s">
        <v>6073</v>
      </c>
      <c r="G19" s="8" t="s">
        <v>981</v>
      </c>
      <c r="H19" s="9">
        <v>39.08</v>
      </c>
      <c r="I19" s="29"/>
      <c r="J19" s="30">
        <f t="shared" si="1"/>
        <v>0</v>
      </c>
      <c r="K19" s="10"/>
      <c r="L19" s="16"/>
    </row>
    <row r="20" spans="2:12" s="20" customFormat="1" ht="25.95" customHeight="1" x14ac:dyDescent="0.25">
      <c r="B20" s="19"/>
      <c r="D20" s="21" t="s">
        <v>690</v>
      </c>
      <c r="E20" s="22" t="s">
        <v>700</v>
      </c>
      <c r="F20" s="22" t="s">
        <v>2610</v>
      </c>
      <c r="I20" s="44"/>
      <c r="J20" s="23"/>
      <c r="K20" s="44"/>
      <c r="L20" s="36"/>
    </row>
    <row r="21" spans="2:12" s="1" customFormat="1" ht="11.4" x14ac:dyDescent="0.2">
      <c r="B21" s="14"/>
      <c r="C21" s="5" t="s">
        <v>721</v>
      </c>
      <c r="D21" s="5" t="s">
        <v>696</v>
      </c>
      <c r="E21" s="6" t="s">
        <v>6456</v>
      </c>
      <c r="F21" s="7" t="s">
        <v>6457</v>
      </c>
      <c r="G21" s="8" t="s">
        <v>981</v>
      </c>
      <c r="H21" s="9">
        <v>32.648000000000003</v>
      </c>
      <c r="I21" s="29"/>
      <c r="J21" s="30">
        <f t="shared" si="1"/>
        <v>0</v>
      </c>
      <c r="K21" s="10"/>
      <c r="L21" s="16"/>
    </row>
    <row r="22" spans="2:12" s="1" customFormat="1" ht="11.4" x14ac:dyDescent="0.2">
      <c r="B22" s="14"/>
      <c r="C22" s="5" t="s">
        <v>724</v>
      </c>
      <c r="D22" s="5" t="s">
        <v>696</v>
      </c>
      <c r="E22" s="6" t="s">
        <v>6296</v>
      </c>
      <c r="F22" s="7" t="s">
        <v>6297</v>
      </c>
      <c r="G22" s="8" t="s">
        <v>1426</v>
      </c>
      <c r="H22" s="9">
        <v>40.64</v>
      </c>
      <c r="I22" s="29"/>
      <c r="J22" s="30">
        <f t="shared" si="1"/>
        <v>0</v>
      </c>
      <c r="K22" s="10"/>
      <c r="L22" s="16"/>
    </row>
    <row r="23" spans="2:12" s="1" customFormat="1" ht="11.4" x14ac:dyDescent="0.2">
      <c r="B23" s="14"/>
      <c r="C23" s="5" t="s">
        <v>727</v>
      </c>
      <c r="D23" s="5" t="s">
        <v>696</v>
      </c>
      <c r="E23" s="6" t="s">
        <v>6298</v>
      </c>
      <c r="F23" s="7" t="s">
        <v>6299</v>
      </c>
      <c r="G23" s="8" t="s">
        <v>1426</v>
      </c>
      <c r="H23" s="9">
        <v>40.64</v>
      </c>
      <c r="I23" s="29"/>
      <c r="J23" s="30">
        <f t="shared" si="1"/>
        <v>0</v>
      </c>
      <c r="K23" s="10"/>
      <c r="L23" s="16"/>
    </row>
    <row r="24" spans="2:12" s="1" customFormat="1" ht="11.4" x14ac:dyDescent="0.2">
      <c r="B24" s="14"/>
      <c r="C24" s="5" t="s">
        <v>730</v>
      </c>
      <c r="D24" s="5" t="s">
        <v>696</v>
      </c>
      <c r="E24" s="6" t="s">
        <v>6458</v>
      </c>
      <c r="F24" s="7" t="s">
        <v>6459</v>
      </c>
      <c r="G24" s="8" t="s">
        <v>1175</v>
      </c>
      <c r="H24" s="9">
        <v>1.216</v>
      </c>
      <c r="I24" s="29"/>
      <c r="J24" s="30">
        <f t="shared" si="1"/>
        <v>0</v>
      </c>
      <c r="K24" s="10"/>
      <c r="L24" s="16"/>
    </row>
    <row r="25" spans="2:12" s="1" customFormat="1" ht="11.4" x14ac:dyDescent="0.2">
      <c r="B25" s="14"/>
      <c r="C25" s="5" t="s">
        <v>734</v>
      </c>
      <c r="D25" s="5" t="s">
        <v>696</v>
      </c>
      <c r="E25" s="6" t="s">
        <v>6460</v>
      </c>
      <c r="F25" s="7" t="s">
        <v>6461</v>
      </c>
      <c r="G25" s="8" t="s">
        <v>1426</v>
      </c>
      <c r="H25" s="9">
        <v>32.200000000000003</v>
      </c>
      <c r="I25" s="29"/>
      <c r="J25" s="30">
        <f t="shared" si="1"/>
        <v>0</v>
      </c>
      <c r="K25" s="10"/>
      <c r="L25" s="16"/>
    </row>
    <row r="26" spans="2:12" s="20" customFormat="1" ht="25.95" customHeight="1" x14ac:dyDescent="0.25">
      <c r="B26" s="19"/>
      <c r="D26" s="21" t="s">
        <v>690</v>
      </c>
      <c r="E26" s="22" t="s">
        <v>703</v>
      </c>
      <c r="F26" s="22" t="s">
        <v>1393</v>
      </c>
      <c r="I26" s="44"/>
      <c r="J26" s="23"/>
      <c r="K26" s="44"/>
      <c r="L26" s="36"/>
    </row>
    <row r="27" spans="2:12" s="1" customFormat="1" ht="22.8" x14ac:dyDescent="0.2">
      <c r="B27" s="14"/>
      <c r="C27" s="5" t="s">
        <v>737</v>
      </c>
      <c r="D27" s="5" t="s">
        <v>696</v>
      </c>
      <c r="E27" s="6" t="s">
        <v>6462</v>
      </c>
      <c r="F27" s="7" t="s">
        <v>6463</v>
      </c>
      <c r="G27" s="8" t="s">
        <v>733</v>
      </c>
      <c r="H27" s="9">
        <v>9</v>
      </c>
      <c r="I27" s="29"/>
      <c r="J27" s="30">
        <f t="shared" si="1"/>
        <v>0</v>
      </c>
      <c r="K27" s="10"/>
      <c r="L27" s="16"/>
    </row>
    <row r="28" spans="2:12" s="1" customFormat="1" ht="11.4" x14ac:dyDescent="0.2">
      <c r="B28" s="14"/>
      <c r="C28" s="39" t="s">
        <v>740</v>
      </c>
      <c r="D28" s="39" t="s">
        <v>691</v>
      </c>
      <c r="E28" s="40" t="s">
        <v>6464</v>
      </c>
      <c r="F28" s="41" t="s">
        <v>6465</v>
      </c>
      <c r="G28" s="42" t="s">
        <v>733</v>
      </c>
      <c r="H28" s="43">
        <v>9</v>
      </c>
      <c r="I28" s="29"/>
      <c r="J28" s="30">
        <f t="shared" si="1"/>
        <v>0</v>
      </c>
      <c r="K28" s="10"/>
      <c r="L28" s="16"/>
    </row>
    <row r="29" spans="2:12" s="1" customFormat="1" ht="11.4" x14ac:dyDescent="0.2">
      <c r="B29" s="14"/>
      <c r="C29" s="5" t="s">
        <v>743</v>
      </c>
      <c r="D29" s="5" t="s">
        <v>696</v>
      </c>
      <c r="E29" s="6" t="s">
        <v>6466</v>
      </c>
      <c r="F29" s="7" t="s">
        <v>6467</v>
      </c>
      <c r="G29" s="8" t="s">
        <v>733</v>
      </c>
      <c r="H29" s="9">
        <v>8</v>
      </c>
      <c r="I29" s="29"/>
      <c r="J29" s="30">
        <f t="shared" si="1"/>
        <v>0</v>
      </c>
      <c r="K29" s="10"/>
      <c r="L29" s="16"/>
    </row>
    <row r="30" spans="2:12" s="1" customFormat="1" ht="22.8" x14ac:dyDescent="0.2">
      <c r="B30" s="14"/>
      <c r="C30" s="39" t="s">
        <v>746</v>
      </c>
      <c r="D30" s="39" t="s">
        <v>691</v>
      </c>
      <c r="E30" s="40" t="s">
        <v>6468</v>
      </c>
      <c r="F30" s="41" t="s">
        <v>6469</v>
      </c>
      <c r="G30" s="42" t="s">
        <v>733</v>
      </c>
      <c r="H30" s="43">
        <v>8</v>
      </c>
      <c r="I30" s="29"/>
      <c r="J30" s="30">
        <f t="shared" si="1"/>
        <v>0</v>
      </c>
      <c r="K30" s="10"/>
      <c r="L30" s="16"/>
    </row>
    <row r="31" spans="2:12" s="1" customFormat="1" ht="11.4" x14ac:dyDescent="0.2">
      <c r="B31" s="14"/>
      <c r="C31" s="5" t="s">
        <v>749</v>
      </c>
      <c r="D31" s="5" t="s">
        <v>696</v>
      </c>
      <c r="E31" s="6" t="s">
        <v>6470</v>
      </c>
      <c r="F31" s="7" t="s">
        <v>6471</v>
      </c>
      <c r="G31" s="8" t="s">
        <v>733</v>
      </c>
      <c r="H31" s="9">
        <v>8</v>
      </c>
      <c r="I31" s="29"/>
      <c r="J31" s="30">
        <f t="shared" si="1"/>
        <v>0</v>
      </c>
      <c r="K31" s="10"/>
      <c r="L31" s="16"/>
    </row>
    <row r="32" spans="2:12" s="1" customFormat="1" ht="22.8" x14ac:dyDescent="0.2">
      <c r="B32" s="14"/>
      <c r="C32" s="39" t="s">
        <v>752</v>
      </c>
      <c r="D32" s="39" t="s">
        <v>691</v>
      </c>
      <c r="E32" s="40" t="s">
        <v>6472</v>
      </c>
      <c r="F32" s="41" t="s">
        <v>6473</v>
      </c>
      <c r="G32" s="42" t="s">
        <v>733</v>
      </c>
      <c r="H32" s="43">
        <v>8</v>
      </c>
      <c r="I32" s="29"/>
      <c r="J32" s="30">
        <f t="shared" si="1"/>
        <v>0</v>
      </c>
      <c r="K32" s="10"/>
      <c r="L32" s="16"/>
    </row>
    <row r="33" spans="2:12" s="20" customFormat="1" ht="25.95" customHeight="1" x14ac:dyDescent="0.25">
      <c r="B33" s="19"/>
      <c r="D33" s="21" t="s">
        <v>690</v>
      </c>
      <c r="E33" s="22" t="s">
        <v>712</v>
      </c>
      <c r="F33" s="22" t="s">
        <v>3473</v>
      </c>
      <c r="I33" s="44"/>
      <c r="J33" s="23"/>
      <c r="K33" s="44"/>
      <c r="L33" s="36"/>
    </row>
    <row r="34" spans="2:12" s="1" customFormat="1" ht="11.4" x14ac:dyDescent="0.2">
      <c r="B34" s="14"/>
      <c r="C34" s="5" t="s">
        <v>755</v>
      </c>
      <c r="D34" s="5" t="s">
        <v>696</v>
      </c>
      <c r="E34" s="6" t="s">
        <v>6474</v>
      </c>
      <c r="F34" s="7" t="s">
        <v>6475</v>
      </c>
      <c r="G34" s="8" t="s">
        <v>981</v>
      </c>
      <c r="H34" s="9">
        <v>2.6459999999999999</v>
      </c>
      <c r="I34" s="29"/>
      <c r="J34" s="30">
        <f t="shared" si="1"/>
        <v>0</v>
      </c>
      <c r="K34" s="10"/>
      <c r="L34" s="16"/>
    </row>
    <row r="35" spans="2:12" s="1" customFormat="1" ht="11.4" x14ac:dyDescent="0.2">
      <c r="B35" s="14"/>
      <c r="C35" s="5" t="s">
        <v>758</v>
      </c>
      <c r="D35" s="5" t="s">
        <v>696</v>
      </c>
      <c r="E35" s="6" t="s">
        <v>6476</v>
      </c>
      <c r="F35" s="7" t="s">
        <v>6477</v>
      </c>
      <c r="G35" s="8" t="s">
        <v>981</v>
      </c>
      <c r="H35" s="9">
        <v>0.67500000000000004</v>
      </c>
      <c r="I35" s="29"/>
      <c r="J35" s="30">
        <f t="shared" si="1"/>
        <v>0</v>
      </c>
      <c r="K35" s="10"/>
      <c r="L35" s="16"/>
    </row>
    <row r="36" spans="2:12" s="1" customFormat="1" ht="11.4" x14ac:dyDescent="0.2">
      <c r="B36" s="14"/>
      <c r="C36" s="5" t="s">
        <v>761</v>
      </c>
      <c r="D36" s="5" t="s">
        <v>696</v>
      </c>
      <c r="E36" s="6" t="s">
        <v>6478</v>
      </c>
      <c r="F36" s="7" t="s">
        <v>6479</v>
      </c>
      <c r="G36" s="8" t="s">
        <v>981</v>
      </c>
      <c r="H36" s="9">
        <v>0.67500000000000004</v>
      </c>
      <c r="I36" s="29"/>
      <c r="J36" s="30">
        <f t="shared" si="1"/>
        <v>0</v>
      </c>
      <c r="K36" s="10"/>
      <c r="L36" s="16"/>
    </row>
    <row r="37" spans="2:12" s="1" customFormat="1" ht="11.4" x14ac:dyDescent="0.2">
      <c r="B37" s="14"/>
      <c r="C37" s="5" t="s">
        <v>764</v>
      </c>
      <c r="D37" s="5" t="s">
        <v>696</v>
      </c>
      <c r="E37" s="6" t="s">
        <v>6480</v>
      </c>
      <c r="F37" s="7" t="s">
        <v>6481</v>
      </c>
      <c r="G37" s="8" t="s">
        <v>1426</v>
      </c>
      <c r="H37" s="9">
        <v>2.52</v>
      </c>
      <c r="I37" s="29"/>
      <c r="J37" s="30">
        <f t="shared" si="1"/>
        <v>0</v>
      </c>
      <c r="K37" s="10"/>
      <c r="L37" s="16"/>
    </row>
    <row r="38" spans="2:12" s="1" customFormat="1" ht="11.4" x14ac:dyDescent="0.2">
      <c r="B38" s="14"/>
      <c r="C38" s="5" t="s">
        <v>767</v>
      </c>
      <c r="D38" s="5" t="s">
        <v>696</v>
      </c>
      <c r="E38" s="6" t="s">
        <v>6482</v>
      </c>
      <c r="F38" s="7" t="s">
        <v>6483</v>
      </c>
      <c r="G38" s="8" t="s">
        <v>1426</v>
      </c>
      <c r="H38" s="9">
        <v>2.52</v>
      </c>
      <c r="I38" s="29"/>
      <c r="J38" s="30">
        <f t="shared" si="1"/>
        <v>0</v>
      </c>
      <c r="K38" s="10"/>
      <c r="L38" s="16"/>
    </row>
    <row r="39" spans="2:12" s="1" customFormat="1" ht="11.4" x14ac:dyDescent="0.2">
      <c r="B39" s="14"/>
      <c r="C39" s="5" t="s">
        <v>770</v>
      </c>
      <c r="D39" s="5" t="s">
        <v>696</v>
      </c>
      <c r="E39" s="6" t="s">
        <v>6484</v>
      </c>
      <c r="F39" s="7" t="s">
        <v>6485</v>
      </c>
      <c r="G39" s="8" t="s">
        <v>981</v>
      </c>
      <c r="H39" s="9">
        <v>0.67500000000000004</v>
      </c>
      <c r="I39" s="29"/>
      <c r="J39" s="30">
        <f t="shared" si="1"/>
        <v>0</v>
      </c>
      <c r="K39" s="10"/>
      <c r="L39" s="16"/>
    </row>
    <row r="40" spans="2:12" s="1" customFormat="1" ht="11.4" x14ac:dyDescent="0.2">
      <c r="B40" s="14"/>
      <c r="C40" s="5" t="s">
        <v>773</v>
      </c>
      <c r="D40" s="5" t="s">
        <v>696</v>
      </c>
      <c r="E40" s="6" t="s">
        <v>6486</v>
      </c>
      <c r="F40" s="7" t="s">
        <v>6487</v>
      </c>
      <c r="G40" s="8" t="s">
        <v>981</v>
      </c>
      <c r="H40" s="9">
        <v>5.4080000000000004</v>
      </c>
      <c r="I40" s="29"/>
      <c r="J40" s="30">
        <f t="shared" si="1"/>
        <v>0</v>
      </c>
      <c r="K40" s="10"/>
      <c r="L40" s="16"/>
    </row>
    <row r="41" spans="2:12" s="20" customFormat="1" ht="25.95" customHeight="1" x14ac:dyDescent="0.25">
      <c r="B41" s="19"/>
      <c r="D41" s="21" t="s">
        <v>690</v>
      </c>
      <c r="E41" s="22" t="s">
        <v>721</v>
      </c>
      <c r="F41" s="22" t="s">
        <v>1172</v>
      </c>
      <c r="I41" s="44"/>
      <c r="J41" s="23"/>
      <c r="K41" s="44"/>
      <c r="L41" s="36"/>
    </row>
    <row r="42" spans="2:12" s="1" customFormat="1" ht="22.8" x14ac:dyDescent="0.2">
      <c r="B42" s="14"/>
      <c r="C42" s="5" t="s">
        <v>776</v>
      </c>
      <c r="D42" s="5" t="s">
        <v>696</v>
      </c>
      <c r="E42" s="6" t="s">
        <v>3371</v>
      </c>
      <c r="F42" s="7" t="s">
        <v>3372</v>
      </c>
      <c r="G42" s="8" t="s">
        <v>699</v>
      </c>
      <c r="H42" s="9">
        <v>18</v>
      </c>
      <c r="I42" s="29"/>
      <c r="J42" s="30">
        <f t="shared" si="1"/>
        <v>0</v>
      </c>
      <c r="K42" s="10"/>
      <c r="L42" s="16"/>
    </row>
    <row r="43" spans="2:12" s="1" customFormat="1" ht="11.4" x14ac:dyDescent="0.2">
      <c r="B43" s="14"/>
      <c r="C43" s="39" t="s">
        <v>779</v>
      </c>
      <c r="D43" s="39" t="s">
        <v>691</v>
      </c>
      <c r="E43" s="40" t="s">
        <v>6488</v>
      </c>
      <c r="F43" s="41" t="s">
        <v>6489</v>
      </c>
      <c r="G43" s="42" t="s">
        <v>733</v>
      </c>
      <c r="H43" s="43">
        <v>18</v>
      </c>
      <c r="I43" s="29"/>
      <c r="J43" s="30">
        <f t="shared" si="1"/>
        <v>0</v>
      </c>
      <c r="K43" s="10"/>
      <c r="L43" s="16"/>
    </row>
    <row r="44" spans="2:12" s="1" customFormat="1" ht="11.4" x14ac:dyDescent="0.2">
      <c r="B44" s="14"/>
      <c r="C44" s="5" t="s">
        <v>782</v>
      </c>
      <c r="D44" s="5" t="s">
        <v>696</v>
      </c>
      <c r="E44" s="6" t="s">
        <v>6490</v>
      </c>
      <c r="F44" s="7" t="s">
        <v>6491</v>
      </c>
      <c r="G44" s="8" t="s">
        <v>981</v>
      </c>
      <c r="H44" s="9">
        <v>1.3919999999999999</v>
      </c>
      <c r="I44" s="29"/>
      <c r="J44" s="30">
        <f t="shared" si="1"/>
        <v>0</v>
      </c>
      <c r="K44" s="10"/>
      <c r="L44" s="16"/>
    </row>
    <row r="45" spans="2:12" s="20" customFormat="1" ht="25.95" customHeight="1" x14ac:dyDescent="0.25">
      <c r="B45" s="19"/>
      <c r="D45" s="21" t="s">
        <v>690</v>
      </c>
      <c r="E45" s="22" t="s">
        <v>994</v>
      </c>
      <c r="F45" s="22" t="s">
        <v>3496</v>
      </c>
      <c r="I45" s="44"/>
      <c r="J45" s="23"/>
      <c r="K45" s="44"/>
      <c r="L45" s="36"/>
    </row>
    <row r="46" spans="2:12" s="1" customFormat="1" ht="11.4" x14ac:dyDescent="0.2">
      <c r="B46" s="14"/>
      <c r="C46" s="5" t="s">
        <v>785</v>
      </c>
      <c r="D46" s="5" t="s">
        <v>696</v>
      </c>
      <c r="E46" s="6" t="s">
        <v>5898</v>
      </c>
      <c r="F46" s="7" t="s">
        <v>5899</v>
      </c>
      <c r="G46" s="8" t="s">
        <v>1175</v>
      </c>
      <c r="H46" s="9">
        <v>101.54900000000001</v>
      </c>
      <c r="I46" s="29"/>
      <c r="J46" s="30">
        <f>ROUND(I46*H46,2)</f>
        <v>0</v>
      </c>
      <c r="K46" s="10"/>
      <c r="L46" s="16"/>
    </row>
    <row r="47" spans="2:12" s="20" customFormat="1" ht="25.95" customHeight="1" x14ac:dyDescent="0.25">
      <c r="B47" s="19"/>
      <c r="D47" s="21" t="s">
        <v>690</v>
      </c>
      <c r="E47" s="22" t="s">
        <v>2896</v>
      </c>
      <c r="F47" s="22" t="s">
        <v>2897</v>
      </c>
      <c r="I47" s="44"/>
      <c r="J47" s="23"/>
      <c r="K47" s="44"/>
      <c r="L47" s="36"/>
    </row>
    <row r="48" spans="2:12" s="20" customFormat="1" ht="25.95" customHeight="1" x14ac:dyDescent="0.25">
      <c r="B48" s="19"/>
      <c r="D48" s="21" t="s">
        <v>690</v>
      </c>
      <c r="E48" s="22" t="s">
        <v>2902</v>
      </c>
      <c r="F48" s="22" t="s">
        <v>2903</v>
      </c>
      <c r="I48" s="44"/>
      <c r="J48" s="23"/>
      <c r="K48" s="44"/>
      <c r="L48" s="36"/>
    </row>
    <row r="49" spans="2:12" s="1" customFormat="1" ht="11.4" x14ac:dyDescent="0.2">
      <c r="B49" s="14"/>
      <c r="C49" s="5" t="s">
        <v>788</v>
      </c>
      <c r="D49" s="5" t="s">
        <v>696</v>
      </c>
      <c r="E49" s="6" t="s">
        <v>2904</v>
      </c>
      <c r="F49" s="7" t="s">
        <v>2905</v>
      </c>
      <c r="G49" s="8" t="s">
        <v>1426</v>
      </c>
      <c r="H49" s="9">
        <v>30.4</v>
      </c>
      <c r="I49" s="29"/>
      <c r="J49" s="30">
        <f t="shared" ref="J49:J71" si="2">ROUND(I49*H49,2)</f>
        <v>0</v>
      </c>
      <c r="K49" s="10"/>
      <c r="L49" s="16"/>
    </row>
    <row r="50" spans="2:12" s="1" customFormat="1" ht="22.8" x14ac:dyDescent="0.2">
      <c r="B50" s="14"/>
      <c r="C50" s="39" t="s">
        <v>791</v>
      </c>
      <c r="D50" s="39" t="s">
        <v>691</v>
      </c>
      <c r="E50" s="40" t="s">
        <v>3501</v>
      </c>
      <c r="F50" s="41" t="s">
        <v>3502</v>
      </c>
      <c r="G50" s="42" t="s">
        <v>1175</v>
      </c>
      <c r="H50" s="43">
        <v>1.0999999999999999E-2</v>
      </c>
      <c r="I50" s="29"/>
      <c r="J50" s="30">
        <f t="shared" si="2"/>
        <v>0</v>
      </c>
      <c r="K50" s="10"/>
      <c r="L50" s="16"/>
    </row>
    <row r="51" spans="2:12" s="1" customFormat="1" ht="11.4" x14ac:dyDescent="0.2">
      <c r="B51" s="14"/>
      <c r="C51" s="5" t="s">
        <v>794</v>
      </c>
      <c r="D51" s="5" t="s">
        <v>696</v>
      </c>
      <c r="E51" s="6" t="s">
        <v>4602</v>
      </c>
      <c r="F51" s="7" t="s">
        <v>4603</v>
      </c>
      <c r="G51" s="8" t="s">
        <v>1426</v>
      </c>
      <c r="H51" s="9">
        <v>60.8</v>
      </c>
      <c r="I51" s="29"/>
      <c r="J51" s="30">
        <f t="shared" si="2"/>
        <v>0</v>
      </c>
      <c r="K51" s="10"/>
      <c r="L51" s="16"/>
    </row>
    <row r="52" spans="2:12" s="1" customFormat="1" ht="11.4" x14ac:dyDescent="0.2">
      <c r="B52" s="14"/>
      <c r="C52" s="39" t="s">
        <v>797</v>
      </c>
      <c r="D52" s="39" t="s">
        <v>691</v>
      </c>
      <c r="E52" s="40" t="s">
        <v>6101</v>
      </c>
      <c r="F52" s="41" t="s">
        <v>6102</v>
      </c>
      <c r="G52" s="42" t="s">
        <v>1175</v>
      </c>
      <c r="H52" s="43">
        <v>5.1999999999999998E-2</v>
      </c>
      <c r="I52" s="29"/>
      <c r="J52" s="30">
        <f t="shared" si="2"/>
        <v>0</v>
      </c>
      <c r="K52" s="10"/>
      <c r="L52" s="16"/>
    </row>
    <row r="53" spans="2:12" s="1" customFormat="1" ht="11.4" x14ac:dyDescent="0.2">
      <c r="B53" s="14"/>
      <c r="C53" s="5" t="s">
        <v>800</v>
      </c>
      <c r="D53" s="5" t="s">
        <v>696</v>
      </c>
      <c r="E53" s="6" t="s">
        <v>3517</v>
      </c>
      <c r="F53" s="7" t="s">
        <v>3518</v>
      </c>
      <c r="G53" s="8" t="s">
        <v>1175</v>
      </c>
      <c r="H53" s="9">
        <v>6.3E-2</v>
      </c>
      <c r="I53" s="29"/>
      <c r="J53" s="30">
        <f t="shared" si="2"/>
        <v>0</v>
      </c>
      <c r="K53" s="10"/>
      <c r="L53" s="16"/>
    </row>
    <row r="54" spans="2:12" s="20" customFormat="1" ht="25.95" customHeight="1" x14ac:dyDescent="0.25">
      <c r="B54" s="19"/>
      <c r="D54" s="21" t="s">
        <v>690</v>
      </c>
      <c r="E54" s="22" t="s">
        <v>3609</v>
      </c>
      <c r="F54" s="22" t="s">
        <v>3610</v>
      </c>
      <c r="I54" s="44"/>
      <c r="J54" s="23"/>
      <c r="K54" s="44"/>
      <c r="L54" s="36"/>
    </row>
    <row r="55" spans="2:12" s="1" customFormat="1" ht="11.4" x14ac:dyDescent="0.2">
      <c r="B55" s="14"/>
      <c r="C55" s="5" t="s">
        <v>803</v>
      </c>
      <c r="D55" s="5" t="s">
        <v>696</v>
      </c>
      <c r="E55" s="6" t="s">
        <v>5933</v>
      </c>
      <c r="F55" s="7" t="s">
        <v>5934</v>
      </c>
      <c r="G55" s="8" t="s">
        <v>733</v>
      </c>
      <c r="H55" s="9">
        <v>2</v>
      </c>
      <c r="I55" s="29"/>
      <c r="J55" s="30">
        <f t="shared" si="2"/>
        <v>0</v>
      </c>
      <c r="K55" s="10"/>
      <c r="L55" s="16"/>
    </row>
    <row r="56" spans="2:12" s="1" customFormat="1" ht="22.8" x14ac:dyDescent="0.2">
      <c r="B56" s="14"/>
      <c r="C56" s="39" t="s">
        <v>806</v>
      </c>
      <c r="D56" s="39" t="s">
        <v>691</v>
      </c>
      <c r="E56" s="40" t="s">
        <v>2900</v>
      </c>
      <c r="F56" s="41" t="s">
        <v>2901</v>
      </c>
      <c r="G56" s="42" t="s">
        <v>733</v>
      </c>
      <c r="H56" s="43">
        <v>2</v>
      </c>
      <c r="I56" s="29"/>
      <c r="J56" s="30">
        <f t="shared" si="2"/>
        <v>0</v>
      </c>
      <c r="K56" s="10"/>
      <c r="L56" s="16"/>
    </row>
    <row r="57" spans="2:12" s="20" customFormat="1" ht="25.95" customHeight="1" x14ac:dyDescent="0.25">
      <c r="B57" s="19"/>
      <c r="D57" s="21" t="s">
        <v>690</v>
      </c>
      <c r="E57" s="22" t="s">
        <v>3563</v>
      </c>
      <c r="F57" s="22" t="s">
        <v>3564</v>
      </c>
      <c r="I57" s="44"/>
      <c r="J57" s="23"/>
      <c r="K57" s="44"/>
      <c r="L57" s="36"/>
    </row>
    <row r="58" spans="2:12" s="1" customFormat="1" ht="11.4" x14ac:dyDescent="0.2">
      <c r="B58" s="14"/>
      <c r="C58" s="5" t="s">
        <v>809</v>
      </c>
      <c r="D58" s="5" t="s">
        <v>696</v>
      </c>
      <c r="E58" s="6" t="s">
        <v>6492</v>
      </c>
      <c r="F58" s="7" t="s">
        <v>6493</v>
      </c>
      <c r="G58" s="8" t="s">
        <v>733</v>
      </c>
      <c r="H58" s="9">
        <v>1</v>
      </c>
      <c r="I58" s="29"/>
      <c r="J58" s="30">
        <f t="shared" si="2"/>
        <v>0</v>
      </c>
      <c r="K58" s="10"/>
      <c r="L58" s="16"/>
    </row>
    <row r="59" spans="2:12" s="1" customFormat="1" ht="22.8" x14ac:dyDescent="0.2">
      <c r="B59" s="14"/>
      <c r="C59" s="39" t="s">
        <v>812</v>
      </c>
      <c r="D59" s="39" t="s">
        <v>691</v>
      </c>
      <c r="E59" s="40" t="s">
        <v>6494</v>
      </c>
      <c r="F59" s="41" t="s">
        <v>6495</v>
      </c>
      <c r="G59" s="42" t="s">
        <v>733</v>
      </c>
      <c r="H59" s="43">
        <v>1</v>
      </c>
      <c r="I59" s="29"/>
      <c r="J59" s="30">
        <f t="shared" si="2"/>
        <v>0</v>
      </c>
      <c r="K59" s="10"/>
      <c r="L59" s="16"/>
    </row>
    <row r="60" spans="2:12" s="1" customFormat="1" ht="11.4" x14ac:dyDescent="0.2">
      <c r="B60" s="14"/>
      <c r="C60" s="5" t="s">
        <v>815</v>
      </c>
      <c r="D60" s="5" t="s">
        <v>696</v>
      </c>
      <c r="E60" s="6" t="s">
        <v>6496</v>
      </c>
      <c r="F60" s="7" t="s">
        <v>3568</v>
      </c>
      <c r="G60" s="8" t="s">
        <v>699</v>
      </c>
      <c r="H60" s="9">
        <v>18</v>
      </c>
      <c r="I60" s="29"/>
      <c r="J60" s="30">
        <f t="shared" si="2"/>
        <v>0</v>
      </c>
      <c r="K60" s="10"/>
      <c r="L60" s="16"/>
    </row>
    <row r="61" spans="2:12" s="1" customFormat="1" ht="22.8" x14ac:dyDescent="0.2">
      <c r="B61" s="14"/>
      <c r="C61" s="39" t="s">
        <v>818</v>
      </c>
      <c r="D61" s="39" t="s">
        <v>691</v>
      </c>
      <c r="E61" s="40" t="s">
        <v>6497</v>
      </c>
      <c r="F61" s="41" t="s">
        <v>6498</v>
      </c>
      <c r="G61" s="42" t="s">
        <v>733</v>
      </c>
      <c r="H61" s="43">
        <v>1</v>
      </c>
      <c r="I61" s="29"/>
      <c r="J61" s="30">
        <f t="shared" si="2"/>
        <v>0</v>
      </c>
      <c r="K61" s="10"/>
      <c r="L61" s="16"/>
    </row>
    <row r="62" spans="2:12" s="1" customFormat="1" ht="11.4" x14ac:dyDescent="0.2">
      <c r="B62" s="14"/>
      <c r="C62" s="5" t="s">
        <v>822</v>
      </c>
      <c r="D62" s="5" t="s">
        <v>696</v>
      </c>
      <c r="E62" s="6" t="s">
        <v>3571</v>
      </c>
      <c r="F62" s="7" t="s">
        <v>3572</v>
      </c>
      <c r="G62" s="8" t="s">
        <v>699</v>
      </c>
      <c r="H62" s="9">
        <v>66.959999999999994</v>
      </c>
      <c r="I62" s="29"/>
      <c r="J62" s="30">
        <f t="shared" si="2"/>
        <v>0</v>
      </c>
      <c r="K62" s="10"/>
      <c r="L62" s="16"/>
    </row>
    <row r="63" spans="2:12" s="1" customFormat="1" ht="22.8" x14ac:dyDescent="0.2">
      <c r="B63" s="14"/>
      <c r="C63" s="39" t="s">
        <v>825</v>
      </c>
      <c r="D63" s="39" t="s">
        <v>691</v>
      </c>
      <c r="E63" s="40" t="s">
        <v>3573</v>
      </c>
      <c r="F63" s="41" t="s">
        <v>3574</v>
      </c>
      <c r="G63" s="42" t="s">
        <v>733</v>
      </c>
      <c r="H63" s="43">
        <v>1</v>
      </c>
      <c r="I63" s="29"/>
      <c r="J63" s="30">
        <f t="shared" si="2"/>
        <v>0</v>
      </c>
      <c r="K63" s="10"/>
      <c r="L63" s="16"/>
    </row>
    <row r="64" spans="2:12" s="1" customFormat="1" ht="22.8" x14ac:dyDescent="0.2">
      <c r="B64" s="14"/>
      <c r="C64" s="39" t="s">
        <v>829</v>
      </c>
      <c r="D64" s="39" t="s">
        <v>691</v>
      </c>
      <c r="E64" s="40" t="s">
        <v>3575</v>
      </c>
      <c r="F64" s="41" t="s">
        <v>3576</v>
      </c>
      <c r="G64" s="42" t="s">
        <v>733</v>
      </c>
      <c r="H64" s="43">
        <v>67</v>
      </c>
      <c r="I64" s="29"/>
      <c r="J64" s="30">
        <f t="shared" si="2"/>
        <v>0</v>
      </c>
      <c r="K64" s="10"/>
      <c r="L64" s="16"/>
    </row>
    <row r="65" spans="2:12" s="1" customFormat="1" ht="11.4" x14ac:dyDescent="0.2">
      <c r="B65" s="14"/>
      <c r="C65" s="5" t="s">
        <v>832</v>
      </c>
      <c r="D65" s="5" t="s">
        <v>696</v>
      </c>
      <c r="E65" s="6" t="s">
        <v>6315</v>
      </c>
      <c r="F65" s="7" t="s">
        <v>6316</v>
      </c>
      <c r="G65" s="8" t="s">
        <v>699</v>
      </c>
      <c r="H65" s="9">
        <v>60</v>
      </c>
      <c r="I65" s="29"/>
      <c r="J65" s="30">
        <f t="shared" si="2"/>
        <v>0</v>
      </c>
      <c r="K65" s="10"/>
      <c r="L65" s="16"/>
    </row>
    <row r="66" spans="2:12" s="1" customFormat="1" ht="22.8" x14ac:dyDescent="0.2">
      <c r="B66" s="14"/>
      <c r="C66" s="39" t="s">
        <v>835</v>
      </c>
      <c r="D66" s="39" t="s">
        <v>691</v>
      </c>
      <c r="E66" s="40" t="s">
        <v>6499</v>
      </c>
      <c r="F66" s="41" t="s">
        <v>6500</v>
      </c>
      <c r="G66" s="42" t="s">
        <v>733</v>
      </c>
      <c r="H66" s="43">
        <v>1</v>
      </c>
      <c r="I66" s="29"/>
      <c r="J66" s="30">
        <f t="shared" si="2"/>
        <v>0</v>
      </c>
      <c r="K66" s="10"/>
      <c r="L66" s="16"/>
    </row>
    <row r="67" spans="2:12" s="1" customFormat="1" ht="11.4" x14ac:dyDescent="0.2">
      <c r="B67" s="14"/>
      <c r="C67" s="5" t="s">
        <v>838</v>
      </c>
      <c r="D67" s="5" t="s">
        <v>696</v>
      </c>
      <c r="E67" s="6" t="s">
        <v>6319</v>
      </c>
      <c r="F67" s="7" t="s">
        <v>6320</v>
      </c>
      <c r="G67" s="8" t="s">
        <v>733</v>
      </c>
      <c r="H67" s="9">
        <v>9</v>
      </c>
      <c r="I67" s="29"/>
      <c r="J67" s="30">
        <f t="shared" si="2"/>
        <v>0</v>
      </c>
      <c r="K67" s="10"/>
      <c r="L67" s="16"/>
    </row>
    <row r="68" spans="2:12" s="1" customFormat="1" ht="22.8" x14ac:dyDescent="0.2">
      <c r="B68" s="14"/>
      <c r="C68" s="39" t="s">
        <v>841</v>
      </c>
      <c r="D68" s="39" t="s">
        <v>691</v>
      </c>
      <c r="E68" s="40" t="s">
        <v>6501</v>
      </c>
      <c r="F68" s="41" t="s">
        <v>6502</v>
      </c>
      <c r="G68" s="42" t="s">
        <v>733</v>
      </c>
      <c r="H68" s="43">
        <v>9</v>
      </c>
      <c r="I68" s="29"/>
      <c r="J68" s="30">
        <f t="shared" si="2"/>
        <v>0</v>
      </c>
      <c r="K68" s="10"/>
      <c r="L68" s="16"/>
    </row>
    <row r="69" spans="2:12" s="1" customFormat="1" ht="11.4" x14ac:dyDescent="0.2">
      <c r="B69" s="14"/>
      <c r="C69" s="5" t="s">
        <v>844</v>
      </c>
      <c r="D69" s="5" t="s">
        <v>696</v>
      </c>
      <c r="E69" s="6" t="s">
        <v>6503</v>
      </c>
      <c r="F69" s="7" t="s">
        <v>6504</v>
      </c>
      <c r="G69" s="8" t="s">
        <v>733</v>
      </c>
      <c r="H69" s="9">
        <v>1</v>
      </c>
      <c r="I69" s="29"/>
      <c r="J69" s="30">
        <f t="shared" si="2"/>
        <v>0</v>
      </c>
      <c r="K69" s="10"/>
      <c r="L69" s="16"/>
    </row>
    <row r="70" spans="2:12" s="1" customFormat="1" ht="11.4" x14ac:dyDescent="0.2">
      <c r="B70" s="14"/>
      <c r="C70" s="39" t="s">
        <v>847</v>
      </c>
      <c r="D70" s="39" t="s">
        <v>691</v>
      </c>
      <c r="E70" s="40" t="s">
        <v>6505</v>
      </c>
      <c r="F70" s="41" t="s">
        <v>6506</v>
      </c>
      <c r="G70" s="42" t="s">
        <v>733</v>
      </c>
      <c r="H70" s="43">
        <v>1</v>
      </c>
      <c r="I70" s="29"/>
      <c r="J70" s="30">
        <f t="shared" si="2"/>
        <v>0</v>
      </c>
      <c r="K70" s="10"/>
      <c r="L70" s="16"/>
    </row>
    <row r="71" spans="2:12" s="1" customFormat="1" ht="11.4" x14ac:dyDescent="0.2">
      <c r="B71" s="14"/>
      <c r="C71" s="5" t="s">
        <v>850</v>
      </c>
      <c r="D71" s="5" t="s">
        <v>696</v>
      </c>
      <c r="E71" s="6" t="s">
        <v>3583</v>
      </c>
      <c r="F71" s="7" t="s">
        <v>3584</v>
      </c>
      <c r="G71" s="8" t="s">
        <v>1175</v>
      </c>
      <c r="H71" s="9">
        <v>0.158</v>
      </c>
      <c r="I71" s="29"/>
      <c r="J71" s="30">
        <f t="shared" si="2"/>
        <v>0</v>
      </c>
      <c r="K71" s="10"/>
      <c r="L71" s="16"/>
    </row>
    <row r="72" spans="2:12" s="20" customFormat="1" ht="25.95" customHeight="1" x14ac:dyDescent="0.25">
      <c r="B72" s="19"/>
      <c r="D72" s="21" t="s">
        <v>690</v>
      </c>
      <c r="E72" s="22" t="s">
        <v>691</v>
      </c>
      <c r="F72" s="22" t="s">
        <v>692</v>
      </c>
      <c r="I72" s="44"/>
      <c r="J72" s="23"/>
      <c r="K72" s="44"/>
      <c r="L72" s="36"/>
    </row>
    <row r="73" spans="2:12" s="20" customFormat="1" ht="25.95" customHeight="1" x14ac:dyDescent="0.25">
      <c r="B73" s="19"/>
      <c r="D73" s="21" t="s">
        <v>690</v>
      </c>
      <c r="E73" s="22" t="s">
        <v>1438</v>
      </c>
      <c r="F73" s="22" t="s">
        <v>6336</v>
      </c>
      <c r="I73" s="44"/>
      <c r="J73" s="23"/>
      <c r="K73" s="44"/>
      <c r="L73" s="36"/>
    </row>
    <row r="74" spans="2:12" s="1" customFormat="1" ht="11.4" x14ac:dyDescent="0.2">
      <c r="B74" s="14"/>
      <c r="C74" s="5" t="s">
        <v>853</v>
      </c>
      <c r="D74" s="5" t="s">
        <v>696</v>
      </c>
      <c r="E74" s="6" t="s">
        <v>6507</v>
      </c>
      <c r="F74" s="7" t="s">
        <v>6338</v>
      </c>
      <c r="G74" s="8" t="s">
        <v>733</v>
      </c>
      <c r="H74" s="9">
        <v>1</v>
      </c>
      <c r="I74" s="29"/>
      <c r="J74" s="30">
        <f t="shared" si="1"/>
        <v>0</v>
      </c>
      <c r="K74" s="10"/>
      <c r="L74" s="16"/>
    </row>
    <row r="75" spans="2:12" s="1" customFormat="1" ht="11.4" x14ac:dyDescent="0.2">
      <c r="B75" s="14"/>
      <c r="C75" s="5" t="s">
        <v>856</v>
      </c>
      <c r="D75" s="5" t="s">
        <v>696</v>
      </c>
      <c r="E75" s="6" t="s">
        <v>6508</v>
      </c>
      <c r="F75" s="7" t="s">
        <v>6340</v>
      </c>
      <c r="G75" s="8" t="s">
        <v>733</v>
      </c>
      <c r="H75" s="9">
        <v>1</v>
      </c>
      <c r="I75" s="29"/>
      <c r="J75" s="30">
        <f t="shared" si="1"/>
        <v>0</v>
      </c>
      <c r="K75" s="10"/>
      <c r="L75" s="16"/>
    </row>
    <row r="76" spans="2:12" s="1" customFormat="1" ht="11.4" x14ac:dyDescent="0.2">
      <c r="B76" s="14"/>
      <c r="C76" s="5" t="s">
        <v>859</v>
      </c>
      <c r="D76" s="5" t="s">
        <v>696</v>
      </c>
      <c r="E76" s="6" t="s">
        <v>6509</v>
      </c>
      <c r="F76" s="7" t="s">
        <v>6342</v>
      </c>
      <c r="G76" s="8" t="s">
        <v>733</v>
      </c>
      <c r="H76" s="9">
        <v>1</v>
      </c>
      <c r="I76" s="29"/>
      <c r="J76" s="30">
        <f t="shared" si="1"/>
        <v>0</v>
      </c>
      <c r="K76" s="10"/>
      <c r="L76" s="16"/>
    </row>
    <row r="77" spans="2:12" s="1" customFormat="1" ht="11.4" x14ac:dyDescent="0.2">
      <c r="B77" s="14"/>
      <c r="C77" s="5" t="s">
        <v>862</v>
      </c>
      <c r="D77" s="5" t="s">
        <v>696</v>
      </c>
      <c r="E77" s="6" t="s">
        <v>6510</v>
      </c>
      <c r="F77" s="7" t="s">
        <v>6344</v>
      </c>
      <c r="G77" s="8" t="s">
        <v>2813</v>
      </c>
      <c r="H77" s="9">
        <v>1</v>
      </c>
      <c r="I77" s="29"/>
      <c r="J77" s="30">
        <f t="shared" si="1"/>
        <v>0</v>
      </c>
      <c r="K77" s="10"/>
      <c r="L77" s="16"/>
    </row>
    <row r="78" spans="2:12" s="1" customFormat="1" ht="11.4" x14ac:dyDescent="0.2">
      <c r="B78" s="14"/>
      <c r="C78" s="5" t="s">
        <v>865</v>
      </c>
      <c r="D78" s="5" t="s">
        <v>696</v>
      </c>
      <c r="E78" s="6" t="s">
        <v>6511</v>
      </c>
      <c r="F78" s="7" t="s">
        <v>6346</v>
      </c>
      <c r="G78" s="8" t="s">
        <v>733</v>
      </c>
      <c r="H78" s="9">
        <v>1</v>
      </c>
      <c r="I78" s="29"/>
      <c r="J78" s="30">
        <f t="shared" si="1"/>
        <v>0</v>
      </c>
      <c r="K78" s="10"/>
      <c r="L78" s="16"/>
    </row>
    <row r="79" spans="2:12" s="1" customFormat="1" ht="11.4" x14ac:dyDescent="0.2">
      <c r="B79" s="14"/>
      <c r="C79" s="5" t="s">
        <v>868</v>
      </c>
      <c r="D79" s="5" t="s">
        <v>696</v>
      </c>
      <c r="E79" s="6" t="s">
        <v>6512</v>
      </c>
      <c r="F79" s="7" t="s">
        <v>6348</v>
      </c>
      <c r="G79" s="8" t="s">
        <v>2813</v>
      </c>
      <c r="H79" s="9">
        <v>1</v>
      </c>
      <c r="I79" s="29"/>
      <c r="J79" s="30">
        <f t="shared" si="1"/>
        <v>0</v>
      </c>
      <c r="K79" s="10"/>
      <c r="L79" s="16"/>
    </row>
    <row r="80" spans="2:12" s="1" customFormat="1" ht="11.4" x14ac:dyDescent="0.2">
      <c r="B80" s="14"/>
      <c r="C80" s="5" t="s">
        <v>871</v>
      </c>
      <c r="D80" s="5" t="s">
        <v>696</v>
      </c>
      <c r="E80" s="6" t="s">
        <v>6513</v>
      </c>
      <c r="F80" s="7" t="s">
        <v>6350</v>
      </c>
      <c r="G80" s="8" t="s">
        <v>2813</v>
      </c>
      <c r="H80" s="9">
        <v>1</v>
      </c>
      <c r="I80" s="29"/>
      <c r="J80" s="30">
        <f t="shared" si="1"/>
        <v>0</v>
      </c>
      <c r="K80" s="10"/>
      <c r="L80" s="16"/>
    </row>
    <row r="81" spans="2:12" s="1" customFormat="1" ht="11.4" x14ac:dyDescent="0.2">
      <c r="B81" s="14"/>
      <c r="C81" s="39" t="s">
        <v>874</v>
      </c>
      <c r="D81" s="39" t="s">
        <v>691</v>
      </c>
      <c r="E81" s="40" t="s">
        <v>6514</v>
      </c>
      <c r="F81" s="41" t="s">
        <v>6352</v>
      </c>
      <c r="G81" s="42" t="s">
        <v>733</v>
      </c>
      <c r="H81" s="43">
        <v>1</v>
      </c>
      <c r="I81" s="29"/>
      <c r="J81" s="30">
        <f t="shared" si="1"/>
        <v>0</v>
      </c>
      <c r="K81" s="10"/>
      <c r="L81" s="16"/>
    </row>
    <row r="82" spans="2:12" s="1" customFormat="1" ht="11.4" x14ac:dyDescent="0.2">
      <c r="B82" s="14"/>
      <c r="C82" s="39" t="s">
        <v>877</v>
      </c>
      <c r="D82" s="39" t="s">
        <v>691</v>
      </c>
      <c r="E82" s="40" t="s">
        <v>6515</v>
      </c>
      <c r="F82" s="41" t="s">
        <v>6354</v>
      </c>
      <c r="G82" s="42" t="s">
        <v>733</v>
      </c>
      <c r="H82" s="43">
        <v>3</v>
      </c>
      <c r="I82" s="29"/>
      <c r="J82" s="30">
        <f t="shared" si="1"/>
        <v>0</v>
      </c>
      <c r="K82" s="10"/>
      <c r="L82" s="16"/>
    </row>
    <row r="83" spans="2:12" s="1" customFormat="1" ht="11.4" x14ac:dyDescent="0.2">
      <c r="B83" s="14"/>
      <c r="C83" s="39" t="s">
        <v>880</v>
      </c>
      <c r="D83" s="39" t="s">
        <v>691</v>
      </c>
      <c r="E83" s="40" t="s">
        <v>6516</v>
      </c>
      <c r="F83" s="41" t="s">
        <v>6356</v>
      </c>
      <c r="G83" s="42" t="s">
        <v>733</v>
      </c>
      <c r="H83" s="43">
        <v>2</v>
      </c>
      <c r="I83" s="29"/>
      <c r="J83" s="30">
        <f t="shared" si="1"/>
        <v>0</v>
      </c>
      <c r="K83" s="10"/>
      <c r="L83" s="16"/>
    </row>
    <row r="84" spans="2:12" s="1" customFormat="1" ht="11.4" x14ac:dyDescent="0.2">
      <c r="B84" s="14"/>
      <c r="C84" s="39" t="s">
        <v>883</v>
      </c>
      <c r="D84" s="39" t="s">
        <v>691</v>
      </c>
      <c r="E84" s="40" t="s">
        <v>6517</v>
      </c>
      <c r="F84" s="41" t="s">
        <v>6358</v>
      </c>
      <c r="G84" s="42" t="s">
        <v>733</v>
      </c>
      <c r="H84" s="43">
        <v>3</v>
      </c>
      <c r="I84" s="29"/>
      <c r="J84" s="30">
        <f t="shared" si="1"/>
        <v>0</v>
      </c>
      <c r="K84" s="10"/>
      <c r="L84" s="16"/>
    </row>
    <row r="85" spans="2:12" s="1" customFormat="1" ht="11.4" x14ac:dyDescent="0.2">
      <c r="B85" s="14"/>
      <c r="C85" s="39" t="s">
        <v>886</v>
      </c>
      <c r="D85" s="39" t="s">
        <v>691</v>
      </c>
      <c r="E85" s="40" t="s">
        <v>6518</v>
      </c>
      <c r="F85" s="41" t="s">
        <v>6360</v>
      </c>
      <c r="G85" s="42" t="s">
        <v>733</v>
      </c>
      <c r="H85" s="43">
        <v>1</v>
      </c>
      <c r="I85" s="29"/>
      <c r="J85" s="30">
        <f t="shared" si="1"/>
        <v>0</v>
      </c>
      <c r="K85" s="10"/>
      <c r="L85" s="16"/>
    </row>
    <row r="86" spans="2:12" s="1" customFormat="1" ht="11.4" x14ac:dyDescent="0.2">
      <c r="B86" s="14"/>
      <c r="C86" s="39" t="s">
        <v>889</v>
      </c>
      <c r="D86" s="39" t="s">
        <v>691</v>
      </c>
      <c r="E86" s="40" t="s">
        <v>6519</v>
      </c>
      <c r="F86" s="41" t="s">
        <v>6362</v>
      </c>
      <c r="G86" s="42" t="s">
        <v>733</v>
      </c>
      <c r="H86" s="43">
        <v>1</v>
      </c>
      <c r="I86" s="29"/>
      <c r="J86" s="30">
        <f t="shared" si="1"/>
        <v>0</v>
      </c>
      <c r="K86" s="10"/>
      <c r="L86" s="16"/>
    </row>
    <row r="87" spans="2:12" s="1" customFormat="1" ht="11.4" x14ac:dyDescent="0.2">
      <c r="B87" s="14"/>
      <c r="C87" s="39" t="s">
        <v>892</v>
      </c>
      <c r="D87" s="39" t="s">
        <v>691</v>
      </c>
      <c r="E87" s="40" t="s">
        <v>6520</v>
      </c>
      <c r="F87" s="41" t="s">
        <v>6364</v>
      </c>
      <c r="G87" s="42" t="s">
        <v>733</v>
      </c>
      <c r="H87" s="43">
        <v>1</v>
      </c>
      <c r="I87" s="29"/>
      <c r="J87" s="30">
        <f t="shared" si="1"/>
        <v>0</v>
      </c>
      <c r="K87" s="10"/>
      <c r="L87" s="16"/>
    </row>
    <row r="88" spans="2:12" s="1" customFormat="1" ht="11.4" x14ac:dyDescent="0.2">
      <c r="B88" s="14"/>
      <c r="C88" s="39" t="s">
        <v>895</v>
      </c>
      <c r="D88" s="39" t="s">
        <v>691</v>
      </c>
      <c r="E88" s="40" t="s">
        <v>6521</v>
      </c>
      <c r="F88" s="41" t="s">
        <v>6366</v>
      </c>
      <c r="G88" s="42" t="s">
        <v>733</v>
      </c>
      <c r="H88" s="43">
        <v>1</v>
      </c>
      <c r="I88" s="29"/>
      <c r="J88" s="30">
        <f t="shared" si="1"/>
        <v>0</v>
      </c>
      <c r="K88" s="10"/>
      <c r="L88" s="16"/>
    </row>
    <row r="89" spans="2:12" s="1" customFormat="1" ht="11.4" x14ac:dyDescent="0.2">
      <c r="B89" s="14"/>
      <c r="C89" s="39" t="s">
        <v>898</v>
      </c>
      <c r="D89" s="39" t="s">
        <v>691</v>
      </c>
      <c r="E89" s="40" t="s">
        <v>6522</v>
      </c>
      <c r="F89" s="41" t="s">
        <v>6368</v>
      </c>
      <c r="G89" s="42" t="s">
        <v>733</v>
      </c>
      <c r="H89" s="43">
        <v>1</v>
      </c>
      <c r="I89" s="29"/>
      <c r="J89" s="30">
        <f t="shared" si="1"/>
        <v>0</v>
      </c>
      <c r="K89" s="10"/>
      <c r="L89" s="16"/>
    </row>
    <row r="90" spans="2:12" s="1" customFormat="1" ht="11.4" x14ac:dyDescent="0.2">
      <c r="B90" s="14"/>
      <c r="C90" s="39" t="s">
        <v>901</v>
      </c>
      <c r="D90" s="39" t="s">
        <v>691</v>
      </c>
      <c r="E90" s="40" t="s">
        <v>6523</v>
      </c>
      <c r="F90" s="41" t="s">
        <v>6370</v>
      </c>
      <c r="G90" s="42" t="s">
        <v>733</v>
      </c>
      <c r="H90" s="43">
        <v>2</v>
      </c>
      <c r="I90" s="29"/>
      <c r="J90" s="30">
        <f t="shared" si="1"/>
        <v>0</v>
      </c>
      <c r="K90" s="10"/>
      <c r="L90" s="16"/>
    </row>
    <row r="91" spans="2:12" s="1" customFormat="1" ht="11.4" x14ac:dyDescent="0.2">
      <c r="B91" s="14"/>
      <c r="C91" s="39" t="s">
        <v>904</v>
      </c>
      <c r="D91" s="39" t="s">
        <v>691</v>
      </c>
      <c r="E91" s="40" t="s">
        <v>6524</v>
      </c>
      <c r="F91" s="41" t="s">
        <v>6372</v>
      </c>
      <c r="G91" s="42" t="s">
        <v>733</v>
      </c>
      <c r="H91" s="43">
        <v>2</v>
      </c>
      <c r="I91" s="29"/>
      <c r="J91" s="30">
        <f t="shared" si="1"/>
        <v>0</v>
      </c>
      <c r="K91" s="10"/>
      <c r="L91" s="16"/>
    </row>
    <row r="92" spans="2:12" s="1" customFormat="1" ht="11.4" x14ac:dyDescent="0.2">
      <c r="B92" s="14"/>
      <c r="C92" s="39" t="s">
        <v>907</v>
      </c>
      <c r="D92" s="39" t="s">
        <v>691</v>
      </c>
      <c r="E92" s="40" t="s">
        <v>6525</v>
      </c>
      <c r="F92" s="41" t="s">
        <v>6374</v>
      </c>
      <c r="G92" s="42" t="s">
        <v>1519</v>
      </c>
      <c r="H92" s="43">
        <v>1</v>
      </c>
      <c r="I92" s="29"/>
      <c r="J92" s="30">
        <f t="shared" si="1"/>
        <v>0</v>
      </c>
      <c r="K92" s="10"/>
      <c r="L92" s="16"/>
    </row>
    <row r="93" spans="2:12" s="1" customFormat="1" ht="11.4" x14ac:dyDescent="0.2">
      <c r="B93" s="14"/>
      <c r="C93" s="39" t="s">
        <v>910</v>
      </c>
      <c r="D93" s="39" t="s">
        <v>691</v>
      </c>
      <c r="E93" s="40" t="s">
        <v>6526</v>
      </c>
      <c r="F93" s="41" t="s">
        <v>6376</v>
      </c>
      <c r="G93" s="42" t="s">
        <v>1519</v>
      </c>
      <c r="H93" s="43">
        <v>1</v>
      </c>
      <c r="I93" s="29"/>
      <c r="J93" s="30">
        <f t="shared" si="1"/>
        <v>0</v>
      </c>
      <c r="K93" s="10"/>
      <c r="L93" s="16"/>
    </row>
    <row r="94" spans="2:12" s="1" customFormat="1" ht="11.4" x14ac:dyDescent="0.2">
      <c r="B94" s="14"/>
      <c r="C94" s="39" t="s">
        <v>911</v>
      </c>
      <c r="D94" s="39" t="s">
        <v>691</v>
      </c>
      <c r="E94" s="40" t="s">
        <v>6527</v>
      </c>
      <c r="F94" s="41" t="s">
        <v>6378</v>
      </c>
      <c r="G94" s="42" t="s">
        <v>733</v>
      </c>
      <c r="H94" s="43">
        <v>4</v>
      </c>
      <c r="I94" s="29"/>
      <c r="J94" s="30">
        <f t="shared" si="1"/>
        <v>0</v>
      </c>
      <c r="K94" s="10"/>
      <c r="L94" s="16"/>
    </row>
    <row r="95" spans="2:12" s="1" customFormat="1" ht="11.4" x14ac:dyDescent="0.2">
      <c r="B95" s="14"/>
      <c r="C95" s="39" t="s">
        <v>913</v>
      </c>
      <c r="D95" s="39" t="s">
        <v>691</v>
      </c>
      <c r="E95" s="40" t="s">
        <v>6528</v>
      </c>
      <c r="F95" s="41" t="s">
        <v>6380</v>
      </c>
      <c r="G95" s="42" t="s">
        <v>2813</v>
      </c>
      <c r="H95" s="43">
        <v>1</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codeName="Hárok169">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32.25" customHeight="1" x14ac:dyDescent="0.2">
      <c r="B8" s="14"/>
      <c r="E8" s="112" t="s">
        <v>6529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6144</v>
      </c>
      <c r="F12" s="7" t="s">
        <v>6145</v>
      </c>
      <c r="G12" s="8" t="s">
        <v>981</v>
      </c>
      <c r="H12" s="9">
        <v>1.125</v>
      </c>
      <c r="I12" s="29"/>
      <c r="J12" s="30">
        <f t="shared" ref="J12:J13" si="0">ROUND(I12*H12,2)</f>
        <v>0</v>
      </c>
      <c r="K12" s="10"/>
      <c r="L12" s="16"/>
    </row>
    <row r="13" spans="2:15" s="1" customFormat="1" ht="11.4" x14ac:dyDescent="0.2">
      <c r="B13" s="14"/>
      <c r="C13" s="39" t="s">
        <v>700</v>
      </c>
      <c r="D13" s="39" t="s">
        <v>691</v>
      </c>
      <c r="E13" s="40" t="s">
        <v>6146</v>
      </c>
      <c r="F13" s="41" t="s">
        <v>6147</v>
      </c>
      <c r="G13" s="42" t="s">
        <v>981</v>
      </c>
      <c r="H13" s="43">
        <v>1.1359999999999999</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6152</v>
      </c>
      <c r="F16" s="7" t="s">
        <v>6153</v>
      </c>
      <c r="G16" s="8" t="s">
        <v>699</v>
      </c>
      <c r="H16" s="9">
        <v>60</v>
      </c>
      <c r="I16" s="29"/>
      <c r="J16" s="30">
        <f>ROUND(I16*H16,2)</f>
        <v>0</v>
      </c>
      <c r="K16" s="10"/>
      <c r="L16" s="16"/>
    </row>
    <row r="17" spans="2:12" s="1" customFormat="1" ht="11.4" x14ac:dyDescent="0.2">
      <c r="B17" s="14"/>
      <c r="C17" s="39" t="s">
        <v>706</v>
      </c>
      <c r="D17" s="39" t="s">
        <v>691</v>
      </c>
      <c r="E17" s="40" t="s">
        <v>6154</v>
      </c>
      <c r="F17" s="41" t="s">
        <v>6155</v>
      </c>
      <c r="G17" s="42" t="s">
        <v>699</v>
      </c>
      <c r="H17" s="43">
        <v>60</v>
      </c>
      <c r="I17" s="29"/>
      <c r="J17" s="30">
        <f t="shared" ref="J17:J45" si="1">ROUND(I17*H17,2)</f>
        <v>0</v>
      </c>
      <c r="K17" s="10"/>
      <c r="L17" s="16"/>
    </row>
    <row r="18" spans="2:12" s="1" customFormat="1" ht="11.4" x14ac:dyDescent="0.2">
      <c r="B18" s="14"/>
      <c r="C18" s="39" t="s">
        <v>709</v>
      </c>
      <c r="D18" s="39" t="s">
        <v>691</v>
      </c>
      <c r="E18" s="40" t="s">
        <v>6156</v>
      </c>
      <c r="F18" s="41" t="s">
        <v>6157</v>
      </c>
      <c r="G18" s="42" t="s">
        <v>733</v>
      </c>
      <c r="H18" s="43">
        <v>22</v>
      </c>
      <c r="I18" s="29"/>
      <c r="J18" s="30">
        <f t="shared" si="1"/>
        <v>0</v>
      </c>
      <c r="K18" s="10"/>
      <c r="L18" s="16"/>
    </row>
    <row r="19" spans="2:12" s="1" customFormat="1" ht="11.4" x14ac:dyDescent="0.2">
      <c r="B19" s="14"/>
      <c r="C19" s="5" t="s">
        <v>712</v>
      </c>
      <c r="D19" s="5" t="s">
        <v>696</v>
      </c>
      <c r="E19" s="6" t="s">
        <v>2935</v>
      </c>
      <c r="F19" s="7" t="s">
        <v>2936</v>
      </c>
      <c r="G19" s="8" t="s">
        <v>733</v>
      </c>
      <c r="H19" s="9">
        <v>5</v>
      </c>
      <c r="I19" s="29"/>
      <c r="J19" s="30">
        <f t="shared" si="1"/>
        <v>0</v>
      </c>
      <c r="K19" s="10"/>
      <c r="L19" s="16"/>
    </row>
    <row r="20" spans="2:12" s="1" customFormat="1" ht="11.4" x14ac:dyDescent="0.2">
      <c r="B20" s="14"/>
      <c r="C20" s="39" t="s">
        <v>715</v>
      </c>
      <c r="D20" s="39" t="s">
        <v>691</v>
      </c>
      <c r="E20" s="40" t="s">
        <v>6158</v>
      </c>
      <c r="F20" s="41" t="s">
        <v>6159</v>
      </c>
      <c r="G20" s="42" t="s">
        <v>733</v>
      </c>
      <c r="H20" s="43">
        <v>5</v>
      </c>
      <c r="I20" s="29"/>
      <c r="J20" s="30">
        <f t="shared" si="1"/>
        <v>0</v>
      </c>
      <c r="K20" s="10"/>
      <c r="L20" s="16"/>
    </row>
    <row r="21" spans="2:12" s="1" customFormat="1" ht="11.4" x14ac:dyDescent="0.2">
      <c r="B21" s="14"/>
      <c r="C21" s="5" t="s">
        <v>718</v>
      </c>
      <c r="D21" s="5" t="s">
        <v>696</v>
      </c>
      <c r="E21" s="6" t="s">
        <v>2659</v>
      </c>
      <c r="F21" s="7" t="s">
        <v>2660</v>
      </c>
      <c r="G21" s="8" t="s">
        <v>733</v>
      </c>
      <c r="H21" s="9">
        <v>12</v>
      </c>
      <c r="I21" s="29"/>
      <c r="J21" s="30">
        <f t="shared" si="1"/>
        <v>0</v>
      </c>
      <c r="K21" s="10"/>
      <c r="L21" s="16"/>
    </row>
    <row r="22" spans="2:12" s="1" customFormat="1" ht="11.4" x14ac:dyDescent="0.2">
      <c r="B22" s="14"/>
      <c r="C22" s="5" t="s">
        <v>721</v>
      </c>
      <c r="D22" s="5" t="s">
        <v>696</v>
      </c>
      <c r="E22" s="6" t="s">
        <v>2661</v>
      </c>
      <c r="F22" s="7" t="s">
        <v>2662</v>
      </c>
      <c r="G22" s="8" t="s">
        <v>733</v>
      </c>
      <c r="H22" s="9">
        <v>3</v>
      </c>
      <c r="I22" s="29"/>
      <c r="J22" s="30">
        <f t="shared" si="1"/>
        <v>0</v>
      </c>
      <c r="K22" s="10"/>
      <c r="L22" s="16"/>
    </row>
    <row r="23" spans="2:12" s="1" customFormat="1" ht="11.4" x14ac:dyDescent="0.2">
      <c r="B23" s="14"/>
      <c r="C23" s="5" t="s">
        <v>724</v>
      </c>
      <c r="D23" s="5" t="s">
        <v>696</v>
      </c>
      <c r="E23" s="6" t="s">
        <v>3176</v>
      </c>
      <c r="F23" s="7" t="s">
        <v>3177</v>
      </c>
      <c r="G23" s="8" t="s">
        <v>733</v>
      </c>
      <c r="H23" s="9">
        <v>1</v>
      </c>
      <c r="I23" s="29"/>
      <c r="J23" s="30">
        <f t="shared" si="1"/>
        <v>0</v>
      </c>
      <c r="K23" s="10"/>
      <c r="L23" s="16"/>
    </row>
    <row r="24" spans="2:12" s="1" customFormat="1" ht="11.4" x14ac:dyDescent="0.2">
      <c r="B24" s="14"/>
      <c r="C24" s="39" t="s">
        <v>727</v>
      </c>
      <c r="D24" s="39" t="s">
        <v>691</v>
      </c>
      <c r="E24" s="40" t="s">
        <v>6388</v>
      </c>
      <c r="F24" s="41" t="s">
        <v>6389</v>
      </c>
      <c r="G24" s="42" t="s">
        <v>733</v>
      </c>
      <c r="H24" s="43">
        <v>1</v>
      </c>
      <c r="I24" s="29"/>
      <c r="J24" s="30">
        <f t="shared" si="1"/>
        <v>0</v>
      </c>
      <c r="K24" s="10"/>
      <c r="L24" s="16"/>
    </row>
    <row r="25" spans="2:12" s="1" customFormat="1" ht="11.4" x14ac:dyDescent="0.2">
      <c r="B25" s="14"/>
      <c r="C25" s="5" t="s">
        <v>730</v>
      </c>
      <c r="D25" s="5" t="s">
        <v>696</v>
      </c>
      <c r="E25" s="6" t="s">
        <v>2967</v>
      </c>
      <c r="F25" s="7" t="s">
        <v>2968</v>
      </c>
      <c r="G25" s="8" t="s">
        <v>733</v>
      </c>
      <c r="H25" s="9">
        <v>1</v>
      </c>
      <c r="I25" s="29"/>
      <c r="J25" s="30">
        <f t="shared" si="1"/>
        <v>0</v>
      </c>
      <c r="K25" s="10"/>
      <c r="L25" s="16"/>
    </row>
    <row r="26" spans="2:12" s="1" customFormat="1" ht="11.4" x14ac:dyDescent="0.2">
      <c r="B26" s="14"/>
      <c r="C26" s="39" t="s">
        <v>734</v>
      </c>
      <c r="D26" s="39" t="s">
        <v>691</v>
      </c>
      <c r="E26" s="40" t="s">
        <v>2969</v>
      </c>
      <c r="F26" s="41" t="s">
        <v>2970</v>
      </c>
      <c r="G26" s="42" t="s">
        <v>733</v>
      </c>
      <c r="H26" s="43">
        <v>1</v>
      </c>
      <c r="I26" s="29"/>
      <c r="J26" s="30">
        <f t="shared" si="1"/>
        <v>0</v>
      </c>
      <c r="K26" s="10"/>
      <c r="L26" s="16"/>
    </row>
    <row r="27" spans="2:12" s="1" customFormat="1" ht="11.4" x14ac:dyDescent="0.2">
      <c r="B27" s="14"/>
      <c r="C27" s="5" t="s">
        <v>737</v>
      </c>
      <c r="D27" s="5" t="s">
        <v>696</v>
      </c>
      <c r="E27" s="6" t="s">
        <v>6178</v>
      </c>
      <c r="F27" s="7" t="s">
        <v>6179</v>
      </c>
      <c r="G27" s="8" t="s">
        <v>733</v>
      </c>
      <c r="H27" s="9">
        <v>2</v>
      </c>
      <c r="I27" s="29"/>
      <c r="J27" s="30">
        <f t="shared" si="1"/>
        <v>0</v>
      </c>
      <c r="K27" s="10"/>
      <c r="L27" s="16"/>
    </row>
    <row r="28" spans="2:12" s="1" customFormat="1" ht="11.4" x14ac:dyDescent="0.2">
      <c r="B28" s="14"/>
      <c r="C28" s="39" t="s">
        <v>740</v>
      </c>
      <c r="D28" s="39" t="s">
        <v>691</v>
      </c>
      <c r="E28" s="40" t="s">
        <v>6180</v>
      </c>
      <c r="F28" s="41" t="s">
        <v>6181</v>
      </c>
      <c r="G28" s="42" t="s">
        <v>733</v>
      </c>
      <c r="H28" s="43">
        <v>1</v>
      </c>
      <c r="I28" s="29"/>
      <c r="J28" s="30">
        <f t="shared" si="1"/>
        <v>0</v>
      </c>
      <c r="K28" s="10"/>
      <c r="L28" s="16"/>
    </row>
    <row r="29" spans="2:12" s="1" customFormat="1" ht="11.4" x14ac:dyDescent="0.2">
      <c r="B29" s="14"/>
      <c r="C29" s="39" t="s">
        <v>743</v>
      </c>
      <c r="D29" s="39" t="s">
        <v>691</v>
      </c>
      <c r="E29" s="40" t="s">
        <v>6182</v>
      </c>
      <c r="F29" s="41" t="s">
        <v>6183</v>
      </c>
      <c r="G29" s="42" t="s">
        <v>733</v>
      </c>
      <c r="H29" s="43">
        <v>1</v>
      </c>
      <c r="I29" s="29"/>
      <c r="J29" s="30">
        <f t="shared" si="1"/>
        <v>0</v>
      </c>
      <c r="K29" s="10"/>
      <c r="L29" s="16"/>
    </row>
    <row r="30" spans="2:12" s="1" customFormat="1" ht="11.4" x14ac:dyDescent="0.2">
      <c r="B30" s="14"/>
      <c r="C30" s="5" t="s">
        <v>746</v>
      </c>
      <c r="D30" s="5" t="s">
        <v>696</v>
      </c>
      <c r="E30" s="6" t="s">
        <v>6390</v>
      </c>
      <c r="F30" s="7" t="s">
        <v>6391</v>
      </c>
      <c r="G30" s="8" t="s">
        <v>733</v>
      </c>
      <c r="H30" s="9">
        <v>1</v>
      </c>
      <c r="I30" s="29"/>
      <c r="J30" s="30">
        <f t="shared" si="1"/>
        <v>0</v>
      </c>
      <c r="K30" s="10"/>
      <c r="L30" s="16"/>
    </row>
    <row r="31" spans="2:12" s="1" customFormat="1" ht="11.4" x14ac:dyDescent="0.2">
      <c r="B31" s="14"/>
      <c r="C31" s="39" t="s">
        <v>749</v>
      </c>
      <c r="D31" s="39" t="s">
        <v>691</v>
      </c>
      <c r="E31" s="40" t="s">
        <v>6392</v>
      </c>
      <c r="F31" s="41" t="s">
        <v>6393</v>
      </c>
      <c r="G31" s="42" t="s">
        <v>733</v>
      </c>
      <c r="H31" s="43">
        <v>1</v>
      </c>
      <c r="I31" s="29"/>
      <c r="J31" s="30">
        <f t="shared" si="1"/>
        <v>0</v>
      </c>
      <c r="K31" s="10"/>
      <c r="L31" s="16"/>
    </row>
    <row r="32" spans="2:12" s="1" customFormat="1" ht="11.4" x14ac:dyDescent="0.2">
      <c r="B32" s="14"/>
      <c r="C32" s="5" t="s">
        <v>752</v>
      </c>
      <c r="D32" s="5" t="s">
        <v>696</v>
      </c>
      <c r="E32" s="6" t="s">
        <v>5911</v>
      </c>
      <c r="F32" s="7" t="s">
        <v>5912</v>
      </c>
      <c r="G32" s="8" t="s">
        <v>733</v>
      </c>
      <c r="H32" s="9">
        <v>1</v>
      </c>
      <c r="I32" s="29"/>
      <c r="J32" s="30">
        <f t="shared" si="1"/>
        <v>0</v>
      </c>
      <c r="K32" s="10"/>
      <c r="L32" s="16"/>
    </row>
    <row r="33" spans="2:12" s="1" customFormat="1" ht="11.4" x14ac:dyDescent="0.2">
      <c r="B33" s="14"/>
      <c r="C33" s="5" t="s">
        <v>755</v>
      </c>
      <c r="D33" s="5" t="s">
        <v>696</v>
      </c>
      <c r="E33" s="6" t="s">
        <v>3026</v>
      </c>
      <c r="F33" s="7" t="s">
        <v>3027</v>
      </c>
      <c r="G33" s="8" t="s">
        <v>733</v>
      </c>
      <c r="H33" s="9">
        <v>1</v>
      </c>
      <c r="I33" s="29"/>
      <c r="J33" s="30">
        <f t="shared" si="1"/>
        <v>0</v>
      </c>
      <c r="K33" s="10"/>
      <c r="L33" s="16"/>
    </row>
    <row r="34" spans="2:12" s="1" customFormat="1" ht="11.4" x14ac:dyDescent="0.2">
      <c r="B34" s="14"/>
      <c r="C34" s="39" t="s">
        <v>758</v>
      </c>
      <c r="D34" s="39" t="s">
        <v>691</v>
      </c>
      <c r="E34" s="40" t="s">
        <v>6200</v>
      </c>
      <c r="F34" s="41" t="s">
        <v>6394</v>
      </c>
      <c r="G34" s="42" t="s">
        <v>733</v>
      </c>
      <c r="H34" s="43">
        <v>1</v>
      </c>
      <c r="I34" s="29"/>
      <c r="J34" s="30">
        <f t="shared" si="1"/>
        <v>0</v>
      </c>
      <c r="K34" s="10"/>
      <c r="L34" s="16"/>
    </row>
    <row r="35" spans="2:12" s="1" customFormat="1" ht="11.4" x14ac:dyDescent="0.2">
      <c r="B35" s="14"/>
      <c r="C35" s="5" t="s">
        <v>761</v>
      </c>
      <c r="D35" s="5" t="s">
        <v>696</v>
      </c>
      <c r="E35" s="6" t="s">
        <v>3032</v>
      </c>
      <c r="F35" s="7" t="s">
        <v>3033</v>
      </c>
      <c r="G35" s="8" t="s">
        <v>699</v>
      </c>
      <c r="H35" s="9">
        <v>10</v>
      </c>
      <c r="I35" s="29"/>
      <c r="J35" s="30">
        <f t="shared" si="1"/>
        <v>0</v>
      </c>
      <c r="K35" s="10"/>
      <c r="L35" s="16"/>
    </row>
    <row r="36" spans="2:12" s="1" customFormat="1" ht="11.4" x14ac:dyDescent="0.2">
      <c r="B36" s="14"/>
      <c r="C36" s="39" t="s">
        <v>764</v>
      </c>
      <c r="D36" s="39" t="s">
        <v>691</v>
      </c>
      <c r="E36" s="40" t="s">
        <v>3042</v>
      </c>
      <c r="F36" s="41" t="s">
        <v>3043</v>
      </c>
      <c r="G36" s="42" t="s">
        <v>828</v>
      </c>
      <c r="H36" s="43">
        <v>6.25</v>
      </c>
      <c r="I36" s="29"/>
      <c r="J36" s="30">
        <f t="shared" si="1"/>
        <v>0</v>
      </c>
      <c r="K36" s="10"/>
      <c r="L36" s="16"/>
    </row>
    <row r="37" spans="2:12" s="1" customFormat="1" ht="11.4" x14ac:dyDescent="0.2">
      <c r="B37" s="14"/>
      <c r="C37" s="5" t="s">
        <v>767</v>
      </c>
      <c r="D37" s="5" t="s">
        <v>696</v>
      </c>
      <c r="E37" s="6" t="s">
        <v>2741</v>
      </c>
      <c r="F37" s="7" t="s">
        <v>2742</v>
      </c>
      <c r="G37" s="8" t="s">
        <v>699</v>
      </c>
      <c r="H37" s="9">
        <v>2</v>
      </c>
      <c r="I37" s="29"/>
      <c r="J37" s="30">
        <f t="shared" si="1"/>
        <v>0</v>
      </c>
      <c r="K37" s="10"/>
      <c r="L37" s="16"/>
    </row>
    <row r="38" spans="2:12" s="1" customFormat="1" ht="11.4" x14ac:dyDescent="0.2">
      <c r="B38" s="14"/>
      <c r="C38" s="39" t="s">
        <v>770</v>
      </c>
      <c r="D38" s="39" t="s">
        <v>691</v>
      </c>
      <c r="E38" s="40" t="s">
        <v>2743</v>
      </c>
      <c r="F38" s="41" t="s">
        <v>2744</v>
      </c>
      <c r="G38" s="42" t="s">
        <v>828</v>
      </c>
      <c r="H38" s="43">
        <v>0.04</v>
      </c>
      <c r="I38" s="29"/>
      <c r="J38" s="30">
        <f t="shared" si="1"/>
        <v>0</v>
      </c>
      <c r="K38" s="10"/>
      <c r="L38" s="16"/>
    </row>
    <row r="39" spans="2:12" s="1" customFormat="1" ht="11.4" x14ac:dyDescent="0.2">
      <c r="B39" s="14"/>
      <c r="C39" s="39" t="s">
        <v>773</v>
      </c>
      <c r="D39" s="39" t="s">
        <v>691</v>
      </c>
      <c r="E39" s="40" t="s">
        <v>2629</v>
      </c>
      <c r="F39" s="41" t="s">
        <v>2630</v>
      </c>
      <c r="G39" s="42" t="s">
        <v>828</v>
      </c>
      <c r="H39" s="43">
        <v>0.01</v>
      </c>
      <c r="I39" s="29"/>
      <c r="J39" s="30">
        <f t="shared" si="1"/>
        <v>0</v>
      </c>
      <c r="K39" s="10"/>
      <c r="L39" s="16"/>
    </row>
    <row r="40" spans="2:12" s="1" customFormat="1" ht="11.4" x14ac:dyDescent="0.2">
      <c r="B40" s="14"/>
      <c r="C40" s="5" t="s">
        <v>776</v>
      </c>
      <c r="D40" s="5" t="s">
        <v>696</v>
      </c>
      <c r="E40" s="6" t="s">
        <v>2745</v>
      </c>
      <c r="F40" s="7" t="s">
        <v>2746</v>
      </c>
      <c r="G40" s="8" t="s">
        <v>699</v>
      </c>
      <c r="H40" s="9">
        <v>50</v>
      </c>
      <c r="I40" s="29"/>
      <c r="J40" s="30">
        <f t="shared" si="1"/>
        <v>0</v>
      </c>
      <c r="K40" s="10"/>
      <c r="L40" s="16"/>
    </row>
    <row r="41" spans="2:12" s="1" customFormat="1" ht="11.4" x14ac:dyDescent="0.2">
      <c r="B41" s="14"/>
      <c r="C41" s="39" t="s">
        <v>779</v>
      </c>
      <c r="D41" s="39" t="s">
        <v>691</v>
      </c>
      <c r="E41" s="40" t="s">
        <v>2747</v>
      </c>
      <c r="F41" s="41" t="s">
        <v>2748</v>
      </c>
      <c r="G41" s="42" t="s">
        <v>828</v>
      </c>
      <c r="H41" s="43">
        <v>47.5</v>
      </c>
      <c r="I41" s="29"/>
      <c r="J41" s="30">
        <f t="shared" si="1"/>
        <v>0</v>
      </c>
      <c r="K41" s="10"/>
      <c r="L41" s="16"/>
    </row>
    <row r="42" spans="2:12" s="1" customFormat="1" ht="11.4" x14ac:dyDescent="0.2">
      <c r="B42" s="14"/>
      <c r="C42" s="5" t="s">
        <v>782</v>
      </c>
      <c r="D42" s="5" t="s">
        <v>696</v>
      </c>
      <c r="E42" s="6" t="s">
        <v>6395</v>
      </c>
      <c r="F42" s="7" t="s">
        <v>6396</v>
      </c>
      <c r="G42" s="8" t="s">
        <v>733</v>
      </c>
      <c r="H42" s="9">
        <v>1</v>
      </c>
      <c r="I42" s="29"/>
      <c r="J42" s="30">
        <f t="shared" si="1"/>
        <v>0</v>
      </c>
      <c r="K42" s="10"/>
      <c r="L42" s="16"/>
    </row>
    <row r="43" spans="2:12" s="1" customFormat="1" ht="11.4" x14ac:dyDescent="0.2">
      <c r="B43" s="14"/>
      <c r="C43" s="39" t="s">
        <v>785</v>
      </c>
      <c r="D43" s="39" t="s">
        <v>691</v>
      </c>
      <c r="E43" s="40" t="s">
        <v>6397</v>
      </c>
      <c r="F43" s="41" t="s">
        <v>6398</v>
      </c>
      <c r="G43" s="42" t="s">
        <v>733</v>
      </c>
      <c r="H43" s="43">
        <v>1</v>
      </c>
      <c r="I43" s="29"/>
      <c r="J43" s="30">
        <f t="shared" si="1"/>
        <v>0</v>
      </c>
      <c r="K43" s="10"/>
      <c r="L43" s="16"/>
    </row>
    <row r="44" spans="2:12" s="1" customFormat="1" ht="11.4" x14ac:dyDescent="0.2">
      <c r="B44" s="14"/>
      <c r="C44" s="5" t="s">
        <v>788</v>
      </c>
      <c r="D44" s="5" t="s">
        <v>696</v>
      </c>
      <c r="E44" s="6" t="s">
        <v>3044</v>
      </c>
      <c r="F44" s="7" t="s">
        <v>3045</v>
      </c>
      <c r="G44" s="8" t="s">
        <v>733</v>
      </c>
      <c r="H44" s="9">
        <v>2</v>
      </c>
      <c r="I44" s="29"/>
      <c r="J44" s="30">
        <f t="shared" si="1"/>
        <v>0</v>
      </c>
      <c r="K44" s="10"/>
      <c r="L44" s="16"/>
    </row>
    <row r="45" spans="2:12" s="1" customFormat="1" ht="11.4" x14ac:dyDescent="0.2">
      <c r="B45" s="14"/>
      <c r="C45" s="39" t="s">
        <v>791</v>
      </c>
      <c r="D45" s="39" t="s">
        <v>691</v>
      </c>
      <c r="E45" s="40" t="s">
        <v>6206</v>
      </c>
      <c r="F45" s="41" t="s">
        <v>6207</v>
      </c>
      <c r="G45" s="42" t="s">
        <v>733</v>
      </c>
      <c r="H45" s="43">
        <v>2</v>
      </c>
      <c r="I45" s="29"/>
      <c r="J45" s="30">
        <f t="shared" si="1"/>
        <v>0</v>
      </c>
      <c r="K45" s="10"/>
      <c r="L45" s="16"/>
    </row>
    <row r="46" spans="2:12" s="1" customFormat="1" ht="11.4" x14ac:dyDescent="0.2">
      <c r="B46" s="14"/>
      <c r="C46" s="5" t="s">
        <v>794</v>
      </c>
      <c r="D46" s="5" t="s">
        <v>696</v>
      </c>
      <c r="E46" s="6" t="s">
        <v>6399</v>
      </c>
      <c r="F46" s="7" t="s">
        <v>6400</v>
      </c>
      <c r="G46" s="8" t="s">
        <v>733</v>
      </c>
      <c r="H46" s="9">
        <v>2</v>
      </c>
      <c r="I46" s="29"/>
      <c r="J46" s="30">
        <f>ROUND(I46*H46,2)</f>
        <v>0</v>
      </c>
      <c r="K46" s="10"/>
      <c r="L46" s="16"/>
    </row>
    <row r="47" spans="2:12" s="1" customFormat="1" ht="11.4" x14ac:dyDescent="0.2">
      <c r="B47" s="14"/>
      <c r="C47" s="39" t="s">
        <v>797</v>
      </c>
      <c r="D47" s="39" t="s">
        <v>691</v>
      </c>
      <c r="E47" s="40" t="s">
        <v>6401</v>
      </c>
      <c r="F47" s="41" t="s">
        <v>6402</v>
      </c>
      <c r="G47" s="42" t="s">
        <v>733</v>
      </c>
      <c r="H47" s="43">
        <v>2</v>
      </c>
      <c r="I47" s="29"/>
      <c r="J47" s="30">
        <f t="shared" ref="J47:J52" si="2">ROUND(I47*H47,2)</f>
        <v>0</v>
      </c>
      <c r="K47" s="10"/>
      <c r="L47" s="16"/>
    </row>
    <row r="48" spans="2:12" s="1" customFormat="1" ht="11.4" x14ac:dyDescent="0.2">
      <c r="B48" s="14"/>
      <c r="C48" s="5" t="s">
        <v>800</v>
      </c>
      <c r="D48" s="5" t="s">
        <v>696</v>
      </c>
      <c r="E48" s="6" t="s">
        <v>2756</v>
      </c>
      <c r="F48" s="7" t="s">
        <v>2757</v>
      </c>
      <c r="G48" s="8" t="s">
        <v>733</v>
      </c>
      <c r="H48" s="9">
        <v>2</v>
      </c>
      <c r="I48" s="29"/>
      <c r="J48" s="30">
        <f t="shared" si="2"/>
        <v>0</v>
      </c>
      <c r="K48" s="10"/>
      <c r="L48" s="16"/>
    </row>
    <row r="49" spans="2:12" s="1" customFormat="1" ht="11.4" x14ac:dyDescent="0.2">
      <c r="B49" s="14"/>
      <c r="C49" s="39" t="s">
        <v>803</v>
      </c>
      <c r="D49" s="39" t="s">
        <v>691</v>
      </c>
      <c r="E49" s="40" t="s">
        <v>6020</v>
      </c>
      <c r="F49" s="41" t="s">
        <v>6021</v>
      </c>
      <c r="G49" s="42" t="s">
        <v>733</v>
      </c>
      <c r="H49" s="43">
        <v>2</v>
      </c>
      <c r="I49" s="29"/>
      <c r="J49" s="30">
        <f t="shared" si="2"/>
        <v>0</v>
      </c>
      <c r="K49" s="10"/>
      <c r="L49" s="16"/>
    </row>
    <row r="50" spans="2:12" s="1" customFormat="1" ht="11.4" x14ac:dyDescent="0.2">
      <c r="B50" s="14"/>
      <c r="C50" s="5" t="s">
        <v>806</v>
      </c>
      <c r="D50" s="5" t="s">
        <v>696</v>
      </c>
      <c r="E50" s="6" t="s">
        <v>2764</v>
      </c>
      <c r="F50" s="7" t="s">
        <v>1831</v>
      </c>
      <c r="G50" s="8" t="s">
        <v>733</v>
      </c>
      <c r="H50" s="9">
        <v>4</v>
      </c>
      <c r="I50" s="29"/>
      <c r="J50" s="30">
        <f t="shared" si="2"/>
        <v>0</v>
      </c>
      <c r="K50" s="10"/>
      <c r="L50" s="16"/>
    </row>
    <row r="51" spans="2:12" s="1" customFormat="1" ht="11.4" x14ac:dyDescent="0.2">
      <c r="B51" s="14"/>
      <c r="C51" s="39" t="s">
        <v>809</v>
      </c>
      <c r="D51" s="39" t="s">
        <v>691</v>
      </c>
      <c r="E51" s="40" t="s">
        <v>6022</v>
      </c>
      <c r="F51" s="41" t="s">
        <v>6023</v>
      </c>
      <c r="G51" s="42" t="s">
        <v>733</v>
      </c>
      <c r="H51" s="43">
        <v>4</v>
      </c>
      <c r="I51" s="29"/>
      <c r="J51" s="30">
        <f t="shared" si="2"/>
        <v>0</v>
      </c>
      <c r="K51" s="10"/>
      <c r="L51" s="16"/>
    </row>
    <row r="52" spans="2:12" s="1" customFormat="1" ht="11.4" x14ac:dyDescent="0.2">
      <c r="B52" s="14"/>
      <c r="C52" s="5" t="s">
        <v>812</v>
      </c>
      <c r="D52" s="5" t="s">
        <v>696</v>
      </c>
      <c r="E52" s="6" t="s">
        <v>6224</v>
      </c>
      <c r="F52" s="7" t="s">
        <v>6225</v>
      </c>
      <c r="G52" s="8" t="s">
        <v>733</v>
      </c>
      <c r="H52" s="9">
        <v>1</v>
      </c>
      <c r="I52" s="29"/>
      <c r="J52" s="30">
        <f t="shared" si="2"/>
        <v>0</v>
      </c>
      <c r="K52" s="10"/>
      <c r="L52" s="16"/>
    </row>
    <row r="53" spans="2:12" s="1" customFormat="1" ht="11.4" x14ac:dyDescent="0.2">
      <c r="B53" s="14"/>
      <c r="C53" s="5" t="s">
        <v>815</v>
      </c>
      <c r="D53" s="5" t="s">
        <v>696</v>
      </c>
      <c r="E53" s="6" t="s">
        <v>1811</v>
      </c>
      <c r="F53" s="7" t="s">
        <v>1812</v>
      </c>
      <c r="G53" s="8" t="s">
        <v>699</v>
      </c>
      <c r="H53" s="9">
        <v>10</v>
      </c>
      <c r="I53" s="29"/>
      <c r="J53" s="30">
        <f t="shared" ref="J53:J60" si="3">ROUND(I53*H53,2)</f>
        <v>0</v>
      </c>
      <c r="K53" s="10"/>
      <c r="L53" s="16"/>
    </row>
    <row r="54" spans="2:12" s="1" customFormat="1" ht="11.4" x14ac:dyDescent="0.2">
      <c r="B54" s="14"/>
      <c r="C54" s="39" t="s">
        <v>818</v>
      </c>
      <c r="D54" s="39" t="s">
        <v>691</v>
      </c>
      <c r="E54" s="40" t="s">
        <v>3109</v>
      </c>
      <c r="F54" s="41" t="s">
        <v>3110</v>
      </c>
      <c r="G54" s="42" t="s">
        <v>699</v>
      </c>
      <c r="H54" s="43">
        <v>10</v>
      </c>
      <c r="I54" s="29"/>
      <c r="J54" s="30">
        <f t="shared" si="3"/>
        <v>0</v>
      </c>
      <c r="K54" s="10"/>
      <c r="L54" s="16"/>
    </row>
    <row r="55" spans="2:12" s="1" customFormat="1" ht="11.4" x14ac:dyDescent="0.2">
      <c r="B55" s="14"/>
      <c r="C55" s="5" t="s">
        <v>822</v>
      </c>
      <c r="D55" s="5" t="s">
        <v>696</v>
      </c>
      <c r="E55" s="6" t="s">
        <v>3112</v>
      </c>
      <c r="F55" s="7" t="s">
        <v>3113</v>
      </c>
      <c r="G55" s="8" t="s">
        <v>699</v>
      </c>
      <c r="H55" s="9">
        <v>20</v>
      </c>
      <c r="I55" s="29"/>
      <c r="J55" s="30">
        <f t="shared" si="3"/>
        <v>0</v>
      </c>
      <c r="K55" s="10"/>
      <c r="L55" s="16"/>
    </row>
    <row r="56" spans="2:12" s="1" customFormat="1" ht="11.4" x14ac:dyDescent="0.2">
      <c r="B56" s="14"/>
      <c r="C56" s="39" t="s">
        <v>825</v>
      </c>
      <c r="D56" s="39" t="s">
        <v>691</v>
      </c>
      <c r="E56" s="40" t="s">
        <v>3115</v>
      </c>
      <c r="F56" s="41" t="s">
        <v>3116</v>
      </c>
      <c r="G56" s="42" t="s">
        <v>699</v>
      </c>
      <c r="H56" s="43">
        <v>20</v>
      </c>
      <c r="I56" s="29"/>
      <c r="J56" s="30">
        <f t="shared" si="3"/>
        <v>0</v>
      </c>
      <c r="K56" s="10"/>
      <c r="L56" s="16"/>
    </row>
    <row r="57" spans="2:12" s="1" customFormat="1" ht="11.4" x14ac:dyDescent="0.2">
      <c r="B57" s="14"/>
      <c r="C57" s="5" t="s">
        <v>829</v>
      </c>
      <c r="D57" s="5" t="s">
        <v>696</v>
      </c>
      <c r="E57" s="6" t="s">
        <v>6238</v>
      </c>
      <c r="F57" s="7" t="s">
        <v>6239</v>
      </c>
      <c r="G57" s="8" t="s">
        <v>699</v>
      </c>
      <c r="H57" s="9">
        <v>20</v>
      </c>
      <c r="I57" s="29"/>
      <c r="J57" s="30">
        <f t="shared" si="3"/>
        <v>0</v>
      </c>
      <c r="K57" s="10"/>
      <c r="L57" s="16"/>
    </row>
    <row r="58" spans="2:12" s="1" customFormat="1" ht="11.4" x14ac:dyDescent="0.2">
      <c r="B58" s="14"/>
      <c r="C58" s="39" t="s">
        <v>832</v>
      </c>
      <c r="D58" s="39" t="s">
        <v>691</v>
      </c>
      <c r="E58" s="40" t="s">
        <v>1814</v>
      </c>
      <c r="F58" s="41" t="s">
        <v>1815</v>
      </c>
      <c r="G58" s="42" t="s">
        <v>699</v>
      </c>
      <c r="H58" s="43">
        <v>20</v>
      </c>
      <c r="I58" s="29"/>
      <c r="J58" s="30">
        <f t="shared" si="3"/>
        <v>0</v>
      </c>
      <c r="K58" s="10"/>
      <c r="L58" s="16"/>
    </row>
    <row r="59" spans="2:12" s="1" customFormat="1" ht="11.4" x14ac:dyDescent="0.2">
      <c r="B59" s="14"/>
      <c r="C59" s="5" t="s">
        <v>835</v>
      </c>
      <c r="D59" s="5" t="s">
        <v>696</v>
      </c>
      <c r="E59" s="6" t="s">
        <v>6240</v>
      </c>
      <c r="F59" s="7" t="s">
        <v>6241</v>
      </c>
      <c r="G59" s="8" t="s">
        <v>699</v>
      </c>
      <c r="H59" s="9">
        <v>10</v>
      </c>
      <c r="I59" s="29"/>
      <c r="J59" s="30">
        <f t="shared" si="3"/>
        <v>0</v>
      </c>
      <c r="K59" s="10"/>
      <c r="L59" s="16"/>
    </row>
    <row r="60" spans="2:12" s="1" customFormat="1" ht="11.4" x14ac:dyDescent="0.2">
      <c r="B60" s="14"/>
      <c r="C60" s="39" t="s">
        <v>838</v>
      </c>
      <c r="D60" s="39" t="s">
        <v>691</v>
      </c>
      <c r="E60" s="40" t="s">
        <v>6242</v>
      </c>
      <c r="F60" s="41" t="s">
        <v>6243</v>
      </c>
      <c r="G60" s="42" t="s">
        <v>699</v>
      </c>
      <c r="H60" s="43">
        <v>10</v>
      </c>
      <c r="I60" s="29"/>
      <c r="J60" s="30">
        <f t="shared" si="3"/>
        <v>0</v>
      </c>
      <c r="K60" s="10"/>
      <c r="L60" s="16"/>
    </row>
    <row r="61" spans="2:12" s="20" customFormat="1" ht="15" x14ac:dyDescent="0.25">
      <c r="B61" s="19"/>
      <c r="D61" s="21" t="s">
        <v>690</v>
      </c>
      <c r="E61" s="22" t="s">
        <v>1460</v>
      </c>
      <c r="F61" s="22" t="s">
        <v>1461</v>
      </c>
      <c r="I61" s="44"/>
      <c r="J61" s="23"/>
      <c r="K61" s="44"/>
      <c r="L61" s="36"/>
    </row>
    <row r="62" spans="2:12" s="1" customFormat="1" ht="22.8" x14ac:dyDescent="0.2">
      <c r="B62" s="14"/>
      <c r="C62" s="5" t="s">
        <v>841</v>
      </c>
      <c r="D62" s="5" t="s">
        <v>696</v>
      </c>
      <c r="E62" s="6" t="s">
        <v>3453</v>
      </c>
      <c r="F62" s="7" t="s">
        <v>3454</v>
      </c>
      <c r="G62" s="8" t="s">
        <v>1464</v>
      </c>
      <c r="H62" s="9">
        <v>28</v>
      </c>
      <c r="I62" s="29"/>
      <c r="J62" s="30">
        <f>ROUND(I62*H62,2)</f>
        <v>0</v>
      </c>
      <c r="K62" s="10"/>
      <c r="L62" s="16"/>
    </row>
    <row r="63" spans="2:12" s="1" customFormat="1" ht="22.8" x14ac:dyDescent="0.2">
      <c r="B63" s="14"/>
      <c r="C63" s="5" t="s">
        <v>844</v>
      </c>
      <c r="D63" s="5" t="s">
        <v>696</v>
      </c>
      <c r="E63" s="6" t="s">
        <v>2824</v>
      </c>
      <c r="F63" s="7" t="s">
        <v>2825</v>
      </c>
      <c r="G63" s="8" t="s">
        <v>1464</v>
      </c>
      <c r="H63" s="9">
        <v>28</v>
      </c>
      <c r="I63" s="29"/>
      <c r="J63" s="30">
        <f>ROUND(I63*H63,2)</f>
        <v>0</v>
      </c>
      <c r="K63" s="10"/>
      <c r="L63" s="16"/>
    </row>
    <row r="64" spans="2:12" s="20" customFormat="1" ht="15" x14ac:dyDescent="0.25">
      <c r="B64" s="19"/>
      <c r="D64" s="21" t="s">
        <v>690</v>
      </c>
      <c r="E64" s="22" t="s">
        <v>4368</v>
      </c>
      <c r="F64" s="22" t="s">
        <v>4369</v>
      </c>
      <c r="I64" s="44"/>
      <c r="J64" s="23"/>
      <c r="K64" s="44"/>
      <c r="L64" s="36"/>
    </row>
    <row r="65" spans="2:12" s="1" customFormat="1" ht="11.4" x14ac:dyDescent="0.2">
      <c r="B65" s="14"/>
      <c r="C65" s="5" t="s">
        <v>847</v>
      </c>
      <c r="D65" s="5" t="s">
        <v>696</v>
      </c>
      <c r="E65" s="6" t="s">
        <v>4372</v>
      </c>
      <c r="F65" s="7" t="s">
        <v>4373</v>
      </c>
      <c r="G65" s="8" t="s">
        <v>2813</v>
      </c>
      <c r="H65" s="9">
        <v>1</v>
      </c>
      <c r="I65" s="29"/>
      <c r="J65" s="30">
        <f>ROUND(I65*H65,2)</f>
        <v>0</v>
      </c>
      <c r="K65" s="10"/>
      <c r="L65" s="16"/>
    </row>
    <row r="66" spans="2:12" s="1" customFormat="1" ht="22.95" customHeight="1" x14ac:dyDescent="0.3">
      <c r="B66" s="14"/>
      <c r="C66" s="18" t="s">
        <v>677</v>
      </c>
      <c r="J66" s="31">
        <f>SUM(J12:J65)</f>
        <v>0</v>
      </c>
      <c r="L66" s="16"/>
    </row>
    <row r="67" spans="2:12" s="1" customFormat="1" ht="6.9"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codeName="Hárok170">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33.75" customHeight="1" x14ac:dyDescent="0.2">
      <c r="B8" s="14"/>
      <c r="E8" s="112" t="s">
        <v>6530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6404</v>
      </c>
      <c r="F12" s="7" t="s">
        <v>5119</v>
      </c>
      <c r="G12" s="8" t="s">
        <v>2813</v>
      </c>
      <c r="H12" s="9">
        <v>1</v>
      </c>
      <c r="I12" s="29"/>
      <c r="J12" s="30">
        <f t="shared" ref="J12:J13" si="0">ROUND(I12*H12,2)</f>
        <v>0</v>
      </c>
      <c r="K12" s="10"/>
      <c r="L12" s="16"/>
    </row>
    <row r="13" spans="2:15" s="1" customFormat="1" ht="11.4" x14ac:dyDescent="0.2">
      <c r="B13" s="14"/>
      <c r="C13" s="5" t="s">
        <v>700</v>
      </c>
      <c r="D13" s="5" t="s">
        <v>696</v>
      </c>
      <c r="E13" s="6" t="s">
        <v>6405</v>
      </c>
      <c r="F13" s="7" t="s">
        <v>6406</v>
      </c>
      <c r="G13" s="8" t="s">
        <v>2813</v>
      </c>
      <c r="H13" s="9">
        <v>1</v>
      </c>
      <c r="I13" s="29"/>
      <c r="J13" s="30">
        <f t="shared" si="0"/>
        <v>0</v>
      </c>
      <c r="K13" s="10"/>
      <c r="L13" s="16"/>
    </row>
    <row r="14" spans="2:15" s="20" customFormat="1" ht="25.95" customHeight="1" x14ac:dyDescent="0.25">
      <c r="B14" s="19"/>
      <c r="D14" s="21" t="s">
        <v>690</v>
      </c>
      <c r="E14" s="22" t="s">
        <v>2896</v>
      </c>
      <c r="F14" s="22" t="s">
        <v>2897</v>
      </c>
      <c r="I14" s="44"/>
      <c r="J14" s="23"/>
      <c r="K14" s="44"/>
      <c r="L14" s="36"/>
    </row>
    <row r="15" spans="2:15" s="20" customFormat="1" ht="25.95" customHeight="1" x14ac:dyDescent="0.25">
      <c r="B15" s="19"/>
      <c r="D15" s="21" t="s">
        <v>690</v>
      </c>
      <c r="E15" s="22" t="s">
        <v>6407</v>
      </c>
      <c r="F15" s="22" t="s">
        <v>6408</v>
      </c>
      <c r="I15" s="44"/>
      <c r="J15" s="23"/>
      <c r="K15" s="44"/>
      <c r="L15" s="36"/>
    </row>
    <row r="16" spans="2:15" s="1" customFormat="1" ht="11.4" x14ac:dyDescent="0.2">
      <c r="B16" s="14"/>
      <c r="C16" s="5" t="s">
        <v>703</v>
      </c>
      <c r="D16" s="5" t="s">
        <v>696</v>
      </c>
      <c r="E16" s="6" t="s">
        <v>6409</v>
      </c>
      <c r="F16" s="7" t="s">
        <v>6410</v>
      </c>
      <c r="G16" s="8" t="s">
        <v>699</v>
      </c>
      <c r="H16" s="9">
        <v>12</v>
      </c>
      <c r="I16" s="29"/>
      <c r="J16" s="30">
        <f>ROUND(I16*H16,2)</f>
        <v>0</v>
      </c>
      <c r="K16" s="10"/>
      <c r="L16" s="16"/>
    </row>
    <row r="17" spans="2:12" s="1" customFormat="1" ht="22.8" x14ac:dyDescent="0.2">
      <c r="B17" s="14"/>
      <c r="C17" s="39" t="s">
        <v>706</v>
      </c>
      <c r="D17" s="39" t="s">
        <v>691</v>
      </c>
      <c r="E17" s="40" t="s">
        <v>6411</v>
      </c>
      <c r="F17" s="41" t="s">
        <v>6412</v>
      </c>
      <c r="G17" s="42" t="s">
        <v>699</v>
      </c>
      <c r="H17" s="43">
        <v>12</v>
      </c>
      <c r="I17" s="29"/>
      <c r="J17" s="30">
        <f t="shared" ref="J17:J44" si="1">ROUND(I17*H17,2)</f>
        <v>0</v>
      </c>
      <c r="K17" s="10"/>
      <c r="L17" s="16"/>
    </row>
    <row r="18" spans="2:12" s="1" customFormat="1" ht="11.4" x14ac:dyDescent="0.2">
      <c r="B18" s="14"/>
      <c r="C18" s="5" t="s">
        <v>709</v>
      </c>
      <c r="D18" s="5" t="s">
        <v>696</v>
      </c>
      <c r="E18" s="6" t="s">
        <v>6413</v>
      </c>
      <c r="F18" s="7" t="s">
        <v>6414</v>
      </c>
      <c r="G18" s="8" t="s">
        <v>733</v>
      </c>
      <c r="H18" s="9">
        <v>1</v>
      </c>
      <c r="I18" s="29"/>
      <c r="J18" s="30">
        <f t="shared" si="1"/>
        <v>0</v>
      </c>
      <c r="K18" s="10"/>
      <c r="L18" s="16"/>
    </row>
    <row r="19" spans="2:12" s="1" customFormat="1" ht="22.8" x14ac:dyDescent="0.2">
      <c r="B19" s="14"/>
      <c r="C19" s="39" t="s">
        <v>712</v>
      </c>
      <c r="D19" s="39" t="s">
        <v>691</v>
      </c>
      <c r="E19" s="40" t="s">
        <v>6415</v>
      </c>
      <c r="F19" s="41" t="s">
        <v>6416</v>
      </c>
      <c r="G19" s="42" t="s">
        <v>733</v>
      </c>
      <c r="H19" s="43">
        <v>1</v>
      </c>
      <c r="I19" s="29"/>
      <c r="J19" s="30">
        <f t="shared" si="1"/>
        <v>0</v>
      </c>
      <c r="K19" s="10"/>
      <c r="L19" s="16"/>
    </row>
    <row r="20" spans="2:12" s="20" customFormat="1" ht="25.95" customHeight="1" x14ac:dyDescent="0.25">
      <c r="B20" s="19"/>
      <c r="D20" s="21" t="s">
        <v>690</v>
      </c>
      <c r="E20" s="22" t="s">
        <v>2908</v>
      </c>
      <c r="F20" s="22" t="s">
        <v>2909</v>
      </c>
      <c r="I20" s="44"/>
      <c r="J20" s="23"/>
      <c r="K20" s="44"/>
      <c r="L20" s="36"/>
    </row>
    <row r="21" spans="2:12" s="1" customFormat="1" ht="11.4" x14ac:dyDescent="0.2">
      <c r="B21" s="14"/>
      <c r="C21" s="5" t="s">
        <v>715</v>
      </c>
      <c r="D21" s="5" t="s">
        <v>696</v>
      </c>
      <c r="E21" s="6" t="s">
        <v>6417</v>
      </c>
      <c r="F21" s="7" t="s">
        <v>6418</v>
      </c>
      <c r="G21" s="8" t="s">
        <v>2912</v>
      </c>
      <c r="H21" s="9">
        <v>1</v>
      </c>
      <c r="I21" s="29"/>
      <c r="J21" s="30">
        <f t="shared" si="1"/>
        <v>0</v>
      </c>
      <c r="K21" s="10"/>
      <c r="L21" s="16"/>
    </row>
    <row r="22" spans="2:12" s="1" customFormat="1" ht="22.8" x14ac:dyDescent="0.2">
      <c r="B22" s="14"/>
      <c r="C22" s="39" t="s">
        <v>718</v>
      </c>
      <c r="D22" s="39" t="s">
        <v>691</v>
      </c>
      <c r="E22" s="40" t="s">
        <v>6419</v>
      </c>
      <c r="F22" s="41" t="s">
        <v>6420</v>
      </c>
      <c r="G22" s="42" t="s">
        <v>733</v>
      </c>
      <c r="H22" s="43">
        <v>1</v>
      </c>
      <c r="I22" s="29"/>
      <c r="J22" s="30">
        <f t="shared" si="1"/>
        <v>0</v>
      </c>
      <c r="K22" s="10"/>
      <c r="L22" s="16"/>
    </row>
    <row r="23" spans="2:12" s="20" customFormat="1" ht="25.95" customHeight="1" x14ac:dyDescent="0.25">
      <c r="B23" s="19"/>
      <c r="D23" s="21" t="s">
        <v>690</v>
      </c>
      <c r="E23" s="22" t="s">
        <v>3636</v>
      </c>
      <c r="F23" s="22" t="s">
        <v>3637</v>
      </c>
      <c r="I23" s="44"/>
      <c r="J23" s="23"/>
      <c r="K23" s="44"/>
      <c r="L23" s="36"/>
    </row>
    <row r="24" spans="2:12" s="1" customFormat="1" ht="11.4" x14ac:dyDescent="0.2">
      <c r="B24" s="14"/>
      <c r="C24" s="5" t="s">
        <v>721</v>
      </c>
      <c r="D24" s="5" t="s">
        <v>696</v>
      </c>
      <c r="E24" s="6" t="s">
        <v>6421</v>
      </c>
      <c r="F24" s="7" t="s">
        <v>6422</v>
      </c>
      <c r="G24" s="8" t="s">
        <v>733</v>
      </c>
      <c r="H24" s="9">
        <v>1</v>
      </c>
      <c r="I24" s="29"/>
      <c r="J24" s="30">
        <f t="shared" si="1"/>
        <v>0</v>
      </c>
      <c r="K24" s="10"/>
      <c r="L24" s="16"/>
    </row>
    <row r="25" spans="2:12" s="1" customFormat="1" ht="11.4" x14ac:dyDescent="0.2">
      <c r="B25" s="14"/>
      <c r="C25" s="5" t="s">
        <v>724</v>
      </c>
      <c r="D25" s="5" t="s">
        <v>696</v>
      </c>
      <c r="E25" s="6" t="s">
        <v>6423</v>
      </c>
      <c r="F25" s="7" t="s">
        <v>6424</v>
      </c>
      <c r="G25" s="8" t="s">
        <v>733</v>
      </c>
      <c r="H25" s="9">
        <v>1</v>
      </c>
      <c r="I25" s="29"/>
      <c r="J25" s="30">
        <f t="shared" si="1"/>
        <v>0</v>
      </c>
      <c r="K25" s="10"/>
      <c r="L25" s="16"/>
    </row>
    <row r="26" spans="2:12" s="1" customFormat="1" ht="22.8" x14ac:dyDescent="0.2">
      <c r="B26" s="14"/>
      <c r="C26" s="39" t="s">
        <v>727</v>
      </c>
      <c r="D26" s="39" t="s">
        <v>691</v>
      </c>
      <c r="E26" s="40" t="s">
        <v>6425</v>
      </c>
      <c r="F26" s="41" t="s">
        <v>6426</v>
      </c>
      <c r="G26" s="42" t="s">
        <v>733</v>
      </c>
      <c r="H26" s="43">
        <v>1</v>
      </c>
      <c r="I26" s="29"/>
      <c r="J26" s="30">
        <f t="shared" si="1"/>
        <v>0</v>
      </c>
      <c r="K26" s="10"/>
      <c r="L26" s="16"/>
    </row>
    <row r="27" spans="2:12" s="1" customFormat="1" ht="22.8" x14ac:dyDescent="0.2">
      <c r="B27" s="14"/>
      <c r="C27" s="39" t="s">
        <v>730</v>
      </c>
      <c r="D27" s="39" t="s">
        <v>691</v>
      </c>
      <c r="E27" s="40" t="s">
        <v>6427</v>
      </c>
      <c r="F27" s="41" t="s">
        <v>6428</v>
      </c>
      <c r="G27" s="42" t="s">
        <v>2813</v>
      </c>
      <c r="H27" s="43">
        <v>1</v>
      </c>
      <c r="I27" s="29"/>
      <c r="J27" s="30">
        <f t="shared" si="1"/>
        <v>0</v>
      </c>
      <c r="K27" s="10"/>
      <c r="L27" s="16"/>
    </row>
    <row r="28" spans="2:12" s="1" customFormat="1" ht="22.8" x14ac:dyDescent="0.2">
      <c r="B28" s="14"/>
      <c r="C28" s="39" t="s">
        <v>734</v>
      </c>
      <c r="D28" s="39" t="s">
        <v>691</v>
      </c>
      <c r="E28" s="40" t="s">
        <v>6429</v>
      </c>
      <c r="F28" s="41" t="s">
        <v>6430</v>
      </c>
      <c r="G28" s="42" t="s">
        <v>2813</v>
      </c>
      <c r="H28" s="43">
        <v>1</v>
      </c>
      <c r="I28" s="29"/>
      <c r="J28" s="30">
        <f t="shared" si="1"/>
        <v>0</v>
      </c>
      <c r="K28" s="10"/>
      <c r="L28" s="16"/>
    </row>
    <row r="29" spans="2:12" s="1" customFormat="1" ht="11.4" x14ac:dyDescent="0.2">
      <c r="B29" s="14"/>
      <c r="C29" s="5" t="s">
        <v>737</v>
      </c>
      <c r="D29" s="5" t="s">
        <v>696</v>
      </c>
      <c r="E29" s="6" t="s">
        <v>6431</v>
      </c>
      <c r="F29" s="7" t="s">
        <v>6432</v>
      </c>
      <c r="G29" s="8" t="s">
        <v>828</v>
      </c>
      <c r="H29" s="9">
        <v>2</v>
      </c>
      <c r="I29" s="29"/>
      <c r="J29" s="30">
        <f t="shared" si="1"/>
        <v>0</v>
      </c>
      <c r="K29" s="10"/>
      <c r="L29" s="16"/>
    </row>
    <row r="30" spans="2:12" s="1" customFormat="1" ht="11.4" x14ac:dyDescent="0.2">
      <c r="B30" s="14"/>
      <c r="C30" s="5" t="s">
        <v>740</v>
      </c>
      <c r="D30" s="5" t="s">
        <v>696</v>
      </c>
      <c r="E30" s="6" t="s">
        <v>6433</v>
      </c>
      <c r="F30" s="7" t="s">
        <v>3655</v>
      </c>
      <c r="G30" s="8" t="s">
        <v>733</v>
      </c>
      <c r="H30" s="9">
        <v>1</v>
      </c>
      <c r="I30" s="29"/>
      <c r="J30" s="30">
        <f t="shared" si="1"/>
        <v>0</v>
      </c>
      <c r="K30" s="10"/>
      <c r="L30" s="16"/>
    </row>
    <row r="31" spans="2:12" s="1" customFormat="1" ht="22.8" x14ac:dyDescent="0.2">
      <c r="B31" s="14"/>
      <c r="C31" s="39" t="s">
        <v>743</v>
      </c>
      <c r="D31" s="39" t="s">
        <v>691</v>
      </c>
      <c r="E31" s="40" t="s">
        <v>6434</v>
      </c>
      <c r="F31" s="41" t="s">
        <v>6435</v>
      </c>
      <c r="G31" s="42" t="s">
        <v>733</v>
      </c>
      <c r="H31" s="43">
        <v>1</v>
      </c>
      <c r="I31" s="29"/>
      <c r="J31" s="30">
        <f t="shared" si="1"/>
        <v>0</v>
      </c>
      <c r="K31" s="10"/>
      <c r="L31" s="16"/>
    </row>
    <row r="32" spans="2:12" s="1" customFormat="1" ht="11.4" x14ac:dyDescent="0.2">
      <c r="B32" s="14"/>
      <c r="C32" s="5" t="s">
        <v>746</v>
      </c>
      <c r="D32" s="5" t="s">
        <v>696</v>
      </c>
      <c r="E32" s="6" t="s">
        <v>6436</v>
      </c>
      <c r="F32" s="7" t="s">
        <v>6437</v>
      </c>
      <c r="G32" s="8" t="s">
        <v>699</v>
      </c>
      <c r="H32" s="9">
        <v>12</v>
      </c>
      <c r="I32" s="29"/>
      <c r="J32" s="30">
        <f t="shared" si="1"/>
        <v>0</v>
      </c>
      <c r="K32" s="10"/>
      <c r="L32" s="16"/>
    </row>
    <row r="33" spans="2:12" s="1" customFormat="1" ht="22.8" x14ac:dyDescent="0.2">
      <c r="B33" s="14"/>
      <c r="C33" s="39" t="s">
        <v>749</v>
      </c>
      <c r="D33" s="39" t="s">
        <v>691</v>
      </c>
      <c r="E33" s="40" t="s">
        <v>6438</v>
      </c>
      <c r="F33" s="41" t="s">
        <v>6439</v>
      </c>
      <c r="G33" s="42" t="s">
        <v>699</v>
      </c>
      <c r="H33" s="43">
        <v>12</v>
      </c>
      <c r="I33" s="29"/>
      <c r="J33" s="30">
        <f t="shared" si="1"/>
        <v>0</v>
      </c>
      <c r="K33" s="10"/>
      <c r="L33" s="16"/>
    </row>
    <row r="34" spans="2:12" s="1" customFormat="1" ht="11.4" x14ac:dyDescent="0.2">
      <c r="B34" s="14"/>
      <c r="C34" s="5" t="s">
        <v>752</v>
      </c>
      <c r="D34" s="5" t="s">
        <v>696</v>
      </c>
      <c r="E34" s="6" t="s">
        <v>3656</v>
      </c>
      <c r="F34" s="7" t="s">
        <v>3657</v>
      </c>
      <c r="G34" s="8" t="s">
        <v>699</v>
      </c>
      <c r="H34" s="9">
        <v>12</v>
      </c>
      <c r="I34" s="29"/>
      <c r="J34" s="30">
        <f t="shared" si="1"/>
        <v>0</v>
      </c>
      <c r="K34" s="10"/>
      <c r="L34" s="16"/>
    </row>
    <row r="35" spans="2:12" s="1" customFormat="1" ht="22.8" x14ac:dyDescent="0.2">
      <c r="B35" s="14"/>
      <c r="C35" s="39" t="s">
        <v>755</v>
      </c>
      <c r="D35" s="39" t="s">
        <v>691</v>
      </c>
      <c r="E35" s="40" t="s">
        <v>6440</v>
      </c>
      <c r="F35" s="41" t="s">
        <v>6441</v>
      </c>
      <c r="G35" s="42" t="s">
        <v>699</v>
      </c>
      <c r="H35" s="43">
        <v>12</v>
      </c>
      <c r="I35" s="29"/>
      <c r="J35" s="30">
        <f t="shared" si="1"/>
        <v>0</v>
      </c>
      <c r="K35" s="10"/>
      <c r="L35" s="16"/>
    </row>
    <row r="36" spans="2:12" s="20" customFormat="1" ht="25.95" customHeight="1" x14ac:dyDescent="0.25">
      <c r="B36" s="19"/>
      <c r="D36" s="21" t="s">
        <v>690</v>
      </c>
      <c r="E36" s="22" t="s">
        <v>691</v>
      </c>
      <c r="F36" s="22" t="s">
        <v>692</v>
      </c>
      <c r="I36" s="44"/>
      <c r="J36" s="23"/>
      <c r="K36" s="44"/>
      <c r="L36" s="36"/>
    </row>
    <row r="37" spans="2:12" s="20" customFormat="1" ht="25.95" customHeight="1" x14ac:dyDescent="0.25">
      <c r="B37" s="19"/>
      <c r="D37" s="21" t="s">
        <v>690</v>
      </c>
      <c r="E37" s="22" t="s">
        <v>1438</v>
      </c>
      <c r="F37" s="22" t="s">
        <v>1439</v>
      </c>
      <c r="I37" s="44"/>
      <c r="J37" s="23"/>
      <c r="K37" s="44"/>
      <c r="L37" s="36"/>
    </row>
    <row r="38" spans="2:12" s="1" customFormat="1" ht="11.4" x14ac:dyDescent="0.2">
      <c r="B38" s="14"/>
      <c r="C38" s="5" t="s">
        <v>758</v>
      </c>
      <c r="D38" s="5" t="s">
        <v>696</v>
      </c>
      <c r="E38" s="6" t="s">
        <v>6442</v>
      </c>
      <c r="F38" s="7" t="s">
        <v>6443</v>
      </c>
      <c r="G38" s="8" t="s">
        <v>699</v>
      </c>
      <c r="H38" s="9">
        <v>12</v>
      </c>
      <c r="I38" s="29"/>
      <c r="J38" s="30">
        <f t="shared" si="1"/>
        <v>0</v>
      </c>
      <c r="K38" s="10"/>
      <c r="L38" s="16"/>
    </row>
    <row r="39" spans="2:12" s="1" customFormat="1" ht="22.8" x14ac:dyDescent="0.2">
      <c r="B39" s="14"/>
      <c r="C39" s="39" t="s">
        <v>761</v>
      </c>
      <c r="D39" s="39" t="s">
        <v>691</v>
      </c>
      <c r="E39" s="40" t="s">
        <v>6444</v>
      </c>
      <c r="F39" s="41" t="s">
        <v>6445</v>
      </c>
      <c r="G39" s="42" t="s">
        <v>699</v>
      </c>
      <c r="H39" s="43">
        <v>12</v>
      </c>
      <c r="I39" s="29"/>
      <c r="J39" s="30">
        <f t="shared" si="1"/>
        <v>0</v>
      </c>
      <c r="K39" s="10"/>
      <c r="L39" s="16"/>
    </row>
    <row r="40" spans="2:12" s="1" customFormat="1" ht="11.4" x14ac:dyDescent="0.2">
      <c r="B40" s="14"/>
      <c r="C40" s="5" t="s">
        <v>764</v>
      </c>
      <c r="D40" s="5" t="s">
        <v>696</v>
      </c>
      <c r="E40" s="6" t="s">
        <v>6446</v>
      </c>
      <c r="F40" s="7" t="s">
        <v>6447</v>
      </c>
      <c r="G40" s="8" t="s">
        <v>733</v>
      </c>
      <c r="H40" s="9">
        <v>1</v>
      </c>
      <c r="I40" s="29"/>
      <c r="J40" s="30">
        <f t="shared" si="1"/>
        <v>0</v>
      </c>
      <c r="K40" s="10"/>
      <c r="L40" s="16"/>
    </row>
    <row r="41" spans="2:12" s="1" customFormat="1" ht="11.4" x14ac:dyDescent="0.2">
      <c r="B41" s="14"/>
      <c r="C41" s="5" t="s">
        <v>767</v>
      </c>
      <c r="D41" s="5" t="s">
        <v>696</v>
      </c>
      <c r="E41" s="6" t="s">
        <v>6448</v>
      </c>
      <c r="F41" s="7" t="s">
        <v>6449</v>
      </c>
      <c r="G41" s="8" t="s">
        <v>733</v>
      </c>
      <c r="H41" s="9">
        <v>1</v>
      </c>
      <c r="I41" s="29"/>
      <c r="J41" s="30">
        <f t="shared" si="1"/>
        <v>0</v>
      </c>
      <c r="K41" s="10"/>
      <c r="L41" s="16"/>
    </row>
    <row r="42" spans="2:12" s="1" customFormat="1" ht="22.8" x14ac:dyDescent="0.2">
      <c r="B42" s="14"/>
      <c r="C42" s="39" t="s">
        <v>770</v>
      </c>
      <c r="D42" s="39" t="s">
        <v>691</v>
      </c>
      <c r="E42" s="40" t="s">
        <v>6450</v>
      </c>
      <c r="F42" s="41" t="s">
        <v>6451</v>
      </c>
      <c r="G42" s="42" t="s">
        <v>733</v>
      </c>
      <c r="H42" s="43">
        <v>1</v>
      </c>
      <c r="I42" s="29"/>
      <c r="J42" s="30">
        <f t="shared" si="1"/>
        <v>0</v>
      </c>
      <c r="K42" s="10"/>
      <c r="L42" s="16"/>
    </row>
    <row r="43" spans="2:12" s="1" customFormat="1" ht="11.4" x14ac:dyDescent="0.2">
      <c r="B43" s="14"/>
      <c r="C43" s="5" t="s">
        <v>773</v>
      </c>
      <c r="D43" s="5" t="s">
        <v>696</v>
      </c>
      <c r="E43" s="6" t="s">
        <v>3304</v>
      </c>
      <c r="F43" s="7" t="s">
        <v>3305</v>
      </c>
      <c r="G43" s="8" t="s">
        <v>699</v>
      </c>
      <c r="H43" s="9">
        <v>12</v>
      </c>
      <c r="I43" s="29"/>
      <c r="J43" s="30">
        <f t="shared" si="1"/>
        <v>0</v>
      </c>
      <c r="K43" s="10"/>
      <c r="L43" s="16"/>
    </row>
    <row r="44" spans="2:12" s="1" customFormat="1" ht="22.8" x14ac:dyDescent="0.2">
      <c r="B44" s="14"/>
      <c r="C44" s="39" t="s">
        <v>776</v>
      </c>
      <c r="D44" s="39" t="s">
        <v>691</v>
      </c>
      <c r="E44" s="40" t="s">
        <v>3306</v>
      </c>
      <c r="F44" s="41" t="s">
        <v>6452</v>
      </c>
      <c r="G44" s="42" t="s">
        <v>699</v>
      </c>
      <c r="H44" s="43">
        <v>14.4</v>
      </c>
      <c r="I44" s="29"/>
      <c r="J44" s="30">
        <f t="shared" si="1"/>
        <v>0</v>
      </c>
      <c r="K44" s="10"/>
      <c r="L44" s="16"/>
    </row>
    <row r="45" spans="2:12" s="20" customFormat="1" ht="25.95" customHeight="1" x14ac:dyDescent="0.25">
      <c r="B45" s="19"/>
      <c r="D45" s="21" t="s">
        <v>690</v>
      </c>
      <c r="E45" s="22" t="s">
        <v>1460</v>
      </c>
      <c r="F45" s="22" t="s">
        <v>1461</v>
      </c>
      <c r="I45" s="44"/>
      <c r="J45" s="23"/>
      <c r="K45" s="44"/>
      <c r="L45" s="36"/>
    </row>
    <row r="46" spans="2:12" s="1" customFormat="1" ht="22.8" x14ac:dyDescent="0.2">
      <c r="B46" s="14"/>
      <c r="C46" s="5" t="s">
        <v>779</v>
      </c>
      <c r="D46" s="5" t="s">
        <v>696</v>
      </c>
      <c r="E46" s="6" t="s">
        <v>6453</v>
      </c>
      <c r="F46" s="7" t="s">
        <v>6454</v>
      </c>
      <c r="G46" s="8" t="s">
        <v>1464</v>
      </c>
      <c r="H46" s="9">
        <v>36</v>
      </c>
      <c r="I46" s="29"/>
      <c r="J46" s="30">
        <f>ROUND(I46*H46,2)</f>
        <v>0</v>
      </c>
      <c r="K46" s="10"/>
      <c r="L46" s="16"/>
    </row>
    <row r="47" spans="2:12" s="1" customFormat="1" ht="22.8" x14ac:dyDescent="0.2">
      <c r="B47" s="14"/>
      <c r="C47" s="5" t="s">
        <v>782</v>
      </c>
      <c r="D47" s="5" t="s">
        <v>696</v>
      </c>
      <c r="E47" s="6" t="s">
        <v>2821</v>
      </c>
      <c r="F47" s="7" t="s">
        <v>2879</v>
      </c>
      <c r="G47" s="8" t="s">
        <v>1464</v>
      </c>
      <c r="H47" s="9">
        <v>48</v>
      </c>
      <c r="I47" s="29"/>
      <c r="J47" s="30">
        <f t="shared" ref="J47" si="2">ROUND(I47*H47,2)</f>
        <v>0</v>
      </c>
      <c r="K47" s="10"/>
      <c r="L47" s="1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codeName="Hárok171">
    <tabColor rgb="FF00B0F0"/>
    <pageSetUpPr fitToPage="1"/>
  </sheetPr>
  <dimension ref="B1:O2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6531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4681</v>
      </c>
      <c r="F12" s="7" t="s">
        <v>5893</v>
      </c>
      <c r="G12" s="8" t="s">
        <v>981</v>
      </c>
      <c r="H12" s="9">
        <v>0.93500000000000005</v>
      </c>
      <c r="I12" s="29"/>
      <c r="J12" s="30">
        <f t="shared" ref="J12:J15"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11.4" x14ac:dyDescent="0.2">
      <c r="B14" s="19"/>
      <c r="C14" s="5" t="s">
        <v>700</v>
      </c>
      <c r="D14" s="5" t="s">
        <v>696</v>
      </c>
      <c r="E14" s="6" t="s">
        <v>5894</v>
      </c>
      <c r="F14" s="7" t="s">
        <v>6532</v>
      </c>
      <c r="G14" s="8" t="s">
        <v>733</v>
      </c>
      <c r="H14" s="9">
        <v>1</v>
      </c>
      <c r="I14" s="29"/>
      <c r="J14" s="30">
        <f t="shared" si="0"/>
        <v>0</v>
      </c>
      <c r="K14" s="10"/>
      <c r="L14" s="36"/>
    </row>
    <row r="15" spans="2:15" s="1" customFormat="1" ht="11.4" x14ac:dyDescent="0.2">
      <c r="B15" s="14"/>
      <c r="C15" s="5" t="s">
        <v>703</v>
      </c>
      <c r="D15" s="5" t="s">
        <v>696</v>
      </c>
      <c r="E15" s="6" t="s">
        <v>5896</v>
      </c>
      <c r="F15" s="7" t="s">
        <v>6533</v>
      </c>
      <c r="G15" s="8" t="s">
        <v>733</v>
      </c>
      <c r="H15" s="9">
        <v>1</v>
      </c>
      <c r="I15" s="29"/>
      <c r="J15" s="30">
        <f t="shared" si="0"/>
        <v>0</v>
      </c>
      <c r="K15" s="10"/>
      <c r="L15" s="16"/>
    </row>
    <row r="16" spans="2:15" s="20" customFormat="1" ht="25.95" customHeight="1" x14ac:dyDescent="0.25">
      <c r="B16" s="19"/>
      <c r="D16" s="21" t="s">
        <v>690</v>
      </c>
      <c r="E16" s="22" t="s">
        <v>994</v>
      </c>
      <c r="F16" s="22" t="s">
        <v>3496</v>
      </c>
      <c r="I16" s="44"/>
      <c r="J16" s="23"/>
      <c r="K16" s="44"/>
      <c r="L16" s="36"/>
    </row>
    <row r="17" spans="2:12" s="1" customFormat="1" ht="11.4" x14ac:dyDescent="0.2">
      <c r="B17" s="14"/>
      <c r="C17" s="5" t="s">
        <v>706</v>
      </c>
      <c r="D17" s="5" t="s">
        <v>696</v>
      </c>
      <c r="E17" s="6" t="s">
        <v>5898</v>
      </c>
      <c r="F17" s="7" t="s">
        <v>5899</v>
      </c>
      <c r="G17" s="8" t="s">
        <v>1175</v>
      </c>
      <c r="H17" s="9">
        <v>2.0169999999999999</v>
      </c>
      <c r="I17" s="29"/>
      <c r="J17" s="30">
        <f t="shared" ref="J17:J21" si="1">ROUND(I17*H17,2)</f>
        <v>0</v>
      </c>
      <c r="K17" s="10"/>
      <c r="L17" s="16"/>
    </row>
    <row r="18" spans="2:12" s="20" customFormat="1" ht="25.95" customHeight="1" x14ac:dyDescent="0.25">
      <c r="B18" s="19"/>
      <c r="D18" s="21" t="s">
        <v>690</v>
      </c>
      <c r="E18" s="22" t="s">
        <v>2896</v>
      </c>
      <c r="F18" s="22" t="s">
        <v>2897</v>
      </c>
      <c r="I18" s="44"/>
      <c r="J18" s="23"/>
      <c r="K18" s="44"/>
      <c r="L18" s="36"/>
    </row>
    <row r="19" spans="2:12" s="20" customFormat="1" ht="25.95" customHeight="1" x14ac:dyDescent="0.25">
      <c r="B19" s="19"/>
      <c r="D19" s="21" t="s">
        <v>690</v>
      </c>
      <c r="E19" s="22" t="s">
        <v>3593</v>
      </c>
      <c r="F19" s="22" t="s">
        <v>3594</v>
      </c>
      <c r="I19" s="44"/>
      <c r="J19" s="23"/>
      <c r="K19" s="44"/>
      <c r="L19" s="36"/>
    </row>
    <row r="20" spans="2:12" s="1" customFormat="1" ht="11.4" x14ac:dyDescent="0.2">
      <c r="B20" s="14"/>
      <c r="C20" s="5" t="s">
        <v>709</v>
      </c>
      <c r="D20" s="5" t="s">
        <v>696</v>
      </c>
      <c r="E20" s="6" t="s">
        <v>5900</v>
      </c>
      <c r="F20" s="7" t="s">
        <v>5901</v>
      </c>
      <c r="G20" s="8" t="s">
        <v>1426</v>
      </c>
      <c r="H20" s="9">
        <v>7.5</v>
      </c>
      <c r="I20" s="29"/>
      <c r="J20" s="30">
        <f t="shared" si="1"/>
        <v>0</v>
      </c>
      <c r="K20" s="10"/>
      <c r="L20" s="16"/>
    </row>
    <row r="21" spans="2:12" s="1" customFormat="1" ht="11.4" x14ac:dyDescent="0.2">
      <c r="B21" s="14"/>
      <c r="C21" s="5" t="s">
        <v>712</v>
      </c>
      <c r="D21" s="5" t="s">
        <v>696</v>
      </c>
      <c r="E21" s="6" t="s">
        <v>3595</v>
      </c>
      <c r="F21" s="7" t="s">
        <v>5902</v>
      </c>
      <c r="G21" s="8" t="s">
        <v>1426</v>
      </c>
      <c r="H21" s="9">
        <v>40</v>
      </c>
      <c r="I21" s="29"/>
      <c r="J21" s="30">
        <f t="shared" si="1"/>
        <v>0</v>
      </c>
      <c r="K21" s="10"/>
      <c r="L21" s="16"/>
    </row>
    <row r="22" spans="2:12" s="1" customFormat="1" ht="22.95" customHeight="1" x14ac:dyDescent="0.3">
      <c r="B22" s="14"/>
      <c r="C22" s="18" t="s">
        <v>677</v>
      </c>
      <c r="J22" s="31">
        <f>SUM(J12:J21)</f>
        <v>0</v>
      </c>
      <c r="L22" s="16"/>
    </row>
    <row r="23" spans="2:12" s="1" customFormat="1" ht="6.9"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4iwdlNuElRs+eG/oDDgD8iSx7hJZWP/ak6BwpTyYFyOg272m6BwkzHx/YwhpGTOnbD8XJC8v7H5vy5aCstEvdQ==" saltValue="Qe8XFWya5wffF2Hc7fk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codeName="Hárok172">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6534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5904</v>
      </c>
      <c r="F12" s="7" t="s">
        <v>5905</v>
      </c>
      <c r="G12" s="8" t="s">
        <v>699</v>
      </c>
      <c r="H12" s="9">
        <v>5</v>
      </c>
      <c r="I12" s="29"/>
      <c r="J12" s="30">
        <f t="shared" ref="J12:J33" si="0">ROUND(I12*H12,2)</f>
        <v>0</v>
      </c>
      <c r="K12" s="10"/>
      <c r="L12" s="16"/>
    </row>
    <row r="13" spans="2:15" s="1" customFormat="1" ht="11.4" x14ac:dyDescent="0.2">
      <c r="B13" s="14"/>
      <c r="C13" s="39" t="s">
        <v>700</v>
      </c>
      <c r="D13" s="39" t="s">
        <v>691</v>
      </c>
      <c r="E13" s="40" t="s">
        <v>5906</v>
      </c>
      <c r="F13" s="41" t="s">
        <v>5907</v>
      </c>
      <c r="G13" s="42" t="s">
        <v>699</v>
      </c>
      <c r="H13" s="43">
        <v>5.25</v>
      </c>
      <c r="I13" s="29"/>
      <c r="J13" s="30">
        <f t="shared" si="0"/>
        <v>0</v>
      </c>
      <c r="K13" s="10"/>
      <c r="L13" s="16"/>
    </row>
    <row r="14" spans="2:15" s="1" customFormat="1" ht="11.4" x14ac:dyDescent="0.2">
      <c r="B14" s="14"/>
      <c r="C14" s="5" t="s">
        <v>703</v>
      </c>
      <c r="D14" s="5" t="s">
        <v>696</v>
      </c>
      <c r="E14" s="6" t="s">
        <v>2659</v>
      </c>
      <c r="F14" s="7" t="s">
        <v>2660</v>
      </c>
      <c r="G14" s="8" t="s">
        <v>733</v>
      </c>
      <c r="H14" s="9">
        <v>3</v>
      </c>
      <c r="I14" s="29"/>
      <c r="J14" s="30">
        <f t="shared" si="0"/>
        <v>0</v>
      </c>
      <c r="K14" s="10"/>
      <c r="L14" s="16"/>
    </row>
    <row r="15" spans="2:15" s="1" customFormat="1" ht="11.4" x14ac:dyDescent="0.2">
      <c r="B15" s="14"/>
      <c r="C15" s="5" t="s">
        <v>706</v>
      </c>
      <c r="D15" s="5" t="s">
        <v>696</v>
      </c>
      <c r="E15" s="6" t="s">
        <v>3026</v>
      </c>
      <c r="F15" s="7" t="s">
        <v>5908</v>
      </c>
      <c r="G15" s="8" t="s">
        <v>733</v>
      </c>
      <c r="H15" s="9">
        <v>1</v>
      </c>
      <c r="I15" s="29"/>
      <c r="J15" s="30">
        <f t="shared" si="0"/>
        <v>0</v>
      </c>
      <c r="K15" s="10"/>
      <c r="L15" s="16"/>
    </row>
    <row r="16" spans="2:15" s="1" customFormat="1" ht="11.4" x14ac:dyDescent="0.2">
      <c r="B16" s="14"/>
      <c r="C16" s="5" t="s">
        <v>709</v>
      </c>
      <c r="D16" s="5" t="s">
        <v>696</v>
      </c>
      <c r="E16" s="6" t="s">
        <v>5911</v>
      </c>
      <c r="F16" s="7" t="s">
        <v>5912</v>
      </c>
      <c r="G16" s="8" t="s">
        <v>733</v>
      </c>
      <c r="H16" s="9">
        <v>1</v>
      </c>
      <c r="I16" s="29"/>
      <c r="J16" s="30">
        <f t="shared" si="0"/>
        <v>0</v>
      </c>
      <c r="K16" s="10"/>
      <c r="L16" s="16"/>
    </row>
    <row r="17" spans="2:12" s="1" customFormat="1" ht="11.4" x14ac:dyDescent="0.2">
      <c r="B17" s="14"/>
      <c r="C17" s="5" t="s">
        <v>712</v>
      </c>
      <c r="D17" s="5" t="s">
        <v>696</v>
      </c>
      <c r="E17" s="6" t="s">
        <v>6230</v>
      </c>
      <c r="F17" s="7" t="s">
        <v>6231</v>
      </c>
      <c r="G17" s="8" t="s">
        <v>699</v>
      </c>
      <c r="H17" s="9">
        <v>10</v>
      </c>
      <c r="I17" s="29"/>
      <c r="J17" s="30">
        <f t="shared" si="0"/>
        <v>0</v>
      </c>
      <c r="K17" s="10"/>
      <c r="L17" s="16"/>
    </row>
    <row r="18" spans="2:12" s="1" customFormat="1" ht="11.4" x14ac:dyDescent="0.2">
      <c r="B18" s="14"/>
      <c r="C18" s="5" t="s">
        <v>715</v>
      </c>
      <c r="D18" s="5" t="s">
        <v>696</v>
      </c>
      <c r="E18" s="6" t="s">
        <v>3112</v>
      </c>
      <c r="F18" s="7" t="s">
        <v>3113</v>
      </c>
      <c r="G18" s="8" t="s">
        <v>699</v>
      </c>
      <c r="H18" s="9">
        <v>10</v>
      </c>
      <c r="I18" s="29"/>
      <c r="J18" s="30">
        <f t="shared" si="0"/>
        <v>0</v>
      </c>
      <c r="K18" s="10"/>
      <c r="L18" s="16"/>
    </row>
    <row r="19" spans="2:12" s="1" customFormat="1" ht="22.8" x14ac:dyDescent="0.2">
      <c r="B19" s="14"/>
      <c r="C19" s="39" t="s">
        <v>718</v>
      </c>
      <c r="D19" s="39" t="s">
        <v>691</v>
      </c>
      <c r="E19" s="40" t="s">
        <v>3115</v>
      </c>
      <c r="F19" s="41" t="s">
        <v>3205</v>
      </c>
      <c r="G19" s="42" t="s">
        <v>699</v>
      </c>
      <c r="H19" s="43">
        <v>21</v>
      </c>
      <c r="I19" s="29"/>
      <c r="J19" s="30">
        <f t="shared" si="0"/>
        <v>0</v>
      </c>
      <c r="K19" s="10"/>
      <c r="L19" s="16"/>
    </row>
    <row r="20" spans="2:12" s="1" customFormat="1" ht="11.4" x14ac:dyDescent="0.2">
      <c r="B20" s="14"/>
      <c r="C20" s="5" t="s">
        <v>721</v>
      </c>
      <c r="D20" s="5" t="s">
        <v>696</v>
      </c>
      <c r="E20" s="6" t="s">
        <v>5913</v>
      </c>
      <c r="F20" s="7" t="s">
        <v>5914</v>
      </c>
      <c r="G20" s="8" t="s">
        <v>699</v>
      </c>
      <c r="H20" s="9">
        <v>5</v>
      </c>
      <c r="I20" s="29"/>
      <c r="J20" s="30">
        <f t="shared" si="0"/>
        <v>0</v>
      </c>
      <c r="K20" s="10"/>
      <c r="L20" s="16"/>
    </row>
    <row r="21" spans="2:12" s="1" customFormat="1" ht="34.200000000000003" x14ac:dyDescent="0.2">
      <c r="B21" s="14"/>
      <c r="C21" s="39" t="s">
        <v>724</v>
      </c>
      <c r="D21" s="39" t="s">
        <v>691</v>
      </c>
      <c r="E21" s="40" t="s">
        <v>5997</v>
      </c>
      <c r="F21" s="41" t="s">
        <v>5910</v>
      </c>
      <c r="G21" s="42" t="s">
        <v>733</v>
      </c>
      <c r="H21" s="43">
        <v>2</v>
      </c>
      <c r="I21" s="29"/>
      <c r="J21" s="30">
        <f t="shared" si="0"/>
        <v>0</v>
      </c>
      <c r="K21" s="10"/>
      <c r="L21" s="16"/>
    </row>
    <row r="22" spans="2:12" s="20" customFormat="1" ht="25.95" customHeight="1" x14ac:dyDescent="0.25">
      <c r="B22" s="19"/>
      <c r="D22" s="21" t="s">
        <v>690</v>
      </c>
      <c r="E22" s="22" t="s">
        <v>976</v>
      </c>
      <c r="F22" s="22" t="s">
        <v>977</v>
      </c>
      <c r="I22" s="44"/>
      <c r="J22" s="23"/>
      <c r="K22" s="44"/>
      <c r="L22" s="36"/>
    </row>
    <row r="23" spans="2:12" s="1" customFormat="1" ht="11.4" x14ac:dyDescent="0.2">
      <c r="B23" s="14"/>
      <c r="C23" s="5" t="s">
        <v>727</v>
      </c>
      <c r="D23" s="5" t="s">
        <v>696</v>
      </c>
      <c r="E23" s="6" t="s">
        <v>2803</v>
      </c>
      <c r="F23" s="7" t="s">
        <v>2804</v>
      </c>
      <c r="G23" s="8" t="s">
        <v>699</v>
      </c>
      <c r="H23" s="9">
        <v>10</v>
      </c>
      <c r="I23" s="29"/>
      <c r="J23" s="30">
        <f t="shared" si="0"/>
        <v>0</v>
      </c>
      <c r="K23" s="10"/>
      <c r="L23" s="16"/>
    </row>
    <row r="24" spans="2:12" s="1" customFormat="1" ht="11.4" x14ac:dyDescent="0.2">
      <c r="B24" s="14"/>
      <c r="C24" s="5" t="s">
        <v>730</v>
      </c>
      <c r="D24" s="5" t="s">
        <v>696</v>
      </c>
      <c r="E24" s="6" t="s">
        <v>3164</v>
      </c>
      <c r="F24" s="7" t="s">
        <v>2270</v>
      </c>
      <c r="G24" s="8" t="s">
        <v>699</v>
      </c>
      <c r="H24" s="9">
        <v>20</v>
      </c>
      <c r="I24" s="29"/>
      <c r="J24" s="30">
        <f t="shared" si="0"/>
        <v>0</v>
      </c>
      <c r="K24" s="10"/>
      <c r="L24" s="16"/>
    </row>
    <row r="25" spans="2:12" s="1" customFormat="1" ht="22.8" x14ac:dyDescent="0.2">
      <c r="B25" s="14"/>
      <c r="C25" s="39" t="s">
        <v>734</v>
      </c>
      <c r="D25" s="39" t="s">
        <v>691</v>
      </c>
      <c r="E25" s="40" t="s">
        <v>2271</v>
      </c>
      <c r="F25" s="41" t="s">
        <v>2272</v>
      </c>
      <c r="G25" s="42" t="s">
        <v>1175</v>
      </c>
      <c r="H25" s="43">
        <v>2.08</v>
      </c>
      <c r="I25" s="29"/>
      <c r="J25" s="30">
        <f t="shared" si="0"/>
        <v>0</v>
      </c>
      <c r="K25" s="10"/>
      <c r="L25" s="16"/>
    </row>
    <row r="26" spans="2:12" s="1" customFormat="1" ht="11.4" x14ac:dyDescent="0.2">
      <c r="B26" s="14"/>
      <c r="C26" s="5" t="s">
        <v>737</v>
      </c>
      <c r="D26" s="5" t="s">
        <v>696</v>
      </c>
      <c r="E26" s="6" t="s">
        <v>6535</v>
      </c>
      <c r="F26" s="7" t="s">
        <v>6536</v>
      </c>
      <c r="G26" s="8" t="s">
        <v>699</v>
      </c>
      <c r="H26" s="9">
        <v>10</v>
      </c>
      <c r="I26" s="29"/>
      <c r="J26" s="30">
        <f t="shared" si="0"/>
        <v>0</v>
      </c>
      <c r="K26" s="10"/>
      <c r="L26" s="16"/>
    </row>
    <row r="27" spans="2:12" s="1" customFormat="1" ht="22.8" x14ac:dyDescent="0.2">
      <c r="B27" s="14"/>
      <c r="C27" s="39" t="s">
        <v>740</v>
      </c>
      <c r="D27" s="39" t="s">
        <v>691</v>
      </c>
      <c r="E27" s="40" t="s">
        <v>6537</v>
      </c>
      <c r="F27" s="41" t="s">
        <v>6538</v>
      </c>
      <c r="G27" s="42" t="s">
        <v>699</v>
      </c>
      <c r="H27" s="43">
        <v>10</v>
      </c>
      <c r="I27" s="29"/>
      <c r="J27" s="30">
        <f t="shared" si="0"/>
        <v>0</v>
      </c>
      <c r="K27" s="10"/>
      <c r="L27" s="16"/>
    </row>
    <row r="28" spans="2:12" s="1" customFormat="1" ht="11.4" x14ac:dyDescent="0.2">
      <c r="B28" s="14"/>
      <c r="C28" s="5" t="s">
        <v>743</v>
      </c>
      <c r="D28" s="5" t="s">
        <v>696</v>
      </c>
      <c r="E28" s="6" t="s">
        <v>6539</v>
      </c>
      <c r="F28" s="7" t="s">
        <v>6540</v>
      </c>
      <c r="G28" s="8" t="s">
        <v>699</v>
      </c>
      <c r="H28" s="9">
        <v>10</v>
      </c>
      <c r="I28" s="29"/>
      <c r="J28" s="30">
        <f t="shared" si="0"/>
        <v>0</v>
      </c>
      <c r="K28" s="10"/>
      <c r="L28" s="16"/>
    </row>
    <row r="29" spans="2:12" s="1" customFormat="1" ht="22.8" x14ac:dyDescent="0.2">
      <c r="B29" s="14"/>
      <c r="C29" s="39" t="s">
        <v>746</v>
      </c>
      <c r="D29" s="39" t="s">
        <v>691</v>
      </c>
      <c r="E29" s="40" t="s">
        <v>6541</v>
      </c>
      <c r="F29" s="41" t="s">
        <v>6542</v>
      </c>
      <c r="G29" s="42" t="s">
        <v>699</v>
      </c>
      <c r="H29" s="43">
        <v>10.5</v>
      </c>
      <c r="I29" s="29"/>
      <c r="J29" s="30">
        <f t="shared" si="0"/>
        <v>0</v>
      </c>
      <c r="K29" s="10"/>
      <c r="L29" s="16"/>
    </row>
    <row r="30" spans="2:12" s="1" customFormat="1" ht="11.4" x14ac:dyDescent="0.2">
      <c r="B30" s="14"/>
      <c r="C30" s="5" t="s">
        <v>749</v>
      </c>
      <c r="D30" s="5" t="s">
        <v>696</v>
      </c>
      <c r="E30" s="6" t="s">
        <v>3168</v>
      </c>
      <c r="F30" s="7" t="s">
        <v>3169</v>
      </c>
      <c r="G30" s="8" t="s">
        <v>699</v>
      </c>
      <c r="H30" s="9">
        <v>10</v>
      </c>
      <c r="I30" s="29"/>
      <c r="J30" s="30">
        <f t="shared" si="0"/>
        <v>0</v>
      </c>
      <c r="K30" s="10"/>
      <c r="L30" s="16"/>
    </row>
    <row r="31" spans="2:12" s="20" customFormat="1" ht="25.95" customHeight="1" x14ac:dyDescent="0.25">
      <c r="B31" s="19"/>
      <c r="D31" s="21" t="s">
        <v>690</v>
      </c>
      <c r="E31" s="22" t="s">
        <v>1460</v>
      </c>
      <c r="F31" s="22" t="s">
        <v>1461</v>
      </c>
      <c r="I31" s="44"/>
      <c r="J31" s="23"/>
      <c r="K31" s="44"/>
      <c r="L31" s="36"/>
    </row>
    <row r="32" spans="2:12" s="1" customFormat="1" ht="22.8" x14ac:dyDescent="0.2">
      <c r="B32" s="14"/>
      <c r="C32" s="5" t="s">
        <v>752</v>
      </c>
      <c r="D32" s="5" t="s">
        <v>696</v>
      </c>
      <c r="E32" s="6" t="s">
        <v>2821</v>
      </c>
      <c r="F32" s="7" t="s">
        <v>5915</v>
      </c>
      <c r="G32" s="8" t="s">
        <v>1464</v>
      </c>
      <c r="H32" s="9">
        <v>10</v>
      </c>
      <c r="I32" s="29"/>
      <c r="J32" s="30">
        <f t="shared" si="0"/>
        <v>0</v>
      </c>
      <c r="K32" s="10"/>
      <c r="L32" s="16"/>
    </row>
    <row r="33" spans="2:12" s="1" customFormat="1" ht="22.8" x14ac:dyDescent="0.2">
      <c r="B33" s="14"/>
      <c r="C33" s="5" t="s">
        <v>755</v>
      </c>
      <c r="D33" s="5" t="s">
        <v>696</v>
      </c>
      <c r="E33" s="6" t="s">
        <v>2824</v>
      </c>
      <c r="F33" s="7" t="s">
        <v>5916</v>
      </c>
      <c r="G33" s="8" t="s">
        <v>1464</v>
      </c>
      <c r="H33" s="9">
        <v>10</v>
      </c>
      <c r="I33" s="29"/>
      <c r="J33" s="30">
        <f t="shared" si="0"/>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codeName="Hárok173">
    <tabColor rgb="FF00B0F0"/>
    <pageSetUpPr fitToPage="1"/>
  </sheetPr>
  <dimension ref="B1:O6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6543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6544</v>
      </c>
      <c r="F12" s="7" t="s">
        <v>6545</v>
      </c>
      <c r="G12" s="8" t="s">
        <v>1426</v>
      </c>
      <c r="H12" s="9">
        <v>7.84</v>
      </c>
      <c r="I12" s="29"/>
      <c r="J12" s="30">
        <f t="shared" ref="J12:J15" si="0">ROUND(I12*H12,2)</f>
        <v>0</v>
      </c>
      <c r="K12" s="10"/>
      <c r="L12" s="16"/>
    </row>
    <row r="13" spans="2:15" s="20" customFormat="1" ht="25.95" customHeight="1" x14ac:dyDescent="0.25">
      <c r="B13" s="19"/>
      <c r="D13" s="21" t="s">
        <v>690</v>
      </c>
      <c r="E13" s="22" t="s">
        <v>709</v>
      </c>
      <c r="F13" s="22" t="s">
        <v>3219</v>
      </c>
      <c r="I13" s="44"/>
      <c r="J13" s="23"/>
      <c r="K13" s="44"/>
      <c r="L13" s="36"/>
    </row>
    <row r="14" spans="2:15" s="20" customFormat="1" ht="11.4" x14ac:dyDescent="0.2">
      <c r="B14" s="19"/>
      <c r="C14" s="5" t="s">
        <v>700</v>
      </c>
      <c r="D14" s="5" t="s">
        <v>696</v>
      </c>
      <c r="E14" s="6" t="s">
        <v>4278</v>
      </c>
      <c r="F14" s="7" t="s">
        <v>6546</v>
      </c>
      <c r="G14" s="8" t="s">
        <v>1426</v>
      </c>
      <c r="H14" s="9">
        <v>7.84</v>
      </c>
      <c r="I14" s="29"/>
      <c r="J14" s="30">
        <f t="shared" si="0"/>
        <v>0</v>
      </c>
      <c r="K14" s="10"/>
      <c r="L14" s="36"/>
    </row>
    <row r="15" spans="2:15" s="1" customFormat="1" ht="11.4" x14ac:dyDescent="0.2">
      <c r="B15" s="14"/>
      <c r="C15" s="5" t="s">
        <v>703</v>
      </c>
      <c r="D15" s="5" t="s">
        <v>696</v>
      </c>
      <c r="E15" s="6" t="s">
        <v>6547</v>
      </c>
      <c r="F15" s="7" t="s">
        <v>6548</v>
      </c>
      <c r="G15" s="8" t="s">
        <v>1426</v>
      </c>
      <c r="H15" s="9">
        <v>4.32</v>
      </c>
      <c r="I15" s="29"/>
      <c r="J15" s="30">
        <f t="shared" si="0"/>
        <v>0</v>
      </c>
      <c r="K15" s="10"/>
      <c r="L15" s="16"/>
    </row>
    <row r="16" spans="2:15" s="1" customFormat="1" ht="11.4" x14ac:dyDescent="0.2">
      <c r="B16" s="14"/>
      <c r="C16" s="39" t="s">
        <v>706</v>
      </c>
      <c r="D16" s="39" t="s">
        <v>691</v>
      </c>
      <c r="E16" s="40" t="s">
        <v>6549</v>
      </c>
      <c r="F16" s="41" t="s">
        <v>6550</v>
      </c>
      <c r="G16" s="42" t="s">
        <v>1426</v>
      </c>
      <c r="H16" s="43">
        <v>4.4059999999999997</v>
      </c>
      <c r="I16" s="29"/>
      <c r="J16" s="30">
        <f>ROUND(I16*H16,2)</f>
        <v>0</v>
      </c>
      <c r="K16" s="10"/>
      <c r="L16" s="16"/>
    </row>
    <row r="17" spans="2:12" s="1" customFormat="1" ht="19.2" x14ac:dyDescent="0.2">
      <c r="B17" s="14"/>
      <c r="D17" s="24" t="s">
        <v>1539</v>
      </c>
      <c r="F17" s="25" t="s">
        <v>6551</v>
      </c>
      <c r="I17" s="45"/>
      <c r="K17" s="45"/>
      <c r="L17" s="16"/>
    </row>
    <row r="18" spans="2:12" s="20" customFormat="1" ht="25.95" customHeight="1" x14ac:dyDescent="0.25">
      <c r="B18" s="19"/>
      <c r="D18" s="21" t="s">
        <v>690</v>
      </c>
      <c r="E18" s="22" t="s">
        <v>712</v>
      </c>
      <c r="F18" s="22" t="s">
        <v>3473</v>
      </c>
      <c r="I18" s="44"/>
      <c r="J18" s="23"/>
      <c r="K18" s="44"/>
      <c r="L18" s="36"/>
    </row>
    <row r="19" spans="2:12" s="1" customFormat="1" ht="11.4" x14ac:dyDescent="0.2">
      <c r="B19" s="14"/>
      <c r="C19" s="5" t="s">
        <v>709</v>
      </c>
      <c r="D19" s="5" t="s">
        <v>696</v>
      </c>
      <c r="E19" s="6" t="s">
        <v>6079</v>
      </c>
      <c r="F19" s="7" t="s">
        <v>6080</v>
      </c>
      <c r="G19" s="8" t="s">
        <v>1426</v>
      </c>
      <c r="H19" s="9">
        <v>3</v>
      </c>
      <c r="I19" s="29"/>
      <c r="J19" s="30">
        <f t="shared" ref="J19:J45" si="1">ROUND(I19*H19,2)</f>
        <v>0</v>
      </c>
      <c r="K19" s="10"/>
      <c r="L19" s="16"/>
    </row>
    <row r="20" spans="2:12" s="1" customFormat="1" ht="11.4" x14ac:dyDescent="0.2">
      <c r="B20" s="14"/>
      <c r="C20" s="5" t="s">
        <v>712</v>
      </c>
      <c r="D20" s="5" t="s">
        <v>696</v>
      </c>
      <c r="E20" s="6" t="s">
        <v>6081</v>
      </c>
      <c r="F20" s="7" t="s">
        <v>6082</v>
      </c>
      <c r="G20" s="8" t="s">
        <v>1426</v>
      </c>
      <c r="H20" s="9">
        <v>3</v>
      </c>
      <c r="I20" s="29"/>
      <c r="J20" s="30">
        <f t="shared" si="1"/>
        <v>0</v>
      </c>
      <c r="K20" s="10"/>
      <c r="L20" s="16"/>
    </row>
    <row r="21" spans="2:12" s="1" customFormat="1" ht="11.4" x14ac:dyDescent="0.2">
      <c r="B21" s="14"/>
      <c r="C21" s="5" t="s">
        <v>715</v>
      </c>
      <c r="D21" s="5" t="s">
        <v>696</v>
      </c>
      <c r="E21" s="6" t="s">
        <v>6087</v>
      </c>
      <c r="F21" s="7" t="s">
        <v>6088</v>
      </c>
      <c r="G21" s="8" t="s">
        <v>1426</v>
      </c>
      <c r="H21" s="9">
        <v>3</v>
      </c>
      <c r="I21" s="29"/>
      <c r="J21" s="30">
        <f t="shared" si="1"/>
        <v>0</v>
      </c>
      <c r="K21" s="10"/>
      <c r="L21" s="16"/>
    </row>
    <row r="22" spans="2:12" s="1" customFormat="1" ht="11.4" x14ac:dyDescent="0.2">
      <c r="B22" s="14"/>
      <c r="C22" s="5" t="s">
        <v>718</v>
      </c>
      <c r="D22" s="5" t="s">
        <v>696</v>
      </c>
      <c r="E22" s="6" t="s">
        <v>6552</v>
      </c>
      <c r="F22" s="7" t="s">
        <v>6553</v>
      </c>
      <c r="G22" s="8" t="s">
        <v>1426</v>
      </c>
      <c r="H22" s="9">
        <v>3</v>
      </c>
      <c r="I22" s="29"/>
      <c r="J22" s="30">
        <f t="shared" si="1"/>
        <v>0</v>
      </c>
      <c r="K22" s="10"/>
      <c r="L22" s="16"/>
    </row>
    <row r="23" spans="2:12" s="20" customFormat="1" ht="25.95" customHeight="1" x14ac:dyDescent="0.25">
      <c r="B23" s="19"/>
      <c r="D23" s="21" t="s">
        <v>690</v>
      </c>
      <c r="E23" s="22" t="s">
        <v>721</v>
      </c>
      <c r="F23" s="22" t="s">
        <v>1172</v>
      </c>
      <c r="I23" s="44"/>
      <c r="J23" s="23"/>
      <c r="K23" s="44"/>
      <c r="L23" s="36"/>
    </row>
    <row r="24" spans="2:12" s="1" customFormat="1" ht="11.4" x14ac:dyDescent="0.2">
      <c r="B24" s="14"/>
      <c r="C24" s="5" t="s">
        <v>721</v>
      </c>
      <c r="D24" s="5" t="s">
        <v>696</v>
      </c>
      <c r="E24" s="6" t="s">
        <v>6554</v>
      </c>
      <c r="F24" s="7" t="s">
        <v>6555</v>
      </c>
      <c r="G24" s="8" t="s">
        <v>699</v>
      </c>
      <c r="H24" s="9">
        <v>8.4</v>
      </c>
      <c r="I24" s="29"/>
      <c r="J24" s="30">
        <f t="shared" si="1"/>
        <v>0</v>
      </c>
      <c r="K24" s="10"/>
      <c r="L24" s="16"/>
    </row>
    <row r="25" spans="2:12" s="1" customFormat="1" ht="11.4" x14ac:dyDescent="0.2">
      <c r="B25" s="14"/>
      <c r="C25" s="5" t="s">
        <v>724</v>
      </c>
      <c r="D25" s="5" t="s">
        <v>696</v>
      </c>
      <c r="E25" s="6" t="s">
        <v>6556</v>
      </c>
      <c r="F25" s="7" t="s">
        <v>6557</v>
      </c>
      <c r="G25" s="8" t="s">
        <v>1426</v>
      </c>
      <c r="H25" s="9">
        <v>10</v>
      </c>
      <c r="I25" s="29"/>
      <c r="J25" s="30">
        <f t="shared" si="1"/>
        <v>0</v>
      </c>
      <c r="K25" s="10"/>
      <c r="L25" s="16"/>
    </row>
    <row r="26" spans="2:12" s="1" customFormat="1" ht="11.4" x14ac:dyDescent="0.2">
      <c r="B26" s="14"/>
      <c r="C26" s="5" t="s">
        <v>727</v>
      </c>
      <c r="D26" s="5" t="s">
        <v>696</v>
      </c>
      <c r="E26" s="6" t="s">
        <v>6093</v>
      </c>
      <c r="F26" s="7" t="s">
        <v>6094</v>
      </c>
      <c r="G26" s="8" t="s">
        <v>1426</v>
      </c>
      <c r="H26" s="9">
        <v>30.94</v>
      </c>
      <c r="I26" s="29"/>
      <c r="J26" s="30">
        <f t="shared" si="1"/>
        <v>0</v>
      </c>
      <c r="K26" s="10"/>
      <c r="L26" s="16"/>
    </row>
    <row r="27" spans="2:12" s="1" customFormat="1" ht="22.8" x14ac:dyDescent="0.2">
      <c r="B27" s="14"/>
      <c r="C27" s="5" t="s">
        <v>730</v>
      </c>
      <c r="D27" s="5" t="s">
        <v>696</v>
      </c>
      <c r="E27" s="6" t="s">
        <v>3814</v>
      </c>
      <c r="F27" s="7" t="s">
        <v>3815</v>
      </c>
      <c r="G27" s="8" t="s">
        <v>981</v>
      </c>
      <c r="H27" s="9">
        <v>0.86</v>
      </c>
      <c r="I27" s="29"/>
      <c r="J27" s="30">
        <f t="shared" si="1"/>
        <v>0</v>
      </c>
      <c r="K27" s="10"/>
      <c r="L27" s="16"/>
    </row>
    <row r="28" spans="2:12" s="1" customFormat="1" ht="11.4" x14ac:dyDescent="0.2">
      <c r="B28" s="14"/>
      <c r="C28" s="5" t="s">
        <v>734</v>
      </c>
      <c r="D28" s="5" t="s">
        <v>696</v>
      </c>
      <c r="E28" s="6" t="s">
        <v>1173</v>
      </c>
      <c r="F28" s="7" t="s">
        <v>1174</v>
      </c>
      <c r="G28" s="8" t="s">
        <v>1175</v>
      </c>
      <c r="H28" s="9">
        <v>4.3780000000000001</v>
      </c>
      <c r="I28" s="29"/>
      <c r="J28" s="30">
        <f t="shared" si="1"/>
        <v>0</v>
      </c>
      <c r="K28" s="10"/>
      <c r="L28" s="16"/>
    </row>
    <row r="29" spans="2:12" s="1" customFormat="1" ht="11.4" x14ac:dyDescent="0.2">
      <c r="B29" s="14"/>
      <c r="C29" s="5" t="s">
        <v>737</v>
      </c>
      <c r="D29" s="5" t="s">
        <v>696</v>
      </c>
      <c r="E29" s="6" t="s">
        <v>1176</v>
      </c>
      <c r="F29" s="7" t="s">
        <v>1177</v>
      </c>
      <c r="G29" s="8" t="s">
        <v>1175</v>
      </c>
      <c r="H29" s="9">
        <v>126.962</v>
      </c>
      <c r="I29" s="29"/>
      <c r="J29" s="30">
        <f t="shared" si="1"/>
        <v>0</v>
      </c>
      <c r="K29" s="10"/>
      <c r="L29" s="16"/>
    </row>
    <row r="30" spans="2:12" s="1" customFormat="1" ht="11.4" x14ac:dyDescent="0.2">
      <c r="B30" s="14"/>
      <c r="C30" s="5" t="s">
        <v>740</v>
      </c>
      <c r="D30" s="5" t="s">
        <v>696</v>
      </c>
      <c r="E30" s="6" t="s">
        <v>6558</v>
      </c>
      <c r="F30" s="7" t="s">
        <v>6559</v>
      </c>
      <c r="G30" s="8" t="s">
        <v>1175</v>
      </c>
      <c r="H30" s="9">
        <v>4.3780000000000001</v>
      </c>
      <c r="I30" s="29"/>
      <c r="J30" s="30">
        <f t="shared" si="1"/>
        <v>0</v>
      </c>
      <c r="K30" s="10"/>
      <c r="L30" s="16"/>
    </row>
    <row r="31" spans="2:12" s="1" customFormat="1" ht="11.4" x14ac:dyDescent="0.2">
      <c r="B31" s="14"/>
      <c r="C31" s="5" t="s">
        <v>743</v>
      </c>
      <c r="D31" s="5" t="s">
        <v>696</v>
      </c>
      <c r="E31" s="6" t="s">
        <v>6560</v>
      </c>
      <c r="F31" s="7" t="s">
        <v>6561</v>
      </c>
      <c r="G31" s="8" t="s">
        <v>1175</v>
      </c>
      <c r="H31" s="9">
        <v>4.3780000000000001</v>
      </c>
      <c r="I31" s="29"/>
      <c r="J31" s="30">
        <f t="shared" si="1"/>
        <v>0</v>
      </c>
      <c r="K31" s="10"/>
      <c r="L31" s="16"/>
    </row>
    <row r="32" spans="2:12" s="1" customFormat="1" ht="11.4" x14ac:dyDescent="0.2">
      <c r="B32" s="14"/>
      <c r="C32" s="5" t="s">
        <v>746</v>
      </c>
      <c r="D32" s="5" t="s">
        <v>696</v>
      </c>
      <c r="E32" s="6" t="s">
        <v>1202</v>
      </c>
      <c r="F32" s="7" t="s">
        <v>2829</v>
      </c>
      <c r="G32" s="8" t="s">
        <v>1175</v>
      </c>
      <c r="H32" s="9">
        <v>4.1459999999999999</v>
      </c>
      <c r="I32" s="29"/>
      <c r="J32" s="30">
        <f t="shared" si="1"/>
        <v>0</v>
      </c>
      <c r="K32" s="10"/>
      <c r="L32" s="16"/>
    </row>
    <row r="33" spans="2:12" s="20" customFormat="1" ht="25.95" customHeight="1" x14ac:dyDescent="0.25">
      <c r="B33" s="19"/>
      <c r="D33" s="21" t="s">
        <v>690</v>
      </c>
      <c r="E33" s="22" t="s">
        <v>994</v>
      </c>
      <c r="F33" s="22" t="s">
        <v>3496</v>
      </c>
      <c r="I33" s="44"/>
      <c r="J33" s="23"/>
      <c r="K33" s="44"/>
      <c r="L33" s="36"/>
    </row>
    <row r="34" spans="2:12" s="1" customFormat="1" ht="11.4" x14ac:dyDescent="0.2">
      <c r="B34" s="14"/>
      <c r="C34" s="5" t="s">
        <v>749</v>
      </c>
      <c r="D34" s="5" t="s">
        <v>696</v>
      </c>
      <c r="E34" s="6" t="s">
        <v>6562</v>
      </c>
      <c r="F34" s="7" t="s">
        <v>6563</v>
      </c>
      <c r="G34" s="8" t="s">
        <v>1175</v>
      </c>
      <c r="H34" s="9">
        <v>2.2879999999999998</v>
      </c>
      <c r="I34" s="29"/>
      <c r="J34" s="30">
        <f t="shared" si="1"/>
        <v>0</v>
      </c>
      <c r="K34" s="10"/>
      <c r="L34" s="16"/>
    </row>
    <row r="35" spans="2:12" s="20" customFormat="1" ht="25.95" customHeight="1" x14ac:dyDescent="0.25">
      <c r="B35" s="19"/>
      <c r="D35" s="21" t="s">
        <v>690</v>
      </c>
      <c r="E35" s="22" t="s">
        <v>2896</v>
      </c>
      <c r="F35" s="22" t="s">
        <v>2897</v>
      </c>
      <c r="I35" s="44"/>
      <c r="J35" s="23"/>
      <c r="K35" s="44"/>
      <c r="L35" s="36"/>
    </row>
    <row r="36" spans="2:12" s="20" customFormat="1" ht="25.95" customHeight="1" x14ac:dyDescent="0.25">
      <c r="B36" s="19"/>
      <c r="D36" s="21" t="s">
        <v>690</v>
      </c>
      <c r="E36" s="22" t="s">
        <v>3838</v>
      </c>
      <c r="F36" s="22" t="s">
        <v>3839</v>
      </c>
      <c r="I36" s="44"/>
      <c r="J36" s="23"/>
      <c r="K36" s="44"/>
      <c r="L36" s="36"/>
    </row>
    <row r="37" spans="2:12" s="1" customFormat="1" ht="22.8" x14ac:dyDescent="0.2">
      <c r="B37" s="14"/>
      <c r="C37" s="5" t="s">
        <v>752</v>
      </c>
      <c r="D37" s="5" t="s">
        <v>696</v>
      </c>
      <c r="E37" s="6" t="s">
        <v>6564</v>
      </c>
      <c r="F37" s="7" t="s">
        <v>6565</v>
      </c>
      <c r="G37" s="8" t="s">
        <v>699</v>
      </c>
      <c r="H37" s="9">
        <v>4.3499999999999996</v>
      </c>
      <c r="I37" s="29"/>
      <c r="J37" s="30">
        <f t="shared" si="1"/>
        <v>0</v>
      </c>
      <c r="K37" s="10"/>
      <c r="L37" s="16"/>
    </row>
    <row r="38" spans="2:12" s="1" customFormat="1" ht="11.4" x14ac:dyDescent="0.2">
      <c r="B38" s="14"/>
      <c r="C38" s="5" t="s">
        <v>755</v>
      </c>
      <c r="D38" s="5" t="s">
        <v>696</v>
      </c>
      <c r="E38" s="6" t="s">
        <v>6566</v>
      </c>
      <c r="F38" s="7" t="s">
        <v>6567</v>
      </c>
      <c r="G38" s="8" t="s">
        <v>699</v>
      </c>
      <c r="H38" s="9">
        <v>4.3499999999999996</v>
      </c>
      <c r="I38" s="29"/>
      <c r="J38" s="30">
        <f t="shared" si="1"/>
        <v>0</v>
      </c>
      <c r="K38" s="10"/>
      <c r="L38" s="16"/>
    </row>
    <row r="39" spans="2:12" s="1" customFormat="1" ht="22.8" x14ac:dyDescent="0.2">
      <c r="B39" s="14"/>
      <c r="C39" s="39" t="s">
        <v>758</v>
      </c>
      <c r="D39" s="39" t="s">
        <v>691</v>
      </c>
      <c r="E39" s="40" t="s">
        <v>6568</v>
      </c>
      <c r="F39" s="41" t="s">
        <v>6569</v>
      </c>
      <c r="G39" s="42" t="s">
        <v>981</v>
      </c>
      <c r="H39" s="43">
        <v>0.10299999999999999</v>
      </c>
      <c r="I39" s="29"/>
      <c r="J39" s="30">
        <f t="shared" si="1"/>
        <v>0</v>
      </c>
      <c r="K39" s="10"/>
      <c r="L39" s="16"/>
    </row>
    <row r="40" spans="2:12" s="1" customFormat="1" ht="11.4" x14ac:dyDescent="0.2">
      <c r="B40" s="14"/>
      <c r="C40" s="5" t="s">
        <v>761</v>
      </c>
      <c r="D40" s="5" t="s">
        <v>696</v>
      </c>
      <c r="E40" s="6" t="s">
        <v>6570</v>
      </c>
      <c r="F40" s="7" t="s">
        <v>6571</v>
      </c>
      <c r="G40" s="8" t="s">
        <v>1426</v>
      </c>
      <c r="H40" s="9">
        <v>5.548</v>
      </c>
      <c r="I40" s="29"/>
      <c r="J40" s="30">
        <f t="shared" si="1"/>
        <v>0</v>
      </c>
      <c r="K40" s="10"/>
      <c r="L40" s="16"/>
    </row>
    <row r="41" spans="2:12" s="1" customFormat="1" ht="22.8" x14ac:dyDescent="0.2">
      <c r="B41" s="14"/>
      <c r="C41" s="39" t="s">
        <v>764</v>
      </c>
      <c r="D41" s="39" t="s">
        <v>691</v>
      </c>
      <c r="E41" s="40" t="s">
        <v>6572</v>
      </c>
      <c r="F41" s="41" t="s">
        <v>6573</v>
      </c>
      <c r="G41" s="42" t="s">
        <v>981</v>
      </c>
      <c r="H41" s="43">
        <v>0.14599999999999999</v>
      </c>
      <c r="I41" s="29"/>
      <c r="J41" s="30">
        <f t="shared" si="1"/>
        <v>0</v>
      </c>
      <c r="K41" s="10"/>
      <c r="L41" s="16"/>
    </row>
    <row r="42" spans="2:12" s="1" customFormat="1" ht="11.4" x14ac:dyDescent="0.2">
      <c r="B42" s="14"/>
      <c r="C42" s="5" t="s">
        <v>767</v>
      </c>
      <c r="D42" s="5" t="s">
        <v>696</v>
      </c>
      <c r="E42" s="6" t="s">
        <v>6574</v>
      </c>
      <c r="F42" s="7" t="s">
        <v>6575</v>
      </c>
      <c r="G42" s="8" t="s">
        <v>1426</v>
      </c>
      <c r="H42" s="9">
        <v>5.548</v>
      </c>
      <c r="I42" s="29"/>
      <c r="J42" s="30">
        <f t="shared" si="1"/>
        <v>0</v>
      </c>
      <c r="K42" s="10"/>
      <c r="L42" s="16"/>
    </row>
    <row r="43" spans="2:12" s="1" customFormat="1" ht="22.8" x14ac:dyDescent="0.2">
      <c r="B43" s="14"/>
      <c r="C43" s="39" t="s">
        <v>770</v>
      </c>
      <c r="D43" s="39" t="s">
        <v>691</v>
      </c>
      <c r="E43" s="40" t="s">
        <v>6576</v>
      </c>
      <c r="F43" s="41" t="s">
        <v>6577</v>
      </c>
      <c r="G43" s="42" t="s">
        <v>1426</v>
      </c>
      <c r="H43" s="43">
        <v>6.1029999999999998</v>
      </c>
      <c r="I43" s="29"/>
      <c r="J43" s="30">
        <f t="shared" si="1"/>
        <v>0</v>
      </c>
      <c r="K43" s="10"/>
      <c r="L43" s="16"/>
    </row>
    <row r="44" spans="2:12" s="1" customFormat="1" ht="22.8" x14ac:dyDescent="0.2">
      <c r="B44" s="14"/>
      <c r="C44" s="5" t="s">
        <v>773</v>
      </c>
      <c r="D44" s="5" t="s">
        <v>696</v>
      </c>
      <c r="E44" s="6" t="s">
        <v>6578</v>
      </c>
      <c r="F44" s="7" t="s">
        <v>6579</v>
      </c>
      <c r="G44" s="8" t="s">
        <v>981</v>
      </c>
      <c r="H44" s="9">
        <v>1</v>
      </c>
      <c r="I44" s="29"/>
      <c r="J44" s="30">
        <f t="shared" si="1"/>
        <v>0</v>
      </c>
      <c r="K44" s="10"/>
      <c r="L44" s="16"/>
    </row>
    <row r="45" spans="2:12" s="1" customFormat="1" ht="22.8" x14ac:dyDescent="0.2">
      <c r="B45" s="14"/>
      <c r="C45" s="5" t="s">
        <v>776</v>
      </c>
      <c r="D45" s="5" t="s">
        <v>696</v>
      </c>
      <c r="E45" s="6" t="s">
        <v>6580</v>
      </c>
      <c r="F45" s="7" t="s">
        <v>6581</v>
      </c>
      <c r="G45" s="8" t="s">
        <v>1426</v>
      </c>
      <c r="H45" s="9">
        <v>1.228</v>
      </c>
      <c r="I45" s="29"/>
      <c r="J45" s="30">
        <f t="shared" si="1"/>
        <v>0</v>
      </c>
      <c r="K45" s="10"/>
      <c r="L45" s="16"/>
    </row>
    <row r="46" spans="2:12" s="1" customFormat="1" ht="22.8" x14ac:dyDescent="0.2">
      <c r="B46" s="14"/>
      <c r="C46" s="5" t="s">
        <v>779</v>
      </c>
      <c r="D46" s="5" t="s">
        <v>696</v>
      </c>
      <c r="E46" s="6" t="s">
        <v>6582</v>
      </c>
      <c r="F46" s="7" t="s">
        <v>6583</v>
      </c>
      <c r="G46" s="8" t="s">
        <v>1426</v>
      </c>
      <c r="H46" s="9">
        <v>4.32</v>
      </c>
      <c r="I46" s="29"/>
      <c r="J46" s="30">
        <f>ROUND(I46*H46,2)</f>
        <v>0</v>
      </c>
      <c r="K46" s="10"/>
      <c r="L46" s="16"/>
    </row>
    <row r="47" spans="2:12" s="1" customFormat="1" ht="11.4" x14ac:dyDescent="0.2">
      <c r="B47" s="14"/>
      <c r="C47" s="5" t="s">
        <v>782</v>
      </c>
      <c r="D47" s="5" t="s">
        <v>696</v>
      </c>
      <c r="E47" s="6" t="s">
        <v>6584</v>
      </c>
      <c r="F47" s="7" t="s">
        <v>6585</v>
      </c>
      <c r="G47" s="8" t="s">
        <v>1426</v>
      </c>
      <c r="H47" s="9">
        <v>1.228</v>
      </c>
      <c r="I47" s="29"/>
      <c r="J47" s="30">
        <f t="shared" ref="J47:J58" si="2">ROUND(I47*H47,2)</f>
        <v>0</v>
      </c>
      <c r="K47" s="10"/>
      <c r="L47" s="16"/>
    </row>
    <row r="48" spans="2:12" s="1" customFormat="1" ht="11.4" x14ac:dyDescent="0.2">
      <c r="B48" s="14"/>
      <c r="C48" s="5" t="s">
        <v>785</v>
      </c>
      <c r="D48" s="5" t="s">
        <v>696</v>
      </c>
      <c r="E48" s="6" t="s">
        <v>6586</v>
      </c>
      <c r="F48" s="7" t="s">
        <v>6587</v>
      </c>
      <c r="G48" s="8" t="s">
        <v>1426</v>
      </c>
      <c r="H48" s="9">
        <v>4.32</v>
      </c>
      <c r="I48" s="29"/>
      <c r="J48" s="30">
        <f t="shared" si="2"/>
        <v>0</v>
      </c>
      <c r="K48" s="10"/>
      <c r="L48" s="16"/>
    </row>
    <row r="49" spans="2:12" s="1" customFormat="1" ht="11.4" x14ac:dyDescent="0.2">
      <c r="B49" s="14"/>
      <c r="C49" s="5" t="s">
        <v>788</v>
      </c>
      <c r="D49" s="5" t="s">
        <v>696</v>
      </c>
      <c r="E49" s="6" t="s">
        <v>6588</v>
      </c>
      <c r="F49" s="7" t="s">
        <v>6589</v>
      </c>
      <c r="G49" s="8" t="s">
        <v>1175</v>
      </c>
      <c r="H49" s="9">
        <v>0.23100000000000001</v>
      </c>
      <c r="I49" s="29"/>
      <c r="J49" s="30">
        <f t="shared" si="2"/>
        <v>0</v>
      </c>
      <c r="K49" s="10"/>
      <c r="L49" s="16"/>
    </row>
    <row r="50" spans="2:12" s="20" customFormat="1" ht="25.95" customHeight="1" x14ac:dyDescent="0.25">
      <c r="B50" s="19"/>
      <c r="D50" s="21" t="s">
        <v>690</v>
      </c>
      <c r="E50" s="22" t="s">
        <v>3549</v>
      </c>
      <c r="F50" s="22" t="s">
        <v>3550</v>
      </c>
      <c r="I50" s="44"/>
      <c r="J50" s="23"/>
      <c r="K50" s="44"/>
      <c r="L50" s="36"/>
    </row>
    <row r="51" spans="2:12" s="1" customFormat="1" ht="11.4" x14ac:dyDescent="0.2">
      <c r="B51" s="14"/>
      <c r="C51" s="5" t="s">
        <v>791</v>
      </c>
      <c r="D51" s="5" t="s">
        <v>696</v>
      </c>
      <c r="E51" s="6" t="s">
        <v>6590</v>
      </c>
      <c r="F51" s="7" t="s">
        <v>6591</v>
      </c>
      <c r="G51" s="8" t="s">
        <v>1426</v>
      </c>
      <c r="H51" s="9">
        <v>30.94</v>
      </c>
      <c r="I51" s="29"/>
      <c r="J51" s="30">
        <f t="shared" si="2"/>
        <v>0</v>
      </c>
      <c r="K51" s="10"/>
      <c r="L51" s="16"/>
    </row>
    <row r="52" spans="2:12" s="1" customFormat="1" ht="11.4" x14ac:dyDescent="0.2">
      <c r="B52" s="14"/>
      <c r="C52" s="5" t="s">
        <v>794</v>
      </c>
      <c r="D52" s="5" t="s">
        <v>696</v>
      </c>
      <c r="E52" s="6" t="s">
        <v>6592</v>
      </c>
      <c r="F52" s="7" t="s">
        <v>6593</v>
      </c>
      <c r="G52" s="8" t="s">
        <v>699</v>
      </c>
      <c r="H52" s="9">
        <v>5.6</v>
      </c>
      <c r="I52" s="29"/>
      <c r="J52" s="30">
        <f t="shared" si="2"/>
        <v>0</v>
      </c>
      <c r="K52" s="10"/>
      <c r="L52" s="16"/>
    </row>
    <row r="53" spans="2:12" s="1" customFormat="1" ht="11.4" x14ac:dyDescent="0.2">
      <c r="B53" s="14"/>
      <c r="C53" s="5" t="s">
        <v>797</v>
      </c>
      <c r="D53" s="5" t="s">
        <v>696</v>
      </c>
      <c r="E53" s="6" t="s">
        <v>6594</v>
      </c>
      <c r="F53" s="7" t="s">
        <v>6595</v>
      </c>
      <c r="G53" s="8" t="s">
        <v>699</v>
      </c>
      <c r="H53" s="9">
        <v>2.31</v>
      </c>
      <c r="I53" s="29"/>
      <c r="J53" s="30">
        <f t="shared" si="2"/>
        <v>0</v>
      </c>
      <c r="K53" s="10"/>
      <c r="L53" s="16"/>
    </row>
    <row r="54" spans="2:12" s="1" customFormat="1" ht="11.4" x14ac:dyDescent="0.2">
      <c r="B54" s="14"/>
      <c r="C54" s="5" t="s">
        <v>800</v>
      </c>
      <c r="D54" s="5" t="s">
        <v>696</v>
      </c>
      <c r="E54" s="6" t="s">
        <v>6596</v>
      </c>
      <c r="F54" s="7" t="s">
        <v>6597</v>
      </c>
      <c r="G54" s="8" t="s">
        <v>699</v>
      </c>
      <c r="H54" s="9">
        <v>5.39</v>
      </c>
      <c r="I54" s="29"/>
      <c r="J54" s="30">
        <f t="shared" si="2"/>
        <v>0</v>
      </c>
      <c r="K54" s="10"/>
      <c r="L54" s="16"/>
    </row>
    <row r="55" spans="2:12" s="1" customFormat="1" ht="11.4" x14ac:dyDescent="0.2">
      <c r="B55" s="14"/>
      <c r="C55" s="5" t="s">
        <v>803</v>
      </c>
      <c r="D55" s="5" t="s">
        <v>696</v>
      </c>
      <c r="E55" s="6" t="s">
        <v>6598</v>
      </c>
      <c r="F55" s="7" t="s">
        <v>6599</v>
      </c>
      <c r="G55" s="8" t="s">
        <v>1426</v>
      </c>
      <c r="H55" s="9">
        <v>30.94</v>
      </c>
      <c r="I55" s="29"/>
      <c r="J55" s="30">
        <f t="shared" si="2"/>
        <v>0</v>
      </c>
      <c r="K55" s="10"/>
      <c r="L55" s="16"/>
    </row>
    <row r="56" spans="2:12" s="1" customFormat="1" ht="11.4" x14ac:dyDescent="0.2">
      <c r="B56" s="14"/>
      <c r="C56" s="5" t="s">
        <v>806</v>
      </c>
      <c r="D56" s="5" t="s">
        <v>696</v>
      </c>
      <c r="E56" s="6" t="s">
        <v>3561</v>
      </c>
      <c r="F56" s="7" t="s">
        <v>3562</v>
      </c>
      <c r="G56" s="8" t="s">
        <v>1175</v>
      </c>
      <c r="H56" s="9">
        <v>0.34100000000000003</v>
      </c>
      <c r="I56" s="29"/>
      <c r="J56" s="30">
        <f t="shared" si="2"/>
        <v>0</v>
      </c>
      <c r="K56" s="10"/>
      <c r="L56" s="16"/>
    </row>
    <row r="57" spans="2:12" s="20" customFormat="1" ht="25.95" customHeight="1" x14ac:dyDescent="0.25">
      <c r="B57" s="19"/>
      <c r="D57" s="21" t="s">
        <v>690</v>
      </c>
      <c r="E57" s="22" t="s">
        <v>3563</v>
      </c>
      <c r="F57" s="22" t="s">
        <v>3564</v>
      </c>
      <c r="I57" s="44"/>
      <c r="J57" s="23"/>
      <c r="K57" s="44"/>
      <c r="L57" s="36"/>
    </row>
    <row r="58" spans="2:12" s="1" customFormat="1" ht="11.4" x14ac:dyDescent="0.2">
      <c r="B58" s="14"/>
      <c r="C58" s="5" t="s">
        <v>809</v>
      </c>
      <c r="D58" s="5" t="s">
        <v>696</v>
      </c>
      <c r="E58" s="6" t="s">
        <v>5882</v>
      </c>
      <c r="F58" s="7" t="s">
        <v>6600</v>
      </c>
      <c r="G58" s="8" t="s">
        <v>828</v>
      </c>
      <c r="H58" s="9">
        <v>69</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codeName="Hárok174">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2" customHeight="1" x14ac:dyDescent="0.2">
      <c r="B8" s="14"/>
      <c r="E8" s="112" t="s">
        <v>6601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22.8" x14ac:dyDescent="0.2">
      <c r="B12" s="14"/>
      <c r="C12" s="5" t="s">
        <v>695</v>
      </c>
      <c r="D12" s="5" t="s">
        <v>696</v>
      </c>
      <c r="E12" s="6" t="s">
        <v>6148</v>
      </c>
      <c r="F12" s="7" t="s">
        <v>6149</v>
      </c>
      <c r="G12" s="8" t="s">
        <v>699</v>
      </c>
      <c r="H12" s="9">
        <v>0.5</v>
      </c>
      <c r="I12" s="29"/>
      <c r="J12" s="30">
        <f t="shared" ref="J12:J13" si="0">ROUND(I12*H12,2)</f>
        <v>0</v>
      </c>
      <c r="K12" s="10"/>
      <c r="L12" s="16"/>
    </row>
    <row r="13" spans="2:15" s="1" customFormat="1" ht="22.8" x14ac:dyDescent="0.2">
      <c r="B13" s="14"/>
      <c r="C13" s="39" t="s">
        <v>700</v>
      </c>
      <c r="D13" s="39" t="s">
        <v>691</v>
      </c>
      <c r="E13" s="40" t="s">
        <v>6150</v>
      </c>
      <c r="F13" s="41" t="s">
        <v>6151</v>
      </c>
      <c r="G13" s="42" t="s">
        <v>733</v>
      </c>
      <c r="H13" s="43">
        <v>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6152</v>
      </c>
      <c r="F16" s="7" t="s">
        <v>6153</v>
      </c>
      <c r="G16" s="8" t="s">
        <v>699</v>
      </c>
      <c r="H16" s="9">
        <v>105</v>
      </c>
      <c r="I16" s="29"/>
      <c r="J16" s="30">
        <f>ROUND(I16*H16,2)</f>
        <v>0</v>
      </c>
      <c r="K16" s="10"/>
      <c r="L16" s="16"/>
    </row>
    <row r="17" spans="2:12" s="1" customFormat="1" ht="22.8" x14ac:dyDescent="0.2">
      <c r="B17" s="14"/>
      <c r="C17" s="39" t="s">
        <v>706</v>
      </c>
      <c r="D17" s="39" t="s">
        <v>691</v>
      </c>
      <c r="E17" s="40" t="s">
        <v>6154</v>
      </c>
      <c r="F17" s="41" t="s">
        <v>6155</v>
      </c>
      <c r="G17" s="42" t="s">
        <v>699</v>
      </c>
      <c r="H17" s="43">
        <v>105</v>
      </c>
      <c r="I17" s="29"/>
      <c r="J17" s="30">
        <f t="shared" ref="J17:J39" si="1">ROUND(I17*H17,2)</f>
        <v>0</v>
      </c>
      <c r="K17" s="10"/>
      <c r="L17" s="16"/>
    </row>
    <row r="18" spans="2:12" s="1" customFormat="1" ht="22.8" x14ac:dyDescent="0.2">
      <c r="B18" s="14"/>
      <c r="C18" s="39" t="s">
        <v>709</v>
      </c>
      <c r="D18" s="39" t="s">
        <v>691</v>
      </c>
      <c r="E18" s="40" t="s">
        <v>6156</v>
      </c>
      <c r="F18" s="41" t="s">
        <v>6157</v>
      </c>
      <c r="G18" s="42" t="s">
        <v>733</v>
      </c>
      <c r="H18" s="43">
        <v>38</v>
      </c>
      <c r="I18" s="29"/>
      <c r="J18" s="30">
        <f t="shared" si="1"/>
        <v>0</v>
      </c>
      <c r="K18" s="10"/>
      <c r="L18" s="16"/>
    </row>
    <row r="19" spans="2:12" s="1" customFormat="1" ht="11.4" x14ac:dyDescent="0.2">
      <c r="B19" s="14"/>
      <c r="C19" s="5" t="s">
        <v>712</v>
      </c>
      <c r="D19" s="5" t="s">
        <v>696</v>
      </c>
      <c r="E19" s="6" t="s">
        <v>2935</v>
      </c>
      <c r="F19" s="7" t="s">
        <v>2936</v>
      </c>
      <c r="G19" s="8" t="s">
        <v>733</v>
      </c>
      <c r="H19" s="9">
        <v>2</v>
      </c>
      <c r="I19" s="29"/>
      <c r="J19" s="30">
        <f t="shared" ref="J19:J27" si="2">ROUND(I19*H19,2)</f>
        <v>0</v>
      </c>
      <c r="K19" s="10"/>
      <c r="L19" s="16"/>
    </row>
    <row r="20" spans="2:12" s="1" customFormat="1" ht="22.8" x14ac:dyDescent="0.2">
      <c r="B20" s="14"/>
      <c r="C20" s="39" t="s">
        <v>715</v>
      </c>
      <c r="D20" s="39" t="s">
        <v>691</v>
      </c>
      <c r="E20" s="40" t="s">
        <v>6158</v>
      </c>
      <c r="F20" s="41" t="s">
        <v>6159</v>
      </c>
      <c r="G20" s="42" t="s">
        <v>733</v>
      </c>
      <c r="H20" s="43">
        <v>2</v>
      </c>
      <c r="I20" s="29"/>
      <c r="J20" s="30">
        <f t="shared" si="2"/>
        <v>0</v>
      </c>
      <c r="K20" s="10"/>
      <c r="L20" s="16"/>
    </row>
    <row r="21" spans="2:12" s="1" customFormat="1" ht="11.4" x14ac:dyDescent="0.2">
      <c r="B21" s="14"/>
      <c r="C21" s="5" t="s">
        <v>718</v>
      </c>
      <c r="D21" s="5" t="s">
        <v>696</v>
      </c>
      <c r="E21" s="6" t="s">
        <v>2659</v>
      </c>
      <c r="F21" s="7" t="s">
        <v>2660</v>
      </c>
      <c r="G21" s="8" t="s">
        <v>733</v>
      </c>
      <c r="H21" s="9">
        <v>16</v>
      </c>
      <c r="I21" s="29"/>
      <c r="J21" s="30">
        <f t="shared" si="2"/>
        <v>0</v>
      </c>
      <c r="K21" s="10"/>
      <c r="L21" s="16"/>
    </row>
    <row r="22" spans="2:12" s="1" customFormat="1" ht="11.4" x14ac:dyDescent="0.2">
      <c r="B22" s="14"/>
      <c r="C22" s="5" t="s">
        <v>721</v>
      </c>
      <c r="D22" s="5" t="s">
        <v>696</v>
      </c>
      <c r="E22" s="6" t="s">
        <v>2943</v>
      </c>
      <c r="F22" s="7" t="s">
        <v>2944</v>
      </c>
      <c r="G22" s="8" t="s">
        <v>733</v>
      </c>
      <c r="H22" s="9">
        <v>2</v>
      </c>
      <c r="I22" s="29"/>
      <c r="J22" s="30">
        <f t="shared" si="2"/>
        <v>0</v>
      </c>
      <c r="K22" s="10"/>
      <c r="L22" s="16"/>
    </row>
    <row r="23" spans="2:12" s="1" customFormat="1" ht="22.8" x14ac:dyDescent="0.2">
      <c r="B23" s="14"/>
      <c r="C23" s="39" t="s">
        <v>724</v>
      </c>
      <c r="D23" s="39" t="s">
        <v>691</v>
      </c>
      <c r="E23" s="40" t="s">
        <v>3174</v>
      </c>
      <c r="F23" s="41" t="s">
        <v>3175</v>
      </c>
      <c r="G23" s="42" t="s">
        <v>733</v>
      </c>
      <c r="H23" s="43">
        <v>2</v>
      </c>
      <c r="I23" s="29"/>
      <c r="J23" s="30">
        <f t="shared" si="2"/>
        <v>0</v>
      </c>
      <c r="K23" s="10"/>
      <c r="L23" s="16"/>
    </row>
    <row r="24" spans="2:12" s="1" customFormat="1" ht="11.4" x14ac:dyDescent="0.2">
      <c r="B24" s="14"/>
      <c r="C24" s="5" t="s">
        <v>727</v>
      </c>
      <c r="D24" s="5" t="s">
        <v>696</v>
      </c>
      <c r="E24" s="6" t="s">
        <v>6170</v>
      </c>
      <c r="F24" s="7" t="s">
        <v>6171</v>
      </c>
      <c r="G24" s="8" t="s">
        <v>733</v>
      </c>
      <c r="H24" s="9">
        <v>4</v>
      </c>
      <c r="I24" s="29"/>
      <c r="J24" s="30">
        <f t="shared" si="2"/>
        <v>0</v>
      </c>
      <c r="K24" s="10"/>
      <c r="L24" s="16"/>
    </row>
    <row r="25" spans="2:12" s="1" customFormat="1" ht="22.8" x14ac:dyDescent="0.2">
      <c r="B25" s="14"/>
      <c r="C25" s="39" t="s">
        <v>730</v>
      </c>
      <c r="D25" s="39" t="s">
        <v>691</v>
      </c>
      <c r="E25" s="40" t="s">
        <v>6172</v>
      </c>
      <c r="F25" s="41" t="s">
        <v>6173</v>
      </c>
      <c r="G25" s="42" t="s">
        <v>733</v>
      </c>
      <c r="H25" s="43">
        <v>4</v>
      </c>
      <c r="I25" s="29"/>
      <c r="J25" s="30">
        <f t="shared" si="2"/>
        <v>0</v>
      </c>
      <c r="K25" s="10"/>
      <c r="L25" s="16"/>
    </row>
    <row r="26" spans="2:12" s="1" customFormat="1" ht="22.8" x14ac:dyDescent="0.2">
      <c r="B26" s="14"/>
      <c r="C26" s="39" t="s">
        <v>734</v>
      </c>
      <c r="D26" s="39" t="s">
        <v>691</v>
      </c>
      <c r="E26" s="40" t="s">
        <v>6174</v>
      </c>
      <c r="F26" s="41" t="s">
        <v>6175</v>
      </c>
      <c r="G26" s="42" t="s">
        <v>733</v>
      </c>
      <c r="H26" s="43">
        <v>2</v>
      </c>
      <c r="I26" s="29"/>
      <c r="J26" s="30">
        <f t="shared" si="2"/>
        <v>0</v>
      </c>
      <c r="K26" s="10"/>
      <c r="L26" s="16"/>
    </row>
    <row r="27" spans="2:12" s="1" customFormat="1" ht="11.4" x14ac:dyDescent="0.2">
      <c r="B27" s="14"/>
      <c r="C27" s="5" t="s">
        <v>737</v>
      </c>
      <c r="D27" s="5" t="s">
        <v>696</v>
      </c>
      <c r="E27" s="6" t="s">
        <v>6602</v>
      </c>
      <c r="F27" s="7" t="s">
        <v>6603</v>
      </c>
      <c r="G27" s="8" t="s">
        <v>733</v>
      </c>
      <c r="H27" s="9">
        <v>1</v>
      </c>
      <c r="I27" s="29"/>
      <c r="J27" s="30">
        <f t="shared" si="2"/>
        <v>0</v>
      </c>
      <c r="K27" s="10"/>
      <c r="L27" s="16"/>
    </row>
    <row r="28" spans="2:12" s="1" customFormat="1" ht="22.8" x14ac:dyDescent="0.2">
      <c r="B28" s="14"/>
      <c r="C28" s="39" t="s">
        <v>740</v>
      </c>
      <c r="D28" s="39" t="s">
        <v>691</v>
      </c>
      <c r="E28" s="40" t="s">
        <v>6604</v>
      </c>
      <c r="F28" s="41" t="s">
        <v>6605</v>
      </c>
      <c r="G28" s="42" t="s">
        <v>733</v>
      </c>
      <c r="H28" s="43">
        <v>1</v>
      </c>
      <c r="I28" s="29"/>
      <c r="J28" s="30">
        <f t="shared" si="1"/>
        <v>0</v>
      </c>
      <c r="K28" s="10"/>
      <c r="L28" s="16"/>
    </row>
    <row r="29" spans="2:12" s="1" customFormat="1" ht="11.4" x14ac:dyDescent="0.2">
      <c r="B29" s="14"/>
      <c r="C29" s="5" t="s">
        <v>743</v>
      </c>
      <c r="D29" s="5" t="s">
        <v>696</v>
      </c>
      <c r="E29" s="6" t="s">
        <v>6606</v>
      </c>
      <c r="F29" s="7" t="s">
        <v>6607</v>
      </c>
      <c r="G29" s="8" t="s">
        <v>733</v>
      </c>
      <c r="H29" s="9">
        <v>1</v>
      </c>
      <c r="I29" s="29"/>
      <c r="J29" s="30">
        <f t="shared" ref="J29:J37" si="3">ROUND(I29*H29,2)</f>
        <v>0</v>
      </c>
      <c r="K29" s="10"/>
      <c r="L29" s="16"/>
    </row>
    <row r="30" spans="2:12" s="1" customFormat="1" ht="11.4" x14ac:dyDescent="0.2">
      <c r="B30" s="14"/>
      <c r="C30" s="39" t="s">
        <v>746</v>
      </c>
      <c r="D30" s="39" t="s">
        <v>691</v>
      </c>
      <c r="E30" s="40" t="s">
        <v>6608</v>
      </c>
      <c r="F30" s="41" t="s">
        <v>6609</v>
      </c>
      <c r="G30" s="42" t="s">
        <v>733</v>
      </c>
      <c r="H30" s="43">
        <v>1</v>
      </c>
      <c r="I30" s="29"/>
      <c r="J30" s="30">
        <f t="shared" si="3"/>
        <v>0</v>
      </c>
      <c r="K30" s="10"/>
      <c r="L30" s="16"/>
    </row>
    <row r="31" spans="2:12" s="1" customFormat="1" ht="11.4" x14ac:dyDescent="0.2">
      <c r="B31" s="14"/>
      <c r="C31" s="39" t="s">
        <v>749</v>
      </c>
      <c r="D31" s="39" t="s">
        <v>691</v>
      </c>
      <c r="E31" s="40" t="s">
        <v>6610</v>
      </c>
      <c r="F31" s="41" t="s">
        <v>6611</v>
      </c>
      <c r="G31" s="42" t="s">
        <v>733</v>
      </c>
      <c r="H31" s="43">
        <v>1</v>
      </c>
      <c r="I31" s="29"/>
      <c r="J31" s="30">
        <f t="shared" si="3"/>
        <v>0</v>
      </c>
      <c r="K31" s="10"/>
      <c r="L31" s="16"/>
    </row>
    <row r="32" spans="2:12" s="1" customFormat="1" ht="11.4" x14ac:dyDescent="0.2">
      <c r="B32" s="14"/>
      <c r="C32" s="5" t="s">
        <v>752</v>
      </c>
      <c r="D32" s="5" t="s">
        <v>696</v>
      </c>
      <c r="E32" s="6" t="s">
        <v>6612</v>
      </c>
      <c r="F32" s="7" t="s">
        <v>6613</v>
      </c>
      <c r="G32" s="8" t="s">
        <v>733</v>
      </c>
      <c r="H32" s="9">
        <v>1</v>
      </c>
      <c r="I32" s="29"/>
      <c r="J32" s="30">
        <f t="shared" si="3"/>
        <v>0</v>
      </c>
      <c r="K32" s="10"/>
      <c r="L32" s="16"/>
    </row>
    <row r="33" spans="2:12" s="1" customFormat="1" ht="22.8" x14ac:dyDescent="0.2">
      <c r="B33" s="14"/>
      <c r="C33" s="39" t="s">
        <v>755</v>
      </c>
      <c r="D33" s="39" t="s">
        <v>691</v>
      </c>
      <c r="E33" s="40" t="s">
        <v>6614</v>
      </c>
      <c r="F33" s="41" t="s">
        <v>6615</v>
      </c>
      <c r="G33" s="42" t="s">
        <v>733</v>
      </c>
      <c r="H33" s="43">
        <v>1</v>
      </c>
      <c r="I33" s="29"/>
      <c r="J33" s="30">
        <f t="shared" si="3"/>
        <v>0</v>
      </c>
      <c r="K33" s="10"/>
      <c r="L33" s="16"/>
    </row>
    <row r="34" spans="2:12" s="1" customFormat="1" ht="11.4" x14ac:dyDescent="0.2">
      <c r="B34" s="14"/>
      <c r="C34" s="5" t="s">
        <v>758</v>
      </c>
      <c r="D34" s="5" t="s">
        <v>696</v>
      </c>
      <c r="E34" s="6" t="s">
        <v>6616</v>
      </c>
      <c r="F34" s="7" t="s">
        <v>6617</v>
      </c>
      <c r="G34" s="8" t="s">
        <v>733</v>
      </c>
      <c r="H34" s="9">
        <v>1</v>
      </c>
      <c r="I34" s="29"/>
      <c r="J34" s="30">
        <f t="shared" si="3"/>
        <v>0</v>
      </c>
      <c r="K34" s="10"/>
      <c r="L34" s="16"/>
    </row>
    <row r="35" spans="2:12" s="1" customFormat="1" ht="11.4" x14ac:dyDescent="0.2">
      <c r="B35" s="14"/>
      <c r="C35" s="5" t="s">
        <v>761</v>
      </c>
      <c r="D35" s="5" t="s">
        <v>696</v>
      </c>
      <c r="E35" s="6" t="s">
        <v>6618</v>
      </c>
      <c r="F35" s="7" t="s">
        <v>6619</v>
      </c>
      <c r="G35" s="8" t="s">
        <v>733</v>
      </c>
      <c r="H35" s="9">
        <v>1</v>
      </c>
      <c r="I35" s="29"/>
      <c r="J35" s="30">
        <f t="shared" si="3"/>
        <v>0</v>
      </c>
      <c r="K35" s="10"/>
      <c r="L35" s="16"/>
    </row>
    <row r="36" spans="2:12" s="1" customFormat="1" ht="11.4" x14ac:dyDescent="0.2">
      <c r="B36" s="14"/>
      <c r="C36" s="5" t="s">
        <v>764</v>
      </c>
      <c r="D36" s="5" t="s">
        <v>696</v>
      </c>
      <c r="E36" s="6" t="s">
        <v>6620</v>
      </c>
      <c r="F36" s="7" t="s">
        <v>6621</v>
      </c>
      <c r="G36" s="8" t="s">
        <v>733</v>
      </c>
      <c r="H36" s="9">
        <v>1</v>
      </c>
      <c r="I36" s="29"/>
      <c r="J36" s="30">
        <f t="shared" si="3"/>
        <v>0</v>
      </c>
      <c r="K36" s="10"/>
      <c r="L36" s="16"/>
    </row>
    <row r="37" spans="2:12" s="1" customFormat="1" ht="11.4" x14ac:dyDescent="0.2">
      <c r="B37" s="14"/>
      <c r="C37" s="5" t="s">
        <v>767</v>
      </c>
      <c r="D37" s="5" t="s">
        <v>696</v>
      </c>
      <c r="E37" s="6" t="s">
        <v>3032</v>
      </c>
      <c r="F37" s="7" t="s">
        <v>3033</v>
      </c>
      <c r="G37" s="8" t="s">
        <v>699</v>
      </c>
      <c r="H37" s="9">
        <v>10</v>
      </c>
      <c r="I37" s="29"/>
      <c r="J37" s="30">
        <f t="shared" si="3"/>
        <v>0</v>
      </c>
      <c r="K37" s="10"/>
      <c r="L37" s="16"/>
    </row>
    <row r="38" spans="2:12" s="1" customFormat="1" ht="22.8" x14ac:dyDescent="0.2">
      <c r="B38" s="14"/>
      <c r="C38" s="39" t="s">
        <v>770</v>
      </c>
      <c r="D38" s="39" t="s">
        <v>691</v>
      </c>
      <c r="E38" s="40" t="s">
        <v>3034</v>
      </c>
      <c r="F38" s="41" t="s">
        <v>3035</v>
      </c>
      <c r="G38" s="42" t="s">
        <v>828</v>
      </c>
      <c r="H38" s="43">
        <v>4</v>
      </c>
      <c r="I38" s="29"/>
      <c r="J38" s="30">
        <f t="shared" si="1"/>
        <v>0</v>
      </c>
      <c r="K38" s="10"/>
      <c r="L38" s="16"/>
    </row>
    <row r="39" spans="2:12" s="1" customFormat="1" ht="11.4" x14ac:dyDescent="0.2">
      <c r="B39" s="14"/>
      <c r="C39" s="5" t="s">
        <v>773</v>
      </c>
      <c r="D39" s="5" t="s">
        <v>696</v>
      </c>
      <c r="E39" s="6" t="s">
        <v>6011</v>
      </c>
      <c r="F39" s="7" t="s">
        <v>6012</v>
      </c>
      <c r="G39" s="8" t="s">
        <v>733</v>
      </c>
      <c r="H39" s="9">
        <v>1</v>
      </c>
      <c r="I39" s="29"/>
      <c r="J39" s="30">
        <f t="shared" si="1"/>
        <v>0</v>
      </c>
      <c r="K39" s="10"/>
      <c r="L39" s="16"/>
    </row>
    <row r="40" spans="2:12" s="1" customFormat="1" ht="22.8" x14ac:dyDescent="0.2">
      <c r="B40" s="14"/>
      <c r="C40" s="39" t="s">
        <v>776</v>
      </c>
      <c r="D40" s="39" t="s">
        <v>691</v>
      </c>
      <c r="E40" s="40" t="s">
        <v>6013</v>
      </c>
      <c r="F40" s="41" t="s">
        <v>6014</v>
      </c>
      <c r="G40" s="42" t="s">
        <v>733</v>
      </c>
      <c r="H40" s="43">
        <v>1</v>
      </c>
      <c r="I40" s="29"/>
      <c r="J40" s="30">
        <f t="shared" ref="J40:J55" si="4">ROUND(I40*H40,2)</f>
        <v>0</v>
      </c>
      <c r="K40" s="10"/>
      <c r="L40" s="16"/>
    </row>
    <row r="41" spans="2:12" s="20" customFormat="1" ht="11.4" x14ac:dyDescent="0.2">
      <c r="B41" s="19"/>
      <c r="C41" s="5" t="s">
        <v>779</v>
      </c>
      <c r="D41" s="5" t="s">
        <v>696</v>
      </c>
      <c r="E41" s="6" t="s">
        <v>6622</v>
      </c>
      <c r="F41" s="7" t="s">
        <v>6623</v>
      </c>
      <c r="G41" s="8" t="s">
        <v>733</v>
      </c>
      <c r="H41" s="9">
        <v>1</v>
      </c>
      <c r="I41" s="29"/>
      <c r="J41" s="30">
        <f t="shared" si="4"/>
        <v>0</v>
      </c>
      <c r="K41" s="10"/>
      <c r="L41" s="36"/>
    </row>
    <row r="42" spans="2:12" s="1" customFormat="1" ht="22.8" x14ac:dyDescent="0.2">
      <c r="B42" s="14"/>
      <c r="C42" s="39" t="s">
        <v>782</v>
      </c>
      <c r="D42" s="39" t="s">
        <v>691</v>
      </c>
      <c r="E42" s="40" t="s">
        <v>6624</v>
      </c>
      <c r="F42" s="41" t="s">
        <v>6625</v>
      </c>
      <c r="G42" s="42" t="s">
        <v>733</v>
      </c>
      <c r="H42" s="43">
        <v>1</v>
      </c>
      <c r="I42" s="29"/>
      <c r="J42" s="30">
        <f t="shared" si="4"/>
        <v>0</v>
      </c>
      <c r="K42" s="10"/>
      <c r="L42" s="16"/>
    </row>
    <row r="43" spans="2:12" s="1" customFormat="1" ht="11.4" x14ac:dyDescent="0.2">
      <c r="B43" s="14"/>
      <c r="C43" s="5" t="s">
        <v>785</v>
      </c>
      <c r="D43" s="5" t="s">
        <v>696</v>
      </c>
      <c r="E43" s="6" t="s">
        <v>2749</v>
      </c>
      <c r="F43" s="7" t="s">
        <v>2750</v>
      </c>
      <c r="G43" s="8" t="s">
        <v>733</v>
      </c>
      <c r="H43" s="9">
        <v>1</v>
      </c>
      <c r="I43" s="29"/>
      <c r="J43" s="30">
        <f t="shared" si="4"/>
        <v>0</v>
      </c>
      <c r="K43" s="10"/>
      <c r="L43" s="16"/>
    </row>
    <row r="44" spans="2:12" s="1" customFormat="1" ht="22.8" x14ac:dyDescent="0.2">
      <c r="B44" s="14"/>
      <c r="C44" s="39" t="s">
        <v>788</v>
      </c>
      <c r="D44" s="39" t="s">
        <v>691</v>
      </c>
      <c r="E44" s="40" t="s">
        <v>3070</v>
      </c>
      <c r="F44" s="41" t="s">
        <v>6015</v>
      </c>
      <c r="G44" s="42" t="s">
        <v>733</v>
      </c>
      <c r="H44" s="43">
        <v>1</v>
      </c>
      <c r="I44" s="29"/>
      <c r="J44" s="30">
        <f t="shared" si="4"/>
        <v>0</v>
      </c>
      <c r="K44" s="10"/>
      <c r="L44" s="16"/>
    </row>
    <row r="45" spans="2:12" s="1" customFormat="1" ht="11.4" x14ac:dyDescent="0.2">
      <c r="B45" s="14"/>
      <c r="C45" s="5" t="s">
        <v>791</v>
      </c>
      <c r="D45" s="5" t="s">
        <v>696</v>
      </c>
      <c r="E45" s="6" t="s">
        <v>3076</v>
      </c>
      <c r="F45" s="7" t="s">
        <v>3077</v>
      </c>
      <c r="G45" s="8" t="s">
        <v>733</v>
      </c>
      <c r="H45" s="9">
        <v>3</v>
      </c>
      <c r="I45" s="29"/>
      <c r="J45" s="30">
        <f t="shared" si="4"/>
        <v>0</v>
      </c>
      <c r="K45" s="10"/>
      <c r="L45" s="16"/>
    </row>
    <row r="46" spans="2:12" s="1" customFormat="1" ht="22.8" x14ac:dyDescent="0.2">
      <c r="B46" s="14"/>
      <c r="C46" s="39" t="s">
        <v>794</v>
      </c>
      <c r="D46" s="39" t="s">
        <v>691</v>
      </c>
      <c r="E46" s="40" t="s">
        <v>3078</v>
      </c>
      <c r="F46" s="41" t="s">
        <v>3079</v>
      </c>
      <c r="G46" s="42" t="s">
        <v>733</v>
      </c>
      <c r="H46" s="43">
        <v>3</v>
      </c>
      <c r="I46" s="29"/>
      <c r="J46" s="30">
        <f t="shared" si="4"/>
        <v>0</v>
      </c>
      <c r="K46" s="10"/>
      <c r="L46" s="16"/>
    </row>
    <row r="47" spans="2:12" s="20" customFormat="1" ht="11.4" x14ac:dyDescent="0.2">
      <c r="B47" s="19"/>
      <c r="C47" s="5" t="s">
        <v>797</v>
      </c>
      <c r="D47" s="5" t="s">
        <v>696</v>
      </c>
      <c r="E47" s="6" t="s">
        <v>6228</v>
      </c>
      <c r="F47" s="7" t="s">
        <v>6229</v>
      </c>
      <c r="G47" s="8" t="s">
        <v>699</v>
      </c>
      <c r="H47" s="9">
        <v>20</v>
      </c>
      <c r="I47" s="29"/>
      <c r="J47" s="30">
        <f t="shared" si="4"/>
        <v>0</v>
      </c>
      <c r="K47" s="10"/>
      <c r="L47" s="36"/>
    </row>
    <row r="48" spans="2:12" s="1" customFormat="1" ht="22.8" x14ac:dyDescent="0.2">
      <c r="B48" s="14"/>
      <c r="C48" s="39" t="s">
        <v>800</v>
      </c>
      <c r="D48" s="39" t="s">
        <v>691</v>
      </c>
      <c r="E48" s="40" t="s">
        <v>3109</v>
      </c>
      <c r="F48" s="41" t="s">
        <v>3110</v>
      </c>
      <c r="G48" s="42" t="s">
        <v>699</v>
      </c>
      <c r="H48" s="43">
        <v>10</v>
      </c>
      <c r="I48" s="29"/>
      <c r="J48" s="30">
        <f t="shared" si="4"/>
        <v>0</v>
      </c>
      <c r="K48" s="10"/>
      <c r="L48" s="16"/>
    </row>
    <row r="49" spans="2:12" s="1" customFormat="1" ht="22.8" x14ac:dyDescent="0.2">
      <c r="B49" s="14"/>
      <c r="C49" s="39" t="s">
        <v>803</v>
      </c>
      <c r="D49" s="39" t="s">
        <v>691</v>
      </c>
      <c r="E49" s="40" t="s">
        <v>6626</v>
      </c>
      <c r="F49" s="41" t="s">
        <v>1810</v>
      </c>
      <c r="G49" s="42" t="s">
        <v>699</v>
      </c>
      <c r="H49" s="43">
        <v>10</v>
      </c>
      <c r="I49" s="29"/>
      <c r="J49" s="30">
        <f t="shared" si="4"/>
        <v>0</v>
      </c>
      <c r="K49" s="10"/>
      <c r="L49" s="16"/>
    </row>
    <row r="50" spans="2:12" s="1" customFormat="1" ht="11.4" x14ac:dyDescent="0.2">
      <c r="B50" s="14"/>
      <c r="C50" s="5" t="s">
        <v>806</v>
      </c>
      <c r="D50" s="5" t="s">
        <v>696</v>
      </c>
      <c r="E50" s="6" t="s">
        <v>6230</v>
      </c>
      <c r="F50" s="7" t="s">
        <v>6231</v>
      </c>
      <c r="G50" s="8" t="s">
        <v>699</v>
      </c>
      <c r="H50" s="9">
        <v>35</v>
      </c>
      <c r="I50" s="29"/>
      <c r="J50" s="30">
        <f t="shared" si="4"/>
        <v>0</v>
      </c>
      <c r="K50" s="10"/>
      <c r="L50" s="16"/>
    </row>
    <row r="51" spans="2:12" s="1" customFormat="1" ht="22.8" x14ac:dyDescent="0.2">
      <c r="B51" s="14"/>
      <c r="C51" s="39" t="s">
        <v>809</v>
      </c>
      <c r="D51" s="39" t="s">
        <v>691</v>
      </c>
      <c r="E51" s="40" t="s">
        <v>6627</v>
      </c>
      <c r="F51" s="41" t="s">
        <v>3205</v>
      </c>
      <c r="G51" s="42" t="s">
        <v>699</v>
      </c>
      <c r="H51" s="43">
        <v>35</v>
      </c>
      <c r="I51" s="29"/>
      <c r="J51" s="30">
        <f t="shared" si="4"/>
        <v>0</v>
      </c>
      <c r="K51" s="10"/>
      <c r="L51" s="16"/>
    </row>
    <row r="52" spans="2:12" s="1" customFormat="1" ht="11.4" x14ac:dyDescent="0.2">
      <c r="B52" s="14"/>
      <c r="C52" s="5" t="s">
        <v>812</v>
      </c>
      <c r="D52" s="5" t="s">
        <v>696</v>
      </c>
      <c r="E52" s="6" t="s">
        <v>6628</v>
      </c>
      <c r="F52" s="7" t="s">
        <v>6629</v>
      </c>
      <c r="G52" s="8" t="s">
        <v>699</v>
      </c>
      <c r="H52" s="9">
        <v>30</v>
      </c>
      <c r="I52" s="29"/>
      <c r="J52" s="30">
        <f t="shared" si="4"/>
        <v>0</v>
      </c>
      <c r="K52" s="10"/>
      <c r="L52" s="16"/>
    </row>
    <row r="53" spans="2:12" s="1" customFormat="1" ht="22.8" x14ac:dyDescent="0.2">
      <c r="B53" s="14"/>
      <c r="C53" s="39" t="s">
        <v>815</v>
      </c>
      <c r="D53" s="39" t="s">
        <v>691</v>
      </c>
      <c r="E53" s="40" t="s">
        <v>2773</v>
      </c>
      <c r="F53" s="41" t="s">
        <v>2774</v>
      </c>
      <c r="G53" s="42" t="s">
        <v>699</v>
      </c>
      <c r="H53" s="43">
        <v>30</v>
      </c>
      <c r="I53" s="29"/>
      <c r="J53" s="30">
        <f t="shared" si="4"/>
        <v>0</v>
      </c>
      <c r="K53" s="10"/>
      <c r="L53" s="16"/>
    </row>
    <row r="54" spans="2:12" s="1" customFormat="1" ht="11.4" x14ac:dyDescent="0.2">
      <c r="B54" s="14"/>
      <c r="C54" s="5" t="s">
        <v>818</v>
      </c>
      <c r="D54" s="5" t="s">
        <v>696</v>
      </c>
      <c r="E54" s="6" t="s">
        <v>6630</v>
      </c>
      <c r="F54" s="7" t="s">
        <v>6631</v>
      </c>
      <c r="G54" s="8" t="s">
        <v>699</v>
      </c>
      <c r="H54" s="9">
        <v>20</v>
      </c>
      <c r="I54" s="29"/>
      <c r="J54" s="30">
        <f t="shared" si="4"/>
        <v>0</v>
      </c>
      <c r="K54" s="10"/>
      <c r="L54" s="16"/>
    </row>
    <row r="55" spans="2:12" s="1" customFormat="1" ht="22.8" x14ac:dyDescent="0.2">
      <c r="B55" s="14"/>
      <c r="C55" s="39" t="s">
        <v>822</v>
      </c>
      <c r="D55" s="39" t="s">
        <v>691</v>
      </c>
      <c r="E55" s="40" t="s">
        <v>6032</v>
      </c>
      <c r="F55" s="41" t="s">
        <v>6632</v>
      </c>
      <c r="G55" s="42" t="s">
        <v>699</v>
      </c>
      <c r="H55" s="43">
        <v>20</v>
      </c>
      <c r="I55" s="29"/>
      <c r="J55" s="30">
        <f t="shared" si="4"/>
        <v>0</v>
      </c>
      <c r="K55" s="10"/>
      <c r="L55" s="16"/>
    </row>
    <row r="56" spans="2:12" s="20" customFormat="1" ht="15" x14ac:dyDescent="0.25">
      <c r="B56" s="19"/>
      <c r="D56" s="21" t="s">
        <v>690</v>
      </c>
      <c r="E56" s="22" t="s">
        <v>693</v>
      </c>
      <c r="F56" s="22" t="s">
        <v>1338</v>
      </c>
      <c r="I56" s="44"/>
      <c r="J56" s="23"/>
      <c r="K56" s="44"/>
      <c r="L56" s="36"/>
    </row>
    <row r="57" spans="2:12" s="20" customFormat="1" ht="11.4" x14ac:dyDescent="0.2">
      <c r="B57" s="19"/>
      <c r="C57" s="5" t="s">
        <v>825</v>
      </c>
      <c r="D57" s="5" t="s">
        <v>696</v>
      </c>
      <c r="E57" s="6" t="s">
        <v>6633</v>
      </c>
      <c r="F57" s="7" t="s">
        <v>6634</v>
      </c>
      <c r="G57" s="8" t="s">
        <v>733</v>
      </c>
      <c r="H57" s="9">
        <v>1</v>
      </c>
      <c r="I57" s="29"/>
      <c r="J57" s="30">
        <f>ROUND(I57*H57,2)</f>
        <v>0</v>
      </c>
      <c r="K57" s="10"/>
      <c r="L57" s="36"/>
    </row>
    <row r="58" spans="2:12" s="1" customFormat="1" ht="22.8" x14ac:dyDescent="0.2">
      <c r="B58" s="14"/>
      <c r="C58" s="39" t="s">
        <v>829</v>
      </c>
      <c r="D58" s="39" t="s">
        <v>691</v>
      </c>
      <c r="E58" s="40" t="s">
        <v>6635</v>
      </c>
      <c r="F58" s="41" t="s">
        <v>6636</v>
      </c>
      <c r="G58" s="42" t="s">
        <v>733</v>
      </c>
      <c r="H58" s="43">
        <v>1</v>
      </c>
      <c r="I58" s="29"/>
      <c r="J58" s="30">
        <f>ROUND(I58*H58,2)</f>
        <v>0</v>
      </c>
      <c r="K58" s="10"/>
      <c r="L58" s="16"/>
    </row>
    <row r="59" spans="2:12" s="20" customFormat="1" ht="15" x14ac:dyDescent="0.25">
      <c r="B59" s="19"/>
      <c r="D59" s="21" t="s">
        <v>690</v>
      </c>
      <c r="E59" s="22" t="s">
        <v>1460</v>
      </c>
      <c r="F59" s="22" t="s">
        <v>1461</v>
      </c>
      <c r="I59" s="44"/>
      <c r="J59" s="23"/>
      <c r="K59" s="44"/>
      <c r="L59" s="36"/>
    </row>
    <row r="60" spans="2:12" s="1" customFormat="1" ht="22.8" x14ac:dyDescent="0.2">
      <c r="B60" s="14"/>
      <c r="C60" s="5" t="s">
        <v>832</v>
      </c>
      <c r="D60" s="5" t="s">
        <v>696</v>
      </c>
      <c r="E60" s="6" t="s">
        <v>3453</v>
      </c>
      <c r="F60" s="7" t="s">
        <v>3454</v>
      </c>
      <c r="G60" s="8" t="s">
        <v>1464</v>
      </c>
      <c r="H60" s="9">
        <v>40</v>
      </c>
      <c r="I60" s="29"/>
      <c r="J60" s="30">
        <f>ROUND(I60*H60,2)</f>
        <v>0</v>
      </c>
      <c r="K60" s="10"/>
      <c r="L60" s="16"/>
    </row>
    <row r="61" spans="2:12" s="1" customFormat="1" ht="22.8" x14ac:dyDescent="0.2">
      <c r="B61" s="14"/>
      <c r="C61" s="5" t="s">
        <v>835</v>
      </c>
      <c r="D61" s="5" t="s">
        <v>696</v>
      </c>
      <c r="E61" s="6" t="s">
        <v>2824</v>
      </c>
      <c r="F61" s="7" t="s">
        <v>2825</v>
      </c>
      <c r="G61" s="8" t="s">
        <v>1464</v>
      </c>
      <c r="H61" s="9">
        <v>40</v>
      </c>
      <c r="I61" s="29"/>
      <c r="J61" s="30">
        <f>ROUND(I61*H61,2)</f>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codeName="Hárok175">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6637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703</v>
      </c>
      <c r="F11" s="22" t="s">
        <v>1393</v>
      </c>
      <c r="J11" s="23"/>
      <c r="L11" s="36"/>
    </row>
    <row r="12" spans="2:15" s="1" customFormat="1" ht="22.8" x14ac:dyDescent="0.2">
      <c r="B12" s="14"/>
      <c r="C12" s="5" t="s">
        <v>695</v>
      </c>
      <c r="D12" s="5" t="s">
        <v>696</v>
      </c>
      <c r="E12" s="6" t="s">
        <v>6638</v>
      </c>
      <c r="F12" s="7" t="s">
        <v>6639</v>
      </c>
      <c r="G12" s="8" t="s">
        <v>981</v>
      </c>
      <c r="H12" s="9">
        <v>0.26900000000000002</v>
      </c>
      <c r="I12" s="29"/>
      <c r="J12" s="30">
        <f t="shared" ref="J12:J15" si="0">ROUND(I12*H12,2)</f>
        <v>0</v>
      </c>
      <c r="K12" s="10"/>
      <c r="L12" s="16"/>
    </row>
    <row r="13" spans="2:15" s="1" customFormat="1" ht="11.4" x14ac:dyDescent="0.2">
      <c r="B13" s="14"/>
      <c r="C13" s="5" t="s">
        <v>700</v>
      </c>
      <c r="D13" s="5" t="s">
        <v>696</v>
      </c>
      <c r="E13" s="6" t="s">
        <v>6640</v>
      </c>
      <c r="F13" s="7" t="s">
        <v>6641</v>
      </c>
      <c r="G13" s="8" t="s">
        <v>1175</v>
      </c>
      <c r="H13" s="9">
        <v>0.96</v>
      </c>
      <c r="I13" s="29"/>
      <c r="J13" s="30">
        <f t="shared" si="0"/>
        <v>0</v>
      </c>
      <c r="K13" s="10"/>
      <c r="L13" s="16"/>
    </row>
    <row r="14" spans="2:15" s="20" customFormat="1" ht="22.8" x14ac:dyDescent="0.2">
      <c r="B14" s="19"/>
      <c r="C14" s="5" t="s">
        <v>703</v>
      </c>
      <c r="D14" s="5" t="s">
        <v>696</v>
      </c>
      <c r="E14" s="6" t="s">
        <v>6642</v>
      </c>
      <c r="F14" s="7" t="s">
        <v>6643</v>
      </c>
      <c r="G14" s="8" t="s">
        <v>699</v>
      </c>
      <c r="H14" s="9">
        <v>13.6</v>
      </c>
      <c r="I14" s="29"/>
      <c r="J14" s="30">
        <f t="shared" si="0"/>
        <v>0</v>
      </c>
      <c r="K14" s="10"/>
      <c r="L14" s="36"/>
    </row>
    <row r="15" spans="2:15" s="1" customFormat="1" ht="22.8" x14ac:dyDescent="0.2">
      <c r="B15" s="14"/>
      <c r="C15" s="5" t="s">
        <v>706</v>
      </c>
      <c r="D15" s="5" t="s">
        <v>696</v>
      </c>
      <c r="E15" s="6" t="s">
        <v>6644</v>
      </c>
      <c r="F15" s="7" t="s">
        <v>6645</v>
      </c>
      <c r="G15" s="8" t="s">
        <v>1426</v>
      </c>
      <c r="H15" s="9">
        <v>39.340000000000003</v>
      </c>
      <c r="I15" s="29"/>
      <c r="J15" s="30">
        <f t="shared" si="0"/>
        <v>0</v>
      </c>
      <c r="K15" s="10"/>
      <c r="L15" s="16"/>
    </row>
    <row r="16" spans="2:15" s="20" customFormat="1" ht="25.95" customHeight="1" x14ac:dyDescent="0.25">
      <c r="B16" s="19"/>
      <c r="D16" s="21" t="s">
        <v>690</v>
      </c>
      <c r="E16" s="22" t="s">
        <v>706</v>
      </c>
      <c r="F16" s="22" t="s">
        <v>3214</v>
      </c>
      <c r="I16" s="44"/>
      <c r="J16" s="23"/>
      <c r="K16" s="44"/>
      <c r="L16" s="36"/>
    </row>
    <row r="17" spans="2:12" s="1" customFormat="1" ht="11.4" x14ac:dyDescent="0.2">
      <c r="B17" s="14"/>
      <c r="C17" s="5" t="s">
        <v>709</v>
      </c>
      <c r="D17" s="5" t="s">
        <v>696</v>
      </c>
      <c r="E17" s="6" t="s">
        <v>6646</v>
      </c>
      <c r="F17" s="7" t="s">
        <v>6647</v>
      </c>
      <c r="G17" s="8" t="s">
        <v>981</v>
      </c>
      <c r="H17" s="9">
        <v>0.12</v>
      </c>
      <c r="I17" s="29"/>
      <c r="J17" s="30">
        <f t="shared" ref="J17:J108" si="1">ROUND(I17*H17,2)</f>
        <v>0</v>
      </c>
      <c r="K17" s="10"/>
      <c r="L17" s="16"/>
    </row>
    <row r="18" spans="2:12" s="20" customFormat="1" ht="25.95" customHeight="1" x14ac:dyDescent="0.25">
      <c r="B18" s="19"/>
      <c r="D18" s="21" t="s">
        <v>690</v>
      </c>
      <c r="E18" s="22" t="s">
        <v>712</v>
      </c>
      <c r="F18" s="22" t="s">
        <v>3473</v>
      </c>
      <c r="I18" s="44"/>
      <c r="J18" s="23"/>
      <c r="K18" s="44"/>
      <c r="L18" s="36"/>
    </row>
    <row r="19" spans="2:12" s="1" customFormat="1" ht="11.4" x14ac:dyDescent="0.2">
      <c r="B19" s="14"/>
      <c r="C19" s="5" t="s">
        <v>712</v>
      </c>
      <c r="D19" s="5" t="s">
        <v>696</v>
      </c>
      <c r="E19" s="6" t="s">
        <v>6648</v>
      </c>
      <c r="F19" s="7" t="s">
        <v>6649</v>
      </c>
      <c r="G19" s="8" t="s">
        <v>1426</v>
      </c>
      <c r="H19" s="9">
        <v>2574.0300000000002</v>
      </c>
      <c r="I19" s="29"/>
      <c r="J19" s="30">
        <f t="shared" si="1"/>
        <v>0</v>
      </c>
      <c r="K19" s="10"/>
      <c r="L19" s="16"/>
    </row>
    <row r="20" spans="2:12" s="1" customFormat="1" ht="11.4" x14ac:dyDescent="0.2">
      <c r="B20" s="14"/>
      <c r="C20" s="5" t="s">
        <v>715</v>
      </c>
      <c r="D20" s="5" t="s">
        <v>696</v>
      </c>
      <c r="E20" s="6" t="s">
        <v>6079</v>
      </c>
      <c r="F20" s="7" t="s">
        <v>6080</v>
      </c>
      <c r="G20" s="8" t="s">
        <v>1426</v>
      </c>
      <c r="H20" s="9">
        <v>19.5</v>
      </c>
      <c r="I20" s="29"/>
      <c r="J20" s="30">
        <f t="shared" si="1"/>
        <v>0</v>
      </c>
      <c r="K20" s="10"/>
      <c r="L20" s="16"/>
    </row>
    <row r="21" spans="2:12" s="1" customFormat="1" ht="11.4" x14ac:dyDescent="0.2">
      <c r="B21" s="14"/>
      <c r="C21" s="5" t="s">
        <v>718</v>
      </c>
      <c r="D21" s="5" t="s">
        <v>696</v>
      </c>
      <c r="E21" s="6" t="s">
        <v>6650</v>
      </c>
      <c r="F21" s="7" t="s">
        <v>6651</v>
      </c>
      <c r="G21" s="8" t="s">
        <v>1426</v>
      </c>
      <c r="H21" s="9">
        <v>19.5</v>
      </c>
      <c r="I21" s="29"/>
      <c r="J21" s="30">
        <f t="shared" si="1"/>
        <v>0</v>
      </c>
      <c r="K21" s="10"/>
      <c r="L21" s="16"/>
    </row>
    <row r="22" spans="2:12" s="1" customFormat="1" ht="11.4" x14ac:dyDescent="0.2">
      <c r="B22" s="14"/>
      <c r="C22" s="5" t="s">
        <v>721</v>
      </c>
      <c r="D22" s="5" t="s">
        <v>696</v>
      </c>
      <c r="E22" s="6" t="s">
        <v>6652</v>
      </c>
      <c r="F22" s="7" t="s">
        <v>6653</v>
      </c>
      <c r="G22" s="8" t="s">
        <v>1426</v>
      </c>
      <c r="H22" s="9">
        <v>19.5</v>
      </c>
      <c r="I22" s="29"/>
      <c r="J22" s="30">
        <f t="shared" si="1"/>
        <v>0</v>
      </c>
      <c r="K22" s="10"/>
      <c r="L22" s="16"/>
    </row>
    <row r="23" spans="2:12" s="1" customFormat="1" ht="11.4" x14ac:dyDescent="0.2">
      <c r="B23" s="14"/>
      <c r="C23" s="5" t="s">
        <v>724</v>
      </c>
      <c r="D23" s="5" t="s">
        <v>696</v>
      </c>
      <c r="E23" s="6" t="s">
        <v>6654</v>
      </c>
      <c r="F23" s="7" t="s">
        <v>6655</v>
      </c>
      <c r="G23" s="8" t="s">
        <v>1426</v>
      </c>
      <c r="H23" s="9">
        <v>3</v>
      </c>
      <c r="I23" s="29"/>
      <c r="J23" s="30">
        <f t="shared" si="1"/>
        <v>0</v>
      </c>
      <c r="K23" s="10"/>
      <c r="L23" s="16"/>
    </row>
    <row r="24" spans="2:12" s="1" customFormat="1" ht="11.4" x14ac:dyDescent="0.2">
      <c r="B24" s="14"/>
      <c r="C24" s="5" t="s">
        <v>727</v>
      </c>
      <c r="D24" s="5" t="s">
        <v>696</v>
      </c>
      <c r="E24" s="6" t="s">
        <v>6087</v>
      </c>
      <c r="F24" s="7" t="s">
        <v>6088</v>
      </c>
      <c r="G24" s="8" t="s">
        <v>1426</v>
      </c>
      <c r="H24" s="9">
        <v>17.5</v>
      </c>
      <c r="I24" s="29"/>
      <c r="J24" s="30">
        <f t="shared" si="1"/>
        <v>0</v>
      </c>
      <c r="K24" s="10"/>
      <c r="L24" s="16"/>
    </row>
    <row r="25" spans="2:12" s="20" customFormat="1" ht="25.95" customHeight="1" x14ac:dyDescent="0.25">
      <c r="B25" s="19"/>
      <c r="D25" s="21" t="s">
        <v>690</v>
      </c>
      <c r="E25" s="22" t="s">
        <v>721</v>
      </c>
      <c r="F25" s="22" t="s">
        <v>1172</v>
      </c>
      <c r="I25" s="44"/>
      <c r="J25" s="23"/>
      <c r="K25" s="44"/>
      <c r="L25" s="36"/>
    </row>
    <row r="26" spans="2:12" s="1" customFormat="1" ht="11.4" x14ac:dyDescent="0.2">
      <c r="B26" s="14"/>
      <c r="C26" s="5" t="s">
        <v>730</v>
      </c>
      <c r="D26" s="5" t="s">
        <v>696</v>
      </c>
      <c r="E26" s="6" t="s">
        <v>6556</v>
      </c>
      <c r="F26" s="7" t="s">
        <v>6557</v>
      </c>
      <c r="G26" s="8" t="s">
        <v>1426</v>
      </c>
      <c r="H26" s="9">
        <v>330.46</v>
      </c>
      <c r="I26" s="29"/>
      <c r="J26" s="30">
        <f t="shared" si="1"/>
        <v>0</v>
      </c>
      <c r="K26" s="10"/>
      <c r="L26" s="16"/>
    </row>
    <row r="27" spans="2:12" s="1" customFormat="1" ht="11.4" x14ac:dyDescent="0.2">
      <c r="B27" s="14"/>
      <c r="C27" s="5" t="s">
        <v>734</v>
      </c>
      <c r="D27" s="5" t="s">
        <v>696</v>
      </c>
      <c r="E27" s="6" t="s">
        <v>6656</v>
      </c>
      <c r="F27" s="7" t="s">
        <v>6657</v>
      </c>
      <c r="G27" s="8" t="s">
        <v>1426</v>
      </c>
      <c r="H27" s="9">
        <v>330.46</v>
      </c>
      <c r="I27" s="29"/>
      <c r="J27" s="30">
        <f t="shared" si="1"/>
        <v>0</v>
      </c>
      <c r="K27" s="10"/>
      <c r="L27" s="16"/>
    </row>
    <row r="28" spans="2:12" s="1" customFormat="1" ht="11.4" x14ac:dyDescent="0.2">
      <c r="B28" s="14"/>
      <c r="C28" s="5" t="s">
        <v>737</v>
      </c>
      <c r="D28" s="5" t="s">
        <v>696</v>
      </c>
      <c r="E28" s="6" t="s">
        <v>6658</v>
      </c>
      <c r="F28" s="7" t="s">
        <v>6659</v>
      </c>
      <c r="G28" s="8" t="s">
        <v>699</v>
      </c>
      <c r="H28" s="9">
        <v>21.1</v>
      </c>
      <c r="I28" s="29"/>
      <c r="J28" s="30">
        <f t="shared" si="1"/>
        <v>0</v>
      </c>
      <c r="K28" s="10"/>
      <c r="L28" s="16"/>
    </row>
    <row r="29" spans="2:12" s="1" customFormat="1" ht="22.8" x14ac:dyDescent="0.2">
      <c r="B29" s="14"/>
      <c r="C29" s="5" t="s">
        <v>740</v>
      </c>
      <c r="D29" s="5" t="s">
        <v>696</v>
      </c>
      <c r="E29" s="6" t="s">
        <v>3814</v>
      </c>
      <c r="F29" s="7" t="s">
        <v>3815</v>
      </c>
      <c r="G29" s="8" t="s">
        <v>981</v>
      </c>
      <c r="H29" s="9">
        <v>4.0999999999999996</v>
      </c>
      <c r="I29" s="29"/>
      <c r="J29" s="30">
        <f t="shared" si="1"/>
        <v>0</v>
      </c>
      <c r="K29" s="10"/>
      <c r="L29" s="16"/>
    </row>
    <row r="30" spans="2:12" s="1" customFormat="1" ht="22.8" x14ac:dyDescent="0.2">
      <c r="B30" s="14"/>
      <c r="C30" s="5" t="s">
        <v>743</v>
      </c>
      <c r="D30" s="5" t="s">
        <v>696</v>
      </c>
      <c r="E30" s="6" t="s">
        <v>6660</v>
      </c>
      <c r="F30" s="7" t="s">
        <v>6661</v>
      </c>
      <c r="G30" s="8" t="s">
        <v>1426</v>
      </c>
      <c r="H30" s="9">
        <v>15.222</v>
      </c>
      <c r="I30" s="29"/>
      <c r="J30" s="30">
        <f t="shared" si="1"/>
        <v>0</v>
      </c>
      <c r="K30" s="10"/>
      <c r="L30" s="16"/>
    </row>
    <row r="31" spans="2:12" s="1" customFormat="1" ht="22.8" x14ac:dyDescent="0.2">
      <c r="B31" s="14"/>
      <c r="C31" s="5" t="s">
        <v>746</v>
      </c>
      <c r="D31" s="5" t="s">
        <v>696</v>
      </c>
      <c r="E31" s="6" t="s">
        <v>3820</v>
      </c>
      <c r="F31" s="7" t="s">
        <v>3821</v>
      </c>
      <c r="G31" s="8" t="s">
        <v>981</v>
      </c>
      <c r="H31" s="9">
        <v>24.3</v>
      </c>
      <c r="I31" s="29"/>
      <c r="J31" s="30">
        <f t="shared" si="1"/>
        <v>0</v>
      </c>
      <c r="K31" s="10"/>
      <c r="L31" s="16"/>
    </row>
    <row r="32" spans="2:12" s="1" customFormat="1" ht="22.8" x14ac:dyDescent="0.2">
      <c r="B32" s="14"/>
      <c r="C32" s="5" t="s">
        <v>749</v>
      </c>
      <c r="D32" s="5" t="s">
        <v>696</v>
      </c>
      <c r="E32" s="6" t="s">
        <v>6662</v>
      </c>
      <c r="F32" s="7" t="s">
        <v>6663</v>
      </c>
      <c r="G32" s="8" t="s">
        <v>981</v>
      </c>
      <c r="H32" s="9">
        <v>6.37</v>
      </c>
      <c r="I32" s="29"/>
      <c r="J32" s="30">
        <f t="shared" si="1"/>
        <v>0</v>
      </c>
      <c r="K32" s="10"/>
      <c r="L32" s="16"/>
    </row>
    <row r="33" spans="2:12" s="1" customFormat="1" ht="11.4" x14ac:dyDescent="0.2">
      <c r="B33" s="14"/>
      <c r="C33" s="5" t="s">
        <v>752</v>
      </c>
      <c r="D33" s="5" t="s">
        <v>696</v>
      </c>
      <c r="E33" s="6" t="s">
        <v>6664</v>
      </c>
      <c r="F33" s="7" t="s">
        <v>6665</v>
      </c>
      <c r="G33" s="8" t="s">
        <v>1426</v>
      </c>
      <c r="H33" s="9">
        <v>11.53</v>
      </c>
      <c r="I33" s="29"/>
      <c r="J33" s="30">
        <f t="shared" si="1"/>
        <v>0</v>
      </c>
      <c r="K33" s="10"/>
      <c r="L33" s="16"/>
    </row>
    <row r="34" spans="2:12" s="1" customFormat="1" ht="22.8" x14ac:dyDescent="0.2">
      <c r="B34" s="14"/>
      <c r="C34" s="5" t="s">
        <v>755</v>
      </c>
      <c r="D34" s="5" t="s">
        <v>696</v>
      </c>
      <c r="E34" s="6" t="s">
        <v>6666</v>
      </c>
      <c r="F34" s="7" t="s">
        <v>6667</v>
      </c>
      <c r="G34" s="8" t="s">
        <v>1426</v>
      </c>
      <c r="H34" s="9">
        <v>13.9</v>
      </c>
      <c r="I34" s="29"/>
      <c r="J34" s="30">
        <f t="shared" si="1"/>
        <v>0</v>
      </c>
      <c r="K34" s="10"/>
      <c r="L34" s="16"/>
    </row>
    <row r="35" spans="2:12" s="1" customFormat="1" ht="11.4" x14ac:dyDescent="0.2">
      <c r="B35" s="14"/>
      <c r="C35" s="5" t="s">
        <v>758</v>
      </c>
      <c r="D35" s="5" t="s">
        <v>696</v>
      </c>
      <c r="E35" s="6" t="s">
        <v>6668</v>
      </c>
      <c r="F35" s="7" t="s">
        <v>6669</v>
      </c>
      <c r="G35" s="8" t="s">
        <v>733</v>
      </c>
      <c r="H35" s="9">
        <v>1</v>
      </c>
      <c r="I35" s="29"/>
      <c r="J35" s="30">
        <f t="shared" si="1"/>
        <v>0</v>
      </c>
      <c r="K35" s="10"/>
      <c r="L35" s="16"/>
    </row>
    <row r="36" spans="2:12" s="1" customFormat="1" ht="22.8" x14ac:dyDescent="0.2">
      <c r="B36" s="14"/>
      <c r="C36" s="5" t="s">
        <v>761</v>
      </c>
      <c r="D36" s="5" t="s">
        <v>696</v>
      </c>
      <c r="E36" s="6" t="s">
        <v>6670</v>
      </c>
      <c r="F36" s="7" t="s">
        <v>6671</v>
      </c>
      <c r="G36" s="8" t="s">
        <v>1426</v>
      </c>
      <c r="H36" s="9">
        <v>0.97</v>
      </c>
      <c r="I36" s="29"/>
      <c r="J36" s="30">
        <f t="shared" si="1"/>
        <v>0</v>
      </c>
      <c r="K36" s="10"/>
      <c r="L36" s="16"/>
    </row>
    <row r="37" spans="2:12" s="1" customFormat="1" ht="11.4" x14ac:dyDescent="0.2">
      <c r="B37" s="14"/>
      <c r="C37" s="5" t="s">
        <v>764</v>
      </c>
      <c r="D37" s="5" t="s">
        <v>696</v>
      </c>
      <c r="E37" s="6" t="s">
        <v>6672</v>
      </c>
      <c r="F37" s="7" t="s">
        <v>6673</v>
      </c>
      <c r="G37" s="8" t="s">
        <v>733</v>
      </c>
      <c r="H37" s="9">
        <v>7</v>
      </c>
      <c r="I37" s="29"/>
      <c r="J37" s="30">
        <f t="shared" si="1"/>
        <v>0</v>
      </c>
      <c r="K37" s="10"/>
      <c r="L37" s="16"/>
    </row>
    <row r="38" spans="2:12" s="1" customFormat="1" ht="11.4" x14ac:dyDescent="0.2">
      <c r="B38" s="14"/>
      <c r="C38" s="5" t="s">
        <v>767</v>
      </c>
      <c r="D38" s="5" t="s">
        <v>696</v>
      </c>
      <c r="E38" s="6" t="s">
        <v>6674</v>
      </c>
      <c r="F38" s="7" t="s">
        <v>6675</v>
      </c>
      <c r="G38" s="8" t="s">
        <v>1426</v>
      </c>
      <c r="H38" s="9">
        <v>14</v>
      </c>
      <c r="I38" s="29"/>
      <c r="J38" s="30">
        <f t="shared" si="1"/>
        <v>0</v>
      </c>
      <c r="K38" s="10"/>
      <c r="L38" s="16"/>
    </row>
    <row r="39" spans="2:12" s="1" customFormat="1" ht="11.4" x14ac:dyDescent="0.2">
      <c r="B39" s="14"/>
      <c r="C39" s="5" t="s">
        <v>770</v>
      </c>
      <c r="D39" s="5" t="s">
        <v>696</v>
      </c>
      <c r="E39" s="6" t="s">
        <v>6676</v>
      </c>
      <c r="F39" s="7" t="s">
        <v>6677</v>
      </c>
      <c r="G39" s="8" t="s">
        <v>699</v>
      </c>
      <c r="H39" s="9">
        <v>19</v>
      </c>
      <c r="I39" s="29"/>
      <c r="J39" s="30">
        <f t="shared" si="1"/>
        <v>0</v>
      </c>
      <c r="K39" s="10"/>
      <c r="L39" s="16"/>
    </row>
    <row r="40" spans="2:12" s="1" customFormat="1" ht="11.4" x14ac:dyDescent="0.2">
      <c r="B40" s="14"/>
      <c r="C40" s="5" t="s">
        <v>773</v>
      </c>
      <c r="D40" s="5" t="s">
        <v>696</v>
      </c>
      <c r="E40" s="6" t="s">
        <v>6678</v>
      </c>
      <c r="F40" s="7" t="s">
        <v>6679</v>
      </c>
      <c r="G40" s="8" t="s">
        <v>699</v>
      </c>
      <c r="H40" s="9">
        <v>8.1999999999999993</v>
      </c>
      <c r="I40" s="29"/>
      <c r="J40" s="30">
        <f t="shared" si="1"/>
        <v>0</v>
      </c>
      <c r="K40" s="10"/>
      <c r="L40" s="16"/>
    </row>
    <row r="41" spans="2:12" s="1" customFormat="1" ht="11.4" x14ac:dyDescent="0.2">
      <c r="B41" s="14"/>
      <c r="C41" s="5" t="s">
        <v>776</v>
      </c>
      <c r="D41" s="5" t="s">
        <v>696</v>
      </c>
      <c r="E41" s="6" t="s">
        <v>6680</v>
      </c>
      <c r="F41" s="7" t="s">
        <v>6681</v>
      </c>
      <c r="G41" s="8" t="s">
        <v>733</v>
      </c>
      <c r="H41" s="9">
        <v>1</v>
      </c>
      <c r="I41" s="29"/>
      <c r="J41" s="30">
        <f t="shared" si="1"/>
        <v>0</v>
      </c>
      <c r="K41" s="10"/>
      <c r="L41" s="16"/>
    </row>
    <row r="42" spans="2:12" s="1" customFormat="1" ht="11.4" x14ac:dyDescent="0.2">
      <c r="B42" s="14"/>
      <c r="C42" s="5" t="s">
        <v>779</v>
      </c>
      <c r="D42" s="5" t="s">
        <v>696</v>
      </c>
      <c r="E42" s="6" t="s">
        <v>6682</v>
      </c>
      <c r="F42" s="7" t="s">
        <v>6683</v>
      </c>
      <c r="G42" s="8" t="s">
        <v>981</v>
      </c>
      <c r="H42" s="9">
        <v>1.21</v>
      </c>
      <c r="I42" s="29"/>
      <c r="J42" s="30">
        <f t="shared" si="1"/>
        <v>0</v>
      </c>
      <c r="K42" s="10"/>
      <c r="L42" s="16"/>
    </row>
    <row r="43" spans="2:12" s="1" customFormat="1" ht="11.4" x14ac:dyDescent="0.2">
      <c r="B43" s="14"/>
      <c r="C43" s="5" t="s">
        <v>782</v>
      </c>
      <c r="D43" s="5" t="s">
        <v>696</v>
      </c>
      <c r="E43" s="6" t="s">
        <v>6684</v>
      </c>
      <c r="F43" s="7" t="s">
        <v>6685</v>
      </c>
      <c r="G43" s="8" t="s">
        <v>733</v>
      </c>
      <c r="H43" s="9">
        <v>2</v>
      </c>
      <c r="I43" s="29"/>
      <c r="J43" s="30">
        <f t="shared" si="1"/>
        <v>0</v>
      </c>
      <c r="K43" s="10"/>
      <c r="L43" s="16"/>
    </row>
    <row r="44" spans="2:12" s="1" customFormat="1" ht="11.4" x14ac:dyDescent="0.2">
      <c r="B44" s="14"/>
      <c r="C44" s="5" t="s">
        <v>785</v>
      </c>
      <c r="D44" s="5" t="s">
        <v>696</v>
      </c>
      <c r="E44" s="6" t="s">
        <v>6686</v>
      </c>
      <c r="F44" s="7" t="s">
        <v>6687</v>
      </c>
      <c r="G44" s="8" t="s">
        <v>981</v>
      </c>
      <c r="H44" s="9">
        <v>0.14599999999999999</v>
      </c>
      <c r="I44" s="29"/>
      <c r="J44" s="30">
        <f t="shared" si="1"/>
        <v>0</v>
      </c>
      <c r="K44" s="10"/>
      <c r="L44" s="16"/>
    </row>
    <row r="45" spans="2:12" s="1" customFormat="1" ht="11.4" x14ac:dyDescent="0.2">
      <c r="B45" s="14"/>
      <c r="C45" s="5" t="s">
        <v>788</v>
      </c>
      <c r="D45" s="5" t="s">
        <v>696</v>
      </c>
      <c r="E45" s="6" t="s">
        <v>6688</v>
      </c>
      <c r="F45" s="7" t="s">
        <v>6689</v>
      </c>
      <c r="G45" s="8" t="s">
        <v>733</v>
      </c>
      <c r="H45" s="9">
        <v>2</v>
      </c>
      <c r="I45" s="29"/>
      <c r="J45" s="30">
        <f t="shared" si="1"/>
        <v>0</v>
      </c>
      <c r="K45" s="10"/>
      <c r="L45" s="16"/>
    </row>
    <row r="46" spans="2:12" s="1" customFormat="1" ht="22.8" x14ac:dyDescent="0.2">
      <c r="B46" s="14"/>
      <c r="C46" s="5" t="s">
        <v>791</v>
      </c>
      <c r="D46" s="5" t="s">
        <v>696</v>
      </c>
      <c r="E46" s="6" t="s">
        <v>6690</v>
      </c>
      <c r="F46" s="7" t="s">
        <v>6691</v>
      </c>
      <c r="G46" s="8" t="s">
        <v>1426</v>
      </c>
      <c r="H46" s="9">
        <v>15</v>
      </c>
      <c r="I46" s="29"/>
      <c r="J46" s="30">
        <f>ROUND(I46*H46,2)</f>
        <v>0</v>
      </c>
      <c r="K46" s="10"/>
      <c r="L46" s="16"/>
    </row>
    <row r="47" spans="2:12" s="1" customFormat="1" ht="22.8" x14ac:dyDescent="0.2">
      <c r="B47" s="14"/>
      <c r="C47" s="5" t="s">
        <v>794</v>
      </c>
      <c r="D47" s="5" t="s">
        <v>696</v>
      </c>
      <c r="E47" s="6" t="s">
        <v>6692</v>
      </c>
      <c r="F47" s="7" t="s">
        <v>6693</v>
      </c>
      <c r="G47" s="8" t="s">
        <v>1426</v>
      </c>
      <c r="H47" s="9">
        <v>12.77</v>
      </c>
      <c r="I47" s="29"/>
      <c r="J47" s="30">
        <f t="shared" ref="J47:J75" si="2">ROUND(I47*H47,2)</f>
        <v>0</v>
      </c>
      <c r="K47" s="10"/>
      <c r="L47" s="16"/>
    </row>
    <row r="48" spans="2:12" s="1" customFormat="1" ht="22.8" x14ac:dyDescent="0.2">
      <c r="B48" s="14"/>
      <c r="C48" s="5" t="s">
        <v>797</v>
      </c>
      <c r="D48" s="5" t="s">
        <v>696</v>
      </c>
      <c r="E48" s="6" t="s">
        <v>6694</v>
      </c>
      <c r="F48" s="7" t="s">
        <v>6695</v>
      </c>
      <c r="G48" s="8" t="s">
        <v>1426</v>
      </c>
      <c r="H48" s="9">
        <v>0.97</v>
      </c>
      <c r="I48" s="29"/>
      <c r="J48" s="30">
        <f t="shared" si="2"/>
        <v>0</v>
      </c>
      <c r="K48" s="10"/>
      <c r="L48" s="16"/>
    </row>
    <row r="49" spans="2:12" s="1" customFormat="1" ht="11.4" x14ac:dyDescent="0.2">
      <c r="B49" s="14"/>
      <c r="C49" s="5" t="s">
        <v>800</v>
      </c>
      <c r="D49" s="5" t="s">
        <v>696</v>
      </c>
      <c r="E49" s="6" t="s">
        <v>1173</v>
      </c>
      <c r="F49" s="7" t="s">
        <v>1174</v>
      </c>
      <c r="G49" s="8" t="s">
        <v>1175</v>
      </c>
      <c r="H49" s="9">
        <v>81.754999999999995</v>
      </c>
      <c r="I49" s="29"/>
      <c r="J49" s="30">
        <f t="shared" si="2"/>
        <v>0</v>
      </c>
      <c r="K49" s="10"/>
      <c r="L49" s="16"/>
    </row>
    <row r="50" spans="2:12" s="1" customFormat="1" ht="11.4" x14ac:dyDescent="0.2">
      <c r="B50" s="14"/>
      <c r="C50" s="5" t="s">
        <v>803</v>
      </c>
      <c r="D50" s="5" t="s">
        <v>696</v>
      </c>
      <c r="E50" s="6" t="s">
        <v>1176</v>
      </c>
      <c r="F50" s="7" t="s">
        <v>1177</v>
      </c>
      <c r="G50" s="8" t="s">
        <v>1175</v>
      </c>
      <c r="H50" s="9">
        <v>2370.895</v>
      </c>
      <c r="I50" s="29"/>
      <c r="J50" s="30">
        <f t="shared" si="2"/>
        <v>0</v>
      </c>
      <c r="K50" s="10"/>
      <c r="L50" s="16"/>
    </row>
    <row r="51" spans="2:12" s="1" customFormat="1" ht="11.4" x14ac:dyDescent="0.2">
      <c r="B51" s="14"/>
      <c r="C51" s="5" t="s">
        <v>806</v>
      </c>
      <c r="D51" s="5" t="s">
        <v>696</v>
      </c>
      <c r="E51" s="6" t="s">
        <v>6558</v>
      </c>
      <c r="F51" s="7" t="s">
        <v>6559</v>
      </c>
      <c r="G51" s="8" t="s">
        <v>1175</v>
      </c>
      <c r="H51" s="9">
        <v>81.754999999999995</v>
      </c>
      <c r="I51" s="29"/>
      <c r="J51" s="30">
        <f t="shared" si="2"/>
        <v>0</v>
      </c>
      <c r="K51" s="10"/>
      <c r="L51" s="16"/>
    </row>
    <row r="52" spans="2:12" s="1" customFormat="1" ht="11.4" x14ac:dyDescent="0.2">
      <c r="B52" s="14"/>
      <c r="C52" s="5" t="s">
        <v>809</v>
      </c>
      <c r="D52" s="5" t="s">
        <v>696</v>
      </c>
      <c r="E52" s="6" t="s">
        <v>6560</v>
      </c>
      <c r="F52" s="7" t="s">
        <v>6561</v>
      </c>
      <c r="G52" s="8" t="s">
        <v>1175</v>
      </c>
      <c r="H52" s="9">
        <v>81.754999999999995</v>
      </c>
      <c r="I52" s="29"/>
      <c r="J52" s="30">
        <f t="shared" si="2"/>
        <v>0</v>
      </c>
      <c r="K52" s="10"/>
      <c r="L52" s="16"/>
    </row>
    <row r="53" spans="2:12" s="1" customFormat="1" ht="11.4" x14ac:dyDescent="0.2">
      <c r="B53" s="14"/>
      <c r="C53" s="5" t="s">
        <v>812</v>
      </c>
      <c r="D53" s="5" t="s">
        <v>696</v>
      </c>
      <c r="E53" s="6" t="s">
        <v>1202</v>
      </c>
      <c r="F53" s="7" t="s">
        <v>2829</v>
      </c>
      <c r="G53" s="8" t="s">
        <v>1175</v>
      </c>
      <c r="H53" s="9">
        <v>81.234999999999999</v>
      </c>
      <c r="I53" s="29"/>
      <c r="J53" s="30">
        <f t="shared" si="2"/>
        <v>0</v>
      </c>
      <c r="K53" s="10"/>
      <c r="L53" s="16"/>
    </row>
    <row r="54" spans="2:12" s="20" customFormat="1" ht="25.95" customHeight="1" x14ac:dyDescent="0.25">
      <c r="B54" s="19"/>
      <c r="D54" s="21" t="s">
        <v>690</v>
      </c>
      <c r="E54" s="22" t="s">
        <v>994</v>
      </c>
      <c r="F54" s="22" t="s">
        <v>3496</v>
      </c>
      <c r="I54" s="44"/>
      <c r="J54" s="23"/>
      <c r="K54" s="44"/>
      <c r="L54" s="36"/>
    </row>
    <row r="55" spans="2:12" s="1" customFormat="1" ht="11.4" x14ac:dyDescent="0.2">
      <c r="B55" s="14"/>
      <c r="C55" s="5" t="s">
        <v>815</v>
      </c>
      <c r="D55" s="5" t="s">
        <v>696</v>
      </c>
      <c r="E55" s="6" t="s">
        <v>6562</v>
      </c>
      <c r="F55" s="7" t="s">
        <v>6563</v>
      </c>
      <c r="G55" s="8" t="s">
        <v>1175</v>
      </c>
      <c r="H55" s="9">
        <v>48.115000000000002</v>
      </c>
      <c r="I55" s="29"/>
      <c r="J55" s="30">
        <f t="shared" si="2"/>
        <v>0</v>
      </c>
      <c r="K55" s="10"/>
      <c r="L55" s="16"/>
    </row>
    <row r="56" spans="2:12" s="20" customFormat="1" ht="25.95" customHeight="1" x14ac:dyDescent="0.25">
      <c r="B56" s="19"/>
      <c r="D56" s="21" t="s">
        <v>690</v>
      </c>
      <c r="E56" s="22" t="s">
        <v>2896</v>
      </c>
      <c r="F56" s="22" t="s">
        <v>2897</v>
      </c>
      <c r="I56" s="44"/>
      <c r="J56" s="23"/>
      <c r="K56" s="44"/>
      <c r="L56" s="36"/>
    </row>
    <row r="57" spans="2:12" s="20" customFormat="1" ht="25.95" customHeight="1" x14ac:dyDescent="0.25">
      <c r="B57" s="19"/>
      <c r="D57" s="21" t="s">
        <v>690</v>
      </c>
      <c r="E57" s="22" t="s">
        <v>6696</v>
      </c>
      <c r="F57" s="22" t="s">
        <v>6697</v>
      </c>
      <c r="I57" s="44"/>
      <c r="J57" s="23"/>
      <c r="K57" s="44"/>
      <c r="L57" s="36"/>
    </row>
    <row r="58" spans="2:12" s="1" customFormat="1" ht="11.4" x14ac:dyDescent="0.2">
      <c r="B58" s="14"/>
      <c r="C58" s="5" t="s">
        <v>818</v>
      </c>
      <c r="D58" s="5" t="s">
        <v>696</v>
      </c>
      <c r="E58" s="6" t="s">
        <v>6698</v>
      </c>
      <c r="F58" s="7" t="s">
        <v>6699</v>
      </c>
      <c r="G58" s="8" t="s">
        <v>1426</v>
      </c>
      <c r="H58" s="9">
        <v>1.64</v>
      </c>
      <c r="I58" s="29"/>
      <c r="J58" s="30">
        <f t="shared" si="2"/>
        <v>0</v>
      </c>
      <c r="K58" s="10"/>
      <c r="L58" s="16"/>
    </row>
    <row r="59" spans="2:12" s="1" customFormat="1" ht="22.8" x14ac:dyDescent="0.2">
      <c r="B59" s="14"/>
      <c r="C59" s="39" t="s">
        <v>822</v>
      </c>
      <c r="D59" s="39" t="s">
        <v>691</v>
      </c>
      <c r="E59" s="40" t="s">
        <v>6700</v>
      </c>
      <c r="F59" s="41" t="s">
        <v>6701</v>
      </c>
      <c r="G59" s="42" t="s">
        <v>1426</v>
      </c>
      <c r="H59" s="43">
        <v>1.64</v>
      </c>
      <c r="I59" s="29"/>
      <c r="J59" s="30">
        <f t="shared" si="2"/>
        <v>0</v>
      </c>
      <c r="K59" s="10"/>
      <c r="L59" s="16"/>
    </row>
    <row r="60" spans="2:12" s="1" customFormat="1" ht="11.4" x14ac:dyDescent="0.2">
      <c r="B60" s="14"/>
      <c r="C60" s="5" t="s">
        <v>825</v>
      </c>
      <c r="D60" s="5" t="s">
        <v>696</v>
      </c>
      <c r="E60" s="6" t="s">
        <v>6702</v>
      </c>
      <c r="F60" s="7" t="s">
        <v>6703</v>
      </c>
      <c r="G60" s="8" t="s">
        <v>1175</v>
      </c>
      <c r="H60" s="9">
        <v>1.6E-2</v>
      </c>
      <c r="I60" s="29"/>
      <c r="J60" s="30">
        <f t="shared" si="2"/>
        <v>0</v>
      </c>
      <c r="K60" s="10"/>
      <c r="L60" s="16"/>
    </row>
    <row r="61" spans="2:12" s="20" customFormat="1" ht="25.95" customHeight="1" x14ac:dyDescent="0.25">
      <c r="B61" s="19"/>
      <c r="D61" s="21" t="s">
        <v>690</v>
      </c>
      <c r="E61" s="22" t="s">
        <v>6407</v>
      </c>
      <c r="F61" s="22" t="s">
        <v>6408</v>
      </c>
      <c r="I61" s="44"/>
      <c r="J61" s="23"/>
      <c r="K61" s="44"/>
      <c r="L61" s="36"/>
    </row>
    <row r="62" spans="2:12" s="1" customFormat="1" ht="11.4" x14ac:dyDescent="0.2">
      <c r="B62" s="14"/>
      <c r="C62" s="5" t="s">
        <v>829</v>
      </c>
      <c r="D62" s="5" t="s">
        <v>696</v>
      </c>
      <c r="E62" s="6" t="s">
        <v>6704</v>
      </c>
      <c r="F62" s="7" t="s">
        <v>6705</v>
      </c>
      <c r="G62" s="8" t="s">
        <v>733</v>
      </c>
      <c r="H62" s="9">
        <v>1</v>
      </c>
      <c r="I62" s="29"/>
      <c r="J62" s="30">
        <f t="shared" si="2"/>
        <v>0</v>
      </c>
      <c r="K62" s="10"/>
      <c r="L62" s="16"/>
    </row>
    <row r="63" spans="2:12" s="20" customFormat="1" ht="25.95" customHeight="1" x14ac:dyDescent="0.25">
      <c r="B63" s="19"/>
      <c r="D63" s="21" t="s">
        <v>690</v>
      </c>
      <c r="E63" s="22" t="s">
        <v>3609</v>
      </c>
      <c r="F63" s="22" t="s">
        <v>3610</v>
      </c>
      <c r="I63" s="44"/>
      <c r="J63" s="23"/>
      <c r="K63" s="44"/>
      <c r="L63" s="36"/>
    </row>
    <row r="64" spans="2:12" s="1" customFormat="1" ht="11.4" x14ac:dyDescent="0.2">
      <c r="B64" s="14"/>
      <c r="C64" s="5" t="s">
        <v>832</v>
      </c>
      <c r="D64" s="5" t="s">
        <v>696</v>
      </c>
      <c r="E64" s="6" t="s">
        <v>5933</v>
      </c>
      <c r="F64" s="7" t="s">
        <v>5934</v>
      </c>
      <c r="G64" s="8" t="s">
        <v>733</v>
      </c>
      <c r="H64" s="9">
        <v>3</v>
      </c>
      <c r="I64" s="29"/>
      <c r="J64" s="30">
        <f t="shared" ref="J64:J65" si="3">ROUND(I64*H64,2)</f>
        <v>0</v>
      </c>
      <c r="K64" s="10"/>
      <c r="L64" s="16"/>
    </row>
    <row r="65" spans="2:12" s="1" customFormat="1" ht="22.8" x14ac:dyDescent="0.2">
      <c r="B65" s="14"/>
      <c r="C65" s="39" t="s">
        <v>835</v>
      </c>
      <c r="D65" s="39" t="s">
        <v>691</v>
      </c>
      <c r="E65" s="40" t="s">
        <v>2900</v>
      </c>
      <c r="F65" s="41" t="s">
        <v>2901</v>
      </c>
      <c r="G65" s="42" t="s">
        <v>733</v>
      </c>
      <c r="H65" s="43">
        <v>3</v>
      </c>
      <c r="I65" s="29"/>
      <c r="J65" s="30">
        <f t="shared" si="3"/>
        <v>0</v>
      </c>
      <c r="K65" s="10"/>
      <c r="L65" s="16"/>
    </row>
    <row r="66" spans="2:12" s="20" customFormat="1" ht="25.95" customHeight="1" x14ac:dyDescent="0.25">
      <c r="B66" s="19"/>
      <c r="D66" s="21" t="s">
        <v>690</v>
      </c>
      <c r="E66" s="22" t="s">
        <v>6706</v>
      </c>
      <c r="F66" s="22" t="s">
        <v>6707</v>
      </c>
      <c r="I66" s="44"/>
      <c r="J66" s="23"/>
      <c r="K66" s="44"/>
      <c r="L66" s="36"/>
    </row>
    <row r="67" spans="2:12" s="1" customFormat="1" ht="11.4" x14ac:dyDescent="0.2">
      <c r="B67" s="14"/>
      <c r="C67" s="5">
        <v>47</v>
      </c>
      <c r="D67" s="5" t="s">
        <v>696</v>
      </c>
      <c r="E67" s="6" t="s">
        <v>6708</v>
      </c>
      <c r="F67" s="7" t="s">
        <v>6709</v>
      </c>
      <c r="G67" s="8" t="s">
        <v>2912</v>
      </c>
      <c r="H67" s="9">
        <v>1</v>
      </c>
      <c r="I67" s="29"/>
      <c r="J67" s="30">
        <f t="shared" si="2"/>
        <v>0</v>
      </c>
      <c r="K67" s="10"/>
      <c r="L67" s="16"/>
    </row>
    <row r="68" spans="2:12" s="1" customFormat="1" ht="22.8" x14ac:dyDescent="0.2">
      <c r="B68" s="14"/>
      <c r="C68" s="5">
        <v>48</v>
      </c>
      <c r="D68" s="5" t="s">
        <v>696</v>
      </c>
      <c r="E68" s="6" t="s">
        <v>6710</v>
      </c>
      <c r="F68" s="7" t="s">
        <v>6711</v>
      </c>
      <c r="G68" s="8" t="s">
        <v>733</v>
      </c>
      <c r="H68" s="9">
        <v>1</v>
      </c>
      <c r="I68" s="29"/>
      <c r="J68" s="30">
        <f t="shared" si="2"/>
        <v>0</v>
      </c>
      <c r="K68" s="10"/>
      <c r="L68" s="16"/>
    </row>
    <row r="69" spans="2:12" s="20" customFormat="1" ht="25.95" customHeight="1" x14ac:dyDescent="0.25">
      <c r="B69" s="19"/>
      <c r="D69" s="21" t="s">
        <v>690</v>
      </c>
      <c r="E69" s="22" t="s">
        <v>3838</v>
      </c>
      <c r="F69" s="22" t="s">
        <v>3839</v>
      </c>
      <c r="I69" s="44"/>
      <c r="J69" s="23"/>
      <c r="K69" s="44"/>
      <c r="L69" s="36"/>
    </row>
    <row r="70" spans="2:12" s="1" customFormat="1" ht="11.4" x14ac:dyDescent="0.2">
      <c r="B70" s="14"/>
      <c r="C70" s="5">
        <v>49</v>
      </c>
      <c r="D70" s="5" t="s">
        <v>696</v>
      </c>
      <c r="E70" s="6" t="s">
        <v>6712</v>
      </c>
      <c r="F70" s="7" t="s">
        <v>6713</v>
      </c>
      <c r="G70" s="8" t="s">
        <v>981</v>
      </c>
      <c r="H70" s="9">
        <v>0.52</v>
      </c>
      <c r="I70" s="29"/>
      <c r="J70" s="30">
        <f t="shared" si="2"/>
        <v>0</v>
      </c>
      <c r="K70" s="10"/>
      <c r="L70" s="16"/>
    </row>
    <row r="71" spans="2:12" s="20" customFormat="1" ht="25.95" customHeight="1" x14ac:dyDescent="0.25">
      <c r="B71" s="19"/>
      <c r="D71" s="21" t="s">
        <v>690</v>
      </c>
      <c r="E71" s="22" t="s">
        <v>6714</v>
      </c>
      <c r="F71" s="22" t="s">
        <v>6715</v>
      </c>
      <c r="I71" s="44"/>
      <c r="J71" s="23"/>
      <c r="K71" s="44"/>
      <c r="L71" s="36"/>
    </row>
    <row r="72" spans="2:12" s="1" customFormat="1" ht="11.4" x14ac:dyDescent="0.2">
      <c r="B72" s="14"/>
      <c r="C72" s="5">
        <v>50</v>
      </c>
      <c r="D72" s="5" t="s">
        <v>696</v>
      </c>
      <c r="E72" s="6" t="s">
        <v>6716</v>
      </c>
      <c r="F72" s="7" t="s">
        <v>6717</v>
      </c>
      <c r="G72" s="8" t="s">
        <v>1426</v>
      </c>
      <c r="H72" s="9">
        <v>10.68</v>
      </c>
      <c r="I72" s="29"/>
      <c r="J72" s="30">
        <f t="shared" si="2"/>
        <v>0</v>
      </c>
      <c r="K72" s="10"/>
      <c r="L72" s="16"/>
    </row>
    <row r="73" spans="2:12" s="1" customFormat="1" ht="22.8" x14ac:dyDescent="0.2">
      <c r="B73" s="14"/>
      <c r="C73" s="5">
        <v>51</v>
      </c>
      <c r="D73" s="5" t="s">
        <v>696</v>
      </c>
      <c r="E73" s="6" t="s">
        <v>6718</v>
      </c>
      <c r="F73" s="7" t="s">
        <v>6719</v>
      </c>
      <c r="G73" s="8" t="s">
        <v>1426</v>
      </c>
      <c r="H73" s="9">
        <v>2.7360000000000002</v>
      </c>
      <c r="I73" s="29"/>
      <c r="J73" s="30">
        <f t="shared" si="2"/>
        <v>0</v>
      </c>
      <c r="K73" s="10"/>
      <c r="L73" s="16"/>
    </row>
    <row r="74" spans="2:12" s="1" customFormat="1" ht="11.4" x14ac:dyDescent="0.2">
      <c r="B74" s="14"/>
      <c r="C74" s="5">
        <v>52</v>
      </c>
      <c r="D74" s="5" t="s">
        <v>696</v>
      </c>
      <c r="E74" s="6" t="s">
        <v>6720</v>
      </c>
      <c r="F74" s="7" t="s">
        <v>6721</v>
      </c>
      <c r="G74" s="8" t="s">
        <v>1426</v>
      </c>
      <c r="H74" s="9">
        <v>36.435000000000002</v>
      </c>
      <c r="I74" s="29"/>
      <c r="J74" s="30">
        <f t="shared" si="2"/>
        <v>0</v>
      </c>
      <c r="K74" s="10"/>
      <c r="L74" s="16"/>
    </row>
    <row r="75" spans="2:12" s="1" customFormat="1" ht="22.8" x14ac:dyDescent="0.2">
      <c r="B75" s="14"/>
      <c r="C75" s="5">
        <v>53</v>
      </c>
      <c r="D75" s="5" t="s">
        <v>696</v>
      </c>
      <c r="E75" s="6" t="s">
        <v>6722</v>
      </c>
      <c r="F75" s="7" t="s">
        <v>6723</v>
      </c>
      <c r="G75" s="8" t="s">
        <v>1426</v>
      </c>
      <c r="H75" s="9">
        <v>72.23</v>
      </c>
      <c r="I75" s="29"/>
      <c r="J75" s="30">
        <f t="shared" si="2"/>
        <v>0</v>
      </c>
      <c r="K75" s="10"/>
      <c r="L75" s="16"/>
    </row>
    <row r="76" spans="2:12" s="1" customFormat="1" ht="11.4" x14ac:dyDescent="0.2">
      <c r="B76" s="14"/>
      <c r="C76" s="5">
        <v>54</v>
      </c>
      <c r="D76" s="5" t="s">
        <v>696</v>
      </c>
      <c r="E76" s="6" t="s">
        <v>6724</v>
      </c>
      <c r="F76" s="7" t="s">
        <v>6725</v>
      </c>
      <c r="G76" s="8" t="s">
        <v>1175</v>
      </c>
      <c r="H76" s="9">
        <v>2.7469999999999999</v>
      </c>
      <c r="I76" s="29"/>
      <c r="J76" s="30">
        <f t="shared" si="1"/>
        <v>0</v>
      </c>
      <c r="K76" s="10"/>
      <c r="L76" s="16"/>
    </row>
    <row r="77" spans="2:12" s="20" customFormat="1" ht="25.95" customHeight="1" x14ac:dyDescent="0.25">
      <c r="B77" s="19"/>
      <c r="D77" s="21" t="s">
        <v>690</v>
      </c>
      <c r="E77" s="22" t="s">
        <v>3549</v>
      </c>
      <c r="F77" s="22" t="s">
        <v>3550</v>
      </c>
      <c r="I77" s="44"/>
      <c r="J77" s="23"/>
      <c r="K77" s="44"/>
      <c r="L77" s="36"/>
    </row>
    <row r="78" spans="2:12" s="1" customFormat="1" ht="11.4" x14ac:dyDescent="0.2">
      <c r="B78" s="14"/>
      <c r="C78" s="5">
        <v>55</v>
      </c>
      <c r="D78" s="5" t="s">
        <v>696</v>
      </c>
      <c r="E78" s="6" t="s">
        <v>6726</v>
      </c>
      <c r="F78" s="7" t="s">
        <v>6727</v>
      </c>
      <c r="G78" s="8" t="s">
        <v>1426</v>
      </c>
      <c r="H78" s="9">
        <v>12.83</v>
      </c>
      <c r="I78" s="29"/>
      <c r="J78" s="30">
        <f t="shared" si="1"/>
        <v>0</v>
      </c>
      <c r="K78" s="10"/>
      <c r="L78" s="16"/>
    </row>
    <row r="79" spans="2:12" s="1" customFormat="1" ht="11.4" x14ac:dyDescent="0.2">
      <c r="B79" s="14"/>
      <c r="C79" s="5">
        <v>56</v>
      </c>
      <c r="D79" s="5" t="s">
        <v>696</v>
      </c>
      <c r="E79" s="6" t="s">
        <v>5155</v>
      </c>
      <c r="F79" s="7" t="s">
        <v>5156</v>
      </c>
      <c r="G79" s="8" t="s">
        <v>1175</v>
      </c>
      <c r="H79" s="9">
        <v>5.2999999999999999E-2</v>
      </c>
      <c r="I79" s="29"/>
      <c r="J79" s="30">
        <f t="shared" si="1"/>
        <v>0</v>
      </c>
      <c r="K79" s="10"/>
      <c r="L79" s="16"/>
    </row>
    <row r="80" spans="2:12" s="20" customFormat="1" ht="25.95" customHeight="1" x14ac:dyDescent="0.25">
      <c r="B80" s="19"/>
      <c r="D80" s="21" t="s">
        <v>690</v>
      </c>
      <c r="E80" s="22" t="s">
        <v>2915</v>
      </c>
      <c r="F80" s="22" t="s">
        <v>2916</v>
      </c>
      <c r="I80" s="44"/>
      <c r="J80" s="23"/>
      <c r="K80" s="44"/>
      <c r="L80" s="36"/>
    </row>
    <row r="81" spans="2:12" s="1" customFormat="1" ht="22.8" x14ac:dyDescent="0.2">
      <c r="B81" s="14"/>
      <c r="C81" s="5">
        <v>57</v>
      </c>
      <c r="D81" s="5" t="s">
        <v>696</v>
      </c>
      <c r="E81" s="6" t="s">
        <v>6728</v>
      </c>
      <c r="F81" s="7" t="s">
        <v>6729</v>
      </c>
      <c r="G81" s="8" t="s">
        <v>1426</v>
      </c>
      <c r="H81" s="9">
        <v>15.875</v>
      </c>
      <c r="I81" s="29"/>
      <c r="J81" s="30">
        <f t="shared" si="1"/>
        <v>0</v>
      </c>
      <c r="K81" s="10"/>
      <c r="L81" s="16"/>
    </row>
    <row r="82" spans="2:12" s="1" customFormat="1" ht="11.4" x14ac:dyDescent="0.2">
      <c r="B82" s="14"/>
      <c r="C82" s="5">
        <v>58</v>
      </c>
      <c r="D82" s="5" t="s">
        <v>696</v>
      </c>
      <c r="E82" s="6" t="s">
        <v>6730</v>
      </c>
      <c r="F82" s="7" t="s">
        <v>6731</v>
      </c>
      <c r="G82" s="8" t="s">
        <v>733</v>
      </c>
      <c r="H82" s="9">
        <v>1</v>
      </c>
      <c r="I82" s="29"/>
      <c r="J82" s="30">
        <f t="shared" si="1"/>
        <v>0</v>
      </c>
      <c r="K82" s="10"/>
      <c r="L82" s="16"/>
    </row>
    <row r="83" spans="2:12" s="1" customFormat="1" ht="11.4" x14ac:dyDescent="0.2">
      <c r="B83" s="14"/>
      <c r="C83" s="5">
        <v>59</v>
      </c>
      <c r="D83" s="5" t="s">
        <v>696</v>
      </c>
      <c r="E83" s="6" t="s">
        <v>6732</v>
      </c>
      <c r="F83" s="7" t="s">
        <v>6733</v>
      </c>
      <c r="G83" s="8" t="s">
        <v>733</v>
      </c>
      <c r="H83" s="9">
        <v>2</v>
      </c>
      <c r="I83" s="29"/>
      <c r="J83" s="30">
        <f t="shared" si="1"/>
        <v>0</v>
      </c>
      <c r="K83" s="10"/>
      <c r="L83" s="16"/>
    </row>
    <row r="84" spans="2:12" s="1" customFormat="1" ht="11.4" x14ac:dyDescent="0.2">
      <c r="B84" s="14"/>
      <c r="C84" s="5">
        <v>60</v>
      </c>
      <c r="D84" s="5" t="s">
        <v>696</v>
      </c>
      <c r="E84" s="6" t="s">
        <v>6734</v>
      </c>
      <c r="F84" s="7" t="s">
        <v>6735</v>
      </c>
      <c r="G84" s="8" t="s">
        <v>1175</v>
      </c>
      <c r="H84" s="9">
        <v>4.0000000000000001E-3</v>
      </c>
      <c r="I84" s="29"/>
      <c r="J84" s="30">
        <f t="shared" si="1"/>
        <v>0</v>
      </c>
      <c r="K84" s="10"/>
      <c r="L84" s="16"/>
    </row>
    <row r="85" spans="2:12" s="20" customFormat="1" ht="25.95" customHeight="1" x14ac:dyDescent="0.25">
      <c r="B85" s="19"/>
      <c r="D85" s="21" t="s">
        <v>690</v>
      </c>
      <c r="E85" s="22" t="s">
        <v>3563</v>
      </c>
      <c r="F85" s="22" t="s">
        <v>3564</v>
      </c>
      <c r="I85" s="44"/>
      <c r="J85" s="23"/>
      <c r="K85" s="44"/>
      <c r="L85" s="36"/>
    </row>
    <row r="86" spans="2:12" s="1" customFormat="1" ht="11.4" x14ac:dyDescent="0.2">
      <c r="B86" s="14"/>
      <c r="C86" s="5">
        <v>61</v>
      </c>
      <c r="D86" s="5" t="s">
        <v>696</v>
      </c>
      <c r="E86" s="6" t="s">
        <v>6736</v>
      </c>
      <c r="F86" s="7" t="s">
        <v>6737</v>
      </c>
      <c r="G86" s="8" t="s">
        <v>1426</v>
      </c>
      <c r="H86" s="9">
        <v>5</v>
      </c>
      <c r="I86" s="29"/>
      <c r="J86" s="30">
        <f t="shared" si="1"/>
        <v>0</v>
      </c>
      <c r="K86" s="10"/>
      <c r="L86" s="16"/>
    </row>
    <row r="87" spans="2:12" s="1" customFormat="1" ht="22.8" x14ac:dyDescent="0.2">
      <c r="B87" s="14"/>
      <c r="C87" s="5">
        <v>62</v>
      </c>
      <c r="D87" s="5" t="s">
        <v>696</v>
      </c>
      <c r="E87" s="6" t="s">
        <v>6738</v>
      </c>
      <c r="F87" s="7" t="s">
        <v>6739</v>
      </c>
      <c r="G87" s="8" t="s">
        <v>1426</v>
      </c>
      <c r="H87" s="9">
        <v>6</v>
      </c>
      <c r="I87" s="29"/>
      <c r="J87" s="30">
        <f t="shared" si="1"/>
        <v>0</v>
      </c>
      <c r="K87" s="10"/>
      <c r="L87" s="16"/>
    </row>
    <row r="88" spans="2:12" s="1" customFormat="1" ht="11.4" x14ac:dyDescent="0.2">
      <c r="B88" s="14"/>
      <c r="C88" s="5">
        <v>63</v>
      </c>
      <c r="D88" s="5" t="s">
        <v>696</v>
      </c>
      <c r="E88" s="6" t="s">
        <v>3844</v>
      </c>
      <c r="F88" s="7" t="s">
        <v>3845</v>
      </c>
      <c r="G88" s="8" t="s">
        <v>1426</v>
      </c>
      <c r="H88" s="9">
        <v>12.83</v>
      </c>
      <c r="I88" s="29"/>
      <c r="J88" s="30">
        <f t="shared" si="1"/>
        <v>0</v>
      </c>
      <c r="K88" s="10"/>
      <c r="L88" s="16"/>
    </row>
    <row r="89" spans="2:12" s="1" customFormat="1" ht="11.4" x14ac:dyDescent="0.2">
      <c r="B89" s="14"/>
      <c r="C89" s="5">
        <v>64</v>
      </c>
      <c r="D89" s="5" t="s">
        <v>696</v>
      </c>
      <c r="E89" s="6" t="s">
        <v>6740</v>
      </c>
      <c r="F89" s="7" t="s">
        <v>6741</v>
      </c>
      <c r="G89" s="8" t="s">
        <v>1426</v>
      </c>
      <c r="H89" s="9">
        <v>5</v>
      </c>
      <c r="I89" s="29"/>
      <c r="J89" s="30">
        <f t="shared" si="1"/>
        <v>0</v>
      </c>
      <c r="K89" s="10"/>
      <c r="L89" s="16"/>
    </row>
    <row r="90" spans="2:12" s="1" customFormat="1" ht="22.8" x14ac:dyDescent="0.2">
      <c r="B90" s="14"/>
      <c r="C90" s="5">
        <v>65</v>
      </c>
      <c r="D90" s="5" t="s">
        <v>696</v>
      </c>
      <c r="E90" s="6" t="s">
        <v>6742</v>
      </c>
      <c r="F90" s="7" t="s">
        <v>6743</v>
      </c>
      <c r="G90" s="8" t="s">
        <v>1426</v>
      </c>
      <c r="H90" s="9">
        <v>133.28</v>
      </c>
      <c r="I90" s="29"/>
      <c r="J90" s="30">
        <f t="shared" si="1"/>
        <v>0</v>
      </c>
      <c r="K90" s="10"/>
      <c r="L90" s="16"/>
    </row>
    <row r="91" spans="2:12" s="1" customFormat="1" ht="11.4" x14ac:dyDescent="0.2">
      <c r="B91" s="14"/>
      <c r="C91" s="5">
        <v>66</v>
      </c>
      <c r="D91" s="5" t="s">
        <v>696</v>
      </c>
      <c r="E91" s="6" t="s">
        <v>6744</v>
      </c>
      <c r="F91" s="7" t="s">
        <v>6745</v>
      </c>
      <c r="G91" s="8" t="s">
        <v>733</v>
      </c>
      <c r="H91" s="9">
        <v>1</v>
      </c>
      <c r="I91" s="29"/>
      <c r="J91" s="30">
        <f t="shared" si="1"/>
        <v>0</v>
      </c>
      <c r="K91" s="10"/>
      <c r="L91" s="16"/>
    </row>
    <row r="92" spans="2:12" s="1" customFormat="1" ht="11.4" x14ac:dyDescent="0.2">
      <c r="B92" s="14"/>
      <c r="C92" s="5">
        <v>67</v>
      </c>
      <c r="D92" s="5" t="s">
        <v>696</v>
      </c>
      <c r="E92" s="6" t="s">
        <v>5167</v>
      </c>
      <c r="F92" s="7" t="s">
        <v>5168</v>
      </c>
      <c r="G92" s="8" t="s">
        <v>1175</v>
      </c>
      <c r="H92" s="9">
        <v>6.3540000000000001</v>
      </c>
      <c r="I92" s="29"/>
      <c r="J92" s="30">
        <f t="shared" si="1"/>
        <v>0</v>
      </c>
      <c r="K92" s="10"/>
      <c r="L92" s="16"/>
    </row>
    <row r="93" spans="2:12" s="20" customFormat="1" ht="25.95" customHeight="1" x14ac:dyDescent="0.25">
      <c r="B93" s="19"/>
      <c r="D93" s="21" t="s">
        <v>690</v>
      </c>
      <c r="E93" s="22" t="s">
        <v>6746</v>
      </c>
      <c r="F93" s="22" t="s">
        <v>6747</v>
      </c>
      <c r="I93" s="44"/>
      <c r="J93" s="23"/>
      <c r="K93" s="44"/>
      <c r="L93" s="36"/>
    </row>
    <row r="94" spans="2:12" s="1" customFormat="1" ht="11.4" x14ac:dyDescent="0.2">
      <c r="B94" s="14"/>
      <c r="C94" s="5">
        <v>68</v>
      </c>
      <c r="D94" s="5" t="s">
        <v>696</v>
      </c>
      <c r="E94" s="6" t="s">
        <v>6748</v>
      </c>
      <c r="F94" s="7" t="s">
        <v>6749</v>
      </c>
      <c r="G94" s="8" t="s">
        <v>1426</v>
      </c>
      <c r="H94" s="9">
        <v>25.73</v>
      </c>
      <c r="I94" s="29"/>
      <c r="J94" s="30">
        <f t="shared" si="1"/>
        <v>0</v>
      </c>
      <c r="K94" s="10"/>
      <c r="L94" s="16"/>
    </row>
    <row r="95" spans="2:12" s="1" customFormat="1" ht="22.8" x14ac:dyDescent="0.2">
      <c r="B95" s="14"/>
      <c r="C95" s="39">
        <v>69</v>
      </c>
      <c r="D95" s="39" t="s">
        <v>691</v>
      </c>
      <c r="E95" s="40" t="s">
        <v>6750</v>
      </c>
      <c r="F95" s="41" t="s">
        <v>6751</v>
      </c>
      <c r="G95" s="42" t="s">
        <v>1426</v>
      </c>
      <c r="H95" s="43">
        <v>26.759</v>
      </c>
      <c r="I95" s="29"/>
      <c r="J95" s="30">
        <f t="shared" si="1"/>
        <v>0</v>
      </c>
      <c r="K95" s="10"/>
      <c r="L95" s="16"/>
    </row>
    <row r="96" spans="2:12" s="1" customFormat="1" ht="11.4" x14ac:dyDescent="0.2">
      <c r="B96" s="14"/>
      <c r="C96" s="5">
        <v>70</v>
      </c>
      <c r="D96" s="5" t="s">
        <v>696</v>
      </c>
      <c r="E96" s="6" t="s">
        <v>6752</v>
      </c>
      <c r="F96" s="7" t="s">
        <v>6753</v>
      </c>
      <c r="G96" s="8" t="s">
        <v>1175</v>
      </c>
      <c r="H96" s="9">
        <v>0.64400000000000002</v>
      </c>
      <c r="I96" s="29"/>
      <c r="J96" s="30">
        <f t="shared" si="1"/>
        <v>0</v>
      </c>
      <c r="K96" s="10"/>
      <c r="L96" s="16"/>
    </row>
    <row r="97" spans="2:12" s="20" customFormat="1" ht="25.95" customHeight="1" x14ac:dyDescent="0.25">
      <c r="B97" s="19"/>
      <c r="D97" s="21" t="s">
        <v>690</v>
      </c>
      <c r="E97" s="22" t="s">
        <v>6754</v>
      </c>
      <c r="F97" s="22" t="s">
        <v>6755</v>
      </c>
      <c r="I97" s="44"/>
      <c r="J97" s="23"/>
      <c r="K97" s="44"/>
      <c r="L97" s="36"/>
    </row>
    <row r="98" spans="2:12" s="1" customFormat="1" ht="22.8" x14ac:dyDescent="0.2">
      <c r="B98" s="14"/>
      <c r="C98" s="5">
        <v>71</v>
      </c>
      <c r="D98" s="5" t="s">
        <v>696</v>
      </c>
      <c r="E98" s="6" t="s">
        <v>6756</v>
      </c>
      <c r="F98" s="7" t="s">
        <v>6757</v>
      </c>
      <c r="G98" s="8" t="s">
        <v>1426</v>
      </c>
      <c r="H98" s="9">
        <v>15.72</v>
      </c>
      <c r="I98" s="29"/>
      <c r="J98" s="30">
        <f t="shared" si="1"/>
        <v>0</v>
      </c>
      <c r="K98" s="10"/>
      <c r="L98" s="16"/>
    </row>
    <row r="99" spans="2:12" s="20" customFormat="1" ht="25.95" customHeight="1" x14ac:dyDescent="0.25">
      <c r="B99" s="19"/>
      <c r="D99" s="21" t="s">
        <v>690</v>
      </c>
      <c r="E99" s="22" t="s">
        <v>3585</v>
      </c>
      <c r="F99" s="22" t="s">
        <v>3586</v>
      </c>
      <c r="I99" s="44"/>
      <c r="J99" s="23"/>
      <c r="K99" s="44"/>
      <c r="L99" s="36"/>
    </row>
    <row r="100" spans="2:12" s="1" customFormat="1" ht="11.4" x14ac:dyDescent="0.2">
      <c r="B100" s="14"/>
      <c r="C100" s="5">
        <v>72</v>
      </c>
      <c r="D100" s="5" t="s">
        <v>696</v>
      </c>
      <c r="E100" s="6" t="s">
        <v>6758</v>
      </c>
      <c r="F100" s="7" t="s">
        <v>6759</v>
      </c>
      <c r="G100" s="8" t="s">
        <v>1426</v>
      </c>
      <c r="H100" s="9">
        <v>86.25</v>
      </c>
      <c r="I100" s="29"/>
      <c r="J100" s="30">
        <f t="shared" si="1"/>
        <v>0</v>
      </c>
      <c r="K100" s="10"/>
      <c r="L100" s="16"/>
    </row>
    <row r="101" spans="2:12" s="20" customFormat="1" ht="25.95" customHeight="1" x14ac:dyDescent="0.25">
      <c r="B101" s="19"/>
      <c r="D101" s="21" t="s">
        <v>690</v>
      </c>
      <c r="E101" s="22" t="s">
        <v>3593</v>
      </c>
      <c r="F101" s="22" t="s">
        <v>3594</v>
      </c>
      <c r="I101" s="44"/>
      <c r="J101" s="23"/>
      <c r="K101" s="44"/>
      <c r="L101" s="36"/>
    </row>
    <row r="102" spans="2:12" s="1" customFormat="1" ht="22.8" x14ac:dyDescent="0.2">
      <c r="B102" s="14"/>
      <c r="C102" s="5">
        <v>73</v>
      </c>
      <c r="D102" s="5" t="s">
        <v>696</v>
      </c>
      <c r="E102" s="6" t="s">
        <v>6760</v>
      </c>
      <c r="F102" s="7" t="s">
        <v>6761</v>
      </c>
      <c r="G102" s="8" t="s">
        <v>1426</v>
      </c>
      <c r="H102" s="9">
        <v>20.5</v>
      </c>
      <c r="I102" s="29"/>
      <c r="J102" s="30">
        <f t="shared" si="1"/>
        <v>0</v>
      </c>
      <c r="K102" s="10"/>
      <c r="L102" s="16"/>
    </row>
    <row r="103" spans="2:12" s="20" customFormat="1" ht="25.95" customHeight="1" x14ac:dyDescent="0.25">
      <c r="B103" s="19"/>
      <c r="D103" s="21" t="s">
        <v>690</v>
      </c>
      <c r="E103" s="22" t="s">
        <v>5955</v>
      </c>
      <c r="F103" s="22" t="s">
        <v>5956</v>
      </c>
      <c r="I103" s="44"/>
      <c r="J103" s="23"/>
      <c r="K103" s="44"/>
      <c r="L103" s="36"/>
    </row>
    <row r="104" spans="2:12" s="1" customFormat="1" ht="11.4" x14ac:dyDescent="0.2">
      <c r="B104" s="14"/>
      <c r="C104" s="5">
        <v>74</v>
      </c>
      <c r="D104" s="5" t="s">
        <v>696</v>
      </c>
      <c r="E104" s="6" t="s">
        <v>6762</v>
      </c>
      <c r="F104" s="7" t="s">
        <v>6763</v>
      </c>
      <c r="G104" s="8" t="s">
        <v>1426</v>
      </c>
      <c r="H104" s="9">
        <v>2574.0300000000002</v>
      </c>
      <c r="I104" s="29"/>
      <c r="J104" s="30">
        <f t="shared" si="1"/>
        <v>0</v>
      </c>
      <c r="K104" s="10"/>
      <c r="L104" s="16"/>
    </row>
    <row r="105" spans="2:12" s="1" customFormat="1" ht="11.4" x14ac:dyDescent="0.2">
      <c r="B105" s="14"/>
      <c r="C105" s="5">
        <v>75</v>
      </c>
      <c r="D105" s="5" t="s">
        <v>696</v>
      </c>
      <c r="E105" s="6" t="s">
        <v>6764</v>
      </c>
      <c r="F105" s="7" t="s">
        <v>6765</v>
      </c>
      <c r="G105" s="8" t="s">
        <v>1426</v>
      </c>
      <c r="H105" s="9">
        <v>2574.0300000000002</v>
      </c>
      <c r="I105" s="29"/>
      <c r="J105" s="30">
        <f t="shared" si="1"/>
        <v>0</v>
      </c>
      <c r="K105" s="10"/>
      <c r="L105" s="16"/>
    </row>
    <row r="106" spans="2:12" s="20" customFormat="1" ht="25.95" customHeight="1" x14ac:dyDescent="0.25">
      <c r="B106" s="19"/>
      <c r="D106" s="21" t="s">
        <v>690</v>
      </c>
      <c r="E106" s="22" t="s">
        <v>691</v>
      </c>
      <c r="F106" s="22" t="s">
        <v>692</v>
      </c>
      <c r="I106" s="44"/>
      <c r="J106" s="23"/>
      <c r="K106" s="44"/>
      <c r="L106" s="36"/>
    </row>
    <row r="107" spans="2:12" s="20" customFormat="1" ht="25.95" customHeight="1" x14ac:dyDescent="0.25">
      <c r="B107" s="19"/>
      <c r="D107" s="21" t="s">
        <v>690</v>
      </c>
      <c r="E107" s="22" t="s">
        <v>6766</v>
      </c>
      <c r="F107" s="22" t="s">
        <v>6767</v>
      </c>
      <c r="I107" s="44"/>
      <c r="J107" s="23"/>
      <c r="K107" s="44"/>
      <c r="L107" s="36"/>
    </row>
    <row r="108" spans="2:12" s="1" customFormat="1" ht="11.4" x14ac:dyDescent="0.2">
      <c r="B108" s="14"/>
      <c r="C108" s="5">
        <v>76</v>
      </c>
      <c r="D108" s="5" t="s">
        <v>696</v>
      </c>
      <c r="E108" s="6" t="s">
        <v>6768</v>
      </c>
      <c r="F108" s="7" t="s">
        <v>6769</v>
      </c>
      <c r="G108" s="8" t="s">
        <v>699</v>
      </c>
      <c r="H108" s="9">
        <v>3.2</v>
      </c>
      <c r="I108" s="29"/>
      <c r="J108" s="30">
        <f t="shared" si="1"/>
        <v>0</v>
      </c>
      <c r="K108" s="10"/>
      <c r="L108" s="16"/>
    </row>
    <row r="109" spans="2:12" s="1" customFormat="1" ht="22.95" customHeight="1" x14ac:dyDescent="0.3">
      <c r="B109" s="14"/>
      <c r="C109" s="18" t="s">
        <v>677</v>
      </c>
      <c r="J109" s="31">
        <f>SUM(J12:J108)</f>
        <v>0</v>
      </c>
      <c r="L109" s="16"/>
    </row>
    <row r="110" spans="2:12" s="1" customFormat="1" ht="6.9"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codeName="Hárok176">
    <tabColor rgb="FF00B0F0"/>
    <pageSetUpPr fitToPage="1"/>
  </sheetPr>
  <dimension ref="B1:O12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6770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712</v>
      </c>
      <c r="F11" s="22" t="s">
        <v>3473</v>
      </c>
      <c r="J11" s="23"/>
      <c r="L11" s="36"/>
    </row>
    <row r="12" spans="2:15" s="1" customFormat="1" ht="11.4" x14ac:dyDescent="0.2">
      <c r="B12" s="14"/>
      <c r="C12" s="5" t="s">
        <v>695</v>
      </c>
      <c r="D12" s="5" t="s">
        <v>696</v>
      </c>
      <c r="E12" s="6" t="s">
        <v>6771</v>
      </c>
      <c r="F12" s="7" t="s">
        <v>6772</v>
      </c>
      <c r="G12" s="8" t="s">
        <v>1426</v>
      </c>
      <c r="H12" s="9">
        <v>45</v>
      </c>
      <c r="I12" s="29"/>
      <c r="J12" s="30">
        <f t="shared" ref="J12:J15" si="0">ROUND(I12*H12,2)</f>
        <v>0</v>
      </c>
      <c r="K12" s="10"/>
      <c r="L12" s="16"/>
    </row>
    <row r="13" spans="2:15" s="20" customFormat="1" ht="15" x14ac:dyDescent="0.25">
      <c r="B13" s="19"/>
      <c r="D13" s="21" t="s">
        <v>690</v>
      </c>
      <c r="E13" s="22" t="s">
        <v>721</v>
      </c>
      <c r="F13" s="22" t="s">
        <v>1172</v>
      </c>
      <c r="I13" s="44"/>
      <c r="J13" s="23"/>
      <c r="K13" s="44"/>
      <c r="L13" s="36"/>
    </row>
    <row r="14" spans="2:15" s="20" customFormat="1" ht="11.4" x14ac:dyDescent="0.2">
      <c r="B14" s="19"/>
      <c r="C14" s="5" t="s">
        <v>700</v>
      </c>
      <c r="D14" s="5" t="s">
        <v>696</v>
      </c>
      <c r="E14" s="6" t="s">
        <v>1173</v>
      </c>
      <c r="F14" s="7" t="s">
        <v>1174</v>
      </c>
      <c r="G14" s="8" t="s">
        <v>1175</v>
      </c>
      <c r="H14" s="9">
        <v>5.8000000000000003E-2</v>
      </c>
      <c r="I14" s="29"/>
      <c r="J14" s="30">
        <f t="shared" si="0"/>
        <v>0</v>
      </c>
      <c r="K14" s="10"/>
      <c r="L14" s="36"/>
    </row>
    <row r="15" spans="2:15" s="1" customFormat="1" ht="11.4" x14ac:dyDescent="0.2">
      <c r="B15" s="14"/>
      <c r="C15" s="5" t="s">
        <v>703</v>
      </c>
      <c r="D15" s="5" t="s">
        <v>696</v>
      </c>
      <c r="E15" s="6" t="s">
        <v>1176</v>
      </c>
      <c r="F15" s="7" t="s">
        <v>1177</v>
      </c>
      <c r="G15" s="8" t="s">
        <v>1175</v>
      </c>
      <c r="H15" s="9">
        <v>1.6819999999999999</v>
      </c>
      <c r="I15" s="29"/>
      <c r="J15" s="30">
        <f t="shared" si="0"/>
        <v>0</v>
      </c>
      <c r="K15" s="10"/>
      <c r="L15" s="16"/>
    </row>
    <row r="16" spans="2:15" s="1" customFormat="1" ht="11.4" x14ac:dyDescent="0.2">
      <c r="B16" s="14"/>
      <c r="C16" s="5" t="s">
        <v>706</v>
      </c>
      <c r="D16" s="5" t="s">
        <v>696</v>
      </c>
      <c r="E16" s="6" t="s">
        <v>3388</v>
      </c>
      <c r="F16" s="7" t="s">
        <v>3389</v>
      </c>
      <c r="G16" s="8" t="s">
        <v>1175</v>
      </c>
      <c r="H16" s="9">
        <v>3.9E-2</v>
      </c>
      <c r="I16" s="29"/>
      <c r="J16" s="30">
        <f>ROUND(I16*H16,2)</f>
        <v>0</v>
      </c>
      <c r="K16" s="10"/>
      <c r="L16" s="16"/>
    </row>
    <row r="17" spans="2:12" s="1" customFormat="1" ht="11.4" x14ac:dyDescent="0.2">
      <c r="B17" s="14"/>
      <c r="C17" s="5" t="s">
        <v>709</v>
      </c>
      <c r="D17" s="5" t="s">
        <v>696</v>
      </c>
      <c r="E17" s="6" t="s">
        <v>2830</v>
      </c>
      <c r="F17" s="7" t="s">
        <v>2831</v>
      </c>
      <c r="G17" s="8" t="s">
        <v>1175</v>
      </c>
      <c r="H17" s="9">
        <v>0.01</v>
      </c>
      <c r="I17" s="29"/>
      <c r="J17" s="30">
        <f t="shared" ref="J17:J32" si="1">ROUND(I17*H17,2)</f>
        <v>0</v>
      </c>
      <c r="K17" s="10"/>
      <c r="L17" s="16"/>
    </row>
    <row r="18" spans="2:12" s="1" customFormat="1" ht="11.4" x14ac:dyDescent="0.2">
      <c r="B18" s="14"/>
      <c r="C18" s="5" t="s">
        <v>712</v>
      </c>
      <c r="D18" s="5" t="s">
        <v>696</v>
      </c>
      <c r="E18" s="6" t="s">
        <v>6773</v>
      </c>
      <c r="F18" s="7" t="s">
        <v>6774</v>
      </c>
      <c r="G18" s="8" t="s">
        <v>1175</v>
      </c>
      <c r="H18" s="9">
        <v>8.9999999999999993E-3</v>
      </c>
      <c r="I18" s="29"/>
      <c r="J18" s="30">
        <f t="shared" si="1"/>
        <v>0</v>
      </c>
      <c r="K18" s="10"/>
      <c r="L18" s="16"/>
    </row>
    <row r="19" spans="2:12" s="20" customFormat="1" ht="15" x14ac:dyDescent="0.25">
      <c r="B19" s="19"/>
      <c r="D19" s="21" t="s">
        <v>690</v>
      </c>
      <c r="E19" s="22" t="s">
        <v>2896</v>
      </c>
      <c r="F19" s="22" t="s">
        <v>2897</v>
      </c>
      <c r="I19" s="44"/>
      <c r="J19" s="23"/>
      <c r="K19" s="44"/>
      <c r="L19" s="36"/>
    </row>
    <row r="20" spans="2:12" s="20" customFormat="1" ht="15" x14ac:dyDescent="0.25">
      <c r="B20" s="19"/>
      <c r="D20" s="21" t="s">
        <v>690</v>
      </c>
      <c r="E20" s="22" t="s">
        <v>3539</v>
      </c>
      <c r="F20" s="22" t="s">
        <v>3540</v>
      </c>
      <c r="I20" s="44"/>
      <c r="J20" s="23"/>
      <c r="K20" s="44"/>
      <c r="L20" s="36"/>
    </row>
    <row r="21" spans="2:12" s="1" customFormat="1" ht="22.8" x14ac:dyDescent="0.2">
      <c r="B21" s="14"/>
      <c r="C21" s="5" t="s">
        <v>715</v>
      </c>
      <c r="D21" s="5" t="s">
        <v>696</v>
      </c>
      <c r="E21" s="6" t="s">
        <v>6148</v>
      </c>
      <c r="F21" s="7" t="s">
        <v>6149</v>
      </c>
      <c r="G21" s="8" t="s">
        <v>699</v>
      </c>
      <c r="H21" s="9">
        <v>1</v>
      </c>
      <c r="I21" s="29"/>
      <c r="J21" s="30">
        <f t="shared" si="1"/>
        <v>0</v>
      </c>
      <c r="K21" s="10"/>
      <c r="L21" s="16"/>
    </row>
    <row r="22" spans="2:12" s="1" customFormat="1" ht="22.8" x14ac:dyDescent="0.2">
      <c r="B22" s="14"/>
      <c r="C22" s="39" t="s">
        <v>718</v>
      </c>
      <c r="D22" s="39" t="s">
        <v>691</v>
      </c>
      <c r="E22" s="40" t="s">
        <v>6150</v>
      </c>
      <c r="F22" s="41" t="s">
        <v>6151</v>
      </c>
      <c r="G22" s="42" t="s">
        <v>733</v>
      </c>
      <c r="H22" s="43">
        <v>4</v>
      </c>
      <c r="I22" s="29"/>
      <c r="J22" s="30">
        <f t="shared" si="1"/>
        <v>0</v>
      </c>
      <c r="K22" s="10"/>
      <c r="L22" s="16"/>
    </row>
    <row r="23" spans="2:12" s="20" customFormat="1" ht="15" x14ac:dyDescent="0.25">
      <c r="B23" s="19"/>
      <c r="D23" s="21" t="s">
        <v>690</v>
      </c>
      <c r="E23" s="22" t="s">
        <v>691</v>
      </c>
      <c r="F23" s="22" t="s">
        <v>692</v>
      </c>
      <c r="I23" s="44"/>
      <c r="J23" s="23"/>
      <c r="K23" s="44"/>
      <c r="L23" s="36"/>
    </row>
    <row r="24" spans="2:12" s="20" customFormat="1" ht="15" x14ac:dyDescent="0.25">
      <c r="B24" s="19"/>
      <c r="D24" s="21" t="s">
        <v>690</v>
      </c>
      <c r="E24" s="22" t="s">
        <v>1438</v>
      </c>
      <c r="F24" s="22" t="s">
        <v>1439</v>
      </c>
      <c r="I24" s="44"/>
      <c r="J24" s="23"/>
      <c r="K24" s="44"/>
      <c r="L24" s="36"/>
    </row>
    <row r="25" spans="2:12" s="1" customFormat="1" ht="11.4" x14ac:dyDescent="0.2">
      <c r="B25" s="14"/>
      <c r="C25" s="5" t="s">
        <v>721</v>
      </c>
      <c r="D25" s="5" t="s">
        <v>696</v>
      </c>
      <c r="E25" s="6" t="s">
        <v>6775</v>
      </c>
      <c r="F25" s="7" t="s">
        <v>6776</v>
      </c>
      <c r="G25" s="8" t="s">
        <v>733</v>
      </c>
      <c r="H25" s="9">
        <v>45</v>
      </c>
      <c r="I25" s="29"/>
      <c r="J25" s="30">
        <f t="shared" si="1"/>
        <v>0</v>
      </c>
      <c r="K25" s="10"/>
      <c r="L25" s="16"/>
    </row>
    <row r="26" spans="2:12" s="1" customFormat="1" ht="22.8" x14ac:dyDescent="0.2">
      <c r="B26" s="14"/>
      <c r="C26" s="39" t="s">
        <v>724</v>
      </c>
      <c r="D26" s="39" t="s">
        <v>691</v>
      </c>
      <c r="E26" s="40" t="s">
        <v>6777</v>
      </c>
      <c r="F26" s="41" t="s">
        <v>6778</v>
      </c>
      <c r="G26" s="42" t="s">
        <v>733</v>
      </c>
      <c r="H26" s="43">
        <v>45</v>
      </c>
      <c r="I26" s="29"/>
      <c r="J26" s="30">
        <f t="shared" si="1"/>
        <v>0</v>
      </c>
      <c r="K26" s="10"/>
      <c r="L26" s="16"/>
    </row>
    <row r="27" spans="2:12" s="1" customFormat="1" ht="11.4" x14ac:dyDescent="0.2">
      <c r="B27" s="14"/>
      <c r="C27" s="5" t="s">
        <v>727</v>
      </c>
      <c r="D27" s="5" t="s">
        <v>696</v>
      </c>
      <c r="E27" s="6" t="s">
        <v>2659</v>
      </c>
      <c r="F27" s="7" t="s">
        <v>2660</v>
      </c>
      <c r="G27" s="8" t="s">
        <v>733</v>
      </c>
      <c r="H27" s="9">
        <v>54</v>
      </c>
      <c r="I27" s="29"/>
      <c r="J27" s="30">
        <f t="shared" si="1"/>
        <v>0</v>
      </c>
      <c r="K27" s="10"/>
      <c r="L27" s="16"/>
    </row>
    <row r="28" spans="2:12" s="1" customFormat="1" ht="11.4" x14ac:dyDescent="0.2">
      <c r="B28" s="14"/>
      <c r="C28" s="5" t="s">
        <v>730</v>
      </c>
      <c r="D28" s="5" t="s">
        <v>696</v>
      </c>
      <c r="E28" s="6" t="s">
        <v>2661</v>
      </c>
      <c r="F28" s="7" t="s">
        <v>2662</v>
      </c>
      <c r="G28" s="8" t="s">
        <v>733</v>
      </c>
      <c r="H28" s="9">
        <v>10</v>
      </c>
      <c r="I28" s="29"/>
      <c r="J28" s="30">
        <f t="shared" si="1"/>
        <v>0</v>
      </c>
      <c r="K28" s="10"/>
      <c r="L28" s="16"/>
    </row>
    <row r="29" spans="2:12" s="1" customFormat="1" ht="22.8" x14ac:dyDescent="0.2">
      <c r="B29" s="14"/>
      <c r="C29" s="39" t="s">
        <v>734</v>
      </c>
      <c r="D29" s="39" t="s">
        <v>691</v>
      </c>
      <c r="E29" s="40" t="s">
        <v>6779</v>
      </c>
      <c r="F29" s="41" t="s">
        <v>6780</v>
      </c>
      <c r="G29" s="42" t="s">
        <v>733</v>
      </c>
      <c r="H29" s="43">
        <v>10</v>
      </c>
      <c r="I29" s="29"/>
      <c r="J29" s="30">
        <f t="shared" si="1"/>
        <v>0</v>
      </c>
      <c r="K29" s="10"/>
      <c r="L29" s="16"/>
    </row>
    <row r="30" spans="2:12" s="1" customFormat="1" ht="11.4" x14ac:dyDescent="0.2">
      <c r="B30" s="14"/>
      <c r="C30" s="5" t="s">
        <v>737</v>
      </c>
      <c r="D30" s="5" t="s">
        <v>696</v>
      </c>
      <c r="E30" s="6" t="s">
        <v>2943</v>
      </c>
      <c r="F30" s="7" t="s">
        <v>2944</v>
      </c>
      <c r="G30" s="8" t="s">
        <v>733</v>
      </c>
      <c r="H30" s="9">
        <v>2</v>
      </c>
      <c r="I30" s="29"/>
      <c r="J30" s="30">
        <f t="shared" si="1"/>
        <v>0</v>
      </c>
      <c r="K30" s="10"/>
      <c r="L30" s="16"/>
    </row>
    <row r="31" spans="2:12" s="1" customFormat="1" ht="22.8" x14ac:dyDescent="0.2">
      <c r="B31" s="14"/>
      <c r="C31" s="39" t="s">
        <v>740</v>
      </c>
      <c r="D31" s="39" t="s">
        <v>691</v>
      </c>
      <c r="E31" s="40" t="s">
        <v>3174</v>
      </c>
      <c r="F31" s="41" t="s">
        <v>3175</v>
      </c>
      <c r="G31" s="42" t="s">
        <v>733</v>
      </c>
      <c r="H31" s="43">
        <v>2</v>
      </c>
      <c r="I31" s="29"/>
      <c r="J31" s="30">
        <f t="shared" si="1"/>
        <v>0</v>
      </c>
      <c r="K31" s="10"/>
      <c r="L31" s="16"/>
    </row>
    <row r="32" spans="2:12" s="1" customFormat="1" ht="11.4" x14ac:dyDescent="0.2">
      <c r="B32" s="14"/>
      <c r="C32" s="5" t="s">
        <v>743</v>
      </c>
      <c r="D32" s="5" t="s">
        <v>696</v>
      </c>
      <c r="E32" s="6" t="s">
        <v>3176</v>
      </c>
      <c r="F32" s="7" t="s">
        <v>3177</v>
      </c>
      <c r="G32" s="8" t="s">
        <v>733</v>
      </c>
      <c r="H32" s="9">
        <v>4</v>
      </c>
      <c r="I32" s="29"/>
      <c r="J32" s="30">
        <f t="shared" si="1"/>
        <v>0</v>
      </c>
      <c r="K32" s="10"/>
      <c r="L32" s="16"/>
    </row>
    <row r="33" spans="2:12" s="1" customFormat="1" ht="22.8" x14ac:dyDescent="0.2">
      <c r="B33" s="14"/>
      <c r="C33" s="39" t="s">
        <v>746</v>
      </c>
      <c r="D33" s="39" t="s">
        <v>691</v>
      </c>
      <c r="E33" s="40" t="s">
        <v>6781</v>
      </c>
      <c r="F33" s="41" t="s">
        <v>6782</v>
      </c>
      <c r="G33" s="42" t="s">
        <v>733</v>
      </c>
      <c r="H33" s="43">
        <v>4</v>
      </c>
      <c r="I33" s="29"/>
      <c r="J33" s="30">
        <f t="shared" ref="J33:J64" si="2">ROUND(I33*H33,2)</f>
        <v>0</v>
      </c>
      <c r="K33" s="10"/>
      <c r="L33" s="16"/>
    </row>
    <row r="34" spans="2:12" s="20" customFormat="1" ht="11.4" x14ac:dyDescent="0.2">
      <c r="B34" s="19"/>
      <c r="C34" s="5" t="s">
        <v>749</v>
      </c>
      <c r="D34" s="5" t="s">
        <v>696</v>
      </c>
      <c r="E34" s="6" t="s">
        <v>2945</v>
      </c>
      <c r="F34" s="7" t="s">
        <v>2946</v>
      </c>
      <c r="G34" s="8" t="s">
        <v>733</v>
      </c>
      <c r="H34" s="9">
        <v>30</v>
      </c>
      <c r="I34" s="29"/>
      <c r="J34" s="30">
        <f t="shared" si="2"/>
        <v>0</v>
      </c>
      <c r="K34" s="10"/>
      <c r="L34" s="36"/>
    </row>
    <row r="35" spans="2:12" s="1" customFormat="1" ht="22.8" x14ac:dyDescent="0.2">
      <c r="B35" s="14"/>
      <c r="C35" s="39" t="s">
        <v>752</v>
      </c>
      <c r="D35" s="39" t="s">
        <v>691</v>
      </c>
      <c r="E35" s="40" t="s">
        <v>6783</v>
      </c>
      <c r="F35" s="41" t="s">
        <v>6784</v>
      </c>
      <c r="G35" s="42" t="s">
        <v>733</v>
      </c>
      <c r="H35" s="43">
        <v>30</v>
      </c>
      <c r="I35" s="29"/>
      <c r="J35" s="30">
        <f t="shared" si="2"/>
        <v>0</v>
      </c>
      <c r="K35" s="10"/>
      <c r="L35" s="16"/>
    </row>
    <row r="36" spans="2:12" s="1" customFormat="1" ht="11.4" x14ac:dyDescent="0.2">
      <c r="B36" s="14"/>
      <c r="C36" s="5" t="s">
        <v>755</v>
      </c>
      <c r="D36" s="5" t="s">
        <v>696</v>
      </c>
      <c r="E36" s="6" t="s">
        <v>3232</v>
      </c>
      <c r="F36" s="7" t="s">
        <v>3233</v>
      </c>
      <c r="G36" s="8" t="s">
        <v>733</v>
      </c>
      <c r="H36" s="9">
        <v>8</v>
      </c>
      <c r="I36" s="29"/>
      <c r="J36" s="30">
        <f t="shared" si="2"/>
        <v>0</v>
      </c>
      <c r="K36" s="10"/>
      <c r="L36" s="16"/>
    </row>
    <row r="37" spans="2:12" s="1" customFormat="1" ht="22.8" x14ac:dyDescent="0.2">
      <c r="B37" s="14"/>
      <c r="C37" s="39" t="s">
        <v>758</v>
      </c>
      <c r="D37" s="39" t="s">
        <v>691</v>
      </c>
      <c r="E37" s="40" t="s">
        <v>6785</v>
      </c>
      <c r="F37" s="41" t="s">
        <v>6786</v>
      </c>
      <c r="G37" s="42" t="s">
        <v>733</v>
      </c>
      <c r="H37" s="43">
        <v>8</v>
      </c>
      <c r="I37" s="29"/>
      <c r="J37" s="30">
        <f t="shared" si="2"/>
        <v>0</v>
      </c>
      <c r="K37" s="10"/>
      <c r="L37" s="16"/>
    </row>
    <row r="38" spans="2:12" s="1" customFormat="1" ht="11.4" x14ac:dyDescent="0.2">
      <c r="B38" s="14"/>
      <c r="C38" s="5" t="s">
        <v>761</v>
      </c>
      <c r="D38" s="5" t="s">
        <v>696</v>
      </c>
      <c r="E38" s="6" t="s">
        <v>6787</v>
      </c>
      <c r="F38" s="7" t="s">
        <v>6788</v>
      </c>
      <c r="G38" s="8" t="s">
        <v>733</v>
      </c>
      <c r="H38" s="9">
        <v>4</v>
      </c>
      <c r="I38" s="29"/>
      <c r="J38" s="30">
        <f t="shared" si="2"/>
        <v>0</v>
      </c>
      <c r="K38" s="10"/>
      <c r="L38" s="16"/>
    </row>
    <row r="39" spans="2:12" s="1" customFormat="1" ht="22.8" x14ac:dyDescent="0.2">
      <c r="B39" s="14"/>
      <c r="C39" s="39" t="s">
        <v>764</v>
      </c>
      <c r="D39" s="39" t="s">
        <v>691</v>
      </c>
      <c r="E39" s="40" t="s">
        <v>6789</v>
      </c>
      <c r="F39" s="41" t="s">
        <v>6790</v>
      </c>
      <c r="G39" s="42" t="s">
        <v>733</v>
      </c>
      <c r="H39" s="43">
        <v>4</v>
      </c>
      <c r="I39" s="29"/>
      <c r="J39" s="30">
        <f t="shared" si="2"/>
        <v>0</v>
      </c>
      <c r="K39" s="10"/>
      <c r="L39" s="16"/>
    </row>
    <row r="40" spans="2:12" s="1" customFormat="1" ht="11.4" x14ac:dyDescent="0.2">
      <c r="B40" s="14"/>
      <c r="C40" s="5" t="s">
        <v>767</v>
      </c>
      <c r="D40" s="5" t="s">
        <v>696</v>
      </c>
      <c r="E40" s="6" t="s">
        <v>6791</v>
      </c>
      <c r="F40" s="7" t="s">
        <v>6792</v>
      </c>
      <c r="G40" s="8" t="s">
        <v>733</v>
      </c>
      <c r="H40" s="9">
        <v>8</v>
      </c>
      <c r="I40" s="29"/>
      <c r="J40" s="30">
        <f t="shared" si="2"/>
        <v>0</v>
      </c>
      <c r="K40" s="10"/>
      <c r="L40" s="16"/>
    </row>
    <row r="41" spans="2:12" s="1" customFormat="1" ht="22.8" x14ac:dyDescent="0.2">
      <c r="B41" s="14"/>
      <c r="C41" s="39" t="s">
        <v>770</v>
      </c>
      <c r="D41" s="39" t="s">
        <v>691</v>
      </c>
      <c r="E41" s="40" t="s">
        <v>6793</v>
      </c>
      <c r="F41" s="41" t="s">
        <v>6794</v>
      </c>
      <c r="G41" s="42" t="s">
        <v>699</v>
      </c>
      <c r="H41" s="43">
        <v>8</v>
      </c>
      <c r="I41" s="29"/>
      <c r="J41" s="30">
        <f t="shared" si="2"/>
        <v>0</v>
      </c>
      <c r="K41" s="10"/>
      <c r="L41" s="16"/>
    </row>
    <row r="42" spans="2:12" s="1" customFormat="1" ht="22.8" x14ac:dyDescent="0.2">
      <c r="B42" s="14"/>
      <c r="C42" s="39" t="s">
        <v>773</v>
      </c>
      <c r="D42" s="39" t="s">
        <v>691</v>
      </c>
      <c r="E42" s="40" t="s">
        <v>6795</v>
      </c>
      <c r="F42" s="41" t="s">
        <v>6796</v>
      </c>
      <c r="G42" s="42" t="s">
        <v>733</v>
      </c>
      <c r="H42" s="43">
        <v>8</v>
      </c>
      <c r="I42" s="29"/>
      <c r="J42" s="30">
        <f t="shared" si="2"/>
        <v>0</v>
      </c>
      <c r="K42" s="10"/>
      <c r="L42" s="16"/>
    </row>
    <row r="43" spans="2:12" s="1" customFormat="1" ht="11.4" x14ac:dyDescent="0.2">
      <c r="B43" s="14"/>
      <c r="C43" s="5" t="s">
        <v>776</v>
      </c>
      <c r="D43" s="5" t="s">
        <v>696</v>
      </c>
      <c r="E43" s="6" t="s">
        <v>6170</v>
      </c>
      <c r="F43" s="7" t="s">
        <v>6171</v>
      </c>
      <c r="G43" s="8" t="s">
        <v>733</v>
      </c>
      <c r="H43" s="9">
        <v>17</v>
      </c>
      <c r="I43" s="29"/>
      <c r="J43" s="30">
        <f t="shared" si="2"/>
        <v>0</v>
      </c>
      <c r="K43" s="10"/>
      <c r="L43" s="16"/>
    </row>
    <row r="44" spans="2:12" s="1" customFormat="1" ht="22.8" x14ac:dyDescent="0.2">
      <c r="B44" s="14"/>
      <c r="C44" s="39" t="s">
        <v>779</v>
      </c>
      <c r="D44" s="39" t="s">
        <v>691</v>
      </c>
      <c r="E44" s="40" t="s">
        <v>6172</v>
      </c>
      <c r="F44" s="41" t="s">
        <v>6173</v>
      </c>
      <c r="G44" s="42" t="s">
        <v>733</v>
      </c>
      <c r="H44" s="43">
        <v>16</v>
      </c>
      <c r="I44" s="29"/>
      <c r="J44" s="30">
        <f t="shared" si="2"/>
        <v>0</v>
      </c>
      <c r="K44" s="10"/>
      <c r="L44" s="16"/>
    </row>
    <row r="45" spans="2:12" s="1" customFormat="1" ht="22.8" x14ac:dyDescent="0.2">
      <c r="B45" s="14"/>
      <c r="C45" s="39" t="s">
        <v>782</v>
      </c>
      <c r="D45" s="39" t="s">
        <v>691</v>
      </c>
      <c r="E45" s="40" t="s">
        <v>6174</v>
      </c>
      <c r="F45" s="41" t="s">
        <v>6175</v>
      </c>
      <c r="G45" s="42" t="s">
        <v>733</v>
      </c>
      <c r="H45" s="43">
        <v>9</v>
      </c>
      <c r="I45" s="29"/>
      <c r="J45" s="30">
        <f t="shared" si="2"/>
        <v>0</v>
      </c>
      <c r="K45" s="10"/>
      <c r="L45" s="16"/>
    </row>
    <row r="46" spans="2:12" s="1" customFormat="1" ht="11.4" x14ac:dyDescent="0.2">
      <c r="B46" s="14"/>
      <c r="C46" s="5" t="s">
        <v>785</v>
      </c>
      <c r="D46" s="5" t="s">
        <v>696</v>
      </c>
      <c r="E46" s="6" t="s">
        <v>6176</v>
      </c>
      <c r="F46" s="7" t="s">
        <v>6177</v>
      </c>
      <c r="G46" s="8" t="s">
        <v>733</v>
      </c>
      <c r="H46" s="9">
        <v>2</v>
      </c>
      <c r="I46" s="29"/>
      <c r="J46" s="30">
        <f t="shared" si="2"/>
        <v>0</v>
      </c>
      <c r="K46" s="10"/>
      <c r="L46" s="16"/>
    </row>
    <row r="47" spans="2:12" s="1" customFormat="1" ht="22.8" x14ac:dyDescent="0.2">
      <c r="B47" s="14"/>
      <c r="C47" s="39" t="s">
        <v>788</v>
      </c>
      <c r="D47" s="39" t="s">
        <v>691</v>
      </c>
      <c r="E47" s="40" t="s">
        <v>6172</v>
      </c>
      <c r="F47" s="41" t="s">
        <v>6173</v>
      </c>
      <c r="G47" s="42" t="s">
        <v>733</v>
      </c>
      <c r="H47" s="43">
        <v>2</v>
      </c>
      <c r="I47" s="29"/>
      <c r="J47" s="30">
        <f t="shared" si="2"/>
        <v>0</v>
      </c>
      <c r="K47" s="10"/>
      <c r="L47" s="16"/>
    </row>
    <row r="48" spans="2:12" s="1" customFormat="1" ht="22.8" x14ac:dyDescent="0.2">
      <c r="B48" s="14"/>
      <c r="C48" s="39" t="s">
        <v>791</v>
      </c>
      <c r="D48" s="39" t="s">
        <v>691</v>
      </c>
      <c r="E48" s="40" t="s">
        <v>6174</v>
      </c>
      <c r="F48" s="41" t="s">
        <v>6175</v>
      </c>
      <c r="G48" s="42" t="s">
        <v>733</v>
      </c>
      <c r="H48" s="43">
        <v>1</v>
      </c>
      <c r="I48" s="29"/>
      <c r="J48" s="30">
        <f t="shared" si="2"/>
        <v>0</v>
      </c>
      <c r="K48" s="10"/>
      <c r="L48" s="16"/>
    </row>
    <row r="49" spans="2:12" s="1" customFormat="1" ht="11.4" x14ac:dyDescent="0.2">
      <c r="B49" s="14"/>
      <c r="C49" s="5" t="s">
        <v>794</v>
      </c>
      <c r="D49" s="5" t="s">
        <v>696</v>
      </c>
      <c r="E49" s="6" t="s">
        <v>2967</v>
      </c>
      <c r="F49" s="7" t="s">
        <v>2968</v>
      </c>
      <c r="G49" s="8" t="s">
        <v>733</v>
      </c>
      <c r="H49" s="9">
        <v>7</v>
      </c>
      <c r="I49" s="29"/>
      <c r="J49" s="30">
        <f t="shared" si="2"/>
        <v>0</v>
      </c>
      <c r="K49" s="10"/>
      <c r="L49" s="16"/>
    </row>
    <row r="50" spans="2:12" s="1" customFormat="1" ht="22.8" x14ac:dyDescent="0.2">
      <c r="B50" s="14"/>
      <c r="C50" s="39" t="s">
        <v>797</v>
      </c>
      <c r="D50" s="39" t="s">
        <v>691</v>
      </c>
      <c r="E50" s="40" t="s">
        <v>2969</v>
      </c>
      <c r="F50" s="41" t="s">
        <v>2970</v>
      </c>
      <c r="G50" s="42" t="s">
        <v>733</v>
      </c>
      <c r="H50" s="43">
        <v>7</v>
      </c>
      <c r="I50" s="29"/>
      <c r="J50" s="30">
        <f t="shared" si="2"/>
        <v>0</v>
      </c>
      <c r="K50" s="10"/>
      <c r="L50" s="16"/>
    </row>
    <row r="51" spans="2:12" s="1" customFormat="1" ht="11.4" x14ac:dyDescent="0.2">
      <c r="B51" s="14"/>
      <c r="C51" s="5" t="s">
        <v>800</v>
      </c>
      <c r="D51" s="5" t="s">
        <v>696</v>
      </c>
      <c r="E51" s="6" t="s">
        <v>6797</v>
      </c>
      <c r="F51" s="7" t="s">
        <v>6798</v>
      </c>
      <c r="G51" s="8" t="s">
        <v>733</v>
      </c>
      <c r="H51" s="9">
        <v>1</v>
      </c>
      <c r="I51" s="29"/>
      <c r="J51" s="30">
        <f t="shared" si="2"/>
        <v>0</v>
      </c>
      <c r="K51" s="10"/>
      <c r="L51" s="16"/>
    </row>
    <row r="52" spans="2:12" s="1" customFormat="1" ht="22.8" x14ac:dyDescent="0.2">
      <c r="B52" s="14"/>
      <c r="C52" s="39" t="s">
        <v>803</v>
      </c>
      <c r="D52" s="39" t="s">
        <v>691</v>
      </c>
      <c r="E52" s="40" t="s">
        <v>6799</v>
      </c>
      <c r="F52" s="41" t="s">
        <v>6800</v>
      </c>
      <c r="G52" s="42" t="s">
        <v>733</v>
      </c>
      <c r="H52" s="43">
        <v>1</v>
      </c>
      <c r="I52" s="29"/>
      <c r="J52" s="30">
        <f t="shared" si="2"/>
        <v>0</v>
      </c>
      <c r="K52" s="10"/>
      <c r="L52" s="16"/>
    </row>
    <row r="53" spans="2:12" s="1" customFormat="1" ht="22.8" x14ac:dyDescent="0.2">
      <c r="B53" s="14"/>
      <c r="C53" s="39" t="s">
        <v>806</v>
      </c>
      <c r="D53" s="39" t="s">
        <v>691</v>
      </c>
      <c r="E53" s="40" t="s">
        <v>6801</v>
      </c>
      <c r="F53" s="41" t="s">
        <v>6802</v>
      </c>
      <c r="G53" s="42" t="s">
        <v>733</v>
      </c>
      <c r="H53" s="43">
        <v>1</v>
      </c>
      <c r="I53" s="29"/>
      <c r="J53" s="30">
        <f t="shared" si="2"/>
        <v>0</v>
      </c>
      <c r="K53" s="10"/>
      <c r="L53" s="16"/>
    </row>
    <row r="54" spans="2:12" s="1" customFormat="1" ht="22.8" x14ac:dyDescent="0.2">
      <c r="B54" s="14"/>
      <c r="C54" s="39" t="s">
        <v>809</v>
      </c>
      <c r="D54" s="39" t="s">
        <v>691</v>
      </c>
      <c r="E54" s="40" t="s">
        <v>6803</v>
      </c>
      <c r="F54" s="41" t="s">
        <v>6804</v>
      </c>
      <c r="G54" s="42" t="s">
        <v>733</v>
      </c>
      <c r="H54" s="43">
        <v>1</v>
      </c>
      <c r="I54" s="29"/>
      <c r="J54" s="30">
        <f t="shared" si="2"/>
        <v>0</v>
      </c>
      <c r="K54" s="10"/>
      <c r="L54" s="16"/>
    </row>
    <row r="55" spans="2:12" s="1" customFormat="1" ht="11.4" x14ac:dyDescent="0.2">
      <c r="B55" s="14"/>
      <c r="C55" s="5" t="s">
        <v>812</v>
      </c>
      <c r="D55" s="5" t="s">
        <v>696</v>
      </c>
      <c r="E55" s="6" t="s">
        <v>6805</v>
      </c>
      <c r="F55" s="7" t="s">
        <v>6806</v>
      </c>
      <c r="G55" s="8" t="s">
        <v>733</v>
      </c>
      <c r="H55" s="9">
        <v>3</v>
      </c>
      <c r="I55" s="29"/>
      <c r="J55" s="30">
        <f t="shared" si="2"/>
        <v>0</v>
      </c>
      <c r="K55" s="10"/>
      <c r="L55" s="16"/>
    </row>
    <row r="56" spans="2:12" s="1" customFormat="1" ht="22.8" x14ac:dyDescent="0.2">
      <c r="B56" s="14"/>
      <c r="C56" s="39" t="s">
        <v>815</v>
      </c>
      <c r="D56" s="39" t="s">
        <v>691</v>
      </c>
      <c r="E56" s="40" t="s">
        <v>6807</v>
      </c>
      <c r="F56" s="41" t="s">
        <v>6808</v>
      </c>
      <c r="G56" s="42" t="s">
        <v>733</v>
      </c>
      <c r="H56" s="43">
        <v>3</v>
      </c>
      <c r="I56" s="29"/>
      <c r="J56" s="30">
        <f t="shared" si="2"/>
        <v>0</v>
      </c>
      <c r="K56" s="10"/>
      <c r="L56" s="16"/>
    </row>
    <row r="57" spans="2:12" s="1" customFormat="1" ht="22.8" x14ac:dyDescent="0.2">
      <c r="B57" s="14"/>
      <c r="C57" s="39" t="s">
        <v>818</v>
      </c>
      <c r="D57" s="39" t="s">
        <v>691</v>
      </c>
      <c r="E57" s="40" t="s">
        <v>6809</v>
      </c>
      <c r="F57" s="41" t="s">
        <v>6810</v>
      </c>
      <c r="G57" s="42" t="s">
        <v>733</v>
      </c>
      <c r="H57" s="43">
        <v>3</v>
      </c>
      <c r="I57" s="29"/>
      <c r="J57" s="30">
        <f t="shared" si="2"/>
        <v>0</v>
      </c>
      <c r="K57" s="10"/>
      <c r="L57" s="16"/>
    </row>
    <row r="58" spans="2:12" s="1" customFormat="1" ht="11.4" x14ac:dyDescent="0.2">
      <c r="B58" s="14"/>
      <c r="C58" s="5" t="s">
        <v>822</v>
      </c>
      <c r="D58" s="5" t="s">
        <v>696</v>
      </c>
      <c r="E58" s="6" t="s">
        <v>6178</v>
      </c>
      <c r="F58" s="7" t="s">
        <v>6179</v>
      </c>
      <c r="G58" s="8" t="s">
        <v>733</v>
      </c>
      <c r="H58" s="9">
        <v>15</v>
      </c>
      <c r="I58" s="29"/>
      <c r="J58" s="30">
        <f t="shared" si="2"/>
        <v>0</v>
      </c>
      <c r="K58" s="10"/>
      <c r="L58" s="16"/>
    </row>
    <row r="59" spans="2:12" s="1" customFormat="1" ht="22.8" x14ac:dyDescent="0.2">
      <c r="B59" s="14"/>
      <c r="C59" s="39" t="s">
        <v>825</v>
      </c>
      <c r="D59" s="39" t="s">
        <v>691</v>
      </c>
      <c r="E59" s="40" t="s">
        <v>6180</v>
      </c>
      <c r="F59" s="41" t="s">
        <v>6181</v>
      </c>
      <c r="G59" s="42" t="s">
        <v>733</v>
      </c>
      <c r="H59" s="43">
        <v>14</v>
      </c>
      <c r="I59" s="29"/>
      <c r="J59" s="30">
        <f t="shared" si="2"/>
        <v>0</v>
      </c>
      <c r="K59" s="10"/>
      <c r="L59" s="16"/>
    </row>
    <row r="60" spans="2:12" s="1" customFormat="1" ht="22.8" x14ac:dyDescent="0.2">
      <c r="B60" s="14"/>
      <c r="C60" s="82"/>
      <c r="D60" s="82" t="s">
        <v>691</v>
      </c>
      <c r="E60" s="83" t="s">
        <v>13682</v>
      </c>
      <c r="F60" s="84" t="s">
        <v>13681</v>
      </c>
      <c r="G60" s="85" t="s">
        <v>733</v>
      </c>
      <c r="H60" s="86">
        <v>1</v>
      </c>
      <c r="I60" s="29"/>
      <c r="J60" s="30">
        <f t="shared" si="2"/>
        <v>0</v>
      </c>
      <c r="K60" s="10"/>
      <c r="L60" s="16"/>
    </row>
    <row r="61" spans="2:12" s="1" customFormat="1" ht="11.4" x14ac:dyDescent="0.2">
      <c r="B61" s="14"/>
      <c r="C61" s="5" t="s">
        <v>832</v>
      </c>
      <c r="D61" s="5" t="s">
        <v>696</v>
      </c>
      <c r="E61" s="6" t="s">
        <v>6811</v>
      </c>
      <c r="F61" s="7" t="s">
        <v>6812</v>
      </c>
      <c r="G61" s="8" t="s">
        <v>733</v>
      </c>
      <c r="H61" s="9">
        <v>1</v>
      </c>
      <c r="I61" s="29"/>
      <c r="J61" s="30">
        <f t="shared" si="2"/>
        <v>0</v>
      </c>
      <c r="K61" s="10"/>
      <c r="L61" s="16"/>
    </row>
    <row r="62" spans="2:12" s="1" customFormat="1" ht="22.8" x14ac:dyDescent="0.2">
      <c r="B62" s="14"/>
      <c r="C62" s="39" t="s">
        <v>835</v>
      </c>
      <c r="D62" s="39" t="s">
        <v>691</v>
      </c>
      <c r="E62" s="40" t="s">
        <v>6813</v>
      </c>
      <c r="F62" s="41" t="s">
        <v>6814</v>
      </c>
      <c r="G62" s="42" t="s">
        <v>733</v>
      </c>
      <c r="H62" s="43">
        <v>1</v>
      </c>
      <c r="I62" s="29"/>
      <c r="J62" s="30">
        <f t="shared" si="2"/>
        <v>0</v>
      </c>
      <c r="K62" s="10"/>
      <c r="L62" s="16"/>
    </row>
    <row r="63" spans="2:12" s="1" customFormat="1" ht="11.4" x14ac:dyDescent="0.2">
      <c r="B63" s="14"/>
      <c r="C63" s="5" t="s">
        <v>838</v>
      </c>
      <c r="D63" s="5" t="s">
        <v>696</v>
      </c>
      <c r="E63" s="6" t="s">
        <v>6606</v>
      </c>
      <c r="F63" s="7" t="s">
        <v>6607</v>
      </c>
      <c r="G63" s="8" t="s">
        <v>733</v>
      </c>
      <c r="H63" s="9">
        <v>1</v>
      </c>
      <c r="I63" s="29"/>
      <c r="J63" s="30">
        <f t="shared" si="2"/>
        <v>0</v>
      </c>
      <c r="K63" s="10"/>
      <c r="L63" s="16"/>
    </row>
    <row r="64" spans="2:12" s="1" customFormat="1" ht="11.4" x14ac:dyDescent="0.2">
      <c r="B64" s="14"/>
      <c r="C64" s="39" t="s">
        <v>841</v>
      </c>
      <c r="D64" s="39" t="s">
        <v>691</v>
      </c>
      <c r="E64" s="40" t="s">
        <v>6815</v>
      </c>
      <c r="F64" s="41" t="s">
        <v>6816</v>
      </c>
      <c r="G64" s="42" t="s">
        <v>733</v>
      </c>
      <c r="H64" s="43">
        <v>1</v>
      </c>
      <c r="I64" s="29"/>
      <c r="J64" s="30">
        <f t="shared" si="2"/>
        <v>0</v>
      </c>
      <c r="K64" s="10"/>
      <c r="L64" s="16"/>
    </row>
    <row r="65" spans="2:12" s="1" customFormat="1" ht="11.4" x14ac:dyDescent="0.2">
      <c r="B65" s="14"/>
      <c r="C65" s="39" t="s">
        <v>844</v>
      </c>
      <c r="D65" s="39" t="s">
        <v>691</v>
      </c>
      <c r="E65" s="40" t="s">
        <v>6610</v>
      </c>
      <c r="F65" s="41" t="s">
        <v>6611</v>
      </c>
      <c r="G65" s="42" t="s">
        <v>733</v>
      </c>
      <c r="H65" s="43">
        <v>1</v>
      </c>
      <c r="I65" s="29"/>
      <c r="J65" s="30">
        <f t="shared" ref="J65:J96" si="3">ROUND(I65*H65,2)</f>
        <v>0</v>
      </c>
      <c r="K65" s="10"/>
      <c r="L65" s="16"/>
    </row>
    <row r="66" spans="2:12" s="1" customFormat="1" ht="11.4" x14ac:dyDescent="0.2">
      <c r="B66" s="14"/>
      <c r="C66" s="5" t="s">
        <v>847</v>
      </c>
      <c r="D66" s="5" t="s">
        <v>696</v>
      </c>
      <c r="E66" s="6" t="s">
        <v>2710</v>
      </c>
      <c r="F66" s="7" t="s">
        <v>2711</v>
      </c>
      <c r="G66" s="8" t="s">
        <v>733</v>
      </c>
      <c r="H66" s="9">
        <v>1</v>
      </c>
      <c r="I66" s="29"/>
      <c r="J66" s="30">
        <f t="shared" si="3"/>
        <v>0</v>
      </c>
      <c r="K66" s="10"/>
      <c r="L66" s="16"/>
    </row>
    <row r="67" spans="2:12" s="1" customFormat="1" ht="11.4" x14ac:dyDescent="0.2">
      <c r="B67" s="14"/>
      <c r="C67" s="39" t="s">
        <v>850</v>
      </c>
      <c r="D67" s="39" t="s">
        <v>691</v>
      </c>
      <c r="E67" s="40" t="s">
        <v>6815</v>
      </c>
      <c r="F67" s="41" t="s">
        <v>6816</v>
      </c>
      <c r="G67" s="42" t="s">
        <v>733</v>
      </c>
      <c r="H67" s="43">
        <v>1</v>
      </c>
      <c r="I67" s="29"/>
      <c r="J67" s="30">
        <f t="shared" si="3"/>
        <v>0</v>
      </c>
      <c r="K67" s="10"/>
      <c r="L67" s="16"/>
    </row>
    <row r="68" spans="2:12" s="1" customFormat="1" ht="22.8" x14ac:dyDescent="0.2">
      <c r="B68" s="14"/>
      <c r="C68" s="39" t="s">
        <v>853</v>
      </c>
      <c r="D68" s="39" t="s">
        <v>691</v>
      </c>
      <c r="E68" s="40" t="s">
        <v>6817</v>
      </c>
      <c r="F68" s="41" t="s">
        <v>6818</v>
      </c>
      <c r="G68" s="42" t="s">
        <v>733</v>
      </c>
      <c r="H68" s="43">
        <v>3</v>
      </c>
      <c r="I68" s="29"/>
      <c r="J68" s="30">
        <f t="shared" si="3"/>
        <v>0</v>
      </c>
      <c r="K68" s="10"/>
      <c r="L68" s="16"/>
    </row>
    <row r="69" spans="2:12" s="1" customFormat="1" ht="11.4" x14ac:dyDescent="0.2">
      <c r="B69" s="14"/>
      <c r="C69" s="5" t="s">
        <v>856</v>
      </c>
      <c r="D69" s="5" t="s">
        <v>696</v>
      </c>
      <c r="E69" s="6" t="s">
        <v>6186</v>
      </c>
      <c r="F69" s="7" t="s">
        <v>6187</v>
      </c>
      <c r="G69" s="8" t="s">
        <v>733</v>
      </c>
      <c r="H69" s="9">
        <v>1</v>
      </c>
      <c r="I69" s="29"/>
      <c r="J69" s="30">
        <f t="shared" si="3"/>
        <v>0</v>
      </c>
      <c r="K69" s="10"/>
      <c r="L69" s="16"/>
    </row>
    <row r="70" spans="2:12" s="1" customFormat="1" ht="22.8" x14ac:dyDescent="0.2">
      <c r="B70" s="14"/>
      <c r="C70" s="39" t="s">
        <v>859</v>
      </c>
      <c r="D70" s="39" t="s">
        <v>691</v>
      </c>
      <c r="E70" s="40" t="s">
        <v>6188</v>
      </c>
      <c r="F70" s="41" t="s">
        <v>6189</v>
      </c>
      <c r="G70" s="42" t="s">
        <v>733</v>
      </c>
      <c r="H70" s="43">
        <v>1</v>
      </c>
      <c r="I70" s="29"/>
      <c r="J70" s="30">
        <f t="shared" si="3"/>
        <v>0</v>
      </c>
      <c r="K70" s="10"/>
      <c r="L70" s="16"/>
    </row>
    <row r="71" spans="2:12" s="1" customFormat="1" ht="11.4" x14ac:dyDescent="0.2">
      <c r="B71" s="14"/>
      <c r="C71" s="5" t="s">
        <v>862</v>
      </c>
      <c r="D71" s="5" t="s">
        <v>696</v>
      </c>
      <c r="E71" s="6" t="s">
        <v>6612</v>
      </c>
      <c r="F71" s="7" t="s">
        <v>6613</v>
      </c>
      <c r="G71" s="8" t="s">
        <v>733</v>
      </c>
      <c r="H71" s="9">
        <v>2</v>
      </c>
      <c r="I71" s="29"/>
      <c r="J71" s="30">
        <f t="shared" si="3"/>
        <v>0</v>
      </c>
      <c r="K71" s="10"/>
      <c r="L71" s="16"/>
    </row>
    <row r="72" spans="2:12" s="1" customFormat="1" ht="22.8" x14ac:dyDescent="0.2">
      <c r="B72" s="14"/>
      <c r="C72" s="39" t="s">
        <v>865</v>
      </c>
      <c r="D72" s="39" t="s">
        <v>691</v>
      </c>
      <c r="E72" s="40" t="s">
        <v>6614</v>
      </c>
      <c r="F72" s="41" t="s">
        <v>6819</v>
      </c>
      <c r="G72" s="42" t="s">
        <v>733</v>
      </c>
      <c r="H72" s="43">
        <v>2</v>
      </c>
      <c r="I72" s="29"/>
      <c r="J72" s="30">
        <f t="shared" si="3"/>
        <v>0</v>
      </c>
      <c r="K72" s="10"/>
      <c r="L72" s="16"/>
    </row>
    <row r="73" spans="2:12" s="20" customFormat="1" ht="11.4" x14ac:dyDescent="0.2">
      <c r="B73" s="19"/>
      <c r="C73" s="5" t="s">
        <v>868</v>
      </c>
      <c r="D73" s="5" t="s">
        <v>696</v>
      </c>
      <c r="E73" s="6" t="s">
        <v>6194</v>
      </c>
      <c r="F73" s="7" t="s">
        <v>6195</v>
      </c>
      <c r="G73" s="8" t="s">
        <v>733</v>
      </c>
      <c r="H73" s="9">
        <v>1</v>
      </c>
      <c r="I73" s="29"/>
      <c r="J73" s="30">
        <f t="shared" si="3"/>
        <v>0</v>
      </c>
      <c r="K73" s="10"/>
      <c r="L73" s="36"/>
    </row>
    <row r="74" spans="2:12" s="1" customFormat="1" ht="22.8" x14ac:dyDescent="0.2">
      <c r="B74" s="14"/>
      <c r="C74" s="39" t="s">
        <v>871</v>
      </c>
      <c r="D74" s="39" t="s">
        <v>691</v>
      </c>
      <c r="E74" s="40" t="s">
        <v>6196</v>
      </c>
      <c r="F74" s="41" t="s">
        <v>6820</v>
      </c>
      <c r="G74" s="42" t="s">
        <v>733</v>
      </c>
      <c r="H74" s="43">
        <v>1</v>
      </c>
      <c r="I74" s="29"/>
      <c r="J74" s="30">
        <f t="shared" si="3"/>
        <v>0</v>
      </c>
      <c r="K74" s="10"/>
      <c r="L74" s="16"/>
    </row>
    <row r="75" spans="2:12" s="1" customFormat="1" ht="11.4" x14ac:dyDescent="0.2">
      <c r="B75" s="14"/>
      <c r="C75" s="5" t="s">
        <v>874</v>
      </c>
      <c r="D75" s="5" t="s">
        <v>696</v>
      </c>
      <c r="E75" s="6" t="s">
        <v>5911</v>
      </c>
      <c r="F75" s="7" t="s">
        <v>5912</v>
      </c>
      <c r="G75" s="8" t="s">
        <v>733</v>
      </c>
      <c r="H75" s="9">
        <v>8</v>
      </c>
      <c r="I75" s="29"/>
      <c r="J75" s="30">
        <f t="shared" si="3"/>
        <v>0</v>
      </c>
      <c r="K75" s="10"/>
      <c r="L75" s="16"/>
    </row>
    <row r="76" spans="2:12" s="1" customFormat="1" ht="11.4" x14ac:dyDescent="0.2">
      <c r="B76" s="14"/>
      <c r="C76" s="5" t="s">
        <v>877</v>
      </c>
      <c r="D76" s="5" t="s">
        <v>696</v>
      </c>
      <c r="E76" s="6" t="s">
        <v>6821</v>
      </c>
      <c r="F76" s="7" t="s">
        <v>6822</v>
      </c>
      <c r="G76" s="8" t="s">
        <v>733</v>
      </c>
      <c r="H76" s="9">
        <v>8</v>
      </c>
      <c r="I76" s="29"/>
      <c r="J76" s="30">
        <f t="shared" si="3"/>
        <v>0</v>
      </c>
      <c r="K76" s="10"/>
      <c r="L76" s="16"/>
    </row>
    <row r="77" spans="2:12" s="1" customFormat="1" ht="22.8" x14ac:dyDescent="0.2">
      <c r="B77" s="14"/>
      <c r="C77" s="39" t="s">
        <v>880</v>
      </c>
      <c r="D77" s="39" t="s">
        <v>691</v>
      </c>
      <c r="E77" s="40" t="s">
        <v>6823</v>
      </c>
      <c r="F77" s="41" t="s">
        <v>6824</v>
      </c>
      <c r="G77" s="42" t="s">
        <v>733</v>
      </c>
      <c r="H77" s="43">
        <v>8</v>
      </c>
      <c r="I77" s="29"/>
      <c r="J77" s="30">
        <f t="shared" si="3"/>
        <v>0</v>
      </c>
      <c r="K77" s="10"/>
      <c r="L77" s="16"/>
    </row>
    <row r="78" spans="2:12" s="1" customFormat="1" ht="11.4" x14ac:dyDescent="0.2">
      <c r="B78" s="14"/>
      <c r="C78" s="5" t="s">
        <v>883</v>
      </c>
      <c r="D78" s="5" t="s">
        <v>696</v>
      </c>
      <c r="E78" s="6" t="s">
        <v>3026</v>
      </c>
      <c r="F78" s="7" t="s">
        <v>3027</v>
      </c>
      <c r="G78" s="8" t="s">
        <v>733</v>
      </c>
      <c r="H78" s="9">
        <v>34</v>
      </c>
      <c r="I78" s="29"/>
      <c r="J78" s="30">
        <f t="shared" si="3"/>
        <v>0</v>
      </c>
      <c r="K78" s="10"/>
      <c r="L78" s="16"/>
    </row>
    <row r="79" spans="2:12" s="1" customFormat="1" ht="11.4" x14ac:dyDescent="0.2">
      <c r="B79" s="14"/>
      <c r="C79" s="5" t="s">
        <v>886</v>
      </c>
      <c r="D79" s="5" t="s">
        <v>696</v>
      </c>
      <c r="E79" s="6" t="s">
        <v>5911</v>
      </c>
      <c r="F79" s="7" t="s">
        <v>5912</v>
      </c>
      <c r="G79" s="8" t="s">
        <v>733</v>
      </c>
      <c r="H79" s="9">
        <v>34</v>
      </c>
      <c r="I79" s="29"/>
      <c r="J79" s="30">
        <f t="shared" si="3"/>
        <v>0</v>
      </c>
      <c r="K79" s="10"/>
      <c r="L79" s="16"/>
    </row>
    <row r="80" spans="2:12" s="1" customFormat="1" ht="22.8" x14ac:dyDescent="0.2">
      <c r="B80" s="14"/>
      <c r="C80" s="39" t="s">
        <v>889</v>
      </c>
      <c r="D80" s="39" t="s">
        <v>691</v>
      </c>
      <c r="E80" s="40" t="s">
        <v>6198</v>
      </c>
      <c r="F80" s="41" t="s">
        <v>6199</v>
      </c>
      <c r="G80" s="42" t="s">
        <v>733</v>
      </c>
      <c r="H80" s="43">
        <v>12</v>
      </c>
      <c r="I80" s="29"/>
      <c r="J80" s="30">
        <f t="shared" si="3"/>
        <v>0</v>
      </c>
      <c r="K80" s="10"/>
      <c r="L80" s="16"/>
    </row>
    <row r="81" spans="2:12" s="1" customFormat="1" ht="22.8" x14ac:dyDescent="0.2">
      <c r="B81" s="14"/>
      <c r="C81" s="39" t="s">
        <v>892</v>
      </c>
      <c r="D81" s="39" t="s">
        <v>691</v>
      </c>
      <c r="E81" s="40" t="s">
        <v>6200</v>
      </c>
      <c r="F81" s="41" t="s">
        <v>6201</v>
      </c>
      <c r="G81" s="42" t="s">
        <v>733</v>
      </c>
      <c r="H81" s="43">
        <v>22</v>
      </c>
      <c r="I81" s="29"/>
      <c r="J81" s="30">
        <f t="shared" si="3"/>
        <v>0</v>
      </c>
      <c r="K81" s="10"/>
      <c r="L81" s="16"/>
    </row>
    <row r="82" spans="2:12" s="1" customFormat="1" ht="11.4" x14ac:dyDescent="0.2">
      <c r="B82" s="14"/>
      <c r="C82" s="5" t="s">
        <v>895</v>
      </c>
      <c r="D82" s="5" t="s">
        <v>696</v>
      </c>
      <c r="E82" s="6" t="s">
        <v>6618</v>
      </c>
      <c r="F82" s="7" t="s">
        <v>6619</v>
      </c>
      <c r="G82" s="8" t="s">
        <v>733</v>
      </c>
      <c r="H82" s="9">
        <v>8</v>
      </c>
      <c r="I82" s="29"/>
      <c r="J82" s="30">
        <f t="shared" si="3"/>
        <v>0</v>
      </c>
      <c r="K82" s="10"/>
      <c r="L82" s="16"/>
    </row>
    <row r="83" spans="2:12" s="1" customFormat="1" ht="11.4" x14ac:dyDescent="0.2">
      <c r="B83" s="14"/>
      <c r="C83" s="5" t="s">
        <v>898</v>
      </c>
      <c r="D83" s="5" t="s">
        <v>696</v>
      </c>
      <c r="E83" s="6" t="s">
        <v>6202</v>
      </c>
      <c r="F83" s="7" t="s">
        <v>6203</v>
      </c>
      <c r="G83" s="8" t="s">
        <v>733</v>
      </c>
      <c r="H83" s="9">
        <v>2</v>
      </c>
      <c r="I83" s="29"/>
      <c r="J83" s="30">
        <f t="shared" si="3"/>
        <v>0</v>
      </c>
      <c r="K83" s="10"/>
      <c r="L83" s="16"/>
    </row>
    <row r="84" spans="2:12" s="1" customFormat="1" ht="22.8" x14ac:dyDescent="0.2">
      <c r="B84" s="14"/>
      <c r="C84" s="39" t="s">
        <v>901</v>
      </c>
      <c r="D84" s="39" t="s">
        <v>691</v>
      </c>
      <c r="E84" s="40" t="s">
        <v>6204</v>
      </c>
      <c r="F84" s="41" t="s">
        <v>6205</v>
      </c>
      <c r="G84" s="42" t="s">
        <v>733</v>
      </c>
      <c r="H84" s="43">
        <v>2</v>
      </c>
      <c r="I84" s="29"/>
      <c r="J84" s="30">
        <f t="shared" si="3"/>
        <v>0</v>
      </c>
      <c r="K84" s="10"/>
      <c r="L84" s="16"/>
    </row>
    <row r="85" spans="2:12" s="20" customFormat="1" ht="11.4" x14ac:dyDescent="0.2">
      <c r="B85" s="19"/>
      <c r="C85" s="5" t="s">
        <v>904</v>
      </c>
      <c r="D85" s="5" t="s">
        <v>696</v>
      </c>
      <c r="E85" s="6" t="s">
        <v>6825</v>
      </c>
      <c r="F85" s="7" t="s">
        <v>6826</v>
      </c>
      <c r="G85" s="8" t="s">
        <v>699</v>
      </c>
      <c r="H85" s="9">
        <v>60</v>
      </c>
      <c r="I85" s="29"/>
      <c r="J85" s="30">
        <f t="shared" si="3"/>
        <v>0</v>
      </c>
      <c r="K85" s="10"/>
      <c r="L85" s="36"/>
    </row>
    <row r="86" spans="2:12" s="1" customFormat="1" ht="22.8" x14ac:dyDescent="0.2">
      <c r="B86" s="14"/>
      <c r="C86" s="39" t="s">
        <v>907</v>
      </c>
      <c r="D86" s="39" t="s">
        <v>691</v>
      </c>
      <c r="E86" s="40" t="s">
        <v>6827</v>
      </c>
      <c r="F86" s="41" t="s">
        <v>6828</v>
      </c>
      <c r="G86" s="42" t="s">
        <v>699</v>
      </c>
      <c r="H86" s="43">
        <v>60</v>
      </c>
      <c r="I86" s="29"/>
      <c r="J86" s="30">
        <f t="shared" si="3"/>
        <v>0</v>
      </c>
      <c r="K86" s="10"/>
      <c r="L86" s="16"/>
    </row>
    <row r="87" spans="2:12" s="1" customFormat="1" ht="11.4" x14ac:dyDescent="0.2">
      <c r="B87" s="14"/>
      <c r="C87" s="5" t="s">
        <v>910</v>
      </c>
      <c r="D87" s="5" t="s">
        <v>696</v>
      </c>
      <c r="E87" s="6" t="s">
        <v>1811</v>
      </c>
      <c r="F87" s="7" t="s">
        <v>1812</v>
      </c>
      <c r="G87" s="8" t="s">
        <v>699</v>
      </c>
      <c r="H87" s="9">
        <v>205</v>
      </c>
      <c r="I87" s="29"/>
      <c r="J87" s="30">
        <f t="shared" si="3"/>
        <v>0</v>
      </c>
      <c r="K87" s="10"/>
      <c r="L87" s="16"/>
    </row>
    <row r="88" spans="2:12" s="1" customFormat="1" ht="22.8" x14ac:dyDescent="0.2">
      <c r="B88" s="14"/>
      <c r="C88" s="39" t="s">
        <v>911</v>
      </c>
      <c r="D88" s="39" t="s">
        <v>691</v>
      </c>
      <c r="E88" s="40" t="s">
        <v>3109</v>
      </c>
      <c r="F88" s="41" t="s">
        <v>3110</v>
      </c>
      <c r="G88" s="42" t="s">
        <v>699</v>
      </c>
      <c r="H88" s="43">
        <v>85</v>
      </c>
      <c r="I88" s="29"/>
      <c r="J88" s="30">
        <f t="shared" si="3"/>
        <v>0</v>
      </c>
      <c r="K88" s="10"/>
      <c r="L88" s="16"/>
    </row>
    <row r="89" spans="2:12" s="1" customFormat="1" ht="22.8" x14ac:dyDescent="0.2">
      <c r="B89" s="14"/>
      <c r="C89" s="39" t="s">
        <v>913</v>
      </c>
      <c r="D89" s="39" t="s">
        <v>691</v>
      </c>
      <c r="E89" s="40" t="s">
        <v>6626</v>
      </c>
      <c r="F89" s="41" t="s">
        <v>1810</v>
      </c>
      <c r="G89" s="42" t="s">
        <v>699</v>
      </c>
      <c r="H89" s="43">
        <v>120</v>
      </c>
      <c r="I89" s="29"/>
      <c r="J89" s="30">
        <f t="shared" si="3"/>
        <v>0</v>
      </c>
      <c r="K89" s="10"/>
      <c r="L89" s="16"/>
    </row>
    <row r="90" spans="2:12" s="1" customFormat="1" ht="11.4" x14ac:dyDescent="0.2">
      <c r="B90" s="14"/>
      <c r="C90" s="5" t="s">
        <v>916</v>
      </c>
      <c r="D90" s="5" t="s">
        <v>696</v>
      </c>
      <c r="E90" s="6" t="s">
        <v>3304</v>
      </c>
      <c r="F90" s="7" t="s">
        <v>3305</v>
      </c>
      <c r="G90" s="8" t="s">
        <v>699</v>
      </c>
      <c r="H90" s="9">
        <v>10</v>
      </c>
      <c r="I90" s="29"/>
      <c r="J90" s="30">
        <f t="shared" si="3"/>
        <v>0</v>
      </c>
      <c r="K90" s="10"/>
      <c r="L90" s="16"/>
    </row>
    <row r="91" spans="2:12" s="1" customFormat="1" ht="22.8" x14ac:dyDescent="0.2">
      <c r="B91" s="14"/>
      <c r="C91" s="39" t="s">
        <v>919</v>
      </c>
      <c r="D91" s="39" t="s">
        <v>691</v>
      </c>
      <c r="E91" s="40" t="s">
        <v>3306</v>
      </c>
      <c r="F91" s="41" t="s">
        <v>3307</v>
      </c>
      <c r="G91" s="42" t="s">
        <v>699</v>
      </c>
      <c r="H91" s="43">
        <v>10</v>
      </c>
      <c r="I91" s="29"/>
      <c r="J91" s="30">
        <f t="shared" si="3"/>
        <v>0</v>
      </c>
      <c r="K91" s="10"/>
      <c r="L91" s="16"/>
    </row>
    <row r="92" spans="2:12" s="1" customFormat="1" ht="11.4" x14ac:dyDescent="0.2">
      <c r="B92" s="14"/>
      <c r="C92" s="5" t="s">
        <v>922</v>
      </c>
      <c r="D92" s="5" t="s">
        <v>696</v>
      </c>
      <c r="E92" s="6" t="s">
        <v>6829</v>
      </c>
      <c r="F92" s="7" t="s">
        <v>6830</v>
      </c>
      <c r="G92" s="8" t="s">
        <v>699</v>
      </c>
      <c r="H92" s="9">
        <v>10</v>
      </c>
      <c r="I92" s="29"/>
      <c r="J92" s="30">
        <f t="shared" si="3"/>
        <v>0</v>
      </c>
      <c r="K92" s="10"/>
      <c r="L92" s="16"/>
    </row>
    <row r="93" spans="2:12" s="1" customFormat="1" ht="22.8" x14ac:dyDescent="0.2">
      <c r="B93" s="14"/>
      <c r="C93" s="39" t="s">
        <v>925</v>
      </c>
      <c r="D93" s="39" t="s">
        <v>691</v>
      </c>
      <c r="E93" s="40" t="s">
        <v>1803</v>
      </c>
      <c r="F93" s="41" t="s">
        <v>1804</v>
      </c>
      <c r="G93" s="42" t="s">
        <v>699</v>
      </c>
      <c r="H93" s="43">
        <v>10</v>
      </c>
      <c r="I93" s="29"/>
      <c r="J93" s="30">
        <f t="shared" si="3"/>
        <v>0</v>
      </c>
      <c r="K93" s="10"/>
      <c r="L93" s="16"/>
    </row>
    <row r="94" spans="2:12" s="1" customFormat="1" ht="11.4" x14ac:dyDescent="0.2">
      <c r="B94" s="14"/>
      <c r="C94" s="5" t="s">
        <v>928</v>
      </c>
      <c r="D94" s="5" t="s">
        <v>696</v>
      </c>
      <c r="E94" s="6" t="s">
        <v>6831</v>
      </c>
      <c r="F94" s="7" t="s">
        <v>6832</v>
      </c>
      <c r="G94" s="8" t="s">
        <v>699</v>
      </c>
      <c r="H94" s="9">
        <v>90</v>
      </c>
      <c r="I94" s="29"/>
      <c r="J94" s="30">
        <f t="shared" si="3"/>
        <v>0</v>
      </c>
      <c r="K94" s="10"/>
      <c r="L94" s="16"/>
    </row>
    <row r="95" spans="2:12" s="1" customFormat="1" ht="22.8" x14ac:dyDescent="0.2">
      <c r="B95" s="14"/>
      <c r="C95" s="39" t="s">
        <v>931</v>
      </c>
      <c r="D95" s="39" t="s">
        <v>691</v>
      </c>
      <c r="E95" s="40" t="s">
        <v>3109</v>
      </c>
      <c r="F95" s="41" t="s">
        <v>3110</v>
      </c>
      <c r="G95" s="42" t="s">
        <v>699</v>
      </c>
      <c r="H95" s="43">
        <v>30</v>
      </c>
      <c r="I95" s="29"/>
      <c r="J95" s="30">
        <f t="shared" si="3"/>
        <v>0</v>
      </c>
      <c r="K95" s="10"/>
      <c r="L95" s="16"/>
    </row>
    <row r="96" spans="2:12" s="1" customFormat="1" ht="22.8" x14ac:dyDescent="0.2">
      <c r="B96" s="14"/>
      <c r="C96" s="39" t="s">
        <v>934</v>
      </c>
      <c r="D96" s="39" t="s">
        <v>691</v>
      </c>
      <c r="E96" s="40" t="s">
        <v>6626</v>
      </c>
      <c r="F96" s="41" t="s">
        <v>1810</v>
      </c>
      <c r="G96" s="42" t="s">
        <v>699</v>
      </c>
      <c r="H96" s="43">
        <v>60</v>
      </c>
      <c r="I96" s="29"/>
      <c r="J96" s="30">
        <f t="shared" si="3"/>
        <v>0</v>
      </c>
      <c r="K96" s="10"/>
      <c r="L96" s="16"/>
    </row>
    <row r="97" spans="2:12" s="1" customFormat="1" ht="11.4" x14ac:dyDescent="0.2">
      <c r="B97" s="14"/>
      <c r="C97" s="5" t="s">
        <v>937</v>
      </c>
      <c r="D97" s="5" t="s">
        <v>696</v>
      </c>
      <c r="E97" s="6" t="s">
        <v>6833</v>
      </c>
      <c r="F97" s="7" t="s">
        <v>6834</v>
      </c>
      <c r="G97" s="8" t="s">
        <v>699</v>
      </c>
      <c r="H97" s="9">
        <v>330</v>
      </c>
      <c r="I97" s="29"/>
      <c r="J97" s="30">
        <f t="shared" ref="J97:J110" si="4">ROUND(I97*H97,2)</f>
        <v>0</v>
      </c>
      <c r="K97" s="10"/>
      <c r="L97" s="16"/>
    </row>
    <row r="98" spans="2:12" s="1" customFormat="1" ht="22.8" x14ac:dyDescent="0.2">
      <c r="B98" s="14"/>
      <c r="C98" s="39" t="s">
        <v>940</v>
      </c>
      <c r="D98" s="39" t="s">
        <v>691</v>
      </c>
      <c r="E98" s="40" t="s">
        <v>6627</v>
      </c>
      <c r="F98" s="41" t="s">
        <v>3205</v>
      </c>
      <c r="G98" s="42" t="s">
        <v>699</v>
      </c>
      <c r="H98" s="43">
        <v>330</v>
      </c>
      <c r="I98" s="29"/>
      <c r="J98" s="30">
        <f t="shared" si="4"/>
        <v>0</v>
      </c>
      <c r="K98" s="10"/>
      <c r="L98" s="16"/>
    </row>
    <row r="99" spans="2:12" s="1" customFormat="1" ht="11.4" x14ac:dyDescent="0.2">
      <c r="B99" s="14"/>
      <c r="C99" s="5" t="s">
        <v>943</v>
      </c>
      <c r="D99" s="5" t="s">
        <v>696</v>
      </c>
      <c r="E99" s="6" t="s">
        <v>6835</v>
      </c>
      <c r="F99" s="7" t="s">
        <v>6836</v>
      </c>
      <c r="G99" s="8" t="s">
        <v>699</v>
      </c>
      <c r="H99" s="9">
        <v>12</v>
      </c>
      <c r="I99" s="29"/>
      <c r="J99" s="30">
        <f t="shared" si="4"/>
        <v>0</v>
      </c>
      <c r="K99" s="10"/>
      <c r="L99" s="16"/>
    </row>
    <row r="100" spans="2:12" s="1" customFormat="1" ht="22.8" x14ac:dyDescent="0.2">
      <c r="B100" s="14"/>
      <c r="C100" s="39" t="s">
        <v>946</v>
      </c>
      <c r="D100" s="39" t="s">
        <v>691</v>
      </c>
      <c r="E100" s="40" t="s">
        <v>6837</v>
      </c>
      <c r="F100" s="41" t="s">
        <v>6838</v>
      </c>
      <c r="G100" s="42" t="s">
        <v>699</v>
      </c>
      <c r="H100" s="43">
        <v>12</v>
      </c>
      <c r="I100" s="29"/>
      <c r="J100" s="30">
        <f t="shared" si="4"/>
        <v>0</v>
      </c>
      <c r="K100" s="10"/>
      <c r="L100" s="16"/>
    </row>
    <row r="101" spans="2:12" s="1" customFormat="1" ht="11.4" x14ac:dyDescent="0.2">
      <c r="B101" s="14"/>
      <c r="C101" s="5" t="s">
        <v>949</v>
      </c>
      <c r="D101" s="5" t="s">
        <v>696</v>
      </c>
      <c r="E101" s="6" t="s">
        <v>6839</v>
      </c>
      <c r="F101" s="7" t="s">
        <v>6840</v>
      </c>
      <c r="G101" s="8" t="s">
        <v>699</v>
      </c>
      <c r="H101" s="9">
        <v>100</v>
      </c>
      <c r="I101" s="29"/>
      <c r="J101" s="30">
        <f t="shared" si="4"/>
        <v>0</v>
      </c>
      <c r="K101" s="10"/>
      <c r="L101" s="16"/>
    </row>
    <row r="102" spans="2:12" s="1" customFormat="1" ht="22.8" x14ac:dyDescent="0.2">
      <c r="B102" s="14"/>
      <c r="C102" s="39" t="s">
        <v>952</v>
      </c>
      <c r="D102" s="39" t="s">
        <v>691</v>
      </c>
      <c r="E102" s="40" t="s">
        <v>3306</v>
      </c>
      <c r="F102" s="41" t="s">
        <v>3307</v>
      </c>
      <c r="G102" s="42" t="s">
        <v>699</v>
      </c>
      <c r="H102" s="43">
        <v>100</v>
      </c>
      <c r="I102" s="29"/>
      <c r="J102" s="30">
        <f t="shared" si="4"/>
        <v>0</v>
      </c>
      <c r="K102" s="10"/>
      <c r="L102" s="16"/>
    </row>
    <row r="103" spans="2:12" s="1" customFormat="1" ht="11.4" x14ac:dyDescent="0.2">
      <c r="B103" s="14"/>
      <c r="C103" s="5" t="s">
        <v>955</v>
      </c>
      <c r="D103" s="5" t="s">
        <v>696</v>
      </c>
      <c r="E103" s="6" t="s">
        <v>6841</v>
      </c>
      <c r="F103" s="7" t="s">
        <v>6842</v>
      </c>
      <c r="G103" s="8" t="s">
        <v>699</v>
      </c>
      <c r="H103" s="9">
        <v>20</v>
      </c>
      <c r="I103" s="29"/>
      <c r="J103" s="30">
        <f t="shared" si="4"/>
        <v>0</v>
      </c>
      <c r="K103" s="10"/>
      <c r="L103" s="16"/>
    </row>
    <row r="104" spans="2:12" s="1" customFormat="1" ht="22.8" x14ac:dyDescent="0.2">
      <c r="B104" s="14"/>
      <c r="C104" s="39" t="s">
        <v>958</v>
      </c>
      <c r="D104" s="39" t="s">
        <v>691</v>
      </c>
      <c r="E104" s="40" t="s">
        <v>3125</v>
      </c>
      <c r="F104" s="41" t="s">
        <v>3126</v>
      </c>
      <c r="G104" s="42" t="s">
        <v>699</v>
      </c>
      <c r="H104" s="43">
        <v>20</v>
      </c>
      <c r="I104" s="29"/>
      <c r="J104" s="30">
        <f t="shared" si="4"/>
        <v>0</v>
      </c>
      <c r="K104" s="10"/>
      <c r="L104" s="16"/>
    </row>
    <row r="105" spans="2:12" s="20" customFormat="1" ht="11.4" x14ac:dyDescent="0.2">
      <c r="B105" s="19"/>
      <c r="C105" s="5" t="s">
        <v>961</v>
      </c>
      <c r="D105" s="5" t="s">
        <v>696</v>
      </c>
      <c r="E105" s="6" t="s">
        <v>6240</v>
      </c>
      <c r="F105" s="7" t="s">
        <v>6241</v>
      </c>
      <c r="G105" s="8" t="s">
        <v>699</v>
      </c>
      <c r="H105" s="9">
        <v>60</v>
      </c>
      <c r="I105" s="29"/>
      <c r="J105" s="30">
        <f t="shared" si="4"/>
        <v>0</v>
      </c>
      <c r="K105" s="10"/>
      <c r="L105" s="36"/>
    </row>
    <row r="106" spans="2:12" s="1" customFormat="1" ht="22.8" x14ac:dyDescent="0.2">
      <c r="B106" s="14"/>
      <c r="C106" s="39" t="s">
        <v>964</v>
      </c>
      <c r="D106" s="39" t="s">
        <v>691</v>
      </c>
      <c r="E106" s="40" t="s">
        <v>6242</v>
      </c>
      <c r="F106" s="41" t="s">
        <v>6243</v>
      </c>
      <c r="G106" s="42" t="s">
        <v>699</v>
      </c>
      <c r="H106" s="43">
        <v>60</v>
      </c>
      <c r="I106" s="29"/>
      <c r="J106" s="30">
        <f t="shared" si="4"/>
        <v>0</v>
      </c>
      <c r="K106" s="10"/>
      <c r="L106" s="16"/>
    </row>
    <row r="107" spans="2:12" s="1" customFormat="1" ht="11.4" x14ac:dyDescent="0.2">
      <c r="B107" s="14"/>
      <c r="C107" s="5" t="s">
        <v>967</v>
      </c>
      <c r="D107" s="5" t="s">
        <v>696</v>
      </c>
      <c r="E107" s="6" t="s">
        <v>6843</v>
      </c>
      <c r="F107" s="7" t="s">
        <v>6844</v>
      </c>
      <c r="G107" s="8" t="s">
        <v>699</v>
      </c>
      <c r="H107" s="9">
        <v>60</v>
      </c>
      <c r="I107" s="29"/>
      <c r="J107" s="30">
        <f t="shared" si="4"/>
        <v>0</v>
      </c>
      <c r="K107" s="10"/>
      <c r="L107" s="16"/>
    </row>
    <row r="108" spans="2:12" s="1" customFormat="1" ht="22.8" x14ac:dyDescent="0.2">
      <c r="B108" s="14"/>
      <c r="C108" s="39" t="s">
        <v>970</v>
      </c>
      <c r="D108" s="39" t="s">
        <v>691</v>
      </c>
      <c r="E108" s="40" t="s">
        <v>6845</v>
      </c>
      <c r="F108" s="41" t="s">
        <v>6846</v>
      </c>
      <c r="G108" s="42" t="s">
        <v>699</v>
      </c>
      <c r="H108" s="43">
        <v>60</v>
      </c>
      <c r="I108" s="29"/>
      <c r="J108" s="30">
        <f t="shared" si="4"/>
        <v>0</v>
      </c>
      <c r="K108" s="10"/>
      <c r="L108" s="16"/>
    </row>
    <row r="109" spans="2:12" s="1" customFormat="1" ht="11.4" x14ac:dyDescent="0.2">
      <c r="B109" s="14"/>
      <c r="C109" s="87"/>
      <c r="D109" s="87" t="s">
        <v>696</v>
      </c>
      <c r="E109" s="88" t="s">
        <v>13677</v>
      </c>
      <c r="F109" s="89" t="s">
        <v>13678</v>
      </c>
      <c r="G109" s="90" t="s">
        <v>699</v>
      </c>
      <c r="H109" s="91">
        <v>30</v>
      </c>
      <c r="I109" s="29"/>
      <c r="J109" s="30">
        <f t="shared" si="4"/>
        <v>0</v>
      </c>
      <c r="K109" s="10"/>
      <c r="L109" s="16"/>
    </row>
    <row r="110" spans="2:12" s="1" customFormat="1" ht="22.8" x14ac:dyDescent="0.2">
      <c r="B110" s="14"/>
      <c r="C110" s="82"/>
      <c r="D110" s="82" t="s">
        <v>691</v>
      </c>
      <c r="E110" s="83" t="s">
        <v>13680</v>
      </c>
      <c r="F110" s="84" t="s">
        <v>13679</v>
      </c>
      <c r="G110" s="85" t="s">
        <v>699</v>
      </c>
      <c r="H110" s="86">
        <v>30</v>
      </c>
      <c r="I110" s="29"/>
      <c r="J110" s="30">
        <f t="shared" si="4"/>
        <v>0</v>
      </c>
      <c r="K110" s="10"/>
      <c r="L110" s="16"/>
    </row>
    <row r="111" spans="2:12" s="20" customFormat="1" ht="15" x14ac:dyDescent="0.25">
      <c r="B111" s="19"/>
      <c r="D111" s="21" t="s">
        <v>690</v>
      </c>
      <c r="E111" s="22" t="s">
        <v>693</v>
      </c>
      <c r="F111" s="22" t="s">
        <v>1338</v>
      </c>
      <c r="I111" s="44"/>
      <c r="J111" s="23"/>
      <c r="K111" s="44"/>
      <c r="L111" s="36"/>
    </row>
    <row r="112" spans="2:12" s="1" customFormat="1" ht="11.4" x14ac:dyDescent="0.2">
      <c r="B112" s="14"/>
      <c r="C112" s="5" t="s">
        <v>982</v>
      </c>
      <c r="D112" s="5" t="s">
        <v>696</v>
      </c>
      <c r="E112" s="6" t="s">
        <v>2795</v>
      </c>
      <c r="F112" s="7" t="s">
        <v>2796</v>
      </c>
      <c r="G112" s="8" t="s">
        <v>699</v>
      </c>
      <c r="H112" s="9">
        <v>5</v>
      </c>
      <c r="I112" s="29"/>
      <c r="J112" s="30">
        <f>ROUND(I112*H112,2)</f>
        <v>0</v>
      </c>
      <c r="K112" s="10"/>
      <c r="L112" s="16"/>
    </row>
    <row r="113" spans="2:12" s="1" customFormat="1" ht="22.8" x14ac:dyDescent="0.2">
      <c r="B113" s="14"/>
      <c r="C113" s="39" t="s">
        <v>985</v>
      </c>
      <c r="D113" s="39" t="s">
        <v>691</v>
      </c>
      <c r="E113" s="40" t="s">
        <v>3159</v>
      </c>
      <c r="F113" s="41" t="s">
        <v>3160</v>
      </c>
      <c r="G113" s="42" t="s">
        <v>699</v>
      </c>
      <c r="H113" s="43">
        <v>5</v>
      </c>
      <c r="I113" s="29"/>
      <c r="J113" s="30">
        <f>ROUND(I113*H113,2)</f>
        <v>0</v>
      </c>
      <c r="K113" s="10"/>
      <c r="L113" s="16"/>
    </row>
    <row r="114" spans="2:12" s="1" customFormat="1" ht="11.4" x14ac:dyDescent="0.2">
      <c r="B114" s="14"/>
      <c r="C114" s="5" t="s">
        <v>988</v>
      </c>
      <c r="D114" s="5" t="s">
        <v>696</v>
      </c>
      <c r="E114" s="6" t="s">
        <v>6633</v>
      </c>
      <c r="F114" s="7" t="s">
        <v>6634</v>
      </c>
      <c r="G114" s="8" t="s">
        <v>733</v>
      </c>
      <c r="H114" s="9">
        <v>2</v>
      </c>
      <c r="I114" s="29"/>
      <c r="J114" s="30">
        <f>ROUND(I114*H114,2)</f>
        <v>0</v>
      </c>
      <c r="K114" s="10"/>
      <c r="L114" s="16"/>
    </row>
    <row r="115" spans="2:12" s="1" customFormat="1" ht="22.8" x14ac:dyDescent="0.2">
      <c r="B115" s="14"/>
      <c r="C115" s="39" t="s">
        <v>991</v>
      </c>
      <c r="D115" s="39" t="s">
        <v>691</v>
      </c>
      <c r="E115" s="40" t="s">
        <v>6635</v>
      </c>
      <c r="F115" s="41" t="s">
        <v>6636</v>
      </c>
      <c r="G115" s="42" t="s">
        <v>733</v>
      </c>
      <c r="H115" s="43">
        <v>2</v>
      </c>
      <c r="I115" s="29"/>
      <c r="J115" s="30">
        <f>ROUND(I115*H115,2)</f>
        <v>0</v>
      </c>
      <c r="K115" s="10"/>
      <c r="L115" s="16"/>
    </row>
    <row r="116" spans="2:12" s="20" customFormat="1" ht="15" x14ac:dyDescent="0.25">
      <c r="B116" s="19"/>
      <c r="D116" s="21" t="s">
        <v>690</v>
      </c>
      <c r="E116" s="22" t="s">
        <v>1460</v>
      </c>
      <c r="F116" s="22" t="s">
        <v>1461</v>
      </c>
      <c r="I116" s="44"/>
      <c r="J116" s="23"/>
      <c r="K116" s="44"/>
      <c r="L116" s="36"/>
    </row>
    <row r="117" spans="2:12" s="1" customFormat="1" ht="22.8" x14ac:dyDescent="0.2">
      <c r="B117" s="14"/>
      <c r="C117" s="5" t="s">
        <v>994</v>
      </c>
      <c r="D117" s="5" t="s">
        <v>696</v>
      </c>
      <c r="E117" s="6" t="s">
        <v>6847</v>
      </c>
      <c r="F117" s="7" t="s">
        <v>6848</v>
      </c>
      <c r="G117" s="8" t="s">
        <v>1464</v>
      </c>
      <c r="H117" s="9">
        <v>40</v>
      </c>
      <c r="I117" s="29"/>
      <c r="J117" s="30">
        <f>ROUND(I117*H117,2)</f>
        <v>0</v>
      </c>
      <c r="K117" s="10"/>
      <c r="L117" s="16"/>
    </row>
    <row r="118" spans="2:12" s="1" customFormat="1" ht="22.8" x14ac:dyDescent="0.2">
      <c r="B118" s="14"/>
      <c r="C118" s="5" t="s">
        <v>997</v>
      </c>
      <c r="D118" s="5" t="s">
        <v>696</v>
      </c>
      <c r="E118" s="6" t="s">
        <v>3453</v>
      </c>
      <c r="F118" s="7" t="s">
        <v>3454</v>
      </c>
      <c r="G118" s="8" t="s">
        <v>1464</v>
      </c>
      <c r="H118" s="9">
        <v>40</v>
      </c>
      <c r="I118" s="29"/>
      <c r="J118" s="30">
        <f>ROUND(I118*H118,2)</f>
        <v>0</v>
      </c>
      <c r="K118" s="10"/>
      <c r="L118" s="16"/>
    </row>
    <row r="119" spans="2:12" s="1" customFormat="1" ht="22.8" x14ac:dyDescent="0.2">
      <c r="B119" s="14"/>
      <c r="C119" s="5" t="s">
        <v>1000</v>
      </c>
      <c r="D119" s="5" t="s">
        <v>696</v>
      </c>
      <c r="E119" s="6" t="s">
        <v>2824</v>
      </c>
      <c r="F119" s="7" t="s">
        <v>2825</v>
      </c>
      <c r="G119" s="8" t="s">
        <v>1464</v>
      </c>
      <c r="H119" s="9">
        <v>40</v>
      </c>
      <c r="I119" s="29"/>
      <c r="J119" s="30">
        <f>ROUND(I119*H119,2)</f>
        <v>0</v>
      </c>
      <c r="K119" s="10"/>
      <c r="L119" s="16"/>
    </row>
    <row r="120" spans="2:12" s="1" customFormat="1" ht="22.95" customHeight="1" x14ac:dyDescent="0.3">
      <c r="B120" s="14"/>
      <c r="C120" s="18" t="s">
        <v>677</v>
      </c>
      <c r="J120" s="31">
        <f>SUM(J12:J119)</f>
        <v>0</v>
      </c>
      <c r="L120" s="16"/>
    </row>
    <row r="121" spans="2:12" s="1" customFormat="1" ht="6.9"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ePLTXOgKsyjtuDsQjFxBaH0xX9axNiCV10vv3W6BHz++fxlZ81kARt2wxEnHJDMFMv9K1R/w9/k01NAh4Avscw==" saltValue="ZAsoz+awgo4lQD27fWIvO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codeName="Hárok177">
    <tabColor rgb="FF00B0F0"/>
    <pageSetUpPr fitToPage="1"/>
  </sheetPr>
  <dimension ref="B1:O6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32"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6849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390</v>
      </c>
      <c r="J11" s="23"/>
      <c r="L11" s="36"/>
    </row>
    <row r="12" spans="2:15" s="1" customFormat="1" ht="11.4" x14ac:dyDescent="0.2">
      <c r="B12" s="14"/>
      <c r="C12" s="5" t="s">
        <v>695</v>
      </c>
      <c r="D12" s="5" t="s">
        <v>696</v>
      </c>
      <c r="E12" s="6" t="s">
        <v>6850</v>
      </c>
      <c r="F12" s="7" t="s">
        <v>6851</v>
      </c>
      <c r="G12" s="8" t="s">
        <v>5628</v>
      </c>
      <c r="H12" s="9">
        <v>1</v>
      </c>
      <c r="I12" s="29"/>
      <c r="J12" s="30">
        <f t="shared" ref="J12" si="0">ROUND(I12*H12,2)</f>
        <v>0</v>
      </c>
      <c r="K12" s="10"/>
      <c r="L12" s="16"/>
    </row>
    <row r="13" spans="2:15" s="1" customFormat="1" ht="11.4" x14ac:dyDescent="0.2">
      <c r="B13" s="14"/>
      <c r="C13" s="5" t="s">
        <v>700</v>
      </c>
      <c r="D13" s="5" t="s">
        <v>696</v>
      </c>
      <c r="E13" s="6" t="s">
        <v>6852</v>
      </c>
      <c r="F13" s="7" t="s">
        <v>6853</v>
      </c>
      <c r="G13" s="8" t="s">
        <v>5628</v>
      </c>
      <c r="H13" s="9">
        <v>1</v>
      </c>
      <c r="I13" s="29"/>
      <c r="J13" s="30">
        <f t="shared" ref="J13:J23" si="1">ROUND(I13*H13,2)</f>
        <v>0</v>
      </c>
      <c r="K13" s="10"/>
      <c r="L13" s="16"/>
    </row>
    <row r="14" spans="2:15" s="1" customFormat="1" ht="11.4" x14ac:dyDescent="0.2">
      <c r="B14" s="14"/>
      <c r="C14" s="5" t="s">
        <v>703</v>
      </c>
      <c r="D14" s="5" t="s">
        <v>696</v>
      </c>
      <c r="E14" s="6" t="s">
        <v>6854</v>
      </c>
      <c r="F14" s="7" t="s">
        <v>6855</v>
      </c>
      <c r="G14" s="8" t="s">
        <v>5628</v>
      </c>
      <c r="H14" s="9">
        <v>1</v>
      </c>
      <c r="I14" s="29"/>
      <c r="J14" s="30">
        <f t="shared" si="1"/>
        <v>0</v>
      </c>
      <c r="K14" s="10"/>
      <c r="L14" s="16"/>
    </row>
    <row r="15" spans="2:15" s="1" customFormat="1" ht="11.4" x14ac:dyDescent="0.2">
      <c r="B15" s="14"/>
      <c r="C15" s="5" t="s">
        <v>706</v>
      </c>
      <c r="D15" s="5" t="s">
        <v>696</v>
      </c>
      <c r="E15" s="6" t="s">
        <v>6059</v>
      </c>
      <c r="F15" s="7" t="s">
        <v>6060</v>
      </c>
      <c r="G15" s="8" t="s">
        <v>699</v>
      </c>
      <c r="H15" s="9">
        <v>30</v>
      </c>
      <c r="I15" s="29"/>
      <c r="J15" s="30">
        <f t="shared" si="1"/>
        <v>0</v>
      </c>
      <c r="K15" s="10"/>
      <c r="L15" s="16"/>
    </row>
    <row r="16" spans="2:15" s="1" customFormat="1" ht="11.4" x14ac:dyDescent="0.2">
      <c r="B16" s="14"/>
      <c r="C16" s="5" t="s">
        <v>709</v>
      </c>
      <c r="D16" s="5" t="s">
        <v>696</v>
      </c>
      <c r="E16" s="6" t="s">
        <v>6856</v>
      </c>
      <c r="F16" s="7" t="s">
        <v>6857</v>
      </c>
      <c r="G16" s="8" t="s">
        <v>699</v>
      </c>
      <c r="H16" s="9">
        <v>20</v>
      </c>
      <c r="I16" s="29"/>
      <c r="J16" s="30">
        <f t="shared" si="1"/>
        <v>0</v>
      </c>
      <c r="K16" s="10"/>
      <c r="L16" s="16"/>
    </row>
    <row r="17" spans="2:12" s="1" customFormat="1" ht="11.4" x14ac:dyDescent="0.2">
      <c r="B17" s="14"/>
      <c r="C17" s="5" t="s">
        <v>712</v>
      </c>
      <c r="D17" s="5" t="s">
        <v>696</v>
      </c>
      <c r="E17" s="6" t="s">
        <v>6057</v>
      </c>
      <c r="F17" s="7" t="s">
        <v>6058</v>
      </c>
      <c r="G17" s="8" t="s">
        <v>699</v>
      </c>
      <c r="H17" s="9">
        <v>30</v>
      </c>
      <c r="I17" s="29"/>
      <c r="J17" s="30">
        <f t="shared" si="1"/>
        <v>0</v>
      </c>
      <c r="K17" s="10"/>
      <c r="L17" s="16"/>
    </row>
    <row r="18" spans="2:12" s="1" customFormat="1" ht="11.4" x14ac:dyDescent="0.2">
      <c r="B18" s="14"/>
      <c r="C18" s="5" t="s">
        <v>715</v>
      </c>
      <c r="D18" s="5" t="s">
        <v>696</v>
      </c>
      <c r="E18" s="6" t="s">
        <v>6858</v>
      </c>
      <c r="F18" s="7" t="s">
        <v>6859</v>
      </c>
      <c r="G18" s="8" t="s">
        <v>699</v>
      </c>
      <c r="H18" s="9">
        <v>20</v>
      </c>
      <c r="I18" s="29"/>
      <c r="J18" s="30">
        <f t="shared" si="1"/>
        <v>0</v>
      </c>
      <c r="K18" s="10"/>
      <c r="L18" s="16"/>
    </row>
    <row r="19" spans="2:12" s="1" customFormat="1" ht="11.4" x14ac:dyDescent="0.2">
      <c r="B19" s="14"/>
      <c r="C19" s="5" t="s">
        <v>718</v>
      </c>
      <c r="D19" s="5" t="s">
        <v>696</v>
      </c>
      <c r="E19" s="6" t="s">
        <v>6061</v>
      </c>
      <c r="F19" s="7" t="s">
        <v>6062</v>
      </c>
      <c r="G19" s="8" t="s">
        <v>699</v>
      </c>
      <c r="H19" s="9">
        <v>60</v>
      </c>
      <c r="I19" s="29"/>
      <c r="J19" s="30">
        <f t="shared" si="1"/>
        <v>0</v>
      </c>
      <c r="K19" s="10"/>
      <c r="L19" s="16"/>
    </row>
    <row r="20" spans="2:12" s="1" customFormat="1" ht="11.4" x14ac:dyDescent="0.2">
      <c r="B20" s="14"/>
      <c r="C20" s="5" t="s">
        <v>721</v>
      </c>
      <c r="D20" s="5" t="s">
        <v>696</v>
      </c>
      <c r="E20" s="6" t="s">
        <v>6063</v>
      </c>
      <c r="F20" s="7" t="s">
        <v>6064</v>
      </c>
      <c r="G20" s="8" t="s">
        <v>699</v>
      </c>
      <c r="H20" s="9">
        <v>80</v>
      </c>
      <c r="I20" s="29"/>
      <c r="J20" s="30">
        <f t="shared" si="1"/>
        <v>0</v>
      </c>
      <c r="K20" s="10"/>
      <c r="L20" s="16"/>
    </row>
    <row r="21" spans="2:12" s="1" customFormat="1" ht="11.4" x14ac:dyDescent="0.2">
      <c r="B21" s="14"/>
      <c r="C21" s="5" t="s">
        <v>724</v>
      </c>
      <c r="D21" s="5" t="s">
        <v>696</v>
      </c>
      <c r="E21" s="6" t="s">
        <v>6860</v>
      </c>
      <c r="F21" s="7" t="s">
        <v>6861</v>
      </c>
      <c r="G21" s="8" t="s">
        <v>1532</v>
      </c>
      <c r="H21" s="9">
        <v>2</v>
      </c>
      <c r="I21" s="29"/>
      <c r="J21" s="30">
        <f t="shared" si="1"/>
        <v>0</v>
      </c>
      <c r="K21" s="10"/>
      <c r="L21" s="16"/>
    </row>
    <row r="22" spans="2:12" s="1" customFormat="1" ht="11.4" x14ac:dyDescent="0.2">
      <c r="B22" s="14"/>
      <c r="C22" s="5" t="s">
        <v>727</v>
      </c>
      <c r="D22" s="5" t="s">
        <v>696</v>
      </c>
      <c r="E22" s="6" t="s">
        <v>6862</v>
      </c>
      <c r="F22" s="7" t="s">
        <v>6863</v>
      </c>
      <c r="G22" s="8" t="s">
        <v>699</v>
      </c>
      <c r="H22" s="9">
        <v>20</v>
      </c>
      <c r="I22" s="29"/>
      <c r="J22" s="30">
        <f t="shared" si="1"/>
        <v>0</v>
      </c>
      <c r="K22" s="10"/>
      <c r="L22" s="16"/>
    </row>
    <row r="23" spans="2:12" s="1" customFormat="1" ht="11.4" x14ac:dyDescent="0.2">
      <c r="B23" s="14"/>
      <c r="C23" s="5" t="s">
        <v>730</v>
      </c>
      <c r="D23" s="5" t="s">
        <v>696</v>
      </c>
      <c r="E23" s="6" t="s">
        <v>6864</v>
      </c>
      <c r="F23" s="7" t="s">
        <v>6865</v>
      </c>
      <c r="G23" s="8" t="s">
        <v>733</v>
      </c>
      <c r="H23" s="9">
        <v>4</v>
      </c>
      <c r="I23" s="29"/>
      <c r="J23" s="30">
        <f t="shared" si="1"/>
        <v>0</v>
      </c>
      <c r="K23" s="10"/>
      <c r="L23" s="16"/>
    </row>
    <row r="24" spans="2:12" s="20" customFormat="1" ht="15" x14ac:dyDescent="0.25">
      <c r="B24" s="19"/>
      <c r="D24" s="21" t="s">
        <v>690</v>
      </c>
      <c r="E24" s="22" t="s">
        <v>2896</v>
      </c>
      <c r="F24" s="22" t="s">
        <v>2897</v>
      </c>
      <c r="I24" s="44"/>
      <c r="J24" s="23"/>
      <c r="K24" s="44"/>
      <c r="L24" s="36"/>
    </row>
    <row r="25" spans="2:12" s="20" customFormat="1" ht="15" x14ac:dyDescent="0.25">
      <c r="B25" s="19"/>
      <c r="D25" s="21" t="s">
        <v>690</v>
      </c>
      <c r="E25" s="22" t="s">
        <v>6866</v>
      </c>
      <c r="F25" s="22" t="s">
        <v>6867</v>
      </c>
      <c r="I25" s="44"/>
      <c r="J25" s="23"/>
      <c r="K25" s="44"/>
      <c r="L25" s="36"/>
    </row>
    <row r="26" spans="2:12" s="1" customFormat="1" ht="11.4" x14ac:dyDescent="0.2">
      <c r="B26" s="14"/>
      <c r="C26" s="5" t="s">
        <v>734</v>
      </c>
      <c r="D26" s="5" t="s">
        <v>696</v>
      </c>
      <c r="E26" s="6" t="s">
        <v>6868</v>
      </c>
      <c r="F26" s="7" t="s">
        <v>6869</v>
      </c>
      <c r="G26" s="8" t="s">
        <v>699</v>
      </c>
      <c r="H26" s="9">
        <v>16</v>
      </c>
      <c r="I26" s="29"/>
      <c r="J26" s="30">
        <f t="shared" ref="J26:J32" si="2">ROUND(I26*H26,2)</f>
        <v>0</v>
      </c>
      <c r="K26" s="10"/>
      <c r="L26" s="16"/>
    </row>
    <row r="27" spans="2:12" s="1" customFormat="1" ht="11.4" x14ac:dyDescent="0.2">
      <c r="B27" s="14"/>
      <c r="C27" s="39" t="s">
        <v>737</v>
      </c>
      <c r="D27" s="39" t="s">
        <v>691</v>
      </c>
      <c r="E27" s="40" t="s">
        <v>6870</v>
      </c>
      <c r="F27" s="41" t="s">
        <v>6871</v>
      </c>
      <c r="G27" s="42" t="s">
        <v>699</v>
      </c>
      <c r="H27" s="43">
        <v>16</v>
      </c>
      <c r="I27" s="29"/>
      <c r="J27" s="30">
        <f t="shared" si="2"/>
        <v>0</v>
      </c>
      <c r="K27" s="10"/>
      <c r="L27" s="16"/>
    </row>
    <row r="28" spans="2:12" s="20" customFormat="1" ht="11.4" x14ac:dyDescent="0.2">
      <c r="B28" s="19"/>
      <c r="C28" s="5" t="s">
        <v>740</v>
      </c>
      <c r="D28" s="5" t="s">
        <v>696</v>
      </c>
      <c r="E28" s="6" t="s">
        <v>6872</v>
      </c>
      <c r="F28" s="7" t="s">
        <v>6873</v>
      </c>
      <c r="G28" s="8" t="s">
        <v>699</v>
      </c>
      <c r="H28" s="9">
        <v>50</v>
      </c>
      <c r="I28" s="29"/>
      <c r="J28" s="30">
        <f t="shared" si="2"/>
        <v>0</v>
      </c>
      <c r="K28" s="10"/>
      <c r="L28" s="36"/>
    </row>
    <row r="29" spans="2:12" s="1" customFormat="1" ht="11.4" x14ac:dyDescent="0.2">
      <c r="B29" s="14"/>
      <c r="C29" s="5" t="s">
        <v>743</v>
      </c>
      <c r="D29" s="5" t="s">
        <v>696</v>
      </c>
      <c r="E29" s="6" t="s">
        <v>6874</v>
      </c>
      <c r="F29" s="7" t="s">
        <v>6875</v>
      </c>
      <c r="G29" s="8" t="s">
        <v>733</v>
      </c>
      <c r="H29" s="9">
        <v>20</v>
      </c>
      <c r="I29" s="29"/>
      <c r="J29" s="30">
        <f t="shared" si="2"/>
        <v>0</v>
      </c>
      <c r="K29" s="10"/>
      <c r="L29" s="16"/>
    </row>
    <row r="30" spans="2:12" s="1" customFormat="1" ht="11.4" x14ac:dyDescent="0.2">
      <c r="B30" s="14"/>
      <c r="C30" s="5" t="s">
        <v>746</v>
      </c>
      <c r="D30" s="5" t="s">
        <v>696</v>
      </c>
      <c r="E30" s="6" t="s">
        <v>6876</v>
      </c>
      <c r="F30" s="7" t="s">
        <v>6877</v>
      </c>
      <c r="G30" s="8" t="s">
        <v>733</v>
      </c>
      <c r="H30" s="9">
        <v>4</v>
      </c>
      <c r="I30" s="29"/>
      <c r="J30" s="30">
        <f t="shared" si="2"/>
        <v>0</v>
      </c>
      <c r="K30" s="10"/>
      <c r="L30" s="16"/>
    </row>
    <row r="31" spans="2:12" s="1" customFormat="1" ht="11.4" x14ac:dyDescent="0.2">
      <c r="B31" s="14"/>
      <c r="C31" s="5" t="s">
        <v>749</v>
      </c>
      <c r="D31" s="5" t="s">
        <v>696</v>
      </c>
      <c r="E31" s="6" t="s">
        <v>6878</v>
      </c>
      <c r="F31" s="7" t="s">
        <v>6879</v>
      </c>
      <c r="G31" s="8" t="s">
        <v>733</v>
      </c>
      <c r="H31" s="9">
        <v>2</v>
      </c>
      <c r="I31" s="29"/>
      <c r="J31" s="30">
        <f t="shared" si="2"/>
        <v>0</v>
      </c>
      <c r="K31" s="10"/>
      <c r="L31" s="16"/>
    </row>
    <row r="32" spans="2:12" s="20" customFormat="1" ht="11.4" x14ac:dyDescent="0.2">
      <c r="B32" s="19"/>
      <c r="C32" s="5" t="s">
        <v>752</v>
      </c>
      <c r="D32" s="5" t="s">
        <v>696</v>
      </c>
      <c r="E32" s="6" t="s">
        <v>6880</v>
      </c>
      <c r="F32" s="7" t="s">
        <v>6881</v>
      </c>
      <c r="G32" s="8" t="s">
        <v>1175</v>
      </c>
      <c r="H32" s="9">
        <v>3.9E-2</v>
      </c>
      <c r="I32" s="29"/>
      <c r="J32" s="30">
        <f t="shared" si="2"/>
        <v>0</v>
      </c>
      <c r="K32" s="10"/>
      <c r="L32" s="36"/>
    </row>
    <row r="33" spans="2:12" s="20" customFormat="1" ht="15" x14ac:dyDescent="0.25">
      <c r="B33" s="19"/>
      <c r="D33" s="21" t="s">
        <v>690</v>
      </c>
      <c r="E33" s="22" t="s">
        <v>6882</v>
      </c>
      <c r="F33" s="22" t="s">
        <v>6883</v>
      </c>
      <c r="I33" s="44"/>
      <c r="J33" s="23"/>
      <c r="K33" s="44"/>
      <c r="L33" s="36"/>
    </row>
    <row r="34" spans="2:12" s="1" customFormat="1" ht="11.4" x14ac:dyDescent="0.2">
      <c r="B34" s="14"/>
      <c r="C34" s="5" t="s">
        <v>755</v>
      </c>
      <c r="D34" s="5" t="s">
        <v>696</v>
      </c>
      <c r="E34" s="6" t="s">
        <v>6884</v>
      </c>
      <c r="F34" s="7" t="s">
        <v>6885</v>
      </c>
      <c r="G34" s="8" t="s">
        <v>733</v>
      </c>
      <c r="H34" s="9">
        <v>18</v>
      </c>
      <c r="I34" s="29"/>
      <c r="J34" s="30">
        <f>ROUND(I34*H34,2)</f>
        <v>0</v>
      </c>
      <c r="K34" s="10"/>
      <c r="L34" s="16"/>
    </row>
    <row r="35" spans="2:12" s="1" customFormat="1" ht="11.4" x14ac:dyDescent="0.2">
      <c r="B35" s="14"/>
      <c r="C35" s="5" t="s">
        <v>758</v>
      </c>
      <c r="D35" s="5" t="s">
        <v>696</v>
      </c>
      <c r="E35" s="6" t="s">
        <v>6884</v>
      </c>
      <c r="F35" s="7" t="s">
        <v>6885</v>
      </c>
      <c r="G35" s="8" t="s">
        <v>733</v>
      </c>
      <c r="H35" s="9">
        <v>2</v>
      </c>
      <c r="I35" s="29"/>
      <c r="J35" s="30">
        <f>ROUND(I35*H35,2)</f>
        <v>0</v>
      </c>
      <c r="K35" s="10"/>
      <c r="L35" s="16"/>
    </row>
    <row r="36" spans="2:12" s="1" customFormat="1" ht="11.4" x14ac:dyDescent="0.2">
      <c r="B36" s="14"/>
      <c r="C36" s="5" t="s">
        <v>761</v>
      </c>
      <c r="D36" s="5" t="s">
        <v>696</v>
      </c>
      <c r="E36" s="6" t="s">
        <v>6886</v>
      </c>
      <c r="F36" s="7" t="s">
        <v>6887</v>
      </c>
      <c r="G36" s="8" t="s">
        <v>733</v>
      </c>
      <c r="H36" s="9">
        <v>2</v>
      </c>
      <c r="I36" s="29"/>
      <c r="J36" s="30">
        <f>ROUND(I36*H36,2)</f>
        <v>0</v>
      </c>
      <c r="K36" s="10"/>
      <c r="L36" s="16"/>
    </row>
    <row r="37" spans="2:12" s="20" customFormat="1" ht="11.4" x14ac:dyDescent="0.2">
      <c r="B37" s="19"/>
      <c r="C37" s="5" t="s">
        <v>764</v>
      </c>
      <c r="D37" s="5" t="s">
        <v>696</v>
      </c>
      <c r="E37" s="6" t="s">
        <v>6888</v>
      </c>
      <c r="F37" s="7" t="s">
        <v>6889</v>
      </c>
      <c r="G37" s="8" t="s">
        <v>1175</v>
      </c>
      <c r="H37" s="9">
        <v>8.9999999999999993E-3</v>
      </c>
      <c r="I37" s="29"/>
      <c r="J37" s="30">
        <f>ROUND(I37*H37,2)</f>
        <v>0</v>
      </c>
      <c r="K37" s="10"/>
      <c r="L37" s="36"/>
    </row>
    <row r="38" spans="2:12" s="20" customFormat="1" ht="15" x14ac:dyDescent="0.25">
      <c r="B38" s="19"/>
      <c r="D38" s="21" t="s">
        <v>690</v>
      </c>
      <c r="E38" s="22" t="s">
        <v>2908</v>
      </c>
      <c r="F38" s="22" t="s">
        <v>6890</v>
      </c>
      <c r="I38" s="44"/>
      <c r="J38" s="23"/>
      <c r="K38" s="44"/>
      <c r="L38" s="36"/>
    </row>
    <row r="39" spans="2:12" s="1" customFormat="1" ht="11.4" x14ac:dyDescent="0.2">
      <c r="B39" s="14"/>
      <c r="C39" s="5" t="s">
        <v>767</v>
      </c>
      <c r="D39" s="5" t="s">
        <v>696</v>
      </c>
      <c r="E39" s="6" t="s">
        <v>6891</v>
      </c>
      <c r="F39" s="7" t="s">
        <v>6892</v>
      </c>
      <c r="G39" s="8" t="s">
        <v>733</v>
      </c>
      <c r="H39" s="9">
        <v>1</v>
      </c>
      <c r="I39" s="29"/>
      <c r="J39" s="30">
        <f t="shared" ref="J39:J46" si="3">ROUND(I39*H39,2)</f>
        <v>0</v>
      </c>
      <c r="K39" s="10"/>
      <c r="L39" s="16"/>
    </row>
    <row r="40" spans="2:12" s="1" customFormat="1" ht="11.4" x14ac:dyDescent="0.2">
      <c r="B40" s="14"/>
      <c r="C40" s="5" t="s">
        <v>770</v>
      </c>
      <c r="D40" s="5" t="s">
        <v>696</v>
      </c>
      <c r="E40" s="6" t="s">
        <v>6893</v>
      </c>
      <c r="F40" s="7" t="s">
        <v>6894</v>
      </c>
      <c r="G40" s="8" t="s">
        <v>733</v>
      </c>
      <c r="H40" s="9">
        <v>9</v>
      </c>
      <c r="I40" s="29"/>
      <c r="J40" s="30">
        <f t="shared" si="3"/>
        <v>0</v>
      </c>
      <c r="K40" s="10"/>
      <c r="L40" s="16"/>
    </row>
    <row r="41" spans="2:12" s="20" customFormat="1" ht="11.4" x14ac:dyDescent="0.2">
      <c r="B41" s="19"/>
      <c r="C41" s="5" t="s">
        <v>773</v>
      </c>
      <c r="D41" s="5" t="s">
        <v>696</v>
      </c>
      <c r="E41" s="6" t="s">
        <v>6893</v>
      </c>
      <c r="F41" s="7" t="s">
        <v>6894</v>
      </c>
      <c r="G41" s="8" t="s">
        <v>733</v>
      </c>
      <c r="H41" s="9">
        <v>1</v>
      </c>
      <c r="I41" s="29"/>
      <c r="J41" s="30">
        <f t="shared" si="3"/>
        <v>0</v>
      </c>
      <c r="K41" s="10"/>
      <c r="L41" s="36"/>
    </row>
    <row r="42" spans="2:12" s="1" customFormat="1" ht="11.4" x14ac:dyDescent="0.2">
      <c r="B42" s="14"/>
      <c r="C42" s="5" t="s">
        <v>776</v>
      </c>
      <c r="D42" s="5" t="s">
        <v>696</v>
      </c>
      <c r="E42" s="6" t="s">
        <v>6895</v>
      </c>
      <c r="F42" s="7" t="s">
        <v>6896</v>
      </c>
      <c r="G42" s="8" t="s">
        <v>1426</v>
      </c>
      <c r="H42" s="9">
        <v>4.32</v>
      </c>
      <c r="I42" s="29"/>
      <c r="J42" s="30">
        <f t="shared" si="3"/>
        <v>0</v>
      </c>
      <c r="K42" s="10"/>
      <c r="L42" s="16"/>
    </row>
    <row r="43" spans="2:12" s="1" customFormat="1" ht="11.4" x14ac:dyDescent="0.2">
      <c r="B43" s="14"/>
      <c r="C43" s="5" t="s">
        <v>779</v>
      </c>
      <c r="D43" s="5" t="s">
        <v>696</v>
      </c>
      <c r="E43" s="6" t="s">
        <v>6897</v>
      </c>
      <c r="F43" s="7" t="s">
        <v>6898</v>
      </c>
      <c r="G43" s="8" t="s">
        <v>733</v>
      </c>
      <c r="H43" s="9">
        <v>1</v>
      </c>
      <c r="I43" s="29"/>
      <c r="J43" s="30">
        <f t="shared" si="3"/>
        <v>0</v>
      </c>
      <c r="K43" s="10"/>
      <c r="L43" s="16"/>
    </row>
    <row r="44" spans="2:12" s="1" customFormat="1" ht="11.4" x14ac:dyDescent="0.2">
      <c r="B44" s="14"/>
      <c r="C44" s="5" t="s">
        <v>782</v>
      </c>
      <c r="D44" s="5" t="s">
        <v>696</v>
      </c>
      <c r="E44" s="6" t="s">
        <v>2910</v>
      </c>
      <c r="F44" s="7" t="s">
        <v>2911</v>
      </c>
      <c r="G44" s="8" t="s">
        <v>2912</v>
      </c>
      <c r="H44" s="9">
        <v>10</v>
      </c>
      <c r="I44" s="29"/>
      <c r="J44" s="30">
        <f t="shared" si="3"/>
        <v>0</v>
      </c>
      <c r="K44" s="10"/>
      <c r="L44" s="16"/>
    </row>
    <row r="45" spans="2:12" s="1" customFormat="1" ht="11.4" x14ac:dyDescent="0.2">
      <c r="B45" s="14"/>
      <c r="C45" s="39" t="s">
        <v>785</v>
      </c>
      <c r="D45" s="39" t="s">
        <v>691</v>
      </c>
      <c r="E45" s="40" t="s">
        <v>6899</v>
      </c>
      <c r="F45" s="41" t="s">
        <v>6900</v>
      </c>
      <c r="G45" s="42" t="s">
        <v>733</v>
      </c>
      <c r="H45" s="43">
        <v>10</v>
      </c>
      <c r="I45" s="29"/>
      <c r="J45" s="30">
        <f t="shared" si="3"/>
        <v>0</v>
      </c>
      <c r="K45" s="10"/>
      <c r="L45" s="16"/>
    </row>
    <row r="46" spans="2:12" s="20" customFormat="1" ht="11.4" x14ac:dyDescent="0.2">
      <c r="B46" s="19"/>
      <c r="C46" s="5" t="s">
        <v>788</v>
      </c>
      <c r="D46" s="5" t="s">
        <v>696</v>
      </c>
      <c r="E46" s="6" t="s">
        <v>6901</v>
      </c>
      <c r="F46" s="7" t="s">
        <v>6902</v>
      </c>
      <c r="G46" s="8" t="s">
        <v>1175</v>
      </c>
      <c r="H46" s="9">
        <v>0.249</v>
      </c>
      <c r="I46" s="29"/>
      <c r="J46" s="30">
        <f t="shared" si="3"/>
        <v>0</v>
      </c>
      <c r="K46" s="10"/>
      <c r="L46" s="36"/>
    </row>
    <row r="47" spans="2:12" s="20" customFormat="1" ht="15" x14ac:dyDescent="0.25">
      <c r="B47" s="19"/>
      <c r="D47" s="21" t="s">
        <v>690</v>
      </c>
      <c r="E47" s="22" t="s">
        <v>3563</v>
      </c>
      <c r="F47" s="22" t="s">
        <v>3564</v>
      </c>
      <c r="I47" s="44"/>
      <c r="J47" s="23"/>
      <c r="K47" s="44"/>
      <c r="L47" s="36"/>
    </row>
    <row r="48" spans="2:12" s="1" customFormat="1" ht="11.4" x14ac:dyDescent="0.2">
      <c r="B48" s="14"/>
      <c r="C48" s="5" t="s">
        <v>791</v>
      </c>
      <c r="D48" s="5" t="s">
        <v>696</v>
      </c>
      <c r="E48" s="6" t="s">
        <v>6903</v>
      </c>
      <c r="F48" s="7" t="s">
        <v>3629</v>
      </c>
      <c r="G48" s="8" t="s">
        <v>828</v>
      </c>
      <c r="H48" s="9">
        <v>5</v>
      </c>
      <c r="I48" s="29"/>
      <c r="J48" s="30">
        <f>ROUND(I48*H48,2)</f>
        <v>0</v>
      </c>
      <c r="K48" s="10"/>
      <c r="L48" s="16"/>
    </row>
    <row r="49" spans="2:12" s="1" customFormat="1" ht="22.8" x14ac:dyDescent="0.2">
      <c r="B49" s="14"/>
      <c r="C49" s="39" t="s">
        <v>794</v>
      </c>
      <c r="D49" s="39" t="s">
        <v>691</v>
      </c>
      <c r="E49" s="40" t="s">
        <v>6904</v>
      </c>
      <c r="F49" s="41" t="s">
        <v>6905</v>
      </c>
      <c r="G49" s="42" t="s">
        <v>828</v>
      </c>
      <c r="H49" s="43">
        <v>5</v>
      </c>
      <c r="I49" s="29"/>
      <c r="J49" s="30">
        <f>ROUND(I49*H49,2)</f>
        <v>0</v>
      </c>
      <c r="K49" s="10"/>
      <c r="L49" s="16"/>
    </row>
    <row r="50" spans="2:12" s="20" customFormat="1" ht="11.4" x14ac:dyDescent="0.2">
      <c r="B50" s="19"/>
      <c r="C50" s="5" t="s">
        <v>797</v>
      </c>
      <c r="D50" s="5" t="s">
        <v>696</v>
      </c>
      <c r="E50" s="6" t="s">
        <v>6906</v>
      </c>
      <c r="F50" s="7" t="s">
        <v>5168</v>
      </c>
      <c r="G50" s="8" t="s">
        <v>1175</v>
      </c>
      <c r="H50" s="9">
        <v>5.0000000000000001E-3</v>
      </c>
      <c r="I50" s="29"/>
      <c r="J50" s="30">
        <f>ROUND(I50*H50,2)</f>
        <v>0</v>
      </c>
      <c r="K50" s="10"/>
      <c r="L50" s="36"/>
    </row>
    <row r="51" spans="2:12" s="20" customFormat="1" ht="15" x14ac:dyDescent="0.25">
      <c r="B51" s="19"/>
      <c r="D51" s="21" t="s">
        <v>690</v>
      </c>
      <c r="E51" s="22" t="s">
        <v>691</v>
      </c>
      <c r="F51" s="22" t="s">
        <v>692</v>
      </c>
      <c r="I51" s="44"/>
      <c r="J51" s="23"/>
      <c r="K51" s="44"/>
      <c r="L51" s="36"/>
    </row>
    <row r="52" spans="2:12" s="20" customFormat="1" ht="15" x14ac:dyDescent="0.25">
      <c r="B52" s="19"/>
      <c r="D52" s="21" t="s">
        <v>690</v>
      </c>
      <c r="E52" s="22" t="s">
        <v>6907</v>
      </c>
      <c r="F52" s="22" t="s">
        <v>6908</v>
      </c>
      <c r="I52" s="44"/>
      <c r="J52" s="23"/>
      <c r="K52" s="44"/>
      <c r="L52" s="36"/>
    </row>
    <row r="53" spans="2:12" s="1" customFormat="1" ht="11.4" x14ac:dyDescent="0.2">
      <c r="B53" s="14"/>
      <c r="C53" s="5" t="s">
        <v>800</v>
      </c>
      <c r="D53" s="5" t="s">
        <v>696</v>
      </c>
      <c r="E53" s="6" t="s">
        <v>6909</v>
      </c>
      <c r="F53" s="7" t="s">
        <v>6910</v>
      </c>
      <c r="G53" s="8" t="s">
        <v>699</v>
      </c>
      <c r="H53" s="9">
        <v>16</v>
      </c>
      <c r="I53" s="29"/>
      <c r="J53" s="30">
        <f>ROUND(I53*H53,2)</f>
        <v>0</v>
      </c>
      <c r="K53" s="10"/>
      <c r="L53" s="16"/>
    </row>
    <row r="54" spans="2:12" s="1" customFormat="1" ht="11.4" x14ac:dyDescent="0.2">
      <c r="B54" s="14"/>
      <c r="C54" s="5" t="s">
        <v>803</v>
      </c>
      <c r="D54" s="5" t="s">
        <v>696</v>
      </c>
      <c r="E54" s="6" t="s">
        <v>6911</v>
      </c>
      <c r="F54" s="7" t="s">
        <v>6912</v>
      </c>
      <c r="G54" s="8" t="s">
        <v>1294</v>
      </c>
      <c r="H54" s="9">
        <v>1</v>
      </c>
      <c r="I54" s="29"/>
      <c r="J54" s="30">
        <f>ROUND(I54*H54,2)</f>
        <v>0</v>
      </c>
      <c r="K54" s="10"/>
      <c r="L54" s="16"/>
    </row>
    <row r="55" spans="2:12" s="20" customFormat="1" ht="11.4" x14ac:dyDescent="0.2">
      <c r="B55" s="19"/>
      <c r="C55" s="5" t="s">
        <v>806</v>
      </c>
      <c r="D55" s="5" t="s">
        <v>696</v>
      </c>
      <c r="E55" s="6" t="s">
        <v>6913</v>
      </c>
      <c r="F55" s="7" t="s">
        <v>6914</v>
      </c>
      <c r="G55" s="8" t="s">
        <v>699</v>
      </c>
      <c r="H55" s="9">
        <v>16</v>
      </c>
      <c r="I55" s="29"/>
      <c r="J55" s="30">
        <f>ROUND(I55*H55,2)</f>
        <v>0</v>
      </c>
      <c r="K55" s="10"/>
      <c r="L55" s="36"/>
    </row>
    <row r="56" spans="2:12" s="1" customFormat="1" ht="11.4" x14ac:dyDescent="0.2">
      <c r="B56" s="14"/>
      <c r="C56" s="5" t="s">
        <v>809</v>
      </c>
      <c r="D56" s="5" t="s">
        <v>696</v>
      </c>
      <c r="E56" s="6" t="s">
        <v>6915</v>
      </c>
      <c r="F56" s="7" t="s">
        <v>6916</v>
      </c>
      <c r="G56" s="8" t="s">
        <v>699</v>
      </c>
      <c r="H56" s="9">
        <v>16</v>
      </c>
      <c r="I56" s="29"/>
      <c r="J56" s="30">
        <f>ROUND(I56*H56,2)</f>
        <v>0</v>
      </c>
      <c r="K56" s="10"/>
      <c r="L56" s="16"/>
    </row>
    <row r="57" spans="2:12" s="1" customFormat="1" ht="11.4" x14ac:dyDescent="0.2">
      <c r="B57" s="14"/>
      <c r="C57" s="5" t="s">
        <v>812</v>
      </c>
      <c r="D57" s="5" t="s">
        <v>696</v>
      </c>
      <c r="E57" s="6" t="s">
        <v>6917</v>
      </c>
      <c r="F57" s="7" t="s">
        <v>6918</v>
      </c>
      <c r="G57" s="8" t="s">
        <v>699</v>
      </c>
      <c r="H57" s="9">
        <v>16</v>
      </c>
      <c r="I57" s="29"/>
      <c r="J57" s="30">
        <f>ROUND(I57*H57,2)</f>
        <v>0</v>
      </c>
      <c r="K57" s="10"/>
      <c r="L57" s="16"/>
    </row>
    <row r="58" spans="2:12" s="20" customFormat="1" ht="15" x14ac:dyDescent="0.25">
      <c r="B58" s="19"/>
      <c r="D58" s="21" t="s">
        <v>690</v>
      </c>
      <c r="E58" s="22" t="s">
        <v>1460</v>
      </c>
      <c r="F58" s="22" t="s">
        <v>1461</v>
      </c>
      <c r="I58" s="44"/>
      <c r="J58" s="23"/>
      <c r="K58" s="44"/>
      <c r="L58" s="36"/>
    </row>
    <row r="59" spans="2:12" s="20" customFormat="1" ht="11.4" x14ac:dyDescent="0.2">
      <c r="B59" s="19"/>
      <c r="C59" s="5" t="s">
        <v>815</v>
      </c>
      <c r="D59" s="5" t="s">
        <v>696</v>
      </c>
      <c r="E59" s="6" t="s">
        <v>6919</v>
      </c>
      <c r="F59" s="7" t="s">
        <v>6920</v>
      </c>
      <c r="G59" s="8" t="s">
        <v>2813</v>
      </c>
      <c r="H59" s="9">
        <v>1</v>
      </c>
      <c r="I59" s="29"/>
      <c r="J59" s="30">
        <f>ROUND(I59*H59,2)</f>
        <v>0</v>
      </c>
      <c r="K59" s="10"/>
      <c r="L59" s="36"/>
    </row>
    <row r="60" spans="2:12" s="1" customFormat="1" ht="11.4" x14ac:dyDescent="0.2">
      <c r="B60" s="14"/>
      <c r="C60" s="39" t="s">
        <v>818</v>
      </c>
      <c r="D60" s="39" t="s">
        <v>691</v>
      </c>
      <c r="E60" s="40" t="s">
        <v>6921</v>
      </c>
      <c r="F60" s="41" t="s">
        <v>6922</v>
      </c>
      <c r="G60" s="42" t="s">
        <v>1522</v>
      </c>
      <c r="H60" s="43">
        <v>1</v>
      </c>
      <c r="I60" s="29"/>
      <c r="J60" s="30">
        <f>ROUND(I60*H60,2)</f>
        <v>0</v>
      </c>
      <c r="K60" s="10"/>
      <c r="L60" s="16"/>
    </row>
    <row r="61" spans="2:12" s="1" customFormat="1" ht="22.8" x14ac:dyDescent="0.2">
      <c r="B61" s="14"/>
      <c r="C61" s="5" t="s">
        <v>822</v>
      </c>
      <c r="D61" s="5" t="s">
        <v>696</v>
      </c>
      <c r="E61" s="6" t="s">
        <v>3669</v>
      </c>
      <c r="F61" s="7" t="s">
        <v>6923</v>
      </c>
      <c r="G61" s="8" t="s">
        <v>1464</v>
      </c>
      <c r="H61" s="9">
        <v>6</v>
      </c>
      <c r="I61" s="29"/>
      <c r="J61" s="30">
        <f>ROUND(I61*H61,2)</f>
        <v>0</v>
      </c>
      <c r="K61" s="10"/>
      <c r="L61" s="16"/>
    </row>
    <row r="62" spans="2:12" s="1" customFormat="1" ht="19.2" x14ac:dyDescent="0.2">
      <c r="B62" s="14"/>
      <c r="D62" s="24" t="s">
        <v>1539</v>
      </c>
      <c r="F62" s="25" t="s">
        <v>6924</v>
      </c>
      <c r="I62" s="45"/>
      <c r="K62" s="45"/>
      <c r="L62" s="16"/>
    </row>
    <row r="63" spans="2:12" s="1" customFormat="1" ht="11.4" x14ac:dyDescent="0.2">
      <c r="B63" s="14"/>
      <c r="C63" s="5" t="s">
        <v>825</v>
      </c>
      <c r="D63" s="5" t="s">
        <v>696</v>
      </c>
      <c r="E63" s="6" t="s">
        <v>3671</v>
      </c>
      <c r="F63" s="7" t="s">
        <v>6925</v>
      </c>
      <c r="G63" s="8" t="s">
        <v>1464</v>
      </c>
      <c r="H63" s="9">
        <v>4</v>
      </c>
      <c r="I63" s="29"/>
      <c r="J63" s="30">
        <f>ROUND(I63*H63,2)</f>
        <v>0</v>
      </c>
      <c r="K63" s="10"/>
      <c r="L63" s="16"/>
    </row>
    <row r="64" spans="2:12" s="1" customFormat="1" ht="22.95" customHeight="1" x14ac:dyDescent="0.3">
      <c r="B64" s="14"/>
      <c r="C64" s="18" t="s">
        <v>677</v>
      </c>
      <c r="J64" s="31">
        <f>SUM(J12:J63)</f>
        <v>0</v>
      </c>
      <c r="K64" s="45"/>
      <c r="L64" s="16"/>
    </row>
    <row r="65" spans="2:12" s="1" customFormat="1" ht="6.9"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codeName="Hárok178">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6926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712</v>
      </c>
      <c r="F11" s="22" t="s">
        <v>3473</v>
      </c>
      <c r="J11" s="23"/>
      <c r="L11" s="36"/>
    </row>
    <row r="12" spans="2:15" s="1" customFormat="1" ht="11.4" x14ac:dyDescent="0.2">
      <c r="B12" s="14"/>
      <c r="C12" s="5" t="s">
        <v>695</v>
      </c>
      <c r="D12" s="5" t="s">
        <v>696</v>
      </c>
      <c r="E12" s="6" t="s">
        <v>6927</v>
      </c>
      <c r="F12" s="7" t="s">
        <v>6928</v>
      </c>
      <c r="G12" s="8" t="s">
        <v>1426</v>
      </c>
      <c r="H12" s="9">
        <v>26.29</v>
      </c>
      <c r="I12" s="29"/>
      <c r="J12" s="30">
        <f t="shared" ref="J12:J15" si="0">ROUND(I12*H12,2)</f>
        <v>0</v>
      </c>
      <c r="K12" s="10"/>
      <c r="L12" s="16"/>
    </row>
    <row r="13" spans="2:15" s="1" customFormat="1" ht="11.4" x14ac:dyDescent="0.2">
      <c r="B13" s="14"/>
      <c r="C13" s="5" t="s">
        <v>700</v>
      </c>
      <c r="D13" s="5" t="s">
        <v>696</v>
      </c>
      <c r="E13" s="6" t="s">
        <v>6929</v>
      </c>
      <c r="F13" s="7" t="s">
        <v>6930</v>
      </c>
      <c r="G13" s="8" t="s">
        <v>1426</v>
      </c>
      <c r="H13" s="9">
        <v>3.46</v>
      </c>
      <c r="I13" s="29"/>
      <c r="J13" s="30">
        <f t="shared" si="0"/>
        <v>0</v>
      </c>
      <c r="K13" s="10"/>
      <c r="L13" s="16"/>
    </row>
    <row r="14" spans="2:15" s="20" customFormat="1" ht="25.95" customHeight="1" x14ac:dyDescent="0.25">
      <c r="B14" s="19"/>
      <c r="D14" s="21" t="s">
        <v>690</v>
      </c>
      <c r="E14" s="22" t="s">
        <v>721</v>
      </c>
      <c r="F14" s="22" t="s">
        <v>1172</v>
      </c>
      <c r="I14" s="44"/>
      <c r="J14" s="23"/>
      <c r="K14" s="44"/>
      <c r="L14" s="36"/>
    </row>
    <row r="15" spans="2:15" s="1" customFormat="1" ht="11.4" x14ac:dyDescent="0.2">
      <c r="B15" s="14"/>
      <c r="C15" s="5" t="s">
        <v>703</v>
      </c>
      <c r="D15" s="5" t="s">
        <v>696</v>
      </c>
      <c r="E15" s="6" t="s">
        <v>6931</v>
      </c>
      <c r="F15" s="7" t="s">
        <v>6932</v>
      </c>
      <c r="G15" s="8" t="s">
        <v>699</v>
      </c>
      <c r="H15" s="9">
        <v>16.62</v>
      </c>
      <c r="I15" s="29"/>
      <c r="J15" s="30">
        <f t="shared" si="0"/>
        <v>0</v>
      </c>
      <c r="K15" s="10"/>
      <c r="L15" s="16"/>
    </row>
    <row r="16" spans="2:15" s="1" customFormat="1" ht="11.4" x14ac:dyDescent="0.2">
      <c r="B16" s="14"/>
      <c r="C16" s="5" t="s">
        <v>706</v>
      </c>
      <c r="D16" s="5" t="s">
        <v>696</v>
      </c>
      <c r="E16" s="6" t="s">
        <v>5116</v>
      </c>
      <c r="F16" s="7" t="s">
        <v>6933</v>
      </c>
      <c r="G16" s="8" t="s">
        <v>1426</v>
      </c>
      <c r="H16" s="9">
        <v>26.29</v>
      </c>
      <c r="I16" s="29"/>
      <c r="J16" s="30">
        <f>ROUND(I16*H16,2)</f>
        <v>0</v>
      </c>
      <c r="K16" s="10"/>
      <c r="L16" s="16"/>
    </row>
    <row r="17" spans="2:12" s="1" customFormat="1" ht="11.4" x14ac:dyDescent="0.2">
      <c r="B17" s="14"/>
      <c r="C17" s="5" t="s">
        <v>709</v>
      </c>
      <c r="D17" s="5" t="s">
        <v>696</v>
      </c>
      <c r="E17" s="6" t="s">
        <v>6656</v>
      </c>
      <c r="F17" s="7" t="s">
        <v>6657</v>
      </c>
      <c r="G17" s="8" t="s">
        <v>1426</v>
      </c>
      <c r="H17" s="9">
        <v>41.74</v>
      </c>
      <c r="I17" s="29"/>
      <c r="J17" s="30">
        <f t="shared" ref="J17:J45" si="1">ROUND(I17*H17,2)</f>
        <v>0</v>
      </c>
      <c r="K17" s="10"/>
      <c r="L17" s="16"/>
    </row>
    <row r="18" spans="2:12" s="1" customFormat="1" ht="22.8" x14ac:dyDescent="0.2">
      <c r="B18" s="14"/>
      <c r="C18" s="5" t="s">
        <v>712</v>
      </c>
      <c r="D18" s="5" t="s">
        <v>696</v>
      </c>
      <c r="E18" s="6" t="s">
        <v>3814</v>
      </c>
      <c r="F18" s="7" t="s">
        <v>3815</v>
      </c>
      <c r="G18" s="8" t="s">
        <v>981</v>
      </c>
      <c r="H18" s="9">
        <v>70.61</v>
      </c>
      <c r="I18" s="29"/>
      <c r="J18" s="30">
        <f t="shared" si="1"/>
        <v>0</v>
      </c>
      <c r="K18" s="10"/>
      <c r="L18" s="16"/>
    </row>
    <row r="19" spans="2:12" s="1" customFormat="1" ht="11.4" x14ac:dyDescent="0.2">
      <c r="B19" s="14"/>
      <c r="C19" s="5" t="s">
        <v>715</v>
      </c>
      <c r="D19" s="5" t="s">
        <v>696</v>
      </c>
      <c r="E19" s="6" t="s">
        <v>2827</v>
      </c>
      <c r="F19" s="7" t="s">
        <v>2828</v>
      </c>
      <c r="G19" s="8" t="s">
        <v>981</v>
      </c>
      <c r="H19" s="9">
        <v>96.58</v>
      </c>
      <c r="I19" s="29"/>
      <c r="J19" s="30">
        <f t="shared" si="1"/>
        <v>0</v>
      </c>
      <c r="K19" s="10"/>
      <c r="L19" s="16"/>
    </row>
    <row r="20" spans="2:12" s="1" customFormat="1" ht="22.8" x14ac:dyDescent="0.2">
      <c r="B20" s="14"/>
      <c r="C20" s="5" t="s">
        <v>718</v>
      </c>
      <c r="D20" s="5" t="s">
        <v>696</v>
      </c>
      <c r="E20" s="6" t="s">
        <v>3820</v>
      </c>
      <c r="F20" s="7" t="s">
        <v>3821</v>
      </c>
      <c r="G20" s="8" t="s">
        <v>981</v>
      </c>
      <c r="H20" s="9">
        <v>210.48</v>
      </c>
      <c r="I20" s="29"/>
      <c r="J20" s="30">
        <f t="shared" si="1"/>
        <v>0</v>
      </c>
      <c r="K20" s="10"/>
      <c r="L20" s="16"/>
    </row>
    <row r="21" spans="2:12" s="1" customFormat="1" ht="11.4" x14ac:dyDescent="0.2">
      <c r="B21" s="14"/>
      <c r="C21" s="5" t="s">
        <v>721</v>
      </c>
      <c r="D21" s="5" t="s">
        <v>696</v>
      </c>
      <c r="E21" s="6" t="s">
        <v>3824</v>
      </c>
      <c r="F21" s="7" t="s">
        <v>6934</v>
      </c>
      <c r="G21" s="8" t="s">
        <v>981</v>
      </c>
      <c r="H21" s="9">
        <v>30.42</v>
      </c>
      <c r="I21" s="29"/>
      <c r="J21" s="30">
        <f t="shared" si="1"/>
        <v>0</v>
      </c>
      <c r="K21" s="10"/>
      <c r="L21" s="16"/>
    </row>
    <row r="22" spans="2:12" s="1" customFormat="1" ht="11.4" x14ac:dyDescent="0.2">
      <c r="B22" s="14"/>
      <c r="C22" s="5" t="s">
        <v>724</v>
      </c>
      <c r="D22" s="5" t="s">
        <v>696</v>
      </c>
      <c r="E22" s="6" t="s">
        <v>6672</v>
      </c>
      <c r="F22" s="7" t="s">
        <v>6673</v>
      </c>
      <c r="G22" s="8" t="s">
        <v>733</v>
      </c>
      <c r="H22" s="9">
        <v>14</v>
      </c>
      <c r="I22" s="29"/>
      <c r="J22" s="30">
        <f t="shared" si="1"/>
        <v>0</v>
      </c>
      <c r="K22" s="10"/>
      <c r="L22" s="16"/>
    </row>
    <row r="23" spans="2:12" s="1" customFormat="1" ht="11.4" x14ac:dyDescent="0.2">
      <c r="B23" s="14"/>
      <c r="C23" s="5" t="s">
        <v>727</v>
      </c>
      <c r="D23" s="5" t="s">
        <v>696</v>
      </c>
      <c r="E23" s="6" t="s">
        <v>6935</v>
      </c>
      <c r="F23" s="7" t="s">
        <v>6936</v>
      </c>
      <c r="G23" s="8" t="s">
        <v>733</v>
      </c>
      <c r="H23" s="9">
        <v>2</v>
      </c>
      <c r="I23" s="29"/>
      <c r="J23" s="30">
        <f t="shared" si="1"/>
        <v>0</v>
      </c>
      <c r="K23" s="10"/>
      <c r="L23" s="16"/>
    </row>
    <row r="24" spans="2:12" s="1" customFormat="1" ht="11.4" x14ac:dyDescent="0.2">
      <c r="B24" s="14"/>
      <c r="C24" s="5" t="s">
        <v>730</v>
      </c>
      <c r="D24" s="5" t="s">
        <v>696</v>
      </c>
      <c r="E24" s="6" t="s">
        <v>6674</v>
      </c>
      <c r="F24" s="7" t="s">
        <v>6675</v>
      </c>
      <c r="G24" s="8" t="s">
        <v>1426</v>
      </c>
      <c r="H24" s="9">
        <v>28.1</v>
      </c>
      <c r="I24" s="29"/>
      <c r="J24" s="30">
        <f t="shared" si="1"/>
        <v>0</v>
      </c>
      <c r="K24" s="10"/>
      <c r="L24" s="16"/>
    </row>
    <row r="25" spans="2:12" s="1" customFormat="1" ht="11.4" x14ac:dyDescent="0.2">
      <c r="B25" s="14"/>
      <c r="C25" s="5" t="s">
        <v>734</v>
      </c>
      <c r="D25" s="5" t="s">
        <v>696</v>
      </c>
      <c r="E25" s="6" t="s">
        <v>6937</v>
      </c>
      <c r="F25" s="7" t="s">
        <v>6938</v>
      </c>
      <c r="G25" s="8" t="s">
        <v>1426</v>
      </c>
      <c r="H25" s="9">
        <v>3.57</v>
      </c>
      <c r="I25" s="29"/>
      <c r="J25" s="30">
        <f t="shared" si="1"/>
        <v>0</v>
      </c>
      <c r="K25" s="10"/>
      <c r="L25" s="16"/>
    </row>
    <row r="26" spans="2:12" s="1" customFormat="1" ht="11.4" x14ac:dyDescent="0.2">
      <c r="B26" s="14"/>
      <c r="C26" s="5" t="s">
        <v>737</v>
      </c>
      <c r="D26" s="5" t="s">
        <v>696</v>
      </c>
      <c r="E26" s="6" t="s">
        <v>6939</v>
      </c>
      <c r="F26" s="7" t="s">
        <v>6940</v>
      </c>
      <c r="G26" s="8" t="s">
        <v>1426</v>
      </c>
      <c r="H26" s="9">
        <v>17.27</v>
      </c>
      <c r="I26" s="29"/>
      <c r="J26" s="30">
        <f t="shared" si="1"/>
        <v>0</v>
      </c>
      <c r="K26" s="10"/>
      <c r="L26" s="16"/>
    </row>
    <row r="27" spans="2:12" s="1" customFormat="1" ht="11.4" x14ac:dyDescent="0.2">
      <c r="B27" s="14"/>
      <c r="C27" s="5" t="s">
        <v>740</v>
      </c>
      <c r="D27" s="5" t="s">
        <v>696</v>
      </c>
      <c r="E27" s="6" t="s">
        <v>6676</v>
      </c>
      <c r="F27" s="7" t="s">
        <v>6677</v>
      </c>
      <c r="G27" s="8" t="s">
        <v>699</v>
      </c>
      <c r="H27" s="9">
        <v>94.33</v>
      </c>
      <c r="I27" s="29"/>
      <c r="J27" s="30">
        <f t="shared" si="1"/>
        <v>0</v>
      </c>
      <c r="K27" s="10"/>
      <c r="L27" s="16"/>
    </row>
    <row r="28" spans="2:12" s="1" customFormat="1" ht="11.4" x14ac:dyDescent="0.2">
      <c r="B28" s="14"/>
      <c r="C28" s="5" t="s">
        <v>743</v>
      </c>
      <c r="D28" s="5" t="s">
        <v>696</v>
      </c>
      <c r="E28" s="6" t="s">
        <v>6678</v>
      </c>
      <c r="F28" s="7" t="s">
        <v>6679</v>
      </c>
      <c r="G28" s="8" t="s">
        <v>699</v>
      </c>
      <c r="H28" s="9">
        <v>19.5</v>
      </c>
      <c r="I28" s="29"/>
      <c r="J28" s="30">
        <f t="shared" si="1"/>
        <v>0</v>
      </c>
      <c r="K28" s="10"/>
      <c r="L28" s="16"/>
    </row>
    <row r="29" spans="2:12" s="1" customFormat="1" ht="11.4" x14ac:dyDescent="0.2">
      <c r="B29" s="14"/>
      <c r="C29" s="5" t="s">
        <v>746</v>
      </c>
      <c r="D29" s="5" t="s">
        <v>696</v>
      </c>
      <c r="E29" s="6" t="s">
        <v>6941</v>
      </c>
      <c r="F29" s="7" t="s">
        <v>6942</v>
      </c>
      <c r="G29" s="8" t="s">
        <v>1426</v>
      </c>
      <c r="H29" s="9">
        <v>26.29</v>
      </c>
      <c r="I29" s="29"/>
      <c r="J29" s="30">
        <f t="shared" si="1"/>
        <v>0</v>
      </c>
      <c r="K29" s="10"/>
      <c r="L29" s="16"/>
    </row>
    <row r="30" spans="2:12" s="1" customFormat="1" ht="11.4" x14ac:dyDescent="0.2">
      <c r="B30" s="14"/>
      <c r="C30" s="5" t="s">
        <v>749</v>
      </c>
      <c r="D30" s="5" t="s">
        <v>696</v>
      </c>
      <c r="E30" s="6" t="s">
        <v>1173</v>
      </c>
      <c r="F30" s="7" t="s">
        <v>1174</v>
      </c>
      <c r="G30" s="8" t="s">
        <v>1175</v>
      </c>
      <c r="H30" s="9">
        <v>919.81500000000005</v>
      </c>
      <c r="I30" s="29"/>
      <c r="J30" s="30">
        <f t="shared" si="1"/>
        <v>0</v>
      </c>
      <c r="K30" s="10"/>
      <c r="L30" s="16"/>
    </row>
    <row r="31" spans="2:12" s="1" customFormat="1" ht="11.4" x14ac:dyDescent="0.2">
      <c r="B31" s="14"/>
      <c r="C31" s="5" t="s">
        <v>752</v>
      </c>
      <c r="D31" s="5" t="s">
        <v>696</v>
      </c>
      <c r="E31" s="6" t="s">
        <v>1176</v>
      </c>
      <c r="F31" s="7" t="s">
        <v>1177</v>
      </c>
      <c r="G31" s="8" t="s">
        <v>1175</v>
      </c>
      <c r="H31" s="9">
        <v>26674.634999999998</v>
      </c>
      <c r="I31" s="29"/>
      <c r="J31" s="30">
        <f t="shared" si="1"/>
        <v>0</v>
      </c>
      <c r="K31" s="10"/>
      <c r="L31" s="16"/>
    </row>
    <row r="32" spans="2:12" s="1" customFormat="1" ht="11.4" x14ac:dyDescent="0.2">
      <c r="B32" s="14"/>
      <c r="C32" s="5" t="s">
        <v>755</v>
      </c>
      <c r="D32" s="5" t="s">
        <v>696</v>
      </c>
      <c r="E32" s="6" t="s">
        <v>6558</v>
      </c>
      <c r="F32" s="7" t="s">
        <v>6559</v>
      </c>
      <c r="G32" s="8" t="s">
        <v>1175</v>
      </c>
      <c r="H32" s="9">
        <v>919.81500000000005</v>
      </c>
      <c r="I32" s="29"/>
      <c r="J32" s="30">
        <f t="shared" si="1"/>
        <v>0</v>
      </c>
      <c r="K32" s="10"/>
      <c r="L32" s="16"/>
    </row>
    <row r="33" spans="2:12" s="1" customFormat="1" ht="11.4" x14ac:dyDescent="0.2">
      <c r="B33" s="14"/>
      <c r="C33" s="5" t="s">
        <v>758</v>
      </c>
      <c r="D33" s="5" t="s">
        <v>696</v>
      </c>
      <c r="E33" s="6" t="s">
        <v>6560</v>
      </c>
      <c r="F33" s="7" t="s">
        <v>6561</v>
      </c>
      <c r="G33" s="8" t="s">
        <v>1175</v>
      </c>
      <c r="H33" s="9">
        <v>5518.89</v>
      </c>
      <c r="I33" s="29"/>
      <c r="J33" s="30">
        <f t="shared" si="1"/>
        <v>0</v>
      </c>
      <c r="K33" s="10"/>
      <c r="L33" s="16"/>
    </row>
    <row r="34" spans="2:12" s="1" customFormat="1" ht="11.4" x14ac:dyDescent="0.2">
      <c r="B34" s="14"/>
      <c r="C34" s="5" t="s">
        <v>761</v>
      </c>
      <c r="D34" s="5" t="s">
        <v>696</v>
      </c>
      <c r="E34" s="6" t="s">
        <v>1202</v>
      </c>
      <c r="F34" s="7" t="s">
        <v>2829</v>
      </c>
      <c r="G34" s="8" t="s">
        <v>1175</v>
      </c>
      <c r="H34" s="9">
        <v>856.57299999999998</v>
      </c>
      <c r="I34" s="29"/>
      <c r="J34" s="30">
        <f t="shared" si="1"/>
        <v>0</v>
      </c>
      <c r="K34" s="10"/>
      <c r="L34" s="16"/>
    </row>
    <row r="35" spans="2:12" s="1" customFormat="1" ht="11.4" x14ac:dyDescent="0.2">
      <c r="B35" s="14"/>
      <c r="C35" s="5" t="s">
        <v>764</v>
      </c>
      <c r="D35" s="5" t="s">
        <v>696</v>
      </c>
      <c r="E35" s="6" t="s">
        <v>3388</v>
      </c>
      <c r="F35" s="7" t="s">
        <v>3389</v>
      </c>
      <c r="G35" s="8" t="s">
        <v>1175</v>
      </c>
      <c r="H35" s="9">
        <v>54.401000000000003</v>
      </c>
      <c r="I35" s="29"/>
      <c r="J35" s="30">
        <f t="shared" si="1"/>
        <v>0</v>
      </c>
      <c r="K35" s="10"/>
      <c r="L35" s="16"/>
    </row>
    <row r="36" spans="2:12" s="1" customFormat="1" ht="11.4" x14ac:dyDescent="0.2">
      <c r="B36" s="14"/>
      <c r="C36" s="5" t="s">
        <v>767</v>
      </c>
      <c r="D36" s="5" t="s">
        <v>696</v>
      </c>
      <c r="E36" s="6" t="s">
        <v>6943</v>
      </c>
      <c r="F36" s="7" t="s">
        <v>6944</v>
      </c>
      <c r="G36" s="8" t="s">
        <v>733</v>
      </c>
      <c r="H36" s="9">
        <v>46</v>
      </c>
      <c r="I36" s="29"/>
      <c r="J36" s="30">
        <f t="shared" si="1"/>
        <v>0</v>
      </c>
      <c r="K36" s="10"/>
      <c r="L36" s="16"/>
    </row>
    <row r="37" spans="2:12" s="20" customFormat="1" ht="25.95" customHeight="1" x14ac:dyDescent="0.25">
      <c r="B37" s="19"/>
      <c r="D37" s="21" t="s">
        <v>690</v>
      </c>
      <c r="E37" s="22" t="s">
        <v>994</v>
      </c>
      <c r="F37" s="22" t="s">
        <v>3496</v>
      </c>
      <c r="I37" s="44"/>
      <c r="J37" s="23"/>
      <c r="K37" s="44"/>
      <c r="L37" s="36"/>
    </row>
    <row r="38" spans="2:12" s="1" customFormat="1" ht="11.4" x14ac:dyDescent="0.2">
      <c r="B38" s="14"/>
      <c r="C38" s="5" t="s">
        <v>770</v>
      </c>
      <c r="D38" s="5" t="s">
        <v>696</v>
      </c>
      <c r="E38" s="6" t="s">
        <v>6562</v>
      </c>
      <c r="F38" s="7" t="s">
        <v>6563</v>
      </c>
      <c r="G38" s="8" t="s">
        <v>1175</v>
      </c>
      <c r="H38" s="9">
        <v>1.204</v>
      </c>
      <c r="I38" s="29"/>
      <c r="J38" s="30">
        <f t="shared" si="1"/>
        <v>0</v>
      </c>
      <c r="K38" s="10"/>
      <c r="L38" s="16"/>
    </row>
    <row r="39" spans="2:12" s="20" customFormat="1" ht="25.95" customHeight="1" x14ac:dyDescent="0.25">
      <c r="B39" s="19"/>
      <c r="D39" s="21" t="s">
        <v>690</v>
      </c>
      <c r="E39" s="22" t="s">
        <v>2896</v>
      </c>
      <c r="F39" s="22" t="s">
        <v>2897</v>
      </c>
      <c r="I39" s="44"/>
      <c r="J39" s="23"/>
      <c r="K39" s="44"/>
      <c r="L39" s="36"/>
    </row>
    <row r="40" spans="2:12" s="20" customFormat="1" ht="25.95" customHeight="1" x14ac:dyDescent="0.25">
      <c r="B40" s="19"/>
      <c r="D40" s="21" t="s">
        <v>690</v>
      </c>
      <c r="E40" s="22" t="s">
        <v>6945</v>
      </c>
      <c r="F40" s="22" t="s">
        <v>6946</v>
      </c>
      <c r="I40" s="44"/>
      <c r="J40" s="23"/>
      <c r="K40" s="44"/>
      <c r="L40" s="36"/>
    </row>
    <row r="41" spans="2:12" s="1" customFormat="1" ht="11.4" x14ac:dyDescent="0.2">
      <c r="B41" s="14"/>
      <c r="C41" s="5" t="s">
        <v>773</v>
      </c>
      <c r="D41" s="5" t="s">
        <v>696</v>
      </c>
      <c r="E41" s="6" t="s">
        <v>6947</v>
      </c>
      <c r="F41" s="7" t="s">
        <v>6948</v>
      </c>
      <c r="G41" s="8" t="s">
        <v>2813</v>
      </c>
      <c r="H41" s="9">
        <v>1</v>
      </c>
      <c r="I41" s="29"/>
      <c r="J41" s="30">
        <f t="shared" si="1"/>
        <v>0</v>
      </c>
      <c r="K41" s="10"/>
      <c r="L41" s="16"/>
    </row>
    <row r="42" spans="2:12" s="20" customFormat="1" ht="25.95" customHeight="1" x14ac:dyDescent="0.25">
      <c r="B42" s="19"/>
      <c r="D42" s="21" t="s">
        <v>690</v>
      </c>
      <c r="E42" s="22" t="s">
        <v>3838</v>
      </c>
      <c r="F42" s="22" t="s">
        <v>3839</v>
      </c>
      <c r="I42" s="44"/>
      <c r="J42" s="23"/>
      <c r="K42" s="44"/>
      <c r="L42" s="36"/>
    </row>
    <row r="43" spans="2:12" s="1" customFormat="1" ht="11.4" x14ac:dyDescent="0.2">
      <c r="B43" s="14"/>
      <c r="C43" s="5" t="s">
        <v>776</v>
      </c>
      <c r="D43" s="5" t="s">
        <v>696</v>
      </c>
      <c r="E43" s="6" t="s">
        <v>6949</v>
      </c>
      <c r="F43" s="7" t="s">
        <v>6950</v>
      </c>
      <c r="G43" s="8" t="s">
        <v>2813</v>
      </c>
      <c r="H43" s="9">
        <v>1</v>
      </c>
      <c r="I43" s="29"/>
      <c r="J43" s="30">
        <f t="shared" si="1"/>
        <v>0</v>
      </c>
      <c r="K43" s="10"/>
      <c r="L43" s="16"/>
    </row>
    <row r="44" spans="2:12" s="1" customFormat="1" ht="11.4" x14ac:dyDescent="0.2">
      <c r="B44" s="14"/>
      <c r="C44" s="5" t="s">
        <v>779</v>
      </c>
      <c r="D44" s="5" t="s">
        <v>696</v>
      </c>
      <c r="E44" s="6" t="s">
        <v>6951</v>
      </c>
      <c r="F44" s="7" t="s">
        <v>6952</v>
      </c>
      <c r="G44" s="8" t="s">
        <v>1426</v>
      </c>
      <c r="H44" s="9">
        <v>646.58000000000004</v>
      </c>
      <c r="I44" s="29"/>
      <c r="J44" s="30">
        <f t="shared" si="1"/>
        <v>0</v>
      </c>
      <c r="K44" s="10"/>
      <c r="L44" s="16"/>
    </row>
    <row r="45" spans="2:12" s="1" customFormat="1" ht="11.4" x14ac:dyDescent="0.2">
      <c r="B45" s="14"/>
      <c r="C45" s="5" t="s">
        <v>782</v>
      </c>
      <c r="D45" s="5" t="s">
        <v>696</v>
      </c>
      <c r="E45" s="6" t="s">
        <v>6953</v>
      </c>
      <c r="F45" s="7" t="s">
        <v>6954</v>
      </c>
      <c r="G45" s="8" t="s">
        <v>699</v>
      </c>
      <c r="H45" s="9">
        <v>638.29999999999995</v>
      </c>
      <c r="I45" s="29"/>
      <c r="J45" s="30">
        <f t="shared" si="1"/>
        <v>0</v>
      </c>
      <c r="K45" s="10"/>
      <c r="L45" s="16"/>
    </row>
    <row r="46" spans="2:12" s="1" customFormat="1" ht="11.4" x14ac:dyDescent="0.2">
      <c r="B46" s="14"/>
      <c r="C46" s="5" t="s">
        <v>785</v>
      </c>
      <c r="D46" s="5" t="s">
        <v>696</v>
      </c>
      <c r="E46" s="6" t="s">
        <v>6955</v>
      </c>
      <c r="F46" s="7" t="s">
        <v>6956</v>
      </c>
      <c r="G46" s="8" t="s">
        <v>1426</v>
      </c>
      <c r="H46" s="9">
        <v>377.2</v>
      </c>
      <c r="I46" s="29"/>
      <c r="J46" s="30">
        <f>ROUND(I46*H46,2)</f>
        <v>0</v>
      </c>
      <c r="K46" s="10"/>
      <c r="L46" s="16"/>
    </row>
    <row r="47" spans="2:12" s="1" customFormat="1" ht="11.4" x14ac:dyDescent="0.2">
      <c r="B47" s="14"/>
      <c r="C47" s="5" t="s">
        <v>788</v>
      </c>
      <c r="D47" s="5" t="s">
        <v>696</v>
      </c>
      <c r="E47" s="6" t="s">
        <v>6957</v>
      </c>
      <c r="F47" s="7" t="s">
        <v>6958</v>
      </c>
      <c r="G47" s="8" t="s">
        <v>699</v>
      </c>
      <c r="H47" s="9">
        <v>402.52</v>
      </c>
      <c r="I47" s="29"/>
      <c r="J47" s="30">
        <f t="shared" ref="J47:J53" si="2">ROUND(I47*H47,2)</f>
        <v>0</v>
      </c>
      <c r="K47" s="10"/>
      <c r="L47" s="16"/>
    </row>
    <row r="48" spans="2:12" s="1" customFormat="1" ht="22.8" x14ac:dyDescent="0.2">
      <c r="B48" s="14"/>
      <c r="C48" s="5" t="s">
        <v>791</v>
      </c>
      <c r="D48" s="5" t="s">
        <v>696</v>
      </c>
      <c r="E48" s="6" t="s">
        <v>6959</v>
      </c>
      <c r="F48" s="7" t="s">
        <v>6960</v>
      </c>
      <c r="G48" s="8" t="s">
        <v>1426</v>
      </c>
      <c r="H48" s="9">
        <v>55.74</v>
      </c>
      <c r="I48" s="29"/>
      <c r="J48" s="30">
        <f t="shared" si="2"/>
        <v>0</v>
      </c>
      <c r="K48" s="10"/>
      <c r="L48" s="16"/>
    </row>
    <row r="49" spans="2:12" s="1" customFormat="1" ht="22.8" x14ac:dyDescent="0.2">
      <c r="B49" s="14"/>
      <c r="C49" s="5" t="s">
        <v>794</v>
      </c>
      <c r="D49" s="5" t="s">
        <v>696</v>
      </c>
      <c r="E49" s="6" t="s">
        <v>6961</v>
      </c>
      <c r="F49" s="7" t="s">
        <v>6962</v>
      </c>
      <c r="G49" s="8" t="s">
        <v>1426</v>
      </c>
      <c r="H49" s="9">
        <v>460.1</v>
      </c>
      <c r="I49" s="29"/>
      <c r="J49" s="30">
        <f t="shared" si="2"/>
        <v>0</v>
      </c>
      <c r="K49" s="10"/>
      <c r="L49" s="16"/>
    </row>
    <row r="50" spans="2:12" s="20" customFormat="1" ht="25.95" customHeight="1" x14ac:dyDescent="0.25">
      <c r="B50" s="19"/>
      <c r="D50" s="21" t="s">
        <v>690</v>
      </c>
      <c r="E50" s="22" t="s">
        <v>3549</v>
      </c>
      <c r="F50" s="22" t="s">
        <v>3550</v>
      </c>
      <c r="I50" s="44"/>
      <c r="J50" s="23"/>
      <c r="K50" s="44"/>
      <c r="L50" s="36"/>
    </row>
    <row r="51" spans="2:12" s="1" customFormat="1" ht="11.4" x14ac:dyDescent="0.2">
      <c r="B51" s="14"/>
      <c r="C51" s="5" t="s">
        <v>797</v>
      </c>
      <c r="D51" s="5" t="s">
        <v>696</v>
      </c>
      <c r="E51" s="6" t="s">
        <v>6963</v>
      </c>
      <c r="F51" s="7" t="s">
        <v>6964</v>
      </c>
      <c r="G51" s="8" t="s">
        <v>1426</v>
      </c>
      <c r="H51" s="9">
        <v>646.58000000000004</v>
      </c>
      <c r="I51" s="29"/>
      <c r="J51" s="30">
        <f t="shared" si="2"/>
        <v>0</v>
      </c>
      <c r="K51" s="10"/>
      <c r="L51" s="16"/>
    </row>
    <row r="52" spans="2:12" s="1" customFormat="1" ht="22.8" x14ac:dyDescent="0.2">
      <c r="B52" s="14"/>
      <c r="C52" s="5" t="s">
        <v>800</v>
      </c>
      <c r="D52" s="5" t="s">
        <v>696</v>
      </c>
      <c r="E52" s="6" t="s">
        <v>6965</v>
      </c>
      <c r="F52" s="7" t="s">
        <v>6966</v>
      </c>
      <c r="G52" s="8" t="s">
        <v>699</v>
      </c>
      <c r="H52" s="9">
        <v>111.48</v>
      </c>
      <c r="I52" s="29"/>
      <c r="J52" s="30">
        <f t="shared" si="2"/>
        <v>0</v>
      </c>
      <c r="K52" s="10"/>
      <c r="L52" s="16"/>
    </row>
    <row r="53" spans="2:12" s="1" customFormat="1" ht="11.4" x14ac:dyDescent="0.2">
      <c r="B53" s="14"/>
      <c r="C53" s="5" t="s">
        <v>803</v>
      </c>
      <c r="D53" s="5" t="s">
        <v>696</v>
      </c>
      <c r="E53" s="6" t="s">
        <v>6967</v>
      </c>
      <c r="F53" s="7" t="s">
        <v>6968</v>
      </c>
      <c r="G53" s="8" t="s">
        <v>699</v>
      </c>
      <c r="H53" s="9">
        <v>104.7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kng6o2Ec3PulEmTWXKZAOEIecoE97uxOQj3wlf/7CDc2RFag0hSpn1YC2Qai3fMCnZVS/sBibtqfwvCCnYBAA==" saltValue="XaCDRLQqqj3zZiwbQfEi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codeName="Hárok179">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6969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712</v>
      </c>
      <c r="F11" s="22" t="s">
        <v>3473</v>
      </c>
      <c r="J11" s="23"/>
      <c r="L11" s="36"/>
    </row>
    <row r="12" spans="2:15" s="1" customFormat="1" ht="11.4" x14ac:dyDescent="0.2">
      <c r="B12" s="14"/>
      <c r="C12" s="5" t="s">
        <v>695</v>
      </c>
      <c r="D12" s="5" t="s">
        <v>696</v>
      </c>
      <c r="E12" s="6" t="s">
        <v>6970</v>
      </c>
      <c r="F12" s="7" t="s">
        <v>6971</v>
      </c>
      <c r="G12" s="8" t="s">
        <v>699</v>
      </c>
      <c r="H12" s="9">
        <v>24</v>
      </c>
      <c r="I12" s="29"/>
      <c r="J12" s="30">
        <f t="shared" ref="J12:J44" si="0">ROUND(I12*H12,2)</f>
        <v>0</v>
      </c>
      <c r="K12" s="10"/>
      <c r="L12" s="16"/>
    </row>
    <row r="13" spans="2:15" s="1" customFormat="1" ht="11.4" x14ac:dyDescent="0.2">
      <c r="B13" s="14"/>
      <c r="C13" s="5" t="s">
        <v>700</v>
      </c>
      <c r="D13" s="5" t="s">
        <v>696</v>
      </c>
      <c r="E13" s="6" t="s">
        <v>6972</v>
      </c>
      <c r="F13" s="7" t="s">
        <v>6973</v>
      </c>
      <c r="G13" s="8" t="s">
        <v>1426</v>
      </c>
      <c r="H13" s="9">
        <v>3.6</v>
      </c>
      <c r="I13" s="29"/>
      <c r="J13" s="30">
        <f t="shared" si="0"/>
        <v>0</v>
      </c>
      <c r="K13" s="10"/>
      <c r="L13" s="16"/>
    </row>
    <row r="14" spans="2:15" s="20" customFormat="1" ht="25.95" customHeight="1" x14ac:dyDescent="0.25">
      <c r="B14" s="19"/>
      <c r="D14" s="21" t="s">
        <v>690</v>
      </c>
      <c r="E14" s="22" t="s">
        <v>721</v>
      </c>
      <c r="F14" s="22" t="s">
        <v>1172</v>
      </c>
      <c r="I14" s="44"/>
      <c r="J14" s="23"/>
      <c r="K14" s="44"/>
      <c r="L14" s="36"/>
    </row>
    <row r="15" spans="2:15" s="1" customFormat="1" ht="11.4" x14ac:dyDescent="0.2">
      <c r="B15" s="14"/>
      <c r="C15" s="5" t="s">
        <v>703</v>
      </c>
      <c r="D15" s="5" t="s">
        <v>696</v>
      </c>
      <c r="E15" s="6" t="s">
        <v>6974</v>
      </c>
      <c r="F15" s="7" t="s">
        <v>6975</v>
      </c>
      <c r="G15" s="8" t="s">
        <v>733</v>
      </c>
      <c r="H15" s="9">
        <v>1</v>
      </c>
      <c r="I15" s="29"/>
      <c r="J15" s="30">
        <f t="shared" si="0"/>
        <v>0</v>
      </c>
      <c r="K15" s="10"/>
      <c r="L15" s="16"/>
    </row>
    <row r="16" spans="2:15" s="20" customFormat="1" ht="25.95" customHeight="1" x14ac:dyDescent="0.25">
      <c r="B16" s="19"/>
      <c r="D16" s="21" t="s">
        <v>690</v>
      </c>
      <c r="E16" s="22" t="s">
        <v>2896</v>
      </c>
      <c r="F16" s="22" t="s">
        <v>2897</v>
      </c>
      <c r="I16" s="44"/>
      <c r="J16" s="23"/>
      <c r="K16" s="44"/>
      <c r="L16" s="36"/>
    </row>
    <row r="17" spans="2:12" s="20" customFormat="1" ht="25.95" customHeight="1" x14ac:dyDescent="0.25">
      <c r="B17" s="19"/>
      <c r="D17" s="21" t="s">
        <v>690</v>
      </c>
      <c r="E17" s="22" t="s">
        <v>3539</v>
      </c>
      <c r="F17" s="22" t="s">
        <v>3540</v>
      </c>
      <c r="I17" s="44"/>
      <c r="J17" s="23"/>
      <c r="K17" s="44"/>
      <c r="L17" s="36"/>
    </row>
    <row r="18" spans="2:12" s="1" customFormat="1" ht="22.8" x14ac:dyDescent="0.2">
      <c r="B18" s="14"/>
      <c r="C18" s="5" t="s">
        <v>706</v>
      </c>
      <c r="D18" s="5" t="s">
        <v>696</v>
      </c>
      <c r="E18" s="6" t="s">
        <v>6148</v>
      </c>
      <c r="F18" s="7" t="s">
        <v>6149</v>
      </c>
      <c r="G18" s="8" t="s">
        <v>699</v>
      </c>
      <c r="H18" s="9">
        <v>0.9</v>
      </c>
      <c r="I18" s="29"/>
      <c r="J18" s="30">
        <f t="shared" si="0"/>
        <v>0</v>
      </c>
      <c r="K18" s="10"/>
      <c r="L18" s="16"/>
    </row>
    <row r="19" spans="2:12" s="1" customFormat="1" ht="22.8" x14ac:dyDescent="0.2">
      <c r="B19" s="14"/>
      <c r="C19" s="39" t="s">
        <v>709</v>
      </c>
      <c r="D19" s="39" t="s">
        <v>691</v>
      </c>
      <c r="E19" s="40" t="s">
        <v>6150</v>
      </c>
      <c r="F19" s="41" t="s">
        <v>6151</v>
      </c>
      <c r="G19" s="42" t="s">
        <v>733</v>
      </c>
      <c r="H19" s="43">
        <v>3</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1438</v>
      </c>
      <c r="F21" s="22" t="s">
        <v>1439</v>
      </c>
      <c r="I21" s="44"/>
      <c r="J21" s="23"/>
      <c r="K21" s="44"/>
      <c r="L21" s="36"/>
    </row>
    <row r="22" spans="2:12" s="1" customFormat="1" ht="11.4" x14ac:dyDescent="0.2">
      <c r="B22" s="14"/>
      <c r="C22" s="5" t="s">
        <v>712</v>
      </c>
      <c r="D22" s="5" t="s">
        <v>696</v>
      </c>
      <c r="E22" s="6" t="s">
        <v>6976</v>
      </c>
      <c r="F22" s="7" t="s">
        <v>6977</v>
      </c>
      <c r="G22" s="8" t="s">
        <v>733</v>
      </c>
      <c r="H22" s="9">
        <v>5</v>
      </c>
      <c r="I22" s="29"/>
      <c r="J22" s="30">
        <f t="shared" si="0"/>
        <v>0</v>
      </c>
      <c r="K22" s="10"/>
      <c r="L22" s="16"/>
    </row>
    <row r="23" spans="2:12" s="1" customFormat="1" ht="22.8" x14ac:dyDescent="0.2">
      <c r="B23" s="14"/>
      <c r="C23" s="39" t="s">
        <v>715</v>
      </c>
      <c r="D23" s="39" t="s">
        <v>691</v>
      </c>
      <c r="E23" s="40" t="s">
        <v>6978</v>
      </c>
      <c r="F23" s="41" t="s">
        <v>6979</v>
      </c>
      <c r="G23" s="42" t="s">
        <v>733</v>
      </c>
      <c r="H23" s="43">
        <v>5</v>
      </c>
      <c r="I23" s="29"/>
      <c r="J23" s="30">
        <f t="shared" si="0"/>
        <v>0</v>
      </c>
      <c r="K23" s="10"/>
      <c r="L23" s="16"/>
    </row>
    <row r="24" spans="2:12" s="1" customFormat="1" ht="11.4" x14ac:dyDescent="0.2">
      <c r="B24" s="14"/>
      <c r="C24" s="5" t="s">
        <v>718</v>
      </c>
      <c r="D24" s="5" t="s">
        <v>696</v>
      </c>
      <c r="E24" s="6" t="s">
        <v>6980</v>
      </c>
      <c r="F24" s="7" t="s">
        <v>6981</v>
      </c>
      <c r="G24" s="8" t="s">
        <v>733</v>
      </c>
      <c r="H24" s="9">
        <v>1</v>
      </c>
      <c r="I24" s="29"/>
      <c r="J24" s="30">
        <f t="shared" si="0"/>
        <v>0</v>
      </c>
      <c r="K24" s="10"/>
      <c r="L24" s="16"/>
    </row>
    <row r="25" spans="2:12" s="1" customFormat="1" ht="22.8" x14ac:dyDescent="0.2">
      <c r="B25" s="14"/>
      <c r="C25" s="39" t="s">
        <v>721</v>
      </c>
      <c r="D25" s="39" t="s">
        <v>691</v>
      </c>
      <c r="E25" s="40" t="s">
        <v>6982</v>
      </c>
      <c r="F25" s="41" t="s">
        <v>6983</v>
      </c>
      <c r="G25" s="42" t="s">
        <v>733</v>
      </c>
      <c r="H25" s="43">
        <v>1</v>
      </c>
      <c r="I25" s="29"/>
      <c r="J25" s="30">
        <f t="shared" si="0"/>
        <v>0</v>
      </c>
      <c r="K25" s="10"/>
      <c r="L25" s="16"/>
    </row>
    <row r="26" spans="2:12" s="1" customFormat="1" ht="11.4" x14ac:dyDescent="0.2">
      <c r="B26" s="14"/>
      <c r="C26" s="5" t="s">
        <v>724</v>
      </c>
      <c r="D26" s="5" t="s">
        <v>696</v>
      </c>
      <c r="E26" s="6" t="s">
        <v>6984</v>
      </c>
      <c r="F26" s="7" t="s">
        <v>6985</v>
      </c>
      <c r="G26" s="8" t="s">
        <v>733</v>
      </c>
      <c r="H26" s="9">
        <v>1</v>
      </c>
      <c r="I26" s="29"/>
      <c r="J26" s="30">
        <f t="shared" si="0"/>
        <v>0</v>
      </c>
      <c r="K26" s="10"/>
      <c r="L26" s="16"/>
    </row>
    <row r="27" spans="2:12" s="1" customFormat="1" ht="22.8" x14ac:dyDescent="0.2">
      <c r="B27" s="14"/>
      <c r="C27" s="39" t="s">
        <v>727</v>
      </c>
      <c r="D27" s="39" t="s">
        <v>691</v>
      </c>
      <c r="E27" s="40" t="s">
        <v>6182</v>
      </c>
      <c r="F27" s="41" t="s">
        <v>6986</v>
      </c>
      <c r="G27" s="42" t="s">
        <v>733</v>
      </c>
      <c r="H27" s="43">
        <v>1</v>
      </c>
      <c r="I27" s="29"/>
      <c r="J27" s="30">
        <f t="shared" si="0"/>
        <v>0</v>
      </c>
      <c r="K27" s="10"/>
      <c r="L27" s="16"/>
    </row>
    <row r="28" spans="2:12" s="1" customFormat="1" ht="22.8" x14ac:dyDescent="0.2">
      <c r="B28" s="14"/>
      <c r="C28" s="5" t="s">
        <v>730</v>
      </c>
      <c r="D28" s="5" t="s">
        <v>696</v>
      </c>
      <c r="E28" s="6" t="s">
        <v>2979</v>
      </c>
      <c r="F28" s="7" t="s">
        <v>2980</v>
      </c>
      <c r="G28" s="8" t="s">
        <v>733</v>
      </c>
      <c r="H28" s="9">
        <v>1</v>
      </c>
      <c r="I28" s="29"/>
      <c r="J28" s="30">
        <f t="shared" si="0"/>
        <v>0</v>
      </c>
      <c r="K28" s="10"/>
      <c r="L28" s="16"/>
    </row>
    <row r="29" spans="2:12" s="1" customFormat="1" ht="11.4" x14ac:dyDescent="0.2">
      <c r="B29" s="14"/>
      <c r="C29" s="39" t="s">
        <v>734</v>
      </c>
      <c r="D29" s="39" t="s">
        <v>691</v>
      </c>
      <c r="E29" s="40" t="s">
        <v>6184</v>
      </c>
      <c r="F29" s="41" t="s">
        <v>6185</v>
      </c>
      <c r="G29" s="42" t="s">
        <v>733</v>
      </c>
      <c r="H29" s="43">
        <v>1</v>
      </c>
      <c r="I29" s="29"/>
      <c r="J29" s="30">
        <f t="shared" si="0"/>
        <v>0</v>
      </c>
      <c r="K29" s="10"/>
      <c r="L29" s="16"/>
    </row>
    <row r="30" spans="2:12" s="1" customFormat="1" ht="11.4" x14ac:dyDescent="0.2">
      <c r="B30" s="14"/>
      <c r="C30" s="5" t="s">
        <v>737</v>
      </c>
      <c r="D30" s="5" t="s">
        <v>696</v>
      </c>
      <c r="E30" s="6" t="s">
        <v>5911</v>
      </c>
      <c r="F30" s="7" t="s">
        <v>5912</v>
      </c>
      <c r="G30" s="8" t="s">
        <v>733</v>
      </c>
      <c r="H30" s="9">
        <v>2</v>
      </c>
      <c r="I30" s="29"/>
      <c r="J30" s="30">
        <f t="shared" si="0"/>
        <v>0</v>
      </c>
      <c r="K30" s="10"/>
      <c r="L30" s="16"/>
    </row>
    <row r="31" spans="2:12" s="1" customFormat="1" ht="11.4" x14ac:dyDescent="0.2">
      <c r="B31" s="14"/>
      <c r="C31" s="5" t="s">
        <v>740</v>
      </c>
      <c r="D31" s="5" t="s">
        <v>696</v>
      </c>
      <c r="E31" s="6" t="s">
        <v>3026</v>
      </c>
      <c r="F31" s="7" t="s">
        <v>3027</v>
      </c>
      <c r="G31" s="8" t="s">
        <v>733</v>
      </c>
      <c r="H31" s="9">
        <v>2</v>
      </c>
      <c r="I31" s="29"/>
      <c r="J31" s="30">
        <f t="shared" si="0"/>
        <v>0</v>
      </c>
      <c r="K31" s="10"/>
      <c r="L31" s="16"/>
    </row>
    <row r="32" spans="2:12" s="1" customFormat="1" ht="22.8" x14ac:dyDescent="0.2">
      <c r="B32" s="14"/>
      <c r="C32" s="39" t="s">
        <v>743</v>
      </c>
      <c r="D32" s="39" t="s">
        <v>691</v>
      </c>
      <c r="E32" s="40" t="s">
        <v>6200</v>
      </c>
      <c r="F32" s="41" t="s">
        <v>6201</v>
      </c>
      <c r="G32" s="42" t="s">
        <v>733</v>
      </c>
      <c r="H32" s="43">
        <v>2</v>
      </c>
      <c r="I32" s="29"/>
      <c r="J32" s="30">
        <f t="shared" si="0"/>
        <v>0</v>
      </c>
      <c r="K32" s="10"/>
      <c r="L32" s="16"/>
    </row>
    <row r="33" spans="2:12" s="1" customFormat="1" ht="11.4" x14ac:dyDescent="0.2">
      <c r="B33" s="14"/>
      <c r="C33" s="5" t="s">
        <v>746</v>
      </c>
      <c r="D33" s="5" t="s">
        <v>696</v>
      </c>
      <c r="E33" s="6" t="s">
        <v>6829</v>
      </c>
      <c r="F33" s="7" t="s">
        <v>6830</v>
      </c>
      <c r="G33" s="8" t="s">
        <v>699</v>
      </c>
      <c r="H33" s="9">
        <v>4</v>
      </c>
      <c r="I33" s="29"/>
      <c r="J33" s="30">
        <f t="shared" si="0"/>
        <v>0</v>
      </c>
      <c r="K33" s="10"/>
      <c r="L33" s="16"/>
    </row>
    <row r="34" spans="2:12" s="1" customFormat="1" ht="22.8" x14ac:dyDescent="0.2">
      <c r="B34" s="14"/>
      <c r="C34" s="39" t="s">
        <v>749</v>
      </c>
      <c r="D34" s="39" t="s">
        <v>691</v>
      </c>
      <c r="E34" s="40" t="s">
        <v>1803</v>
      </c>
      <c r="F34" s="41" t="s">
        <v>1804</v>
      </c>
      <c r="G34" s="42" t="s">
        <v>699</v>
      </c>
      <c r="H34" s="43">
        <v>4</v>
      </c>
      <c r="I34" s="29"/>
      <c r="J34" s="30">
        <f t="shared" si="0"/>
        <v>0</v>
      </c>
      <c r="K34" s="10"/>
      <c r="L34" s="16"/>
    </row>
    <row r="35" spans="2:12" s="1" customFormat="1" ht="11.4" x14ac:dyDescent="0.2">
      <c r="B35" s="14"/>
      <c r="C35" s="5" t="s">
        <v>752</v>
      </c>
      <c r="D35" s="5" t="s">
        <v>696</v>
      </c>
      <c r="E35" s="6" t="s">
        <v>6831</v>
      </c>
      <c r="F35" s="7" t="s">
        <v>6832</v>
      </c>
      <c r="G35" s="8" t="s">
        <v>699</v>
      </c>
      <c r="H35" s="9">
        <v>25</v>
      </c>
      <c r="I35" s="29"/>
      <c r="J35" s="30">
        <f t="shared" si="0"/>
        <v>0</v>
      </c>
      <c r="K35" s="10"/>
      <c r="L35" s="16"/>
    </row>
    <row r="36" spans="2:12" s="1" customFormat="1" ht="22.8" x14ac:dyDescent="0.2">
      <c r="B36" s="14"/>
      <c r="C36" s="39" t="s">
        <v>755</v>
      </c>
      <c r="D36" s="39" t="s">
        <v>691</v>
      </c>
      <c r="E36" s="40" t="s">
        <v>6626</v>
      </c>
      <c r="F36" s="41" t="s">
        <v>1810</v>
      </c>
      <c r="G36" s="42" t="s">
        <v>699</v>
      </c>
      <c r="H36" s="43">
        <v>25</v>
      </c>
      <c r="I36" s="29"/>
      <c r="J36" s="30">
        <f t="shared" si="0"/>
        <v>0</v>
      </c>
      <c r="K36" s="10"/>
      <c r="L36" s="16"/>
    </row>
    <row r="37" spans="2:12" s="1" customFormat="1" ht="11.4" x14ac:dyDescent="0.2">
      <c r="B37" s="14"/>
      <c r="C37" s="5" t="s">
        <v>758</v>
      </c>
      <c r="D37" s="5" t="s">
        <v>696</v>
      </c>
      <c r="E37" s="6" t="s">
        <v>6833</v>
      </c>
      <c r="F37" s="7" t="s">
        <v>6834</v>
      </c>
      <c r="G37" s="8" t="s">
        <v>699</v>
      </c>
      <c r="H37" s="9">
        <v>8</v>
      </c>
      <c r="I37" s="29"/>
      <c r="J37" s="30">
        <f t="shared" si="0"/>
        <v>0</v>
      </c>
      <c r="K37" s="10"/>
      <c r="L37" s="16"/>
    </row>
    <row r="38" spans="2:12" s="1" customFormat="1" ht="22.8" x14ac:dyDescent="0.2">
      <c r="B38" s="14"/>
      <c r="C38" s="39" t="s">
        <v>761</v>
      </c>
      <c r="D38" s="39" t="s">
        <v>691</v>
      </c>
      <c r="E38" s="40" t="s">
        <v>6627</v>
      </c>
      <c r="F38" s="41" t="s">
        <v>3205</v>
      </c>
      <c r="G38" s="42" t="s">
        <v>699</v>
      </c>
      <c r="H38" s="43">
        <v>8</v>
      </c>
      <c r="I38" s="29"/>
      <c r="J38" s="30">
        <f t="shared" si="0"/>
        <v>0</v>
      </c>
      <c r="K38" s="10"/>
      <c r="L38" s="16"/>
    </row>
    <row r="39" spans="2:12" s="1" customFormat="1" ht="11.4" x14ac:dyDescent="0.2">
      <c r="B39" s="14"/>
      <c r="C39" s="5" t="s">
        <v>764</v>
      </c>
      <c r="D39" s="5" t="s">
        <v>696</v>
      </c>
      <c r="E39" s="6" t="s">
        <v>6841</v>
      </c>
      <c r="F39" s="7" t="s">
        <v>6842</v>
      </c>
      <c r="G39" s="8" t="s">
        <v>699</v>
      </c>
      <c r="H39" s="9">
        <v>8</v>
      </c>
      <c r="I39" s="29"/>
      <c r="J39" s="30">
        <f t="shared" si="0"/>
        <v>0</v>
      </c>
      <c r="K39" s="10"/>
      <c r="L39" s="16"/>
    </row>
    <row r="40" spans="2:12" s="1" customFormat="1" ht="22.8" x14ac:dyDescent="0.2">
      <c r="B40" s="14"/>
      <c r="C40" s="39" t="s">
        <v>767</v>
      </c>
      <c r="D40" s="39" t="s">
        <v>691</v>
      </c>
      <c r="E40" s="40" t="s">
        <v>3125</v>
      </c>
      <c r="F40" s="41" t="s">
        <v>3126</v>
      </c>
      <c r="G40" s="42" t="s">
        <v>699</v>
      </c>
      <c r="H40" s="43">
        <v>8</v>
      </c>
      <c r="I40" s="29"/>
      <c r="J40" s="30">
        <f t="shared" si="0"/>
        <v>0</v>
      </c>
      <c r="K40" s="10"/>
      <c r="L40" s="16"/>
    </row>
    <row r="41" spans="2:12" s="20" customFormat="1" ht="25.95" customHeight="1" x14ac:dyDescent="0.25">
      <c r="B41" s="19"/>
      <c r="D41" s="21" t="s">
        <v>690</v>
      </c>
      <c r="E41" s="22" t="s">
        <v>1460</v>
      </c>
      <c r="F41" s="22" t="s">
        <v>1461</v>
      </c>
      <c r="I41" s="44"/>
      <c r="J41" s="23"/>
      <c r="K41" s="44"/>
      <c r="L41" s="36"/>
    </row>
    <row r="42" spans="2:12" s="1" customFormat="1" ht="22.8" x14ac:dyDescent="0.2">
      <c r="B42" s="14"/>
      <c r="C42" s="5" t="s">
        <v>770</v>
      </c>
      <c r="D42" s="5" t="s">
        <v>696</v>
      </c>
      <c r="E42" s="6" t="s">
        <v>6987</v>
      </c>
      <c r="F42" s="7" t="s">
        <v>6988</v>
      </c>
      <c r="G42" s="8" t="s">
        <v>1464</v>
      </c>
      <c r="H42" s="9">
        <v>5</v>
      </c>
      <c r="I42" s="29"/>
      <c r="J42" s="30">
        <f t="shared" si="0"/>
        <v>0</v>
      </c>
      <c r="K42" s="10"/>
      <c r="L42" s="16"/>
    </row>
    <row r="43" spans="2:12" s="1" customFormat="1" ht="22.8" x14ac:dyDescent="0.2">
      <c r="B43" s="14"/>
      <c r="C43" s="5" t="s">
        <v>773</v>
      </c>
      <c r="D43" s="5" t="s">
        <v>696</v>
      </c>
      <c r="E43" s="6" t="s">
        <v>3453</v>
      </c>
      <c r="F43" s="7" t="s">
        <v>3454</v>
      </c>
      <c r="G43" s="8" t="s">
        <v>1464</v>
      </c>
      <c r="H43" s="9">
        <v>20</v>
      </c>
      <c r="I43" s="29"/>
      <c r="J43" s="30">
        <f t="shared" si="0"/>
        <v>0</v>
      </c>
      <c r="K43" s="10"/>
      <c r="L43" s="16"/>
    </row>
    <row r="44" spans="2:12" s="1" customFormat="1" ht="22.8" x14ac:dyDescent="0.2">
      <c r="B44" s="14"/>
      <c r="C44" s="5" t="s">
        <v>776</v>
      </c>
      <c r="D44" s="5" t="s">
        <v>696</v>
      </c>
      <c r="E44" s="6" t="s">
        <v>2824</v>
      </c>
      <c r="F44" s="7" t="s">
        <v>2825</v>
      </c>
      <c r="G44" s="8" t="s">
        <v>1464</v>
      </c>
      <c r="H44" s="9">
        <v>20</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codeName="Hárok180">
    <tabColor rgb="FF00B0F0"/>
    <pageSetUpPr fitToPage="1"/>
  </sheetPr>
  <dimension ref="B1:O49"/>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6989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6990</v>
      </c>
      <c r="F12" s="7" t="s">
        <v>6991</v>
      </c>
      <c r="G12" s="8" t="s">
        <v>1426</v>
      </c>
      <c r="H12" s="9">
        <v>503.3</v>
      </c>
      <c r="I12" s="29"/>
      <c r="J12" s="30">
        <f t="shared" ref="J12:J14" si="0">ROUND(I12*H12,2)</f>
        <v>0</v>
      </c>
      <c r="K12" s="10"/>
      <c r="L12" s="16"/>
    </row>
    <row r="13" spans="2:15" s="1" customFormat="1" ht="11.4" x14ac:dyDescent="0.2">
      <c r="B13" s="14"/>
      <c r="C13" s="5" t="s">
        <v>700</v>
      </c>
      <c r="D13" s="5" t="s">
        <v>696</v>
      </c>
      <c r="E13" s="6" t="s">
        <v>6992</v>
      </c>
      <c r="F13" s="7" t="s">
        <v>6993</v>
      </c>
      <c r="G13" s="8" t="s">
        <v>699</v>
      </c>
      <c r="H13" s="9">
        <v>157.80000000000001</v>
      </c>
      <c r="I13" s="29"/>
      <c r="J13" s="30">
        <f t="shared" si="0"/>
        <v>0</v>
      </c>
      <c r="K13" s="10"/>
      <c r="L13" s="16"/>
    </row>
    <row r="14" spans="2:15" s="20" customFormat="1" ht="11.4" x14ac:dyDescent="0.2">
      <c r="B14" s="19"/>
      <c r="C14" s="5" t="s">
        <v>703</v>
      </c>
      <c r="D14" s="5" t="s">
        <v>696</v>
      </c>
      <c r="E14" s="6" t="s">
        <v>6994</v>
      </c>
      <c r="F14" s="7" t="s">
        <v>6995</v>
      </c>
      <c r="G14" s="8" t="s">
        <v>981</v>
      </c>
      <c r="H14" s="9">
        <v>5.1920000000000002</v>
      </c>
      <c r="I14" s="29"/>
      <c r="J14" s="30">
        <f t="shared" si="0"/>
        <v>0</v>
      </c>
      <c r="K14" s="10"/>
      <c r="L14" s="36"/>
    </row>
    <row r="15" spans="2:15" s="20" customFormat="1" ht="15" x14ac:dyDescent="0.25">
      <c r="B15" s="19"/>
      <c r="D15" s="21" t="s">
        <v>690</v>
      </c>
      <c r="E15" s="22" t="s">
        <v>1145</v>
      </c>
      <c r="F15" s="22" t="s">
        <v>6996</v>
      </c>
      <c r="I15" s="44"/>
      <c r="J15" s="23"/>
      <c r="K15" s="44"/>
      <c r="L15" s="36"/>
    </row>
    <row r="16" spans="2:15" s="1" customFormat="1" ht="11.4" x14ac:dyDescent="0.2">
      <c r="B16" s="14"/>
      <c r="C16" s="5" t="s">
        <v>706</v>
      </c>
      <c r="D16" s="5" t="s">
        <v>696</v>
      </c>
      <c r="E16" s="6" t="s">
        <v>6997</v>
      </c>
      <c r="F16" s="7" t="s">
        <v>6998</v>
      </c>
      <c r="G16" s="8" t="s">
        <v>981</v>
      </c>
      <c r="H16" s="9">
        <v>0.182</v>
      </c>
      <c r="I16" s="29"/>
      <c r="J16" s="30">
        <f>ROUND(I16*H16,2)</f>
        <v>0</v>
      </c>
      <c r="K16" s="10"/>
      <c r="L16" s="16"/>
    </row>
    <row r="17" spans="2:12" s="1" customFormat="1" ht="11.4" x14ac:dyDescent="0.2">
      <c r="B17" s="14"/>
      <c r="C17" s="5" t="s">
        <v>709</v>
      </c>
      <c r="D17" s="5" t="s">
        <v>696</v>
      </c>
      <c r="E17" s="6" t="s">
        <v>6999</v>
      </c>
      <c r="F17" s="7" t="s">
        <v>7000</v>
      </c>
      <c r="G17" s="8" t="s">
        <v>912</v>
      </c>
      <c r="H17" s="9">
        <v>507</v>
      </c>
      <c r="I17" s="29"/>
      <c r="J17" s="30">
        <f t="shared" ref="J17:J44" si="1">ROUND(I17*H17,2)</f>
        <v>0</v>
      </c>
      <c r="K17" s="10"/>
      <c r="L17" s="16"/>
    </row>
    <row r="18" spans="2:12" s="20" customFormat="1" ht="15" x14ac:dyDescent="0.25">
      <c r="B18" s="19"/>
      <c r="D18" s="21" t="s">
        <v>690</v>
      </c>
      <c r="E18" s="22" t="s">
        <v>1147</v>
      </c>
      <c r="F18" s="22" t="s">
        <v>1334</v>
      </c>
      <c r="I18" s="44"/>
      <c r="J18" s="23"/>
      <c r="K18" s="44"/>
      <c r="L18" s="36"/>
    </row>
    <row r="19" spans="2:12" s="1" customFormat="1" ht="11.4" x14ac:dyDescent="0.2">
      <c r="B19" s="14"/>
      <c r="C19" s="5" t="s">
        <v>712</v>
      </c>
      <c r="D19" s="5" t="s">
        <v>696</v>
      </c>
      <c r="E19" s="6" t="s">
        <v>7001</v>
      </c>
      <c r="F19" s="7" t="s">
        <v>7002</v>
      </c>
      <c r="G19" s="8" t="s">
        <v>981</v>
      </c>
      <c r="H19" s="9">
        <v>1.68</v>
      </c>
      <c r="I19" s="29"/>
      <c r="J19" s="30">
        <f t="shared" si="1"/>
        <v>0</v>
      </c>
      <c r="K19" s="10"/>
      <c r="L19" s="16"/>
    </row>
    <row r="20" spans="2:12" s="1" customFormat="1" ht="11.4" x14ac:dyDescent="0.2">
      <c r="B20" s="14"/>
      <c r="C20" s="5" t="s">
        <v>715</v>
      </c>
      <c r="D20" s="5" t="s">
        <v>696</v>
      </c>
      <c r="E20" s="6" t="s">
        <v>7003</v>
      </c>
      <c r="F20" s="7" t="s">
        <v>7004</v>
      </c>
      <c r="G20" s="8" t="s">
        <v>1175</v>
      </c>
      <c r="H20" s="9">
        <v>0.2</v>
      </c>
      <c r="I20" s="29"/>
      <c r="J20" s="30">
        <f t="shared" si="1"/>
        <v>0</v>
      </c>
      <c r="K20" s="10"/>
      <c r="L20" s="16"/>
    </row>
    <row r="21" spans="2:12" s="1" customFormat="1" ht="11.4" x14ac:dyDescent="0.2">
      <c r="B21" s="14"/>
      <c r="C21" s="5" t="s">
        <v>718</v>
      </c>
      <c r="D21" s="5" t="s">
        <v>696</v>
      </c>
      <c r="E21" s="6" t="s">
        <v>7005</v>
      </c>
      <c r="F21" s="7" t="s">
        <v>7006</v>
      </c>
      <c r="G21" s="8" t="s">
        <v>699</v>
      </c>
      <c r="H21" s="9">
        <v>2.5</v>
      </c>
      <c r="I21" s="29"/>
      <c r="J21" s="30">
        <f t="shared" si="1"/>
        <v>0</v>
      </c>
      <c r="K21" s="10"/>
      <c r="L21" s="16"/>
    </row>
    <row r="22" spans="2:12" s="20" customFormat="1" ht="15" x14ac:dyDescent="0.25">
      <c r="B22" s="19"/>
      <c r="D22" s="21" t="s">
        <v>690</v>
      </c>
      <c r="E22" s="22" t="s">
        <v>1782</v>
      </c>
      <c r="F22" s="22" t="s">
        <v>3214</v>
      </c>
      <c r="I22" s="44"/>
      <c r="J22" s="23"/>
      <c r="K22" s="44"/>
      <c r="L22" s="36"/>
    </row>
    <row r="23" spans="2:12" s="1" customFormat="1" ht="11.4" x14ac:dyDescent="0.2">
      <c r="B23" s="14"/>
      <c r="C23" s="5" t="s">
        <v>721</v>
      </c>
      <c r="D23" s="5" t="s">
        <v>696</v>
      </c>
      <c r="E23" s="6" t="s">
        <v>7007</v>
      </c>
      <c r="F23" s="7" t="s">
        <v>7008</v>
      </c>
      <c r="G23" s="8" t="s">
        <v>981</v>
      </c>
      <c r="H23" s="9">
        <v>11.048999999999999</v>
      </c>
      <c r="I23" s="29"/>
      <c r="J23" s="30">
        <f t="shared" si="1"/>
        <v>0</v>
      </c>
      <c r="K23" s="10"/>
      <c r="L23" s="16"/>
    </row>
    <row r="24" spans="2:12" s="1" customFormat="1" ht="11.4" x14ac:dyDescent="0.2">
      <c r="B24" s="14"/>
      <c r="C24" s="5" t="s">
        <v>724</v>
      </c>
      <c r="D24" s="5" t="s">
        <v>696</v>
      </c>
      <c r="E24" s="6" t="s">
        <v>7009</v>
      </c>
      <c r="F24" s="7" t="s">
        <v>7010</v>
      </c>
      <c r="G24" s="8" t="s">
        <v>1175</v>
      </c>
      <c r="H24" s="9">
        <v>0.2</v>
      </c>
      <c r="I24" s="29"/>
      <c r="J24" s="30">
        <f t="shared" si="1"/>
        <v>0</v>
      </c>
      <c r="K24" s="10"/>
      <c r="L24" s="16"/>
    </row>
    <row r="25" spans="2:12" s="1" customFormat="1" ht="11.4" x14ac:dyDescent="0.2">
      <c r="B25" s="14"/>
      <c r="C25" s="5" t="s">
        <v>727</v>
      </c>
      <c r="D25" s="5" t="s">
        <v>696</v>
      </c>
      <c r="E25" s="6" t="s">
        <v>7011</v>
      </c>
      <c r="F25" s="7" t="s">
        <v>7012</v>
      </c>
      <c r="G25" s="8" t="s">
        <v>981</v>
      </c>
      <c r="H25" s="9">
        <v>4.58</v>
      </c>
      <c r="I25" s="29"/>
      <c r="J25" s="30">
        <f t="shared" si="1"/>
        <v>0</v>
      </c>
      <c r="K25" s="10"/>
      <c r="L25" s="16"/>
    </row>
    <row r="26" spans="2:12" s="20" customFormat="1" ht="15" x14ac:dyDescent="0.25">
      <c r="B26" s="19"/>
      <c r="D26" s="21" t="s">
        <v>690</v>
      </c>
      <c r="E26" s="22" t="s">
        <v>7013</v>
      </c>
      <c r="F26" s="22" t="s">
        <v>3219</v>
      </c>
      <c r="I26" s="44"/>
      <c r="J26" s="23"/>
      <c r="K26" s="44"/>
      <c r="L26" s="36"/>
    </row>
    <row r="27" spans="2:12" s="1" customFormat="1" ht="11.4" x14ac:dyDescent="0.2">
      <c r="B27" s="14"/>
      <c r="C27" s="5" t="s">
        <v>730</v>
      </c>
      <c r="D27" s="5" t="s">
        <v>696</v>
      </c>
      <c r="E27" s="6" t="s">
        <v>7014</v>
      </c>
      <c r="F27" s="7" t="s">
        <v>7015</v>
      </c>
      <c r="G27" s="8" t="s">
        <v>1426</v>
      </c>
      <c r="H27" s="9">
        <v>503.31</v>
      </c>
      <c r="I27" s="29"/>
      <c r="J27" s="30">
        <f t="shared" si="1"/>
        <v>0</v>
      </c>
      <c r="K27" s="10"/>
      <c r="L27" s="16"/>
    </row>
    <row r="28" spans="2:12" s="1" customFormat="1" ht="11.4" x14ac:dyDescent="0.2">
      <c r="B28" s="14"/>
      <c r="C28" s="5" t="s">
        <v>734</v>
      </c>
      <c r="D28" s="5" t="s">
        <v>696</v>
      </c>
      <c r="E28" s="6" t="s">
        <v>7016</v>
      </c>
      <c r="F28" s="7" t="s">
        <v>7017</v>
      </c>
      <c r="G28" s="8" t="s">
        <v>1426</v>
      </c>
      <c r="H28" s="9">
        <v>1006.62</v>
      </c>
      <c r="I28" s="29"/>
      <c r="J28" s="30">
        <f t="shared" si="1"/>
        <v>0</v>
      </c>
      <c r="K28" s="10"/>
      <c r="L28" s="16"/>
    </row>
    <row r="29" spans="2:12" s="1" customFormat="1" ht="11.4" x14ac:dyDescent="0.2">
      <c r="B29" s="14"/>
      <c r="C29" s="5" t="s">
        <v>737</v>
      </c>
      <c r="D29" s="5" t="s">
        <v>696</v>
      </c>
      <c r="E29" s="6" t="s">
        <v>7018</v>
      </c>
      <c r="F29" s="7" t="s">
        <v>7019</v>
      </c>
      <c r="G29" s="8" t="s">
        <v>1426</v>
      </c>
      <c r="H29" s="9">
        <v>1006.62</v>
      </c>
      <c r="I29" s="29"/>
      <c r="J29" s="30">
        <f t="shared" si="1"/>
        <v>0</v>
      </c>
      <c r="K29" s="10"/>
      <c r="L29" s="16"/>
    </row>
    <row r="30" spans="2:12" s="20" customFormat="1" ht="15" x14ac:dyDescent="0.25">
      <c r="B30" s="19"/>
      <c r="D30" s="21" t="s">
        <v>690</v>
      </c>
      <c r="E30" s="22" t="s">
        <v>7020</v>
      </c>
      <c r="F30" s="22" t="s">
        <v>7021</v>
      </c>
      <c r="I30" s="44"/>
      <c r="J30" s="23"/>
      <c r="K30" s="44"/>
      <c r="L30" s="36"/>
    </row>
    <row r="31" spans="2:12" s="1" customFormat="1" ht="11.4" x14ac:dyDescent="0.2">
      <c r="B31" s="14"/>
      <c r="C31" s="5" t="s">
        <v>740</v>
      </c>
      <c r="D31" s="5" t="s">
        <v>696</v>
      </c>
      <c r="E31" s="6" t="s">
        <v>7022</v>
      </c>
      <c r="F31" s="7" t="s">
        <v>7023</v>
      </c>
      <c r="G31" s="8" t="s">
        <v>1426</v>
      </c>
      <c r="H31" s="9">
        <v>197.30500000000001</v>
      </c>
      <c r="I31" s="29"/>
      <c r="J31" s="30">
        <f t="shared" si="1"/>
        <v>0</v>
      </c>
      <c r="K31" s="10"/>
      <c r="L31" s="16"/>
    </row>
    <row r="32" spans="2:12" s="20" customFormat="1" ht="15" x14ac:dyDescent="0.25">
      <c r="B32" s="19"/>
      <c r="D32" s="21" t="s">
        <v>690</v>
      </c>
      <c r="E32" s="22" t="s">
        <v>7024</v>
      </c>
      <c r="F32" s="22" t="s">
        <v>3564</v>
      </c>
      <c r="I32" s="44"/>
      <c r="J32" s="23"/>
      <c r="K32" s="44"/>
      <c r="L32" s="36"/>
    </row>
    <row r="33" spans="2:12" s="1" customFormat="1" ht="11.4" x14ac:dyDescent="0.2">
      <c r="B33" s="14"/>
      <c r="C33" s="5" t="s">
        <v>743</v>
      </c>
      <c r="D33" s="5" t="s">
        <v>696</v>
      </c>
      <c r="E33" s="6" t="s">
        <v>7025</v>
      </c>
      <c r="F33" s="7" t="s">
        <v>7026</v>
      </c>
      <c r="G33" s="8" t="s">
        <v>733</v>
      </c>
      <c r="H33" s="9">
        <v>50</v>
      </c>
      <c r="I33" s="29"/>
      <c r="J33" s="30">
        <f t="shared" si="1"/>
        <v>0</v>
      </c>
      <c r="K33" s="10"/>
      <c r="L33" s="16"/>
    </row>
    <row r="34" spans="2:12" s="1" customFormat="1" ht="11.4" x14ac:dyDescent="0.2">
      <c r="B34" s="14"/>
      <c r="C34" s="5" t="s">
        <v>746</v>
      </c>
      <c r="D34" s="5" t="s">
        <v>696</v>
      </c>
      <c r="E34" s="6" t="s">
        <v>7027</v>
      </c>
      <c r="F34" s="7" t="s">
        <v>7028</v>
      </c>
      <c r="G34" s="8" t="s">
        <v>699</v>
      </c>
      <c r="H34" s="81">
        <v>4.0890000000000004</v>
      </c>
      <c r="I34" s="29"/>
      <c r="J34" s="30">
        <f t="shared" si="1"/>
        <v>0</v>
      </c>
      <c r="K34" s="10"/>
      <c r="L34" s="16"/>
    </row>
    <row r="35" spans="2:12" s="20" customFormat="1" ht="15" x14ac:dyDescent="0.25">
      <c r="B35" s="19"/>
      <c r="D35" s="21" t="s">
        <v>690</v>
      </c>
      <c r="E35" s="22" t="s">
        <v>7029</v>
      </c>
      <c r="F35" s="22" t="s">
        <v>7030</v>
      </c>
      <c r="I35" s="44"/>
      <c r="J35" s="23"/>
      <c r="K35" s="44"/>
      <c r="L35" s="36"/>
    </row>
    <row r="36" spans="2:12" s="1" customFormat="1" ht="11.4" x14ac:dyDescent="0.2">
      <c r="B36" s="14"/>
      <c r="C36" s="5" t="s">
        <v>749</v>
      </c>
      <c r="D36" s="5" t="s">
        <v>696</v>
      </c>
      <c r="E36" s="6" t="s">
        <v>7031</v>
      </c>
      <c r="F36" s="7" t="s">
        <v>7032</v>
      </c>
      <c r="G36" s="8" t="s">
        <v>699</v>
      </c>
      <c r="H36" s="9">
        <v>157.84399999999999</v>
      </c>
      <c r="I36" s="29"/>
      <c r="J36" s="30">
        <f t="shared" si="1"/>
        <v>0</v>
      </c>
      <c r="K36" s="10"/>
      <c r="L36" s="16"/>
    </row>
    <row r="37" spans="2:12" s="20" customFormat="1" ht="15" x14ac:dyDescent="0.25">
      <c r="B37" s="19"/>
      <c r="D37" s="21" t="s">
        <v>690</v>
      </c>
      <c r="E37" s="22" t="s">
        <v>7033</v>
      </c>
      <c r="F37" s="22" t="s">
        <v>7034</v>
      </c>
      <c r="I37" s="44"/>
      <c r="J37" s="23"/>
      <c r="K37" s="44"/>
      <c r="L37" s="36"/>
    </row>
    <row r="38" spans="2:12" s="1" customFormat="1" ht="11.4" x14ac:dyDescent="0.2">
      <c r="B38" s="14"/>
      <c r="C38" s="5" t="s">
        <v>752</v>
      </c>
      <c r="D38" s="5" t="s">
        <v>696</v>
      </c>
      <c r="E38" s="6" t="s">
        <v>7035</v>
      </c>
      <c r="F38" s="7" t="s">
        <v>7036</v>
      </c>
      <c r="G38" s="8" t="s">
        <v>699</v>
      </c>
      <c r="H38" s="9">
        <v>13.5</v>
      </c>
      <c r="I38" s="29"/>
      <c r="J38" s="30">
        <f t="shared" si="1"/>
        <v>0</v>
      </c>
      <c r="K38" s="10"/>
      <c r="L38" s="16"/>
    </row>
    <row r="39" spans="2:12" s="1" customFormat="1" ht="11.4" x14ac:dyDescent="0.2">
      <c r="B39" s="14"/>
      <c r="C39" s="5" t="s">
        <v>755</v>
      </c>
      <c r="D39" s="5" t="s">
        <v>696</v>
      </c>
      <c r="E39" s="6" t="s">
        <v>7037</v>
      </c>
      <c r="F39" s="7" t="s">
        <v>7038</v>
      </c>
      <c r="G39" s="8" t="s">
        <v>828</v>
      </c>
      <c r="H39" s="9">
        <v>2444.2829999999999</v>
      </c>
      <c r="I39" s="29"/>
      <c r="J39" s="30">
        <f t="shared" si="1"/>
        <v>0</v>
      </c>
      <c r="K39" s="10"/>
      <c r="L39" s="16"/>
    </row>
    <row r="40" spans="2:12" s="1" customFormat="1" ht="11.4" x14ac:dyDescent="0.2">
      <c r="B40" s="14"/>
      <c r="C40" s="5" t="s">
        <v>758</v>
      </c>
      <c r="D40" s="5" t="s">
        <v>696</v>
      </c>
      <c r="E40" s="6" t="s">
        <v>7039</v>
      </c>
      <c r="F40" s="7" t="s">
        <v>7040</v>
      </c>
      <c r="G40" s="8" t="s">
        <v>981</v>
      </c>
      <c r="H40" s="9">
        <v>0.91</v>
      </c>
      <c r="I40" s="29"/>
      <c r="J40" s="30">
        <f t="shared" si="1"/>
        <v>0</v>
      </c>
      <c r="K40" s="10"/>
      <c r="L40" s="16"/>
    </row>
    <row r="41" spans="2:12" s="1" customFormat="1" ht="11.4" x14ac:dyDescent="0.2">
      <c r="B41" s="14"/>
      <c r="C41" s="5" t="s">
        <v>761</v>
      </c>
      <c r="D41" s="5" t="s">
        <v>696</v>
      </c>
      <c r="E41" s="6" t="s">
        <v>7041</v>
      </c>
      <c r="F41" s="7" t="s">
        <v>7042</v>
      </c>
      <c r="G41" s="8" t="s">
        <v>1426</v>
      </c>
      <c r="H41" s="9">
        <v>692.72199999999998</v>
      </c>
      <c r="I41" s="29"/>
      <c r="J41" s="30">
        <f t="shared" si="1"/>
        <v>0</v>
      </c>
      <c r="K41" s="10"/>
      <c r="L41" s="16"/>
    </row>
    <row r="42" spans="2:12" s="1" customFormat="1" ht="11.4" x14ac:dyDescent="0.2">
      <c r="B42" s="14"/>
      <c r="C42" s="5" t="s">
        <v>764</v>
      </c>
      <c r="D42" s="5" t="s">
        <v>696</v>
      </c>
      <c r="E42" s="6" t="s">
        <v>7043</v>
      </c>
      <c r="F42" s="7" t="s">
        <v>7044</v>
      </c>
      <c r="G42" s="8" t="s">
        <v>1175</v>
      </c>
      <c r="H42" s="9">
        <v>51.042999999999999</v>
      </c>
      <c r="I42" s="29"/>
      <c r="J42" s="30">
        <f t="shared" si="1"/>
        <v>0</v>
      </c>
      <c r="K42" s="10"/>
      <c r="L42" s="16"/>
    </row>
    <row r="43" spans="2:12" s="1" customFormat="1" ht="11.4" x14ac:dyDescent="0.2">
      <c r="B43" s="14"/>
      <c r="C43" s="5" t="s">
        <v>767</v>
      </c>
      <c r="D43" s="5" t="s">
        <v>696</v>
      </c>
      <c r="E43" s="6" t="s">
        <v>7045</v>
      </c>
      <c r="F43" s="7" t="s">
        <v>7046</v>
      </c>
      <c r="G43" s="8" t="s">
        <v>1175</v>
      </c>
      <c r="H43" s="9">
        <v>28.393999999999998</v>
      </c>
      <c r="I43" s="29"/>
      <c r="J43" s="30">
        <f t="shared" si="1"/>
        <v>0</v>
      </c>
      <c r="K43" s="10"/>
      <c r="L43" s="16"/>
    </row>
    <row r="44" spans="2:12" s="1" customFormat="1" ht="11.4" x14ac:dyDescent="0.2">
      <c r="B44" s="14"/>
      <c r="C44" s="5" t="s">
        <v>770</v>
      </c>
      <c r="D44" s="5" t="s">
        <v>696</v>
      </c>
      <c r="E44" s="6" t="s">
        <v>7047</v>
      </c>
      <c r="F44" s="7" t="s">
        <v>7048</v>
      </c>
      <c r="G44" s="8" t="s">
        <v>1175</v>
      </c>
      <c r="H44" s="9">
        <v>22.649000000000001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XZuv6E8UeLSHD16kYdgG9uuwc4nRx0xA68xRW4Thg9vi4K8BGFZEgJmB4Y+avCTB6FikewZP8RccSLUmWhi1Fg==" saltValue="lmJE7HmYrVYbiUCaobpq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codeName="Hárok181">
    <tabColor rgb="FF00B0F0"/>
    <pageSetUpPr fitToPage="1"/>
  </sheetPr>
  <dimension ref="B1:O192"/>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5.425781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7049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4299</v>
      </c>
      <c r="F12" s="7" t="s">
        <v>4300</v>
      </c>
      <c r="G12" s="8" t="s">
        <v>981</v>
      </c>
      <c r="H12" s="9">
        <v>620.01800000000003</v>
      </c>
      <c r="I12" s="29"/>
      <c r="J12" s="30">
        <f t="shared" ref="J12:J15" si="0">ROUND(I12*H12,2)</f>
        <v>0</v>
      </c>
      <c r="K12" s="10"/>
      <c r="L12" s="16"/>
    </row>
    <row r="13" spans="2:15" s="1" customFormat="1" ht="22.8" x14ac:dyDescent="0.2">
      <c r="B13" s="14"/>
      <c r="C13" s="5" t="s">
        <v>700</v>
      </c>
      <c r="D13" s="5" t="s">
        <v>696</v>
      </c>
      <c r="E13" s="6" t="s">
        <v>4301</v>
      </c>
      <c r="F13" s="7" t="s">
        <v>4302</v>
      </c>
      <c r="G13" s="8" t="s">
        <v>981</v>
      </c>
      <c r="H13" s="9">
        <v>310.00900000000001</v>
      </c>
      <c r="I13" s="29"/>
      <c r="J13" s="30">
        <f t="shared" si="0"/>
        <v>0</v>
      </c>
      <c r="K13" s="10"/>
      <c r="L13" s="16"/>
    </row>
    <row r="14" spans="2:15" s="20" customFormat="1" ht="22.8" x14ac:dyDescent="0.2">
      <c r="B14" s="19"/>
      <c r="C14" s="5" t="s">
        <v>703</v>
      </c>
      <c r="D14" s="5" t="s">
        <v>696</v>
      </c>
      <c r="E14" s="6" t="s">
        <v>4010</v>
      </c>
      <c r="F14" s="7" t="s">
        <v>4011</v>
      </c>
      <c r="G14" s="8" t="s">
        <v>981</v>
      </c>
      <c r="H14" s="9">
        <v>455.71800000000002</v>
      </c>
      <c r="I14" s="29"/>
      <c r="J14" s="30">
        <f t="shared" si="0"/>
        <v>0</v>
      </c>
      <c r="K14" s="10"/>
      <c r="L14" s="36"/>
    </row>
    <row r="15" spans="2:15" s="1" customFormat="1" ht="22.8" x14ac:dyDescent="0.2">
      <c r="B15" s="14"/>
      <c r="C15" s="5" t="s">
        <v>706</v>
      </c>
      <c r="D15" s="5" t="s">
        <v>696</v>
      </c>
      <c r="E15" s="6" t="s">
        <v>4012</v>
      </c>
      <c r="F15" s="7" t="s">
        <v>4013</v>
      </c>
      <c r="G15" s="8" t="s">
        <v>981</v>
      </c>
      <c r="H15" s="9">
        <v>12304.386</v>
      </c>
      <c r="I15" s="29"/>
      <c r="J15" s="30">
        <f t="shared" si="0"/>
        <v>0</v>
      </c>
      <c r="K15" s="10"/>
      <c r="L15" s="16"/>
    </row>
    <row r="16" spans="2:15" s="1" customFormat="1" ht="11.4" x14ac:dyDescent="0.2">
      <c r="B16" s="14"/>
      <c r="C16" s="5" t="s">
        <v>709</v>
      </c>
      <c r="D16" s="5" t="s">
        <v>696</v>
      </c>
      <c r="E16" s="6" t="s">
        <v>4268</v>
      </c>
      <c r="F16" s="7" t="s">
        <v>4269</v>
      </c>
      <c r="G16" s="8" t="s">
        <v>981</v>
      </c>
      <c r="H16" s="9">
        <v>455.71800000000002</v>
      </c>
      <c r="I16" s="29"/>
      <c r="J16" s="30">
        <f>ROUND(I16*H16,2)</f>
        <v>0</v>
      </c>
      <c r="K16" s="10"/>
      <c r="L16" s="16"/>
    </row>
    <row r="17" spans="2:12" s="1" customFormat="1" ht="11.4" x14ac:dyDescent="0.2">
      <c r="B17" s="14"/>
      <c r="C17" s="5" t="s">
        <v>712</v>
      </c>
      <c r="D17" s="5" t="s">
        <v>696</v>
      </c>
      <c r="E17" s="6" t="s">
        <v>4069</v>
      </c>
      <c r="F17" s="7" t="s">
        <v>4070</v>
      </c>
      <c r="G17" s="8" t="s">
        <v>981</v>
      </c>
      <c r="H17" s="9">
        <v>455.71800000000002</v>
      </c>
      <c r="I17" s="29"/>
      <c r="J17" s="30">
        <f t="shared" ref="J17:J187" si="1">ROUND(I17*H17,2)</f>
        <v>0</v>
      </c>
      <c r="K17" s="10"/>
      <c r="L17" s="16"/>
    </row>
    <row r="18" spans="2:12" s="1" customFormat="1" ht="11.4" x14ac:dyDescent="0.2">
      <c r="B18" s="14"/>
      <c r="C18" s="5" t="s">
        <v>715</v>
      </c>
      <c r="D18" s="5" t="s">
        <v>696</v>
      </c>
      <c r="E18" s="6" t="s">
        <v>3806</v>
      </c>
      <c r="F18" s="7" t="s">
        <v>3807</v>
      </c>
      <c r="G18" s="8" t="s">
        <v>1175</v>
      </c>
      <c r="H18" s="9">
        <v>820.29200000000003</v>
      </c>
      <c r="I18" s="29"/>
      <c r="J18" s="30">
        <f t="shared" si="1"/>
        <v>0</v>
      </c>
      <c r="K18" s="10"/>
      <c r="L18" s="16"/>
    </row>
    <row r="19" spans="2:12" s="1" customFormat="1" ht="11.4" x14ac:dyDescent="0.2">
      <c r="B19" s="14"/>
      <c r="C19" s="5" t="s">
        <v>718</v>
      </c>
      <c r="D19" s="5" t="s">
        <v>696</v>
      </c>
      <c r="E19" s="6" t="s">
        <v>6072</v>
      </c>
      <c r="F19" s="7" t="s">
        <v>6073</v>
      </c>
      <c r="G19" s="8" t="s">
        <v>981</v>
      </c>
      <c r="H19" s="9">
        <v>133.01</v>
      </c>
      <c r="I19" s="29"/>
      <c r="J19" s="30">
        <f t="shared" si="1"/>
        <v>0</v>
      </c>
      <c r="K19" s="10"/>
      <c r="L19" s="16"/>
    </row>
    <row r="20" spans="2:12" s="20" customFormat="1" ht="25.95" customHeight="1" x14ac:dyDescent="0.25">
      <c r="B20" s="19"/>
      <c r="D20" s="21" t="s">
        <v>690</v>
      </c>
      <c r="E20" s="22" t="s">
        <v>700</v>
      </c>
      <c r="F20" s="22" t="s">
        <v>2610</v>
      </c>
      <c r="I20" s="44"/>
      <c r="J20" s="23"/>
      <c r="K20" s="44"/>
      <c r="L20" s="36"/>
    </row>
    <row r="21" spans="2:12" s="1" customFormat="1" ht="11.4" x14ac:dyDescent="0.2">
      <c r="B21" s="14"/>
      <c r="C21" s="5" t="s">
        <v>721</v>
      </c>
      <c r="D21" s="5" t="s">
        <v>696</v>
      </c>
      <c r="E21" s="6" t="s">
        <v>4681</v>
      </c>
      <c r="F21" s="7" t="s">
        <v>5893</v>
      </c>
      <c r="G21" s="8" t="s">
        <v>981</v>
      </c>
      <c r="H21" s="9">
        <v>149.29</v>
      </c>
      <c r="I21" s="29"/>
      <c r="J21" s="30">
        <f t="shared" si="1"/>
        <v>0</v>
      </c>
      <c r="K21" s="10"/>
      <c r="L21" s="16"/>
    </row>
    <row r="22" spans="2:12" s="1" customFormat="1" ht="11.4" x14ac:dyDescent="0.2">
      <c r="B22" s="14"/>
      <c r="C22" s="5" t="s">
        <v>724</v>
      </c>
      <c r="D22" s="5" t="s">
        <v>696</v>
      </c>
      <c r="E22" s="6" t="s">
        <v>2888</v>
      </c>
      <c r="F22" s="7" t="s">
        <v>2889</v>
      </c>
      <c r="G22" s="8" t="s">
        <v>981</v>
      </c>
      <c r="H22" s="9">
        <v>161.61000000000001</v>
      </c>
      <c r="I22" s="29"/>
      <c r="J22" s="30">
        <f t="shared" si="1"/>
        <v>0</v>
      </c>
      <c r="K22" s="10"/>
      <c r="L22" s="16"/>
    </row>
    <row r="23" spans="2:12" s="1" customFormat="1" ht="11.4" x14ac:dyDescent="0.2">
      <c r="B23" s="14"/>
      <c r="C23" s="5" t="s">
        <v>727</v>
      </c>
      <c r="D23" s="5" t="s">
        <v>696</v>
      </c>
      <c r="E23" s="6" t="s">
        <v>3459</v>
      </c>
      <c r="F23" s="7" t="s">
        <v>3460</v>
      </c>
      <c r="G23" s="8" t="s">
        <v>1426</v>
      </c>
      <c r="H23" s="9">
        <v>31.056000000000001</v>
      </c>
      <c r="I23" s="29"/>
      <c r="J23" s="30">
        <f t="shared" si="1"/>
        <v>0</v>
      </c>
      <c r="K23" s="10"/>
      <c r="L23" s="16"/>
    </row>
    <row r="24" spans="2:12" s="1" customFormat="1" ht="11.4" x14ac:dyDescent="0.2">
      <c r="B24" s="14"/>
      <c r="C24" s="5" t="s">
        <v>730</v>
      </c>
      <c r="D24" s="5" t="s">
        <v>696</v>
      </c>
      <c r="E24" s="6" t="s">
        <v>3461</v>
      </c>
      <c r="F24" s="7" t="s">
        <v>3462</v>
      </c>
      <c r="G24" s="8" t="s">
        <v>1426</v>
      </c>
      <c r="H24" s="9">
        <v>31.056000000000001</v>
      </c>
      <c r="I24" s="29"/>
      <c r="J24" s="30">
        <f t="shared" si="1"/>
        <v>0</v>
      </c>
      <c r="K24" s="10"/>
      <c r="L24" s="16"/>
    </row>
    <row r="25" spans="2:12" s="1" customFormat="1" ht="11.4" x14ac:dyDescent="0.2">
      <c r="B25" s="14"/>
      <c r="C25" s="5" t="s">
        <v>734</v>
      </c>
      <c r="D25" s="5" t="s">
        <v>696</v>
      </c>
      <c r="E25" s="6" t="s">
        <v>7050</v>
      </c>
      <c r="F25" s="7" t="s">
        <v>7051</v>
      </c>
      <c r="G25" s="8" t="s">
        <v>1175</v>
      </c>
      <c r="H25" s="9">
        <v>4.8479999999999999</v>
      </c>
      <c r="I25" s="29"/>
      <c r="J25" s="30">
        <f t="shared" si="1"/>
        <v>0</v>
      </c>
      <c r="K25" s="10"/>
      <c r="L25" s="16"/>
    </row>
    <row r="26" spans="2:12" s="1" customFormat="1" ht="11.4" x14ac:dyDescent="0.2">
      <c r="B26" s="14"/>
      <c r="C26" s="5" t="s">
        <v>737</v>
      </c>
      <c r="D26" s="5" t="s">
        <v>696</v>
      </c>
      <c r="E26" s="6" t="s">
        <v>3952</v>
      </c>
      <c r="F26" s="7" t="s">
        <v>3953</v>
      </c>
      <c r="G26" s="8" t="s">
        <v>981</v>
      </c>
      <c r="H26" s="9">
        <v>168.179</v>
      </c>
      <c r="I26" s="29"/>
      <c r="J26" s="30">
        <f t="shared" si="1"/>
        <v>0</v>
      </c>
      <c r="K26" s="10"/>
      <c r="L26" s="16"/>
    </row>
    <row r="27" spans="2:12" s="1" customFormat="1" ht="11.4" x14ac:dyDescent="0.2">
      <c r="B27" s="14"/>
      <c r="C27" s="5" t="s">
        <v>740</v>
      </c>
      <c r="D27" s="5" t="s">
        <v>696</v>
      </c>
      <c r="E27" s="6" t="s">
        <v>6292</v>
      </c>
      <c r="F27" s="7" t="s">
        <v>6293</v>
      </c>
      <c r="G27" s="8" t="s">
        <v>1426</v>
      </c>
      <c r="H27" s="9">
        <v>472.57</v>
      </c>
      <c r="I27" s="29"/>
      <c r="J27" s="30">
        <f t="shared" si="1"/>
        <v>0</v>
      </c>
      <c r="K27" s="10"/>
      <c r="L27" s="16"/>
    </row>
    <row r="28" spans="2:12" s="1" customFormat="1" ht="11.4" x14ac:dyDescent="0.2">
      <c r="B28" s="14"/>
      <c r="C28" s="5" t="s">
        <v>743</v>
      </c>
      <c r="D28" s="5" t="s">
        <v>696</v>
      </c>
      <c r="E28" s="6" t="s">
        <v>6294</v>
      </c>
      <c r="F28" s="7" t="s">
        <v>6295</v>
      </c>
      <c r="G28" s="8" t="s">
        <v>1426</v>
      </c>
      <c r="H28" s="9">
        <v>472.57</v>
      </c>
      <c r="I28" s="29"/>
      <c r="J28" s="30">
        <f t="shared" si="1"/>
        <v>0</v>
      </c>
      <c r="K28" s="10"/>
      <c r="L28" s="16"/>
    </row>
    <row r="29" spans="2:12" s="20" customFormat="1" ht="25.95" customHeight="1" x14ac:dyDescent="0.25">
      <c r="B29" s="19"/>
      <c r="D29" s="21" t="s">
        <v>690</v>
      </c>
      <c r="E29" s="22" t="s">
        <v>703</v>
      </c>
      <c r="F29" s="22" t="s">
        <v>1393</v>
      </c>
      <c r="I29" s="44"/>
      <c r="J29" s="23"/>
      <c r="K29" s="44"/>
      <c r="L29" s="36"/>
    </row>
    <row r="30" spans="2:12" s="1" customFormat="1" ht="22.8" x14ac:dyDescent="0.2">
      <c r="B30" s="14"/>
      <c r="C30" s="5" t="s">
        <v>746</v>
      </c>
      <c r="D30" s="5" t="s">
        <v>696</v>
      </c>
      <c r="E30" s="6" t="s">
        <v>7052</v>
      </c>
      <c r="F30" s="7" t="s">
        <v>7053</v>
      </c>
      <c r="G30" s="8" t="s">
        <v>981</v>
      </c>
      <c r="H30" s="9">
        <v>329.54</v>
      </c>
      <c r="I30" s="29"/>
      <c r="J30" s="30">
        <f t="shared" si="1"/>
        <v>0</v>
      </c>
      <c r="K30" s="10"/>
      <c r="L30" s="16"/>
    </row>
    <row r="31" spans="2:12" s="1" customFormat="1" ht="22.8" x14ac:dyDescent="0.2">
      <c r="B31" s="14"/>
      <c r="C31" s="5" t="s">
        <v>749</v>
      </c>
      <c r="D31" s="5" t="s">
        <v>696</v>
      </c>
      <c r="E31" s="6" t="s">
        <v>7054</v>
      </c>
      <c r="F31" s="7" t="s">
        <v>7055</v>
      </c>
      <c r="G31" s="8" t="s">
        <v>981</v>
      </c>
      <c r="H31" s="9">
        <v>201.08600000000001</v>
      </c>
      <c r="I31" s="29"/>
      <c r="J31" s="30">
        <f t="shared" si="1"/>
        <v>0</v>
      </c>
      <c r="K31" s="10"/>
      <c r="L31" s="16"/>
    </row>
    <row r="32" spans="2:12" s="1" customFormat="1" ht="11.4" x14ac:dyDescent="0.2">
      <c r="B32" s="14"/>
      <c r="C32" s="5" t="s">
        <v>752</v>
      </c>
      <c r="D32" s="5" t="s">
        <v>696</v>
      </c>
      <c r="E32" s="6" t="s">
        <v>7056</v>
      </c>
      <c r="F32" s="7" t="s">
        <v>7057</v>
      </c>
      <c r="G32" s="8" t="s">
        <v>733</v>
      </c>
      <c r="H32" s="9">
        <v>31</v>
      </c>
      <c r="I32" s="29"/>
      <c r="J32" s="30">
        <f t="shared" si="1"/>
        <v>0</v>
      </c>
      <c r="K32" s="10"/>
      <c r="L32" s="16"/>
    </row>
    <row r="33" spans="2:12" s="1" customFormat="1" ht="11.4" x14ac:dyDescent="0.2">
      <c r="B33" s="14"/>
      <c r="C33" s="5" t="s">
        <v>755</v>
      </c>
      <c r="D33" s="5" t="s">
        <v>696</v>
      </c>
      <c r="E33" s="6" t="s">
        <v>7058</v>
      </c>
      <c r="F33" s="7" t="s">
        <v>7059</v>
      </c>
      <c r="G33" s="8" t="s">
        <v>733</v>
      </c>
      <c r="H33" s="9">
        <v>131</v>
      </c>
      <c r="I33" s="29"/>
      <c r="J33" s="30">
        <f t="shared" si="1"/>
        <v>0</v>
      </c>
      <c r="K33" s="10"/>
      <c r="L33" s="16"/>
    </row>
    <row r="34" spans="2:12" s="1" customFormat="1" ht="11.4" x14ac:dyDescent="0.2">
      <c r="B34" s="14"/>
      <c r="C34" s="5" t="s">
        <v>758</v>
      </c>
      <c r="D34" s="5" t="s">
        <v>696</v>
      </c>
      <c r="E34" s="6" t="s">
        <v>7060</v>
      </c>
      <c r="F34" s="7" t="s">
        <v>7061</v>
      </c>
      <c r="G34" s="8" t="s">
        <v>733</v>
      </c>
      <c r="H34" s="9">
        <v>68</v>
      </c>
      <c r="I34" s="29"/>
      <c r="J34" s="30">
        <f t="shared" si="1"/>
        <v>0</v>
      </c>
      <c r="K34" s="10"/>
      <c r="L34" s="16"/>
    </row>
    <row r="35" spans="2:12" s="1" customFormat="1" ht="11.4" x14ac:dyDescent="0.2">
      <c r="B35" s="14"/>
      <c r="C35" s="5" t="s">
        <v>761</v>
      </c>
      <c r="D35" s="5" t="s">
        <v>696</v>
      </c>
      <c r="E35" s="6" t="s">
        <v>7062</v>
      </c>
      <c r="F35" s="7" t="s">
        <v>7063</v>
      </c>
      <c r="G35" s="8" t="s">
        <v>733</v>
      </c>
      <c r="H35" s="9">
        <v>252</v>
      </c>
      <c r="I35" s="29"/>
      <c r="J35" s="30">
        <f t="shared" si="1"/>
        <v>0</v>
      </c>
      <c r="K35" s="10"/>
      <c r="L35" s="16"/>
    </row>
    <row r="36" spans="2:12" s="1" customFormat="1" ht="11.4" x14ac:dyDescent="0.2">
      <c r="B36" s="14"/>
      <c r="C36" s="5" t="s">
        <v>764</v>
      </c>
      <c r="D36" s="5" t="s">
        <v>696</v>
      </c>
      <c r="E36" s="6" t="s">
        <v>7064</v>
      </c>
      <c r="F36" s="7" t="s">
        <v>7065</v>
      </c>
      <c r="G36" s="8" t="s">
        <v>733</v>
      </c>
      <c r="H36" s="9">
        <v>60</v>
      </c>
      <c r="I36" s="29"/>
      <c r="J36" s="30">
        <f t="shared" si="1"/>
        <v>0</v>
      </c>
      <c r="K36" s="10"/>
      <c r="L36" s="16"/>
    </row>
    <row r="37" spans="2:12" s="1" customFormat="1" ht="11.4" x14ac:dyDescent="0.2">
      <c r="B37" s="14"/>
      <c r="C37" s="5" t="s">
        <v>767</v>
      </c>
      <c r="D37" s="5" t="s">
        <v>696</v>
      </c>
      <c r="E37" s="6" t="s">
        <v>7066</v>
      </c>
      <c r="F37" s="7" t="s">
        <v>7067</v>
      </c>
      <c r="G37" s="8" t="s">
        <v>733</v>
      </c>
      <c r="H37" s="9">
        <v>12</v>
      </c>
      <c r="I37" s="29"/>
      <c r="J37" s="30">
        <f t="shared" si="1"/>
        <v>0</v>
      </c>
      <c r="K37" s="10"/>
      <c r="L37" s="16"/>
    </row>
    <row r="38" spans="2:12" s="1" customFormat="1" ht="11.4" x14ac:dyDescent="0.2">
      <c r="B38" s="14"/>
      <c r="C38" s="5" t="s">
        <v>770</v>
      </c>
      <c r="D38" s="5" t="s">
        <v>696</v>
      </c>
      <c r="E38" s="6" t="s">
        <v>7068</v>
      </c>
      <c r="F38" s="7" t="s">
        <v>7069</v>
      </c>
      <c r="G38" s="8" t="s">
        <v>981</v>
      </c>
      <c r="H38" s="9">
        <v>17.079000000000001</v>
      </c>
      <c r="I38" s="29"/>
      <c r="J38" s="30">
        <f t="shared" si="1"/>
        <v>0</v>
      </c>
      <c r="K38" s="10"/>
      <c r="L38" s="16"/>
    </row>
    <row r="39" spans="2:12" s="1" customFormat="1" ht="11.4" x14ac:dyDescent="0.2">
      <c r="B39" s="14"/>
      <c r="C39" s="5" t="s">
        <v>773</v>
      </c>
      <c r="D39" s="5" t="s">
        <v>696</v>
      </c>
      <c r="E39" s="6" t="s">
        <v>5794</v>
      </c>
      <c r="F39" s="7" t="s">
        <v>5795</v>
      </c>
      <c r="G39" s="8" t="s">
        <v>1426</v>
      </c>
      <c r="H39" s="9">
        <v>170.79300000000001</v>
      </c>
      <c r="I39" s="29"/>
      <c r="J39" s="30">
        <f t="shared" si="1"/>
        <v>0</v>
      </c>
      <c r="K39" s="10"/>
      <c r="L39" s="16"/>
    </row>
    <row r="40" spans="2:12" s="1" customFormat="1" ht="11.4" x14ac:dyDescent="0.2">
      <c r="B40" s="14"/>
      <c r="C40" s="5" t="s">
        <v>776</v>
      </c>
      <c r="D40" s="5" t="s">
        <v>696</v>
      </c>
      <c r="E40" s="6" t="s">
        <v>5796</v>
      </c>
      <c r="F40" s="7" t="s">
        <v>5797</v>
      </c>
      <c r="G40" s="8" t="s">
        <v>1426</v>
      </c>
      <c r="H40" s="9">
        <v>170.79300000000001</v>
      </c>
      <c r="I40" s="29"/>
      <c r="J40" s="30">
        <f t="shared" si="1"/>
        <v>0</v>
      </c>
      <c r="K40" s="10"/>
      <c r="L40" s="16"/>
    </row>
    <row r="41" spans="2:12" s="1" customFormat="1" ht="11.4" x14ac:dyDescent="0.2">
      <c r="B41" s="14"/>
      <c r="C41" s="5" t="s">
        <v>779</v>
      </c>
      <c r="D41" s="5" t="s">
        <v>696</v>
      </c>
      <c r="E41" s="6" t="s">
        <v>5798</v>
      </c>
      <c r="F41" s="7" t="s">
        <v>5799</v>
      </c>
      <c r="G41" s="8" t="s">
        <v>1175</v>
      </c>
      <c r="H41" s="9">
        <v>3.331</v>
      </c>
      <c r="I41" s="29"/>
      <c r="J41" s="30">
        <f t="shared" si="1"/>
        <v>0</v>
      </c>
      <c r="K41" s="10"/>
      <c r="L41" s="16"/>
    </row>
    <row r="42" spans="2:12" s="1" customFormat="1" ht="22.8" x14ac:dyDescent="0.2">
      <c r="B42" s="14"/>
      <c r="C42" s="5" t="s">
        <v>782</v>
      </c>
      <c r="D42" s="5" t="s">
        <v>696</v>
      </c>
      <c r="E42" s="6" t="s">
        <v>7070</v>
      </c>
      <c r="F42" s="7" t="s">
        <v>7071</v>
      </c>
      <c r="G42" s="8" t="s">
        <v>1426</v>
      </c>
      <c r="H42" s="9">
        <v>251.941</v>
      </c>
      <c r="I42" s="29"/>
      <c r="J42" s="30">
        <f t="shared" si="1"/>
        <v>0</v>
      </c>
      <c r="K42" s="10"/>
      <c r="L42" s="16"/>
    </row>
    <row r="43" spans="2:12" s="1" customFormat="1" ht="22.8" x14ac:dyDescent="0.2">
      <c r="B43" s="14"/>
      <c r="C43" s="5" t="s">
        <v>785</v>
      </c>
      <c r="D43" s="5" t="s">
        <v>696</v>
      </c>
      <c r="E43" s="6" t="s">
        <v>7072</v>
      </c>
      <c r="F43" s="7" t="s">
        <v>7073</v>
      </c>
      <c r="G43" s="8" t="s">
        <v>1426</v>
      </c>
      <c r="H43" s="9">
        <v>862.85900000000004</v>
      </c>
      <c r="I43" s="29"/>
      <c r="J43" s="30">
        <f t="shared" si="1"/>
        <v>0</v>
      </c>
      <c r="K43" s="10"/>
      <c r="L43" s="16"/>
    </row>
    <row r="44" spans="2:12" s="1" customFormat="1" ht="22.8" x14ac:dyDescent="0.2">
      <c r="B44" s="14"/>
      <c r="C44" s="5" t="s">
        <v>788</v>
      </c>
      <c r="D44" s="5" t="s">
        <v>696</v>
      </c>
      <c r="E44" s="6" t="s">
        <v>7074</v>
      </c>
      <c r="F44" s="7" t="s">
        <v>7075</v>
      </c>
      <c r="G44" s="8" t="s">
        <v>1426</v>
      </c>
      <c r="H44" s="9">
        <v>31.007000000000001</v>
      </c>
      <c r="I44" s="29"/>
      <c r="J44" s="30">
        <f t="shared" si="1"/>
        <v>0</v>
      </c>
      <c r="K44" s="10"/>
      <c r="L44" s="16"/>
    </row>
    <row r="45" spans="2:12" s="1" customFormat="1" ht="11.4" x14ac:dyDescent="0.2">
      <c r="B45" s="14"/>
      <c r="C45" s="5" t="s">
        <v>791</v>
      </c>
      <c r="D45" s="5" t="s">
        <v>696</v>
      </c>
      <c r="E45" s="6" t="s">
        <v>7076</v>
      </c>
      <c r="F45" s="7" t="s">
        <v>7077</v>
      </c>
      <c r="G45" s="8" t="s">
        <v>1426</v>
      </c>
      <c r="H45" s="9">
        <v>16.53</v>
      </c>
      <c r="I45" s="29"/>
      <c r="J45" s="30">
        <f t="shared" si="1"/>
        <v>0</v>
      </c>
      <c r="K45" s="10"/>
      <c r="L45" s="16"/>
    </row>
    <row r="46" spans="2:12" s="20" customFormat="1" ht="25.95" customHeight="1" x14ac:dyDescent="0.25">
      <c r="B46" s="19"/>
      <c r="D46" s="21" t="s">
        <v>690</v>
      </c>
      <c r="E46" s="22" t="s">
        <v>706</v>
      </c>
      <c r="F46" s="22" t="s">
        <v>3214</v>
      </c>
      <c r="I46" s="44"/>
      <c r="J46" s="23"/>
      <c r="K46" s="44"/>
      <c r="L46" s="36"/>
    </row>
    <row r="47" spans="2:12" s="1" customFormat="1" ht="11.4" x14ac:dyDescent="0.2">
      <c r="B47" s="14"/>
      <c r="C47" s="5" t="s">
        <v>794</v>
      </c>
      <c r="D47" s="5" t="s">
        <v>696</v>
      </c>
      <c r="E47" s="6" t="s">
        <v>7078</v>
      </c>
      <c r="F47" s="7" t="s">
        <v>7079</v>
      </c>
      <c r="G47" s="8" t="s">
        <v>981</v>
      </c>
      <c r="H47" s="9">
        <v>322.68299999999999</v>
      </c>
      <c r="I47" s="29"/>
      <c r="J47" s="30">
        <f t="shared" ref="J47:J72" si="2">ROUND(I47*H47,2)</f>
        <v>0</v>
      </c>
      <c r="K47" s="10"/>
      <c r="L47" s="16"/>
    </row>
    <row r="48" spans="2:12" s="1" customFormat="1" ht="11.4" x14ac:dyDescent="0.2">
      <c r="B48" s="14"/>
      <c r="C48" s="5" t="s">
        <v>797</v>
      </c>
      <c r="D48" s="5" t="s">
        <v>696</v>
      </c>
      <c r="E48" s="6" t="s">
        <v>5806</v>
      </c>
      <c r="F48" s="7" t="s">
        <v>5807</v>
      </c>
      <c r="G48" s="8" t="s">
        <v>1426</v>
      </c>
      <c r="H48" s="9">
        <v>1461.789</v>
      </c>
      <c r="I48" s="29"/>
      <c r="J48" s="30">
        <f t="shared" si="2"/>
        <v>0</v>
      </c>
      <c r="K48" s="10"/>
      <c r="L48" s="16"/>
    </row>
    <row r="49" spans="2:12" s="1" customFormat="1" ht="11.4" x14ac:dyDescent="0.2">
      <c r="B49" s="14"/>
      <c r="C49" s="5" t="s">
        <v>800</v>
      </c>
      <c r="D49" s="5" t="s">
        <v>696</v>
      </c>
      <c r="E49" s="6" t="s">
        <v>5808</v>
      </c>
      <c r="F49" s="7" t="s">
        <v>5809</v>
      </c>
      <c r="G49" s="8" t="s">
        <v>1426</v>
      </c>
      <c r="H49" s="9">
        <v>1461.789</v>
      </c>
      <c r="I49" s="29"/>
      <c r="J49" s="30">
        <f t="shared" si="2"/>
        <v>0</v>
      </c>
      <c r="K49" s="10"/>
      <c r="L49" s="16"/>
    </row>
    <row r="50" spans="2:12" s="1" customFormat="1" ht="11.4" x14ac:dyDescent="0.2">
      <c r="B50" s="14"/>
      <c r="C50" s="5" t="s">
        <v>803</v>
      </c>
      <c r="D50" s="5" t="s">
        <v>696</v>
      </c>
      <c r="E50" s="6" t="s">
        <v>5810</v>
      </c>
      <c r="F50" s="7" t="s">
        <v>5811</v>
      </c>
      <c r="G50" s="8" t="s">
        <v>1426</v>
      </c>
      <c r="H50" s="9">
        <v>1461.789</v>
      </c>
      <c r="I50" s="29"/>
      <c r="J50" s="30">
        <f t="shared" si="2"/>
        <v>0</v>
      </c>
      <c r="K50" s="10"/>
      <c r="L50" s="16"/>
    </row>
    <row r="51" spans="2:12" s="1" customFormat="1" ht="11.4" x14ac:dyDescent="0.2">
      <c r="B51" s="14"/>
      <c r="C51" s="5" t="s">
        <v>806</v>
      </c>
      <c r="D51" s="5" t="s">
        <v>696</v>
      </c>
      <c r="E51" s="6" t="s">
        <v>5812</v>
      </c>
      <c r="F51" s="7" t="s">
        <v>5813</v>
      </c>
      <c r="G51" s="8" t="s">
        <v>1426</v>
      </c>
      <c r="H51" s="9">
        <v>1461.789</v>
      </c>
      <c r="I51" s="29"/>
      <c r="J51" s="30">
        <f t="shared" si="2"/>
        <v>0</v>
      </c>
      <c r="K51" s="10"/>
      <c r="L51" s="16"/>
    </row>
    <row r="52" spans="2:12" s="1" customFormat="1" ht="11.4" x14ac:dyDescent="0.2">
      <c r="B52" s="14"/>
      <c r="C52" s="5" t="s">
        <v>809</v>
      </c>
      <c r="D52" s="5" t="s">
        <v>696</v>
      </c>
      <c r="E52" s="6" t="s">
        <v>5818</v>
      </c>
      <c r="F52" s="7" t="s">
        <v>5819</v>
      </c>
      <c r="G52" s="8" t="s">
        <v>1175</v>
      </c>
      <c r="H52" s="9">
        <v>48.447000000000003</v>
      </c>
      <c r="I52" s="29"/>
      <c r="J52" s="30">
        <f t="shared" si="2"/>
        <v>0</v>
      </c>
      <c r="K52" s="10"/>
      <c r="L52" s="16"/>
    </row>
    <row r="53" spans="2:12" s="1" customFormat="1" ht="11.4" x14ac:dyDescent="0.2">
      <c r="B53" s="14"/>
      <c r="C53" s="5" t="s">
        <v>812</v>
      </c>
      <c r="D53" s="5" t="s">
        <v>696</v>
      </c>
      <c r="E53" s="6" t="s">
        <v>7080</v>
      </c>
      <c r="F53" s="7" t="s">
        <v>7081</v>
      </c>
      <c r="G53" s="8" t="s">
        <v>981</v>
      </c>
      <c r="H53" s="9">
        <v>64.070999999999998</v>
      </c>
      <c r="I53" s="29"/>
      <c r="J53" s="30">
        <f t="shared" si="2"/>
        <v>0</v>
      </c>
      <c r="K53" s="10"/>
      <c r="L53" s="16"/>
    </row>
    <row r="54" spans="2:12" s="1" customFormat="1" ht="11.4" x14ac:dyDescent="0.2">
      <c r="B54" s="14"/>
      <c r="C54" s="5" t="s">
        <v>815</v>
      </c>
      <c r="D54" s="5" t="s">
        <v>696</v>
      </c>
      <c r="E54" s="6" t="s">
        <v>7082</v>
      </c>
      <c r="F54" s="7" t="s">
        <v>7083</v>
      </c>
      <c r="G54" s="8" t="s">
        <v>1426</v>
      </c>
      <c r="H54" s="9">
        <v>403.59100000000001</v>
      </c>
      <c r="I54" s="29"/>
      <c r="J54" s="30">
        <f t="shared" si="2"/>
        <v>0</v>
      </c>
      <c r="K54" s="10"/>
      <c r="L54" s="16"/>
    </row>
    <row r="55" spans="2:12" s="1" customFormat="1" ht="11.4" x14ac:dyDescent="0.2">
      <c r="B55" s="14"/>
      <c r="C55" s="5" t="s">
        <v>818</v>
      </c>
      <c r="D55" s="5" t="s">
        <v>696</v>
      </c>
      <c r="E55" s="6" t="s">
        <v>7084</v>
      </c>
      <c r="F55" s="7" t="s">
        <v>7085</v>
      </c>
      <c r="G55" s="8" t="s">
        <v>1426</v>
      </c>
      <c r="H55" s="9">
        <v>403.59100000000001</v>
      </c>
      <c r="I55" s="29"/>
      <c r="J55" s="30">
        <f t="shared" si="2"/>
        <v>0</v>
      </c>
      <c r="K55" s="10"/>
      <c r="L55" s="16"/>
    </row>
    <row r="56" spans="2:12" s="1" customFormat="1" ht="11.4" x14ac:dyDescent="0.2">
      <c r="B56" s="14"/>
      <c r="C56" s="5" t="s">
        <v>822</v>
      </c>
      <c r="D56" s="5" t="s">
        <v>696</v>
      </c>
      <c r="E56" s="6" t="s">
        <v>7086</v>
      </c>
      <c r="F56" s="7" t="s">
        <v>7087</v>
      </c>
      <c r="G56" s="8" t="s">
        <v>1175</v>
      </c>
      <c r="H56" s="9">
        <v>11.532999999999999</v>
      </c>
      <c r="I56" s="29"/>
      <c r="J56" s="30">
        <f t="shared" si="2"/>
        <v>0</v>
      </c>
      <c r="K56" s="10"/>
      <c r="L56" s="16"/>
    </row>
    <row r="57" spans="2:12" s="1" customFormat="1" ht="11.4" x14ac:dyDescent="0.2">
      <c r="B57" s="14"/>
      <c r="C57" s="5" t="s">
        <v>825</v>
      </c>
      <c r="D57" s="5" t="s">
        <v>696</v>
      </c>
      <c r="E57" s="6" t="s">
        <v>7088</v>
      </c>
      <c r="F57" s="7" t="s">
        <v>7089</v>
      </c>
      <c r="G57" s="8" t="s">
        <v>1426</v>
      </c>
      <c r="H57" s="9">
        <v>102.34</v>
      </c>
      <c r="I57" s="29"/>
      <c r="J57" s="30">
        <f t="shared" si="2"/>
        <v>0</v>
      </c>
      <c r="K57" s="10"/>
      <c r="L57" s="16"/>
    </row>
    <row r="58" spans="2:12" s="1" customFormat="1" ht="22.8" x14ac:dyDescent="0.2">
      <c r="B58" s="14"/>
      <c r="C58" s="39" t="s">
        <v>829</v>
      </c>
      <c r="D58" s="39" t="s">
        <v>691</v>
      </c>
      <c r="E58" s="40" t="s">
        <v>7090</v>
      </c>
      <c r="F58" s="41" t="s">
        <v>7091</v>
      </c>
      <c r="G58" s="42" t="s">
        <v>1426</v>
      </c>
      <c r="H58" s="43">
        <v>107.45699999999999</v>
      </c>
      <c r="I58" s="29"/>
      <c r="J58" s="30">
        <f t="shared" si="2"/>
        <v>0</v>
      </c>
      <c r="K58" s="10"/>
      <c r="L58" s="16"/>
    </row>
    <row r="59" spans="2:12" s="1" customFormat="1" ht="11.4" x14ac:dyDescent="0.2">
      <c r="B59" s="14"/>
      <c r="C59" s="5" t="s">
        <v>832</v>
      </c>
      <c r="D59" s="5" t="s">
        <v>696</v>
      </c>
      <c r="E59" s="6" t="s">
        <v>7092</v>
      </c>
      <c r="F59" s="7" t="s">
        <v>7093</v>
      </c>
      <c r="G59" s="8" t="s">
        <v>981</v>
      </c>
      <c r="H59" s="9">
        <v>5.2439999999999998</v>
      </c>
      <c r="I59" s="29"/>
      <c r="J59" s="30">
        <f t="shared" si="2"/>
        <v>0</v>
      </c>
      <c r="K59" s="10"/>
      <c r="L59" s="16"/>
    </row>
    <row r="60" spans="2:12" s="1" customFormat="1" ht="11.4" x14ac:dyDescent="0.2">
      <c r="B60" s="14"/>
      <c r="C60" s="5" t="s">
        <v>835</v>
      </c>
      <c r="D60" s="5" t="s">
        <v>696</v>
      </c>
      <c r="E60" s="6" t="s">
        <v>7094</v>
      </c>
      <c r="F60" s="7" t="s">
        <v>7095</v>
      </c>
      <c r="G60" s="8" t="s">
        <v>1175</v>
      </c>
      <c r="H60" s="9">
        <v>0.89100000000000001</v>
      </c>
      <c r="I60" s="29"/>
      <c r="J60" s="30">
        <f t="shared" si="2"/>
        <v>0</v>
      </c>
      <c r="K60" s="10"/>
      <c r="L60" s="16"/>
    </row>
    <row r="61" spans="2:12" s="1" customFormat="1" ht="11.4" x14ac:dyDescent="0.2">
      <c r="B61" s="14"/>
      <c r="C61" s="5" t="s">
        <v>838</v>
      </c>
      <c r="D61" s="5" t="s">
        <v>696</v>
      </c>
      <c r="E61" s="6" t="s">
        <v>7096</v>
      </c>
      <c r="F61" s="7" t="s">
        <v>7097</v>
      </c>
      <c r="G61" s="8" t="s">
        <v>699</v>
      </c>
      <c r="H61" s="9">
        <v>7.88</v>
      </c>
      <c r="I61" s="29"/>
      <c r="J61" s="30">
        <f t="shared" si="2"/>
        <v>0</v>
      </c>
      <c r="K61" s="10"/>
      <c r="L61" s="16"/>
    </row>
    <row r="62" spans="2:12" s="1" customFormat="1" ht="11.4" x14ac:dyDescent="0.2">
      <c r="B62" s="14"/>
      <c r="C62" s="5" t="s">
        <v>841</v>
      </c>
      <c r="D62" s="5" t="s">
        <v>696</v>
      </c>
      <c r="E62" s="6" t="s">
        <v>7098</v>
      </c>
      <c r="F62" s="7" t="s">
        <v>7099</v>
      </c>
      <c r="G62" s="8" t="s">
        <v>1426</v>
      </c>
      <c r="H62" s="9">
        <v>20.052</v>
      </c>
      <c r="I62" s="29"/>
      <c r="J62" s="30">
        <f t="shared" si="2"/>
        <v>0</v>
      </c>
      <c r="K62" s="10"/>
      <c r="L62" s="16"/>
    </row>
    <row r="63" spans="2:12" s="1" customFormat="1" ht="11.4" x14ac:dyDescent="0.2">
      <c r="B63" s="14"/>
      <c r="C63" s="5" t="s">
        <v>844</v>
      </c>
      <c r="D63" s="5" t="s">
        <v>696</v>
      </c>
      <c r="E63" s="6" t="s">
        <v>7100</v>
      </c>
      <c r="F63" s="7" t="s">
        <v>7101</v>
      </c>
      <c r="G63" s="8" t="s">
        <v>1426</v>
      </c>
      <c r="H63" s="9">
        <v>20.052</v>
      </c>
      <c r="I63" s="29"/>
      <c r="J63" s="30">
        <f t="shared" si="2"/>
        <v>0</v>
      </c>
      <c r="K63" s="10"/>
      <c r="L63" s="16"/>
    </row>
    <row r="64" spans="2:12" s="1" customFormat="1" ht="11.4" x14ac:dyDescent="0.2">
      <c r="B64" s="14"/>
      <c r="C64" s="5" t="s">
        <v>847</v>
      </c>
      <c r="D64" s="5" t="s">
        <v>696</v>
      </c>
      <c r="E64" s="6" t="s">
        <v>7102</v>
      </c>
      <c r="F64" s="7" t="s">
        <v>7103</v>
      </c>
      <c r="G64" s="8" t="s">
        <v>1426</v>
      </c>
      <c r="H64" s="9">
        <v>12.087999999999999</v>
      </c>
      <c r="I64" s="29"/>
      <c r="J64" s="30">
        <f t="shared" si="2"/>
        <v>0</v>
      </c>
      <c r="K64" s="10"/>
      <c r="L64" s="16"/>
    </row>
    <row r="65" spans="2:12" s="1" customFormat="1" ht="11.4" x14ac:dyDescent="0.2">
      <c r="B65" s="14"/>
      <c r="C65" s="5" t="s">
        <v>850</v>
      </c>
      <c r="D65" s="5" t="s">
        <v>696</v>
      </c>
      <c r="E65" s="6" t="s">
        <v>7104</v>
      </c>
      <c r="F65" s="7" t="s">
        <v>7105</v>
      </c>
      <c r="G65" s="8" t="s">
        <v>1426</v>
      </c>
      <c r="H65" s="9">
        <v>12.087999999999999</v>
      </c>
      <c r="I65" s="29"/>
      <c r="J65" s="30">
        <f t="shared" si="2"/>
        <v>0</v>
      </c>
      <c r="K65" s="10"/>
      <c r="L65" s="16"/>
    </row>
    <row r="66" spans="2:12" s="20" customFormat="1" ht="25.95" customHeight="1" x14ac:dyDescent="0.25">
      <c r="B66" s="19"/>
      <c r="D66" s="21" t="s">
        <v>690</v>
      </c>
      <c r="E66" s="22" t="s">
        <v>712</v>
      </c>
      <c r="F66" s="22" t="s">
        <v>3473</v>
      </c>
      <c r="I66" s="44"/>
      <c r="J66" s="23"/>
      <c r="K66" s="44"/>
      <c r="L66" s="36"/>
    </row>
    <row r="67" spans="2:12" s="1" customFormat="1" ht="11.4" x14ac:dyDescent="0.2">
      <c r="B67" s="14"/>
      <c r="C67" s="5" t="s">
        <v>853</v>
      </c>
      <c r="D67" s="5" t="s">
        <v>696</v>
      </c>
      <c r="E67" s="6" t="s">
        <v>7106</v>
      </c>
      <c r="F67" s="7" t="s">
        <v>7107</v>
      </c>
      <c r="G67" s="8" t="s">
        <v>1426</v>
      </c>
      <c r="H67" s="9">
        <v>20077.88</v>
      </c>
      <c r="I67" s="29"/>
      <c r="J67" s="30">
        <f t="shared" si="2"/>
        <v>0</v>
      </c>
      <c r="K67" s="10"/>
      <c r="L67" s="16"/>
    </row>
    <row r="68" spans="2:12" s="1" customFormat="1" ht="11.4" x14ac:dyDescent="0.2">
      <c r="B68" s="14"/>
      <c r="C68" s="5" t="s">
        <v>856</v>
      </c>
      <c r="D68" s="5" t="s">
        <v>696</v>
      </c>
      <c r="E68" s="6" t="s">
        <v>7108</v>
      </c>
      <c r="F68" s="7" t="s">
        <v>7109</v>
      </c>
      <c r="G68" s="8" t="s">
        <v>1426</v>
      </c>
      <c r="H68" s="9">
        <v>21132.080000000002</v>
      </c>
      <c r="I68" s="29"/>
      <c r="J68" s="30">
        <f t="shared" si="2"/>
        <v>0</v>
      </c>
      <c r="K68" s="10"/>
      <c r="L68" s="16"/>
    </row>
    <row r="69" spans="2:12" s="1" customFormat="1" ht="11.4" x14ac:dyDescent="0.2">
      <c r="B69" s="14"/>
      <c r="C69" s="5" t="s">
        <v>859</v>
      </c>
      <c r="D69" s="5" t="s">
        <v>696</v>
      </c>
      <c r="E69" s="6" t="s">
        <v>6650</v>
      </c>
      <c r="F69" s="7" t="s">
        <v>7110</v>
      </c>
      <c r="G69" s="8" t="s">
        <v>1426</v>
      </c>
      <c r="H69" s="9">
        <v>896.41</v>
      </c>
      <c r="I69" s="29"/>
      <c r="J69" s="30">
        <f t="shared" si="2"/>
        <v>0</v>
      </c>
      <c r="K69" s="10"/>
      <c r="L69" s="16"/>
    </row>
    <row r="70" spans="2:12" s="1" customFormat="1" ht="11.4" x14ac:dyDescent="0.2">
      <c r="B70" s="14"/>
      <c r="C70" s="5" t="s">
        <v>862</v>
      </c>
      <c r="D70" s="5" t="s">
        <v>696</v>
      </c>
      <c r="E70" s="6" t="s">
        <v>6083</v>
      </c>
      <c r="F70" s="7" t="s">
        <v>6084</v>
      </c>
      <c r="G70" s="8" t="s">
        <v>1426</v>
      </c>
      <c r="H70" s="9">
        <v>81</v>
      </c>
      <c r="I70" s="29"/>
      <c r="J70" s="30">
        <f t="shared" si="2"/>
        <v>0</v>
      </c>
      <c r="K70" s="10"/>
      <c r="L70" s="16"/>
    </row>
    <row r="71" spans="2:12" s="1" customFormat="1" ht="11.4" x14ac:dyDescent="0.2">
      <c r="B71" s="14"/>
      <c r="C71" s="5" t="s">
        <v>865</v>
      </c>
      <c r="D71" s="5" t="s">
        <v>696</v>
      </c>
      <c r="E71" s="6" t="s">
        <v>7111</v>
      </c>
      <c r="F71" s="7" t="s">
        <v>7112</v>
      </c>
      <c r="G71" s="8" t="s">
        <v>1426</v>
      </c>
      <c r="H71" s="9">
        <v>21132.080000000002</v>
      </c>
      <c r="I71" s="29"/>
      <c r="J71" s="30">
        <f t="shared" si="2"/>
        <v>0</v>
      </c>
      <c r="K71" s="10"/>
      <c r="L71" s="16"/>
    </row>
    <row r="72" spans="2:12" s="1" customFormat="1" ht="11.4" x14ac:dyDescent="0.2">
      <c r="B72" s="14"/>
      <c r="C72" s="5" t="s">
        <v>868</v>
      </c>
      <c r="D72" s="5" t="s">
        <v>696</v>
      </c>
      <c r="E72" s="6" t="s">
        <v>7113</v>
      </c>
      <c r="F72" s="7" t="s">
        <v>7114</v>
      </c>
      <c r="G72" s="8" t="s">
        <v>1426</v>
      </c>
      <c r="H72" s="9">
        <v>974.86</v>
      </c>
      <c r="I72" s="29"/>
      <c r="J72" s="30">
        <f t="shared" si="2"/>
        <v>0</v>
      </c>
      <c r="K72" s="10"/>
      <c r="L72" s="16"/>
    </row>
    <row r="73" spans="2:12" s="1" customFormat="1" ht="11.4" x14ac:dyDescent="0.2">
      <c r="B73" s="14"/>
      <c r="C73" s="5" t="s">
        <v>871</v>
      </c>
      <c r="D73" s="5" t="s">
        <v>696</v>
      </c>
      <c r="E73" s="6" t="s">
        <v>7115</v>
      </c>
      <c r="F73" s="7" t="s">
        <v>7116</v>
      </c>
      <c r="G73" s="8" t="s">
        <v>1426</v>
      </c>
      <c r="H73" s="9">
        <v>253.78100000000001</v>
      </c>
      <c r="I73" s="29"/>
      <c r="J73" s="30">
        <f t="shared" si="1"/>
        <v>0</v>
      </c>
      <c r="K73" s="10"/>
      <c r="L73" s="16"/>
    </row>
    <row r="74" spans="2:12" s="1" customFormat="1" ht="11.4" x14ac:dyDescent="0.2">
      <c r="B74" s="14"/>
      <c r="C74" s="5" t="s">
        <v>874</v>
      </c>
      <c r="D74" s="5" t="s">
        <v>696</v>
      </c>
      <c r="E74" s="6" t="s">
        <v>6089</v>
      </c>
      <c r="F74" s="7" t="s">
        <v>6090</v>
      </c>
      <c r="G74" s="8" t="s">
        <v>981</v>
      </c>
      <c r="H74" s="9">
        <v>23.07</v>
      </c>
      <c r="I74" s="29"/>
      <c r="J74" s="30">
        <f t="shared" si="1"/>
        <v>0</v>
      </c>
      <c r="K74" s="10"/>
      <c r="L74" s="16"/>
    </row>
    <row r="75" spans="2:12" s="1" customFormat="1" ht="11.4" x14ac:dyDescent="0.2">
      <c r="B75" s="14"/>
      <c r="C75" s="5" t="s">
        <v>877</v>
      </c>
      <c r="D75" s="5" t="s">
        <v>696</v>
      </c>
      <c r="E75" s="6" t="s">
        <v>7117</v>
      </c>
      <c r="F75" s="7" t="s">
        <v>7118</v>
      </c>
      <c r="G75" s="8" t="s">
        <v>981</v>
      </c>
      <c r="H75" s="9">
        <v>23.07</v>
      </c>
      <c r="I75" s="29"/>
      <c r="J75" s="30">
        <f t="shared" si="1"/>
        <v>0</v>
      </c>
      <c r="K75" s="10"/>
      <c r="L75" s="16"/>
    </row>
    <row r="76" spans="2:12" s="1" customFormat="1" ht="11.4" x14ac:dyDescent="0.2">
      <c r="B76" s="14"/>
      <c r="C76" s="5" t="s">
        <v>880</v>
      </c>
      <c r="D76" s="5" t="s">
        <v>696</v>
      </c>
      <c r="E76" s="6" t="s">
        <v>7119</v>
      </c>
      <c r="F76" s="7" t="s">
        <v>7120</v>
      </c>
      <c r="G76" s="8" t="s">
        <v>733</v>
      </c>
      <c r="H76" s="9">
        <v>77</v>
      </c>
      <c r="I76" s="29"/>
      <c r="J76" s="30">
        <f t="shared" si="1"/>
        <v>0</v>
      </c>
      <c r="K76" s="10"/>
      <c r="L76" s="16"/>
    </row>
    <row r="77" spans="2:12" s="1" customFormat="1" ht="11.4" x14ac:dyDescent="0.2">
      <c r="B77" s="14"/>
      <c r="C77" s="39" t="s">
        <v>883</v>
      </c>
      <c r="D77" s="39" t="s">
        <v>691</v>
      </c>
      <c r="E77" s="40" t="s">
        <v>7121</v>
      </c>
      <c r="F77" s="41" t="s">
        <v>7122</v>
      </c>
      <c r="G77" s="42" t="s">
        <v>733</v>
      </c>
      <c r="H77" s="43">
        <v>34</v>
      </c>
      <c r="I77" s="29"/>
      <c r="J77" s="30">
        <f t="shared" si="1"/>
        <v>0</v>
      </c>
      <c r="K77" s="10"/>
      <c r="L77" s="16"/>
    </row>
    <row r="78" spans="2:12" s="1" customFormat="1" ht="11.4" x14ac:dyDescent="0.2">
      <c r="B78" s="14"/>
      <c r="C78" s="39" t="s">
        <v>886</v>
      </c>
      <c r="D78" s="39" t="s">
        <v>691</v>
      </c>
      <c r="E78" s="40" t="s">
        <v>7123</v>
      </c>
      <c r="F78" s="41" t="s">
        <v>7124</v>
      </c>
      <c r="G78" s="42" t="s">
        <v>733</v>
      </c>
      <c r="H78" s="43">
        <v>39</v>
      </c>
      <c r="I78" s="29"/>
      <c r="J78" s="30">
        <f t="shared" si="1"/>
        <v>0</v>
      </c>
      <c r="K78" s="10"/>
      <c r="L78" s="16"/>
    </row>
    <row r="79" spans="2:12" s="1" customFormat="1" ht="11.4" x14ac:dyDescent="0.2">
      <c r="B79" s="14"/>
      <c r="C79" s="39" t="s">
        <v>889</v>
      </c>
      <c r="D79" s="39" t="s">
        <v>691</v>
      </c>
      <c r="E79" s="40" t="s">
        <v>7125</v>
      </c>
      <c r="F79" s="41" t="s">
        <v>7126</v>
      </c>
      <c r="G79" s="42" t="s">
        <v>733</v>
      </c>
      <c r="H79" s="43">
        <v>4</v>
      </c>
      <c r="I79" s="29"/>
      <c r="J79" s="30">
        <f t="shared" si="1"/>
        <v>0</v>
      </c>
      <c r="K79" s="10"/>
      <c r="L79" s="16"/>
    </row>
    <row r="80" spans="2:12" s="20" customFormat="1" ht="25.95" customHeight="1" x14ac:dyDescent="0.25">
      <c r="B80" s="19"/>
      <c r="D80" s="21" t="s">
        <v>690</v>
      </c>
      <c r="E80" s="22" t="s">
        <v>721</v>
      </c>
      <c r="F80" s="22" t="s">
        <v>1172</v>
      </c>
      <c r="I80" s="44"/>
      <c r="J80" s="23"/>
      <c r="K80" s="44"/>
      <c r="L80" s="36"/>
    </row>
    <row r="81" spans="2:12" s="1" customFormat="1" ht="11.4" x14ac:dyDescent="0.2">
      <c r="B81" s="14"/>
      <c r="C81" s="5" t="s">
        <v>892</v>
      </c>
      <c r="D81" s="5" t="s">
        <v>696</v>
      </c>
      <c r="E81" s="6" t="s">
        <v>7127</v>
      </c>
      <c r="F81" s="7" t="s">
        <v>7128</v>
      </c>
      <c r="G81" s="8" t="s">
        <v>1426</v>
      </c>
      <c r="H81" s="9">
        <v>110.53400000000001</v>
      </c>
      <c r="I81" s="29"/>
      <c r="J81" s="30">
        <f t="shared" si="1"/>
        <v>0</v>
      </c>
      <c r="K81" s="10"/>
      <c r="L81" s="16"/>
    </row>
    <row r="82" spans="2:12" s="1" customFormat="1" ht="11.4" x14ac:dyDescent="0.2">
      <c r="B82" s="14"/>
      <c r="C82" s="5" t="s">
        <v>895</v>
      </c>
      <c r="D82" s="5" t="s">
        <v>696</v>
      </c>
      <c r="E82" s="6" t="s">
        <v>7129</v>
      </c>
      <c r="F82" s="7" t="s">
        <v>7130</v>
      </c>
      <c r="G82" s="8" t="s">
        <v>1426</v>
      </c>
      <c r="H82" s="9">
        <v>1320.287</v>
      </c>
      <c r="I82" s="29"/>
      <c r="J82" s="30">
        <f t="shared" si="1"/>
        <v>0</v>
      </c>
      <c r="K82" s="10"/>
      <c r="L82" s="16"/>
    </row>
    <row r="83" spans="2:12" s="1" customFormat="1" ht="22.8" x14ac:dyDescent="0.2">
      <c r="B83" s="14"/>
      <c r="C83" s="5" t="s">
        <v>898</v>
      </c>
      <c r="D83" s="5" t="s">
        <v>696</v>
      </c>
      <c r="E83" s="6" t="s">
        <v>7131</v>
      </c>
      <c r="F83" s="7" t="s">
        <v>7132</v>
      </c>
      <c r="G83" s="8" t="s">
        <v>1426</v>
      </c>
      <c r="H83" s="9">
        <v>3960.8609999999999</v>
      </c>
      <c r="I83" s="29"/>
      <c r="J83" s="30">
        <f t="shared" si="1"/>
        <v>0</v>
      </c>
      <c r="K83" s="10"/>
      <c r="L83" s="16"/>
    </row>
    <row r="84" spans="2:12" s="1" customFormat="1" ht="11.4" x14ac:dyDescent="0.2">
      <c r="B84" s="14"/>
      <c r="C84" s="5" t="s">
        <v>901</v>
      </c>
      <c r="D84" s="5" t="s">
        <v>696</v>
      </c>
      <c r="E84" s="6" t="s">
        <v>7133</v>
      </c>
      <c r="F84" s="7" t="s">
        <v>7134</v>
      </c>
      <c r="G84" s="8" t="s">
        <v>1426</v>
      </c>
      <c r="H84" s="9">
        <v>1320.287</v>
      </c>
      <c r="I84" s="29"/>
      <c r="J84" s="30">
        <f t="shared" si="1"/>
        <v>0</v>
      </c>
      <c r="K84" s="10"/>
      <c r="L84" s="16"/>
    </row>
    <row r="85" spans="2:12" s="1" customFormat="1" ht="11.4" x14ac:dyDescent="0.2">
      <c r="B85" s="14"/>
      <c r="C85" s="5" t="s">
        <v>904</v>
      </c>
      <c r="D85" s="5" t="s">
        <v>696</v>
      </c>
      <c r="E85" s="6" t="s">
        <v>7135</v>
      </c>
      <c r="F85" s="7" t="s">
        <v>7136</v>
      </c>
      <c r="G85" s="8" t="s">
        <v>1426</v>
      </c>
      <c r="H85" s="9">
        <v>657.1</v>
      </c>
      <c r="I85" s="29"/>
      <c r="J85" s="30">
        <f t="shared" si="1"/>
        <v>0</v>
      </c>
      <c r="K85" s="10"/>
      <c r="L85" s="16"/>
    </row>
    <row r="86" spans="2:12" s="1" customFormat="1" ht="11.4" x14ac:dyDescent="0.2">
      <c r="B86" s="14"/>
      <c r="C86" s="5" t="s">
        <v>907</v>
      </c>
      <c r="D86" s="5" t="s">
        <v>696</v>
      </c>
      <c r="E86" s="6" t="s">
        <v>7137</v>
      </c>
      <c r="F86" s="7" t="s">
        <v>7138</v>
      </c>
      <c r="G86" s="8" t="s">
        <v>1426</v>
      </c>
      <c r="H86" s="9">
        <v>5.0599999999999996</v>
      </c>
      <c r="I86" s="29"/>
      <c r="J86" s="30">
        <f t="shared" si="1"/>
        <v>0</v>
      </c>
      <c r="K86" s="10"/>
      <c r="L86" s="16"/>
    </row>
    <row r="87" spans="2:12" s="1" customFormat="1" ht="11.4" x14ac:dyDescent="0.2">
      <c r="B87" s="14"/>
      <c r="C87" s="5" t="s">
        <v>910</v>
      </c>
      <c r="D87" s="5" t="s">
        <v>696</v>
      </c>
      <c r="E87" s="6" t="s">
        <v>6656</v>
      </c>
      <c r="F87" s="7" t="s">
        <v>6657</v>
      </c>
      <c r="G87" s="8" t="s">
        <v>1426</v>
      </c>
      <c r="H87" s="9">
        <v>1641.7940000000001</v>
      </c>
      <c r="I87" s="29"/>
      <c r="J87" s="30">
        <f t="shared" si="1"/>
        <v>0</v>
      </c>
      <c r="K87" s="10"/>
      <c r="L87" s="16"/>
    </row>
    <row r="88" spans="2:12" s="20" customFormat="1" ht="25.95" customHeight="1" x14ac:dyDescent="0.25">
      <c r="B88" s="19"/>
      <c r="D88" s="21" t="s">
        <v>690</v>
      </c>
      <c r="E88" s="22" t="s">
        <v>994</v>
      </c>
      <c r="F88" s="22" t="s">
        <v>3496</v>
      </c>
      <c r="I88" s="44"/>
      <c r="J88" s="23"/>
      <c r="K88" s="44"/>
      <c r="L88" s="36"/>
    </row>
    <row r="89" spans="2:12" s="1" customFormat="1" ht="11.4" x14ac:dyDescent="0.2">
      <c r="B89" s="14"/>
      <c r="C89" s="5" t="s">
        <v>911</v>
      </c>
      <c r="D89" s="5" t="s">
        <v>696</v>
      </c>
      <c r="E89" s="6" t="s">
        <v>7139</v>
      </c>
      <c r="F89" s="7" t="s">
        <v>7140</v>
      </c>
      <c r="G89" s="8" t="s">
        <v>1175</v>
      </c>
      <c r="H89" s="9">
        <v>3758.8330000000001</v>
      </c>
      <c r="I89" s="29"/>
      <c r="J89" s="30">
        <f t="shared" si="1"/>
        <v>0</v>
      </c>
      <c r="K89" s="10"/>
      <c r="L89" s="16"/>
    </row>
    <row r="90" spans="2:12" s="20" customFormat="1" ht="25.95" customHeight="1" x14ac:dyDescent="0.25">
      <c r="B90" s="19"/>
      <c r="D90" s="21" t="s">
        <v>690</v>
      </c>
      <c r="E90" s="22" t="s">
        <v>2896</v>
      </c>
      <c r="F90" s="22" t="s">
        <v>2897</v>
      </c>
      <c r="I90" s="44"/>
      <c r="J90" s="23"/>
      <c r="K90" s="44"/>
      <c r="L90" s="36"/>
    </row>
    <row r="91" spans="2:12" s="20" customFormat="1" ht="25.95" customHeight="1" x14ac:dyDescent="0.25">
      <c r="B91" s="19"/>
      <c r="D91" s="21" t="s">
        <v>690</v>
      </c>
      <c r="E91" s="22" t="s">
        <v>2902</v>
      </c>
      <c r="F91" s="22" t="s">
        <v>2903</v>
      </c>
      <c r="I91" s="44"/>
      <c r="J91" s="23"/>
      <c r="K91" s="44"/>
      <c r="L91" s="36"/>
    </row>
    <row r="92" spans="2:12" s="1" customFormat="1" ht="11.4" x14ac:dyDescent="0.2">
      <c r="B92" s="14"/>
      <c r="C92" s="5" t="s">
        <v>913</v>
      </c>
      <c r="D92" s="5" t="s">
        <v>696</v>
      </c>
      <c r="E92" s="6" t="s">
        <v>7141</v>
      </c>
      <c r="F92" s="7" t="s">
        <v>7142</v>
      </c>
      <c r="G92" s="8" t="s">
        <v>1426</v>
      </c>
      <c r="H92" s="9">
        <v>1530.59</v>
      </c>
      <c r="I92" s="29"/>
      <c r="J92" s="30">
        <f t="shared" si="1"/>
        <v>0</v>
      </c>
      <c r="K92" s="10"/>
      <c r="L92" s="16"/>
    </row>
    <row r="93" spans="2:12" s="1" customFormat="1" ht="11.4" x14ac:dyDescent="0.2">
      <c r="B93" s="14"/>
      <c r="C93" s="5" t="s">
        <v>916</v>
      </c>
      <c r="D93" s="5" t="s">
        <v>696</v>
      </c>
      <c r="E93" s="6" t="s">
        <v>7143</v>
      </c>
      <c r="F93" s="7" t="s">
        <v>7144</v>
      </c>
      <c r="G93" s="8" t="s">
        <v>1426</v>
      </c>
      <c r="H93" s="9">
        <v>1036.33</v>
      </c>
      <c r="I93" s="29"/>
      <c r="J93" s="30">
        <f t="shared" si="1"/>
        <v>0</v>
      </c>
      <c r="K93" s="10"/>
      <c r="L93" s="16"/>
    </row>
    <row r="94" spans="2:12" s="1" customFormat="1" ht="11.4" x14ac:dyDescent="0.2">
      <c r="B94" s="14"/>
      <c r="C94" s="5" t="s">
        <v>919</v>
      </c>
      <c r="D94" s="5" t="s">
        <v>696</v>
      </c>
      <c r="E94" s="6" t="s">
        <v>7145</v>
      </c>
      <c r="F94" s="7" t="s">
        <v>6107</v>
      </c>
      <c r="G94" s="8" t="s">
        <v>1426</v>
      </c>
      <c r="H94" s="9">
        <v>1446.46</v>
      </c>
      <c r="I94" s="29"/>
      <c r="J94" s="30">
        <f t="shared" si="1"/>
        <v>0</v>
      </c>
      <c r="K94" s="10"/>
      <c r="L94" s="16"/>
    </row>
    <row r="95" spans="2:12" s="20" customFormat="1" ht="25.95" customHeight="1" x14ac:dyDescent="0.25">
      <c r="B95" s="19"/>
      <c r="D95" s="21" t="s">
        <v>690</v>
      </c>
      <c r="E95" s="22" t="s">
        <v>3519</v>
      </c>
      <c r="F95" s="22" t="s">
        <v>3520</v>
      </c>
      <c r="I95" s="44"/>
      <c r="J95" s="23"/>
      <c r="K95" s="44"/>
      <c r="L95" s="36"/>
    </row>
    <row r="96" spans="2:12" s="1" customFormat="1" ht="11.4" x14ac:dyDescent="0.2">
      <c r="B96" s="14"/>
      <c r="C96" s="5" t="s">
        <v>922</v>
      </c>
      <c r="D96" s="5" t="s">
        <v>696</v>
      </c>
      <c r="E96" s="6" t="s">
        <v>7146</v>
      </c>
      <c r="F96" s="7" t="s">
        <v>7147</v>
      </c>
      <c r="G96" s="8" t="s">
        <v>1426</v>
      </c>
      <c r="H96" s="9">
        <v>3132.44</v>
      </c>
      <c r="I96" s="29"/>
      <c r="J96" s="30">
        <f t="shared" ref="J96:J124" si="3">ROUND(I96*H96,2)</f>
        <v>0</v>
      </c>
      <c r="K96" s="10"/>
      <c r="L96" s="16"/>
    </row>
    <row r="97" spans="2:12" s="20" customFormat="1" ht="25.95" customHeight="1" x14ac:dyDescent="0.25">
      <c r="B97" s="19"/>
      <c r="D97" s="21" t="s">
        <v>690</v>
      </c>
      <c r="E97" s="22" t="s">
        <v>3539</v>
      </c>
      <c r="F97" s="22" t="s">
        <v>3540</v>
      </c>
      <c r="I97" s="44"/>
      <c r="J97" s="23"/>
      <c r="K97" s="44"/>
      <c r="L97" s="36"/>
    </row>
    <row r="98" spans="2:12" s="1" customFormat="1" ht="11.4" x14ac:dyDescent="0.2">
      <c r="B98" s="14"/>
      <c r="C98" s="5" t="s">
        <v>925</v>
      </c>
      <c r="D98" s="5" t="s">
        <v>696</v>
      </c>
      <c r="E98" s="6" t="s">
        <v>7148</v>
      </c>
      <c r="F98" s="7" t="s">
        <v>7149</v>
      </c>
      <c r="G98" s="8" t="s">
        <v>1426</v>
      </c>
      <c r="H98" s="9">
        <v>8.58</v>
      </c>
      <c r="I98" s="29"/>
      <c r="J98" s="30">
        <f t="shared" si="3"/>
        <v>0</v>
      </c>
      <c r="K98" s="10"/>
      <c r="L98" s="16"/>
    </row>
    <row r="99" spans="2:12" s="1" customFormat="1" ht="11.4" x14ac:dyDescent="0.2">
      <c r="B99" s="14"/>
      <c r="C99" s="5" t="s">
        <v>928</v>
      </c>
      <c r="D99" s="5" t="s">
        <v>696</v>
      </c>
      <c r="E99" s="6" t="s">
        <v>7150</v>
      </c>
      <c r="F99" s="7" t="s">
        <v>7151</v>
      </c>
      <c r="G99" s="8" t="s">
        <v>1426</v>
      </c>
      <c r="H99" s="9">
        <v>723.23</v>
      </c>
      <c r="I99" s="29"/>
      <c r="J99" s="30">
        <f t="shared" si="3"/>
        <v>0</v>
      </c>
      <c r="K99" s="10"/>
      <c r="L99" s="16"/>
    </row>
    <row r="100" spans="2:12" s="1" customFormat="1" ht="11.4" x14ac:dyDescent="0.2">
      <c r="B100" s="14"/>
      <c r="C100" s="5" t="s">
        <v>931</v>
      </c>
      <c r="D100" s="5" t="s">
        <v>696</v>
      </c>
      <c r="E100" s="6" t="s">
        <v>7152</v>
      </c>
      <c r="F100" s="7" t="s">
        <v>7153</v>
      </c>
      <c r="G100" s="8" t="s">
        <v>1426</v>
      </c>
      <c r="H100" s="9">
        <v>429.01</v>
      </c>
      <c r="I100" s="29"/>
      <c r="J100" s="30">
        <f t="shared" si="3"/>
        <v>0</v>
      </c>
      <c r="K100" s="10"/>
      <c r="L100" s="16"/>
    </row>
    <row r="101" spans="2:12" s="1" customFormat="1" ht="11.4" x14ac:dyDescent="0.2">
      <c r="B101" s="14"/>
      <c r="C101" s="5" t="s">
        <v>934</v>
      </c>
      <c r="D101" s="5" t="s">
        <v>696</v>
      </c>
      <c r="E101" s="6" t="s">
        <v>7154</v>
      </c>
      <c r="F101" s="7" t="s">
        <v>7155</v>
      </c>
      <c r="G101" s="8" t="s">
        <v>1426</v>
      </c>
      <c r="H101" s="9">
        <v>817.26</v>
      </c>
      <c r="I101" s="29"/>
      <c r="J101" s="30">
        <f t="shared" si="3"/>
        <v>0</v>
      </c>
      <c r="K101" s="10"/>
      <c r="L101" s="16"/>
    </row>
    <row r="102" spans="2:12" s="1" customFormat="1" ht="11.4" x14ac:dyDescent="0.2">
      <c r="B102" s="14"/>
      <c r="C102" s="5" t="s">
        <v>937</v>
      </c>
      <c r="D102" s="5" t="s">
        <v>696</v>
      </c>
      <c r="E102" s="6" t="s">
        <v>7156</v>
      </c>
      <c r="F102" s="7" t="s">
        <v>7157</v>
      </c>
      <c r="G102" s="8" t="s">
        <v>1426</v>
      </c>
      <c r="H102" s="9">
        <v>828.75</v>
      </c>
      <c r="I102" s="29"/>
      <c r="J102" s="30">
        <f t="shared" si="3"/>
        <v>0</v>
      </c>
      <c r="K102" s="10"/>
      <c r="L102" s="16"/>
    </row>
    <row r="103" spans="2:12" s="1" customFormat="1" ht="11.4" x14ac:dyDescent="0.2">
      <c r="B103" s="14"/>
      <c r="C103" s="5" t="s">
        <v>940</v>
      </c>
      <c r="D103" s="5" t="s">
        <v>696</v>
      </c>
      <c r="E103" s="6" t="s">
        <v>7158</v>
      </c>
      <c r="F103" s="7" t="s">
        <v>7159</v>
      </c>
      <c r="G103" s="8" t="s">
        <v>981</v>
      </c>
      <c r="H103" s="9">
        <v>11.76</v>
      </c>
      <c r="I103" s="29"/>
      <c r="J103" s="30">
        <f t="shared" si="3"/>
        <v>0</v>
      </c>
      <c r="K103" s="10"/>
      <c r="L103" s="16"/>
    </row>
    <row r="104" spans="2:12" s="1" customFormat="1" ht="11.4" x14ac:dyDescent="0.2">
      <c r="B104" s="14"/>
      <c r="C104" s="5" t="s">
        <v>943</v>
      </c>
      <c r="D104" s="5" t="s">
        <v>696</v>
      </c>
      <c r="E104" s="6" t="s">
        <v>7160</v>
      </c>
      <c r="F104" s="7" t="s">
        <v>7161</v>
      </c>
      <c r="G104" s="8" t="s">
        <v>981</v>
      </c>
      <c r="H104" s="9">
        <v>12.79</v>
      </c>
      <c r="I104" s="29"/>
      <c r="J104" s="30">
        <f t="shared" si="3"/>
        <v>0</v>
      </c>
      <c r="K104" s="10"/>
      <c r="L104" s="16"/>
    </row>
    <row r="105" spans="2:12" s="1" customFormat="1" ht="11.4" x14ac:dyDescent="0.2">
      <c r="B105" s="14"/>
      <c r="C105" s="5" t="s">
        <v>946</v>
      </c>
      <c r="D105" s="5" t="s">
        <v>696</v>
      </c>
      <c r="E105" s="6" t="s">
        <v>7162</v>
      </c>
      <c r="F105" s="7" t="s">
        <v>7163</v>
      </c>
      <c r="G105" s="8" t="s">
        <v>1426</v>
      </c>
      <c r="H105" s="9">
        <v>173.755</v>
      </c>
      <c r="I105" s="29"/>
      <c r="J105" s="30">
        <f t="shared" si="3"/>
        <v>0</v>
      </c>
      <c r="K105" s="10"/>
      <c r="L105" s="16"/>
    </row>
    <row r="106" spans="2:12" s="1" customFormat="1" ht="22.8" x14ac:dyDescent="0.2">
      <c r="B106" s="14"/>
      <c r="C106" s="39" t="s">
        <v>949</v>
      </c>
      <c r="D106" s="39" t="s">
        <v>691</v>
      </c>
      <c r="E106" s="40" t="s">
        <v>7164</v>
      </c>
      <c r="F106" s="41" t="s">
        <v>7165</v>
      </c>
      <c r="G106" s="42" t="s">
        <v>1426</v>
      </c>
      <c r="H106" s="43">
        <v>62.155999999999999</v>
      </c>
      <c r="I106" s="29"/>
      <c r="J106" s="30">
        <f t="shared" si="3"/>
        <v>0</v>
      </c>
      <c r="K106" s="10"/>
      <c r="L106" s="16"/>
    </row>
    <row r="107" spans="2:12" s="1" customFormat="1" ht="22.8" x14ac:dyDescent="0.2">
      <c r="B107" s="14"/>
      <c r="C107" s="39" t="s">
        <v>952</v>
      </c>
      <c r="D107" s="39" t="s">
        <v>691</v>
      </c>
      <c r="E107" s="40" t="s">
        <v>7166</v>
      </c>
      <c r="F107" s="41" t="s">
        <v>7167</v>
      </c>
      <c r="G107" s="42" t="s">
        <v>1426</v>
      </c>
      <c r="H107" s="43">
        <v>115.074</v>
      </c>
      <c r="I107" s="29"/>
      <c r="J107" s="30">
        <f t="shared" si="3"/>
        <v>0</v>
      </c>
      <c r="K107" s="10"/>
      <c r="L107" s="16"/>
    </row>
    <row r="108" spans="2:12" s="20" customFormat="1" ht="25.95" customHeight="1" x14ac:dyDescent="0.25">
      <c r="B108" s="19"/>
      <c r="D108" s="21" t="s">
        <v>690</v>
      </c>
      <c r="E108" s="22" t="s">
        <v>3609</v>
      </c>
      <c r="F108" s="22" t="s">
        <v>3610</v>
      </c>
      <c r="I108" s="44"/>
      <c r="J108" s="23"/>
      <c r="K108" s="44"/>
      <c r="L108" s="36"/>
    </row>
    <row r="109" spans="2:12" s="1" customFormat="1" ht="11.4" x14ac:dyDescent="0.2">
      <c r="B109" s="14"/>
      <c r="C109" s="5" t="s">
        <v>955</v>
      </c>
      <c r="D109" s="5" t="s">
        <v>696</v>
      </c>
      <c r="E109" s="6" t="s">
        <v>5933</v>
      </c>
      <c r="F109" s="7" t="s">
        <v>5934</v>
      </c>
      <c r="G109" s="8" t="s">
        <v>733</v>
      </c>
      <c r="H109" s="9">
        <v>11</v>
      </c>
      <c r="I109" s="29"/>
      <c r="J109" s="30">
        <f t="shared" ref="J109:J110" si="4">ROUND(I109*H109,2)</f>
        <v>0</v>
      </c>
      <c r="K109" s="10"/>
      <c r="L109" s="16"/>
    </row>
    <row r="110" spans="2:12" s="1" customFormat="1" ht="22.8" x14ac:dyDescent="0.2">
      <c r="B110" s="14"/>
      <c r="C110" s="39" t="s">
        <v>958</v>
      </c>
      <c r="D110" s="39" t="s">
        <v>691</v>
      </c>
      <c r="E110" s="40" t="s">
        <v>6115</v>
      </c>
      <c r="F110" s="41" t="s">
        <v>6116</v>
      </c>
      <c r="G110" s="42" t="s">
        <v>733</v>
      </c>
      <c r="H110" s="43">
        <v>11</v>
      </c>
      <c r="I110" s="29"/>
      <c r="J110" s="30">
        <f t="shared" si="4"/>
        <v>0</v>
      </c>
      <c r="K110" s="10"/>
      <c r="L110" s="16"/>
    </row>
    <row r="111" spans="2:12" s="20" customFormat="1" ht="25.95" customHeight="1" x14ac:dyDescent="0.25">
      <c r="B111" s="19"/>
      <c r="D111" s="21" t="s">
        <v>690</v>
      </c>
      <c r="E111" s="22" t="s">
        <v>7168</v>
      </c>
      <c r="F111" s="22" t="s">
        <v>7169</v>
      </c>
      <c r="I111" s="44"/>
      <c r="J111" s="23"/>
      <c r="K111" s="44"/>
      <c r="L111" s="36"/>
    </row>
    <row r="112" spans="2:12" s="1" customFormat="1" ht="11.4" x14ac:dyDescent="0.2">
      <c r="B112" s="14"/>
      <c r="C112" s="5">
        <v>89</v>
      </c>
      <c r="D112" s="5" t="s">
        <v>696</v>
      </c>
      <c r="E112" s="6" t="s">
        <v>7170</v>
      </c>
      <c r="F112" s="7" t="s">
        <v>7171</v>
      </c>
      <c r="G112" s="8" t="s">
        <v>1426</v>
      </c>
      <c r="H112" s="9">
        <v>4.32</v>
      </c>
      <c r="I112" s="29"/>
      <c r="J112" s="30">
        <f t="shared" si="3"/>
        <v>0</v>
      </c>
      <c r="K112" s="10"/>
      <c r="L112" s="16"/>
    </row>
    <row r="113" spans="2:12" s="1" customFormat="1" ht="11.4" x14ac:dyDescent="0.2">
      <c r="B113" s="14"/>
      <c r="C113" s="5">
        <v>90</v>
      </c>
      <c r="D113" s="5" t="s">
        <v>696</v>
      </c>
      <c r="E113" s="6" t="s">
        <v>7172</v>
      </c>
      <c r="F113" s="7" t="s">
        <v>7173</v>
      </c>
      <c r="G113" s="8" t="s">
        <v>1175</v>
      </c>
      <c r="H113" s="9">
        <v>0.27200000000000002</v>
      </c>
      <c r="I113" s="29"/>
      <c r="J113" s="30">
        <f t="shared" si="3"/>
        <v>0</v>
      </c>
      <c r="K113" s="10"/>
      <c r="L113" s="16"/>
    </row>
    <row r="114" spans="2:12" s="20" customFormat="1" ht="25.95" customHeight="1" x14ac:dyDescent="0.25">
      <c r="B114" s="19"/>
      <c r="D114" s="21" t="s">
        <v>690</v>
      </c>
      <c r="E114" s="22" t="s">
        <v>6714</v>
      </c>
      <c r="F114" s="22" t="s">
        <v>6715</v>
      </c>
      <c r="I114" s="44"/>
      <c r="J114" s="23"/>
      <c r="K114" s="44"/>
      <c r="L114" s="36"/>
    </row>
    <row r="115" spans="2:12" s="1" customFormat="1" ht="11.4" x14ac:dyDescent="0.2">
      <c r="B115" s="14"/>
      <c r="C115" s="5">
        <v>91</v>
      </c>
      <c r="D115" s="5" t="s">
        <v>696</v>
      </c>
      <c r="E115" s="6" t="s">
        <v>7174</v>
      </c>
      <c r="F115" s="7" t="s">
        <v>7175</v>
      </c>
      <c r="G115" s="8" t="s">
        <v>1426</v>
      </c>
      <c r="H115" s="9">
        <v>71.59</v>
      </c>
      <c r="I115" s="29"/>
      <c r="J115" s="30">
        <f t="shared" si="3"/>
        <v>0</v>
      </c>
      <c r="K115" s="10"/>
      <c r="L115" s="16"/>
    </row>
    <row r="116" spans="2:12" s="1" customFormat="1" ht="11.4" x14ac:dyDescent="0.2">
      <c r="B116" s="14"/>
      <c r="C116" s="5">
        <v>92</v>
      </c>
      <c r="D116" s="5" t="s">
        <v>696</v>
      </c>
      <c r="E116" s="6" t="s">
        <v>7176</v>
      </c>
      <c r="F116" s="7" t="s">
        <v>7177</v>
      </c>
      <c r="G116" s="8" t="s">
        <v>1426</v>
      </c>
      <c r="H116" s="9">
        <v>582.02</v>
      </c>
      <c r="I116" s="29"/>
      <c r="J116" s="30">
        <f t="shared" si="3"/>
        <v>0</v>
      </c>
      <c r="K116" s="10"/>
      <c r="L116" s="16"/>
    </row>
    <row r="117" spans="2:12" s="1" customFormat="1" ht="11.4" x14ac:dyDescent="0.2">
      <c r="B117" s="14"/>
      <c r="C117" s="5">
        <v>93</v>
      </c>
      <c r="D117" s="5" t="s">
        <v>696</v>
      </c>
      <c r="E117" s="6" t="s">
        <v>7178</v>
      </c>
      <c r="F117" s="7" t="s">
        <v>7179</v>
      </c>
      <c r="G117" s="8" t="s">
        <v>1426</v>
      </c>
      <c r="H117" s="9">
        <v>111.12</v>
      </c>
      <c r="I117" s="29"/>
      <c r="J117" s="30">
        <f t="shared" si="3"/>
        <v>0</v>
      </c>
      <c r="K117" s="10"/>
      <c r="L117" s="16"/>
    </row>
    <row r="118" spans="2:12" s="20" customFormat="1" ht="25.95" customHeight="1" x14ac:dyDescent="0.25">
      <c r="B118" s="19"/>
      <c r="D118" s="21" t="s">
        <v>690</v>
      </c>
      <c r="E118" s="22" t="s">
        <v>3549</v>
      </c>
      <c r="F118" s="22" t="s">
        <v>3550</v>
      </c>
      <c r="I118" s="44"/>
      <c r="J118" s="23"/>
      <c r="K118" s="44"/>
      <c r="L118" s="36"/>
    </row>
    <row r="119" spans="2:12" s="1" customFormat="1" ht="11.4" x14ac:dyDescent="0.2">
      <c r="B119" s="14"/>
      <c r="C119" s="5">
        <v>94</v>
      </c>
      <c r="D119" s="5" t="s">
        <v>696</v>
      </c>
      <c r="E119" s="6" t="s">
        <v>7180</v>
      </c>
      <c r="F119" s="7" t="s">
        <v>7181</v>
      </c>
      <c r="G119" s="8" t="s">
        <v>699</v>
      </c>
      <c r="H119" s="9">
        <v>116.7</v>
      </c>
      <c r="I119" s="29"/>
      <c r="J119" s="30">
        <f t="shared" si="3"/>
        <v>0</v>
      </c>
      <c r="K119" s="10"/>
      <c r="L119" s="16"/>
    </row>
    <row r="120" spans="2:12" s="1" customFormat="1" ht="11.4" x14ac:dyDescent="0.2">
      <c r="B120" s="14"/>
      <c r="C120" s="5">
        <v>95</v>
      </c>
      <c r="D120" s="5" t="s">
        <v>696</v>
      </c>
      <c r="E120" s="6" t="s">
        <v>7182</v>
      </c>
      <c r="F120" s="7" t="s">
        <v>7183</v>
      </c>
      <c r="G120" s="8" t="s">
        <v>699</v>
      </c>
      <c r="H120" s="9">
        <v>12.48</v>
      </c>
      <c r="I120" s="29"/>
      <c r="J120" s="30">
        <f t="shared" si="3"/>
        <v>0</v>
      </c>
      <c r="K120" s="10"/>
      <c r="L120" s="16"/>
    </row>
    <row r="121" spans="2:12" s="1" customFormat="1" ht="11.4" x14ac:dyDescent="0.2">
      <c r="B121" s="14"/>
      <c r="C121" s="5">
        <v>96</v>
      </c>
      <c r="D121" s="5" t="s">
        <v>696</v>
      </c>
      <c r="E121" s="6" t="s">
        <v>7184</v>
      </c>
      <c r="F121" s="7" t="s">
        <v>7185</v>
      </c>
      <c r="G121" s="8" t="s">
        <v>699</v>
      </c>
      <c r="H121" s="9">
        <v>87.858000000000004</v>
      </c>
      <c r="I121" s="29"/>
      <c r="J121" s="30">
        <f t="shared" si="3"/>
        <v>0</v>
      </c>
      <c r="K121" s="10"/>
      <c r="L121" s="16"/>
    </row>
    <row r="122" spans="2:12" s="1" customFormat="1" ht="11.4" x14ac:dyDescent="0.2">
      <c r="B122" s="14"/>
      <c r="C122" s="5">
        <v>97</v>
      </c>
      <c r="D122" s="5" t="s">
        <v>696</v>
      </c>
      <c r="E122" s="6" t="s">
        <v>7186</v>
      </c>
      <c r="F122" s="7" t="s">
        <v>7187</v>
      </c>
      <c r="G122" s="8" t="s">
        <v>699</v>
      </c>
      <c r="H122" s="9">
        <v>40</v>
      </c>
      <c r="I122" s="29"/>
      <c r="J122" s="30">
        <f t="shared" si="3"/>
        <v>0</v>
      </c>
      <c r="K122" s="10"/>
      <c r="L122" s="16"/>
    </row>
    <row r="123" spans="2:12" s="1" customFormat="1" ht="11.4" x14ac:dyDescent="0.2">
      <c r="B123" s="14"/>
      <c r="C123" s="5">
        <v>98</v>
      </c>
      <c r="D123" s="5" t="s">
        <v>696</v>
      </c>
      <c r="E123" s="6" t="s">
        <v>7188</v>
      </c>
      <c r="F123" s="7" t="s">
        <v>7189</v>
      </c>
      <c r="G123" s="8" t="s">
        <v>733</v>
      </c>
      <c r="H123" s="9">
        <v>5</v>
      </c>
      <c r="I123" s="29"/>
      <c r="J123" s="30">
        <f t="shared" si="3"/>
        <v>0</v>
      </c>
      <c r="K123" s="10"/>
      <c r="L123" s="16"/>
    </row>
    <row r="124" spans="2:12" s="1" customFormat="1" ht="11.4" x14ac:dyDescent="0.2">
      <c r="B124" s="14"/>
      <c r="C124" s="5">
        <v>99</v>
      </c>
      <c r="D124" s="5" t="s">
        <v>696</v>
      </c>
      <c r="E124" s="6" t="s">
        <v>7190</v>
      </c>
      <c r="F124" s="7" t="s">
        <v>7191</v>
      </c>
      <c r="G124" s="8" t="s">
        <v>733</v>
      </c>
      <c r="H124" s="9">
        <v>5</v>
      </c>
      <c r="I124" s="29"/>
      <c r="J124" s="30">
        <f t="shared" si="3"/>
        <v>0</v>
      </c>
      <c r="K124" s="10"/>
      <c r="L124" s="16"/>
    </row>
    <row r="125" spans="2:12" s="1" customFormat="1" ht="11.4" x14ac:dyDescent="0.2">
      <c r="B125" s="14"/>
      <c r="C125" s="5">
        <v>100</v>
      </c>
      <c r="D125" s="5" t="s">
        <v>696</v>
      </c>
      <c r="E125" s="6" t="s">
        <v>7192</v>
      </c>
      <c r="F125" s="7" t="s">
        <v>7193</v>
      </c>
      <c r="G125" s="8" t="s">
        <v>733</v>
      </c>
      <c r="H125" s="9">
        <v>5</v>
      </c>
      <c r="I125" s="29"/>
      <c r="J125" s="30">
        <f>ROUND(I125*H125,2)</f>
        <v>0</v>
      </c>
      <c r="K125" s="10"/>
      <c r="L125" s="16"/>
    </row>
    <row r="126" spans="2:12" s="1" customFormat="1" ht="11.4" x14ac:dyDescent="0.2">
      <c r="B126" s="14"/>
      <c r="C126" s="5">
        <v>101</v>
      </c>
      <c r="D126" s="5" t="s">
        <v>696</v>
      </c>
      <c r="E126" s="6" t="s">
        <v>7194</v>
      </c>
      <c r="F126" s="7" t="s">
        <v>7195</v>
      </c>
      <c r="G126" s="8" t="s">
        <v>699</v>
      </c>
      <c r="H126" s="9">
        <v>62.38</v>
      </c>
      <c r="I126" s="29"/>
      <c r="J126" s="30">
        <f t="shared" ref="J126:J174" si="5">ROUND(I126*H126,2)</f>
        <v>0</v>
      </c>
      <c r="K126" s="10"/>
      <c r="L126" s="16"/>
    </row>
    <row r="127" spans="2:12" s="1" customFormat="1" ht="11.4" x14ac:dyDescent="0.2">
      <c r="B127" s="14"/>
      <c r="C127" s="5">
        <v>102</v>
      </c>
      <c r="D127" s="5" t="s">
        <v>696</v>
      </c>
      <c r="E127" s="6" t="s">
        <v>7196</v>
      </c>
      <c r="F127" s="7" t="s">
        <v>7197</v>
      </c>
      <c r="G127" s="8" t="s">
        <v>733</v>
      </c>
      <c r="H127" s="9">
        <v>5</v>
      </c>
      <c r="I127" s="29"/>
      <c r="J127" s="30">
        <f t="shared" si="5"/>
        <v>0</v>
      </c>
      <c r="K127" s="10"/>
      <c r="L127" s="16"/>
    </row>
    <row r="128" spans="2:12" s="1" customFormat="1" ht="11.4" x14ac:dyDescent="0.2">
      <c r="B128" s="14"/>
      <c r="C128" s="5">
        <v>103</v>
      </c>
      <c r="D128" s="5" t="s">
        <v>696</v>
      </c>
      <c r="E128" s="6" t="s">
        <v>5155</v>
      </c>
      <c r="F128" s="7" t="s">
        <v>5156</v>
      </c>
      <c r="G128" s="8" t="s">
        <v>1175</v>
      </c>
      <c r="H128" s="9">
        <v>0.45800000000000002</v>
      </c>
      <c r="I128" s="29"/>
      <c r="J128" s="30">
        <f t="shared" si="5"/>
        <v>0</v>
      </c>
      <c r="K128" s="10"/>
      <c r="L128" s="16"/>
    </row>
    <row r="129" spans="2:12" s="20" customFormat="1" ht="25.95" customHeight="1" x14ac:dyDescent="0.25">
      <c r="B129" s="19"/>
      <c r="D129" s="21" t="s">
        <v>690</v>
      </c>
      <c r="E129" s="22" t="s">
        <v>2915</v>
      </c>
      <c r="F129" s="22" t="s">
        <v>2916</v>
      </c>
      <c r="I129" s="44"/>
      <c r="J129" s="23"/>
      <c r="K129" s="44"/>
      <c r="L129" s="36"/>
    </row>
    <row r="130" spans="2:12" s="1" customFormat="1" ht="22.8" x14ac:dyDescent="0.2">
      <c r="B130" s="14"/>
      <c r="C130" s="5">
        <v>104</v>
      </c>
      <c r="D130" s="5" t="s">
        <v>696</v>
      </c>
      <c r="E130" s="6" t="s">
        <v>7198</v>
      </c>
      <c r="F130" s="7" t="s">
        <v>7199</v>
      </c>
      <c r="G130" s="8" t="s">
        <v>733</v>
      </c>
      <c r="H130" s="9">
        <v>77</v>
      </c>
      <c r="I130" s="29"/>
      <c r="J130" s="30">
        <f t="shared" si="5"/>
        <v>0</v>
      </c>
      <c r="K130" s="10"/>
      <c r="L130" s="16"/>
    </row>
    <row r="131" spans="2:12" s="1" customFormat="1" ht="22.8" x14ac:dyDescent="0.2">
      <c r="B131" s="14"/>
      <c r="C131" s="39">
        <v>105</v>
      </c>
      <c r="D131" s="39" t="s">
        <v>691</v>
      </c>
      <c r="E131" s="40" t="s">
        <v>7200</v>
      </c>
      <c r="F131" s="41" t="s">
        <v>7201</v>
      </c>
      <c r="G131" s="42" t="s">
        <v>733</v>
      </c>
      <c r="H131" s="43">
        <v>77</v>
      </c>
      <c r="I131" s="29"/>
      <c r="J131" s="30">
        <f t="shared" si="5"/>
        <v>0</v>
      </c>
      <c r="K131" s="10"/>
      <c r="L131" s="16"/>
    </row>
    <row r="132" spans="2:12" s="1" customFormat="1" ht="22.8" x14ac:dyDescent="0.2">
      <c r="B132" s="14"/>
      <c r="C132" s="39">
        <v>106</v>
      </c>
      <c r="D132" s="39" t="s">
        <v>691</v>
      </c>
      <c r="E132" s="40" t="s">
        <v>7202</v>
      </c>
      <c r="F132" s="41" t="s">
        <v>7203</v>
      </c>
      <c r="G132" s="42" t="s">
        <v>733</v>
      </c>
      <c r="H132" s="43">
        <v>77</v>
      </c>
      <c r="I132" s="29"/>
      <c r="J132" s="30">
        <f t="shared" si="5"/>
        <v>0</v>
      </c>
      <c r="K132" s="10"/>
      <c r="L132" s="16"/>
    </row>
    <row r="133" spans="2:12" s="1" customFormat="1" ht="11.4" x14ac:dyDescent="0.2">
      <c r="B133" s="14"/>
      <c r="C133" s="5">
        <v>107</v>
      </c>
      <c r="D133" s="5" t="s">
        <v>696</v>
      </c>
      <c r="E133" s="6" t="s">
        <v>7204</v>
      </c>
      <c r="F133" s="7" t="s">
        <v>7205</v>
      </c>
      <c r="G133" s="8" t="s">
        <v>733</v>
      </c>
      <c r="H133" s="9">
        <v>23</v>
      </c>
      <c r="I133" s="29"/>
      <c r="J133" s="30">
        <f t="shared" si="5"/>
        <v>0</v>
      </c>
      <c r="K133" s="10"/>
      <c r="L133" s="16"/>
    </row>
    <row r="134" spans="2:12" s="1" customFormat="1" ht="22.8" x14ac:dyDescent="0.2">
      <c r="B134" s="14"/>
      <c r="C134" s="39">
        <v>108</v>
      </c>
      <c r="D134" s="39" t="s">
        <v>691</v>
      </c>
      <c r="E134" s="40" t="s">
        <v>7206</v>
      </c>
      <c r="F134" s="41" t="s">
        <v>7207</v>
      </c>
      <c r="G134" s="42" t="s">
        <v>699</v>
      </c>
      <c r="H134" s="43">
        <v>23</v>
      </c>
      <c r="I134" s="29"/>
      <c r="J134" s="30">
        <f t="shared" si="5"/>
        <v>0</v>
      </c>
      <c r="K134" s="10"/>
      <c r="L134" s="16"/>
    </row>
    <row r="135" spans="2:12" s="1" customFormat="1" ht="22.8" x14ac:dyDescent="0.2">
      <c r="B135" s="14"/>
      <c r="C135" s="39">
        <v>109</v>
      </c>
      <c r="D135" s="39" t="s">
        <v>691</v>
      </c>
      <c r="E135" s="40" t="s">
        <v>7208</v>
      </c>
      <c r="F135" s="41" t="s">
        <v>7209</v>
      </c>
      <c r="G135" s="42" t="s">
        <v>733</v>
      </c>
      <c r="H135" s="43">
        <v>23</v>
      </c>
      <c r="I135" s="29"/>
      <c r="J135" s="30">
        <f t="shared" si="5"/>
        <v>0</v>
      </c>
      <c r="K135" s="10"/>
      <c r="L135" s="16"/>
    </row>
    <row r="136" spans="2:12" s="1" customFormat="1" ht="11.4" x14ac:dyDescent="0.2">
      <c r="B136" s="14"/>
      <c r="C136" s="5">
        <v>110</v>
      </c>
      <c r="D136" s="5" t="s">
        <v>696</v>
      </c>
      <c r="E136" s="6" t="s">
        <v>7210</v>
      </c>
      <c r="F136" s="7" t="s">
        <v>7211</v>
      </c>
      <c r="G136" s="8" t="s">
        <v>733</v>
      </c>
      <c r="H136" s="9">
        <v>68</v>
      </c>
      <c r="I136" s="29"/>
      <c r="J136" s="30">
        <f t="shared" si="5"/>
        <v>0</v>
      </c>
      <c r="K136" s="10"/>
      <c r="L136" s="16"/>
    </row>
    <row r="137" spans="2:12" s="1" customFormat="1" ht="22.8" x14ac:dyDescent="0.2">
      <c r="B137" s="14"/>
      <c r="C137" s="39">
        <v>111</v>
      </c>
      <c r="D137" s="39" t="s">
        <v>691</v>
      </c>
      <c r="E137" s="40" t="s">
        <v>7212</v>
      </c>
      <c r="F137" s="41" t="s">
        <v>7207</v>
      </c>
      <c r="G137" s="42" t="s">
        <v>699</v>
      </c>
      <c r="H137" s="43">
        <v>108.8</v>
      </c>
      <c r="I137" s="29"/>
      <c r="J137" s="30">
        <f t="shared" si="5"/>
        <v>0</v>
      </c>
      <c r="K137" s="10"/>
      <c r="L137" s="16"/>
    </row>
    <row r="138" spans="2:12" s="1" customFormat="1" ht="22.8" x14ac:dyDescent="0.2">
      <c r="B138" s="14"/>
      <c r="C138" s="39">
        <v>112</v>
      </c>
      <c r="D138" s="39" t="s">
        <v>691</v>
      </c>
      <c r="E138" s="40" t="s">
        <v>7213</v>
      </c>
      <c r="F138" s="41" t="s">
        <v>7209</v>
      </c>
      <c r="G138" s="42" t="s">
        <v>733</v>
      </c>
      <c r="H138" s="43">
        <v>68</v>
      </c>
      <c r="I138" s="29"/>
      <c r="J138" s="30">
        <f t="shared" si="5"/>
        <v>0</v>
      </c>
      <c r="K138" s="10"/>
      <c r="L138" s="16"/>
    </row>
    <row r="139" spans="2:12" s="1" customFormat="1" ht="11.4" x14ac:dyDescent="0.2">
      <c r="B139" s="14"/>
      <c r="C139" s="5">
        <v>113</v>
      </c>
      <c r="D139" s="5" t="s">
        <v>696</v>
      </c>
      <c r="E139" s="6" t="s">
        <v>7214</v>
      </c>
      <c r="F139" s="7" t="s">
        <v>7215</v>
      </c>
      <c r="G139" s="8" t="s">
        <v>733</v>
      </c>
      <c r="H139" s="9">
        <v>1</v>
      </c>
      <c r="I139" s="29"/>
      <c r="J139" s="30">
        <f t="shared" si="5"/>
        <v>0</v>
      </c>
      <c r="K139" s="10"/>
      <c r="L139" s="16"/>
    </row>
    <row r="140" spans="2:12" s="1" customFormat="1" ht="11.4" x14ac:dyDescent="0.2">
      <c r="B140" s="14"/>
      <c r="C140" s="5">
        <v>114</v>
      </c>
      <c r="D140" s="5" t="s">
        <v>696</v>
      </c>
      <c r="E140" s="6" t="s">
        <v>7216</v>
      </c>
      <c r="F140" s="7" t="s">
        <v>7217</v>
      </c>
      <c r="G140" s="8" t="s">
        <v>733</v>
      </c>
      <c r="H140" s="9">
        <v>1</v>
      </c>
      <c r="I140" s="29"/>
      <c r="J140" s="30">
        <f t="shared" si="5"/>
        <v>0</v>
      </c>
      <c r="K140" s="10"/>
      <c r="L140" s="16"/>
    </row>
    <row r="141" spans="2:12" s="1" customFormat="1" ht="11.4" x14ac:dyDescent="0.2">
      <c r="B141" s="14"/>
      <c r="C141" s="5">
        <v>115</v>
      </c>
      <c r="D141" s="5" t="s">
        <v>696</v>
      </c>
      <c r="E141" s="6" t="s">
        <v>7218</v>
      </c>
      <c r="F141" s="7" t="s">
        <v>7219</v>
      </c>
      <c r="G141" s="8" t="s">
        <v>733</v>
      </c>
      <c r="H141" s="9">
        <v>4</v>
      </c>
      <c r="I141" s="29"/>
      <c r="J141" s="30">
        <f t="shared" si="5"/>
        <v>0</v>
      </c>
      <c r="K141" s="10"/>
      <c r="L141" s="16"/>
    </row>
    <row r="142" spans="2:12" s="1" customFormat="1" ht="11.4" x14ac:dyDescent="0.2">
      <c r="B142" s="14"/>
      <c r="C142" s="5">
        <v>116</v>
      </c>
      <c r="D142" s="5" t="s">
        <v>696</v>
      </c>
      <c r="E142" s="6" t="s">
        <v>6734</v>
      </c>
      <c r="F142" s="7" t="s">
        <v>6735</v>
      </c>
      <c r="G142" s="8" t="s">
        <v>1175</v>
      </c>
      <c r="H142" s="9">
        <v>2.238</v>
      </c>
      <c r="I142" s="29"/>
      <c r="J142" s="30">
        <f t="shared" si="5"/>
        <v>0</v>
      </c>
      <c r="K142" s="10"/>
      <c r="L142" s="16"/>
    </row>
    <row r="143" spans="2:12" s="20" customFormat="1" ht="25.95" customHeight="1" x14ac:dyDescent="0.25">
      <c r="B143" s="19"/>
      <c r="D143" s="21" t="s">
        <v>690</v>
      </c>
      <c r="E143" s="22" t="s">
        <v>3563</v>
      </c>
      <c r="F143" s="22" t="s">
        <v>3564</v>
      </c>
      <c r="I143" s="44"/>
      <c r="J143" s="23"/>
      <c r="K143" s="44"/>
      <c r="L143" s="36"/>
    </row>
    <row r="144" spans="2:12" s="1" customFormat="1" ht="11.4" x14ac:dyDescent="0.2">
      <c r="B144" s="14"/>
      <c r="C144" s="5">
        <v>117</v>
      </c>
      <c r="D144" s="5" t="s">
        <v>696</v>
      </c>
      <c r="E144" s="6" t="s">
        <v>7220</v>
      </c>
      <c r="F144" s="7" t="s">
        <v>7028</v>
      </c>
      <c r="G144" s="8" t="s">
        <v>699</v>
      </c>
      <c r="H144" s="81">
        <v>9.7539999999999996</v>
      </c>
      <c r="I144" s="29"/>
      <c r="J144" s="30">
        <f t="shared" si="5"/>
        <v>0</v>
      </c>
      <c r="K144" s="10"/>
      <c r="L144" s="16"/>
    </row>
    <row r="145" spans="2:12" s="1" customFormat="1" ht="11.4" x14ac:dyDescent="0.2">
      <c r="B145" s="14"/>
      <c r="C145" s="5">
        <v>118</v>
      </c>
      <c r="D145" s="5" t="s">
        <v>696</v>
      </c>
      <c r="E145" s="6" t="s">
        <v>7221</v>
      </c>
      <c r="F145" s="7" t="s">
        <v>7222</v>
      </c>
      <c r="G145" s="8" t="s">
        <v>699</v>
      </c>
      <c r="H145" s="81">
        <v>21.901</v>
      </c>
      <c r="I145" s="29"/>
      <c r="J145" s="30">
        <f t="shared" si="5"/>
        <v>0</v>
      </c>
      <c r="K145" s="10"/>
      <c r="L145" s="16"/>
    </row>
    <row r="146" spans="2:12" s="1" customFormat="1" ht="11.4" x14ac:dyDescent="0.2">
      <c r="B146" s="14"/>
      <c r="C146" s="39">
        <v>119</v>
      </c>
      <c r="D146" s="39" t="s">
        <v>691</v>
      </c>
      <c r="E146" s="40" t="s">
        <v>7223</v>
      </c>
      <c r="F146" s="41" t="s">
        <v>7224</v>
      </c>
      <c r="G146" s="42" t="s">
        <v>699</v>
      </c>
      <c r="H146" s="92">
        <v>21.901</v>
      </c>
      <c r="I146" s="29"/>
      <c r="J146" s="30">
        <f t="shared" si="5"/>
        <v>0</v>
      </c>
      <c r="K146" s="10"/>
      <c r="L146" s="16"/>
    </row>
    <row r="147" spans="2:12" s="1" customFormat="1" ht="11.4" x14ac:dyDescent="0.2">
      <c r="B147" s="14"/>
      <c r="C147" s="5">
        <v>120</v>
      </c>
      <c r="D147" s="5" t="s">
        <v>696</v>
      </c>
      <c r="E147" s="6" t="s">
        <v>7225</v>
      </c>
      <c r="F147" s="7" t="s">
        <v>7226</v>
      </c>
      <c r="G147" s="8" t="s">
        <v>733</v>
      </c>
      <c r="H147" s="9">
        <v>1</v>
      </c>
      <c r="I147" s="29"/>
      <c r="J147" s="30">
        <f t="shared" si="5"/>
        <v>0</v>
      </c>
      <c r="K147" s="10"/>
      <c r="L147" s="16"/>
    </row>
    <row r="148" spans="2:12" s="1" customFormat="1" ht="11.4" x14ac:dyDescent="0.2">
      <c r="B148" s="14"/>
      <c r="C148" s="39">
        <v>121</v>
      </c>
      <c r="D148" s="39" t="s">
        <v>691</v>
      </c>
      <c r="E148" s="40" t="s">
        <v>7227</v>
      </c>
      <c r="F148" s="41" t="s">
        <v>7228</v>
      </c>
      <c r="G148" s="42" t="s">
        <v>733</v>
      </c>
      <c r="H148" s="43">
        <v>1</v>
      </c>
      <c r="I148" s="29"/>
      <c r="J148" s="30">
        <f t="shared" si="5"/>
        <v>0</v>
      </c>
      <c r="K148" s="10"/>
      <c r="L148" s="16"/>
    </row>
    <row r="149" spans="2:12" s="1" customFormat="1" ht="11.4" x14ac:dyDescent="0.2">
      <c r="B149" s="14"/>
      <c r="C149" s="39">
        <v>122</v>
      </c>
      <c r="D149" s="39" t="s">
        <v>691</v>
      </c>
      <c r="E149" s="40" t="s">
        <v>7229</v>
      </c>
      <c r="F149" s="41" t="s">
        <v>7230</v>
      </c>
      <c r="G149" s="42" t="s">
        <v>733</v>
      </c>
      <c r="H149" s="43">
        <v>1</v>
      </c>
      <c r="I149" s="29"/>
      <c r="J149" s="30">
        <f t="shared" si="5"/>
        <v>0</v>
      </c>
      <c r="K149" s="10"/>
      <c r="L149" s="16"/>
    </row>
    <row r="150" spans="2:12" s="1" customFormat="1" ht="11.4" x14ac:dyDescent="0.2">
      <c r="B150" s="14"/>
      <c r="C150" s="5">
        <v>123</v>
      </c>
      <c r="D150" s="5" t="s">
        <v>696</v>
      </c>
      <c r="E150" s="6" t="s">
        <v>7231</v>
      </c>
      <c r="F150" s="7" t="s">
        <v>7232</v>
      </c>
      <c r="G150" s="8" t="s">
        <v>1426</v>
      </c>
      <c r="H150" s="9">
        <v>1.92</v>
      </c>
      <c r="I150" s="29"/>
      <c r="J150" s="30">
        <f t="shared" si="5"/>
        <v>0</v>
      </c>
      <c r="K150" s="10"/>
      <c r="L150" s="16"/>
    </row>
    <row r="151" spans="2:12" s="1" customFormat="1" ht="22.8" x14ac:dyDescent="0.2">
      <c r="B151" s="14"/>
      <c r="C151" s="39">
        <v>124</v>
      </c>
      <c r="D151" s="39" t="s">
        <v>691</v>
      </c>
      <c r="E151" s="40" t="s">
        <v>7233</v>
      </c>
      <c r="F151" s="41" t="s">
        <v>7234</v>
      </c>
      <c r="G151" s="42" t="s">
        <v>1426</v>
      </c>
      <c r="H151" s="43">
        <v>1.92</v>
      </c>
      <c r="I151" s="29"/>
      <c r="J151" s="30">
        <f t="shared" si="5"/>
        <v>0</v>
      </c>
      <c r="K151" s="10"/>
      <c r="L151" s="16"/>
    </row>
    <row r="152" spans="2:12" s="1" customFormat="1" ht="11.4" x14ac:dyDescent="0.2">
      <c r="B152" s="14"/>
      <c r="C152" s="5">
        <v>125</v>
      </c>
      <c r="D152" s="5" t="s">
        <v>696</v>
      </c>
      <c r="E152" s="6" t="s">
        <v>7235</v>
      </c>
      <c r="F152" s="7" t="s">
        <v>7236</v>
      </c>
      <c r="G152" s="8" t="s">
        <v>699</v>
      </c>
      <c r="H152" s="9">
        <v>8</v>
      </c>
      <c r="I152" s="29"/>
      <c r="J152" s="30">
        <f t="shared" si="5"/>
        <v>0</v>
      </c>
      <c r="K152" s="10"/>
      <c r="L152" s="16"/>
    </row>
    <row r="153" spans="2:12" s="1" customFormat="1" ht="22.8" x14ac:dyDescent="0.2">
      <c r="B153" s="14"/>
      <c r="C153" s="39">
        <v>126</v>
      </c>
      <c r="D153" s="39" t="s">
        <v>691</v>
      </c>
      <c r="E153" s="40" t="s">
        <v>7237</v>
      </c>
      <c r="F153" s="41" t="s">
        <v>7238</v>
      </c>
      <c r="G153" s="42" t="s">
        <v>699</v>
      </c>
      <c r="H153" s="43">
        <v>8</v>
      </c>
      <c r="I153" s="29"/>
      <c r="J153" s="30">
        <f t="shared" si="5"/>
        <v>0</v>
      </c>
      <c r="K153" s="10"/>
      <c r="L153" s="16"/>
    </row>
    <row r="154" spans="2:12" s="1" customFormat="1" ht="11.4" x14ac:dyDescent="0.2">
      <c r="B154" s="14"/>
      <c r="C154" s="5">
        <v>127</v>
      </c>
      <c r="D154" s="5" t="s">
        <v>696</v>
      </c>
      <c r="E154" s="6" t="s">
        <v>7239</v>
      </c>
      <c r="F154" s="7" t="s">
        <v>7240</v>
      </c>
      <c r="G154" s="8" t="s">
        <v>699</v>
      </c>
      <c r="H154" s="9">
        <v>461.4</v>
      </c>
      <c r="I154" s="29"/>
      <c r="J154" s="30">
        <f t="shared" si="5"/>
        <v>0</v>
      </c>
      <c r="K154" s="10"/>
      <c r="L154" s="16"/>
    </row>
    <row r="155" spans="2:12" s="1" customFormat="1" ht="22.8" x14ac:dyDescent="0.2">
      <c r="B155" s="14"/>
      <c r="C155" s="39">
        <v>128</v>
      </c>
      <c r="D155" s="39" t="s">
        <v>691</v>
      </c>
      <c r="E155" s="40" t="s">
        <v>6119</v>
      </c>
      <c r="F155" s="41" t="s">
        <v>6120</v>
      </c>
      <c r="G155" s="42" t="s">
        <v>699</v>
      </c>
      <c r="H155" s="43">
        <v>461.4</v>
      </c>
      <c r="I155" s="29"/>
      <c r="J155" s="30">
        <f t="shared" si="5"/>
        <v>0</v>
      </c>
      <c r="K155" s="10"/>
      <c r="L155" s="16"/>
    </row>
    <row r="156" spans="2:12" s="1" customFormat="1" ht="22.8" x14ac:dyDescent="0.2">
      <c r="B156" s="14"/>
      <c r="C156" s="39">
        <v>129</v>
      </c>
      <c r="D156" s="39" t="s">
        <v>691</v>
      </c>
      <c r="E156" s="40" t="s">
        <v>6121</v>
      </c>
      <c r="F156" s="41" t="s">
        <v>6122</v>
      </c>
      <c r="G156" s="42" t="s">
        <v>699</v>
      </c>
      <c r="H156" s="43">
        <v>461.4</v>
      </c>
      <c r="I156" s="29"/>
      <c r="J156" s="30">
        <f t="shared" si="5"/>
        <v>0</v>
      </c>
      <c r="K156" s="10"/>
      <c r="L156" s="16"/>
    </row>
    <row r="157" spans="2:12" s="1" customFormat="1" ht="22.8" x14ac:dyDescent="0.2">
      <c r="B157" s="14"/>
      <c r="C157" s="39">
        <v>130</v>
      </c>
      <c r="D157" s="39" t="s">
        <v>691</v>
      </c>
      <c r="E157" s="40" t="s">
        <v>7241</v>
      </c>
      <c r="F157" s="41" t="s">
        <v>7242</v>
      </c>
      <c r="G157" s="42" t="s">
        <v>699</v>
      </c>
      <c r="H157" s="43">
        <v>143.4</v>
      </c>
      <c r="I157" s="29"/>
      <c r="J157" s="30">
        <f t="shared" si="5"/>
        <v>0</v>
      </c>
      <c r="K157" s="10"/>
      <c r="L157" s="16"/>
    </row>
    <row r="158" spans="2:12" s="1" customFormat="1" ht="57.6" x14ac:dyDescent="0.2">
      <c r="B158" s="14"/>
      <c r="D158" s="24" t="s">
        <v>1539</v>
      </c>
      <c r="F158" s="25" t="s">
        <v>7243</v>
      </c>
      <c r="I158" s="45"/>
      <c r="K158" s="45"/>
      <c r="L158" s="16"/>
    </row>
    <row r="159" spans="2:12" s="1" customFormat="1" ht="22.8" x14ac:dyDescent="0.2">
      <c r="B159" s="14"/>
      <c r="C159" s="39">
        <v>131</v>
      </c>
      <c r="D159" s="39" t="s">
        <v>691</v>
      </c>
      <c r="E159" s="40" t="s">
        <v>7244</v>
      </c>
      <c r="F159" s="41" t="s">
        <v>7245</v>
      </c>
      <c r="G159" s="42" t="s">
        <v>699</v>
      </c>
      <c r="H159" s="43">
        <v>276</v>
      </c>
      <c r="I159" s="29"/>
      <c r="J159" s="30">
        <f t="shared" si="5"/>
        <v>0</v>
      </c>
      <c r="K159" s="10"/>
      <c r="L159" s="16"/>
    </row>
    <row r="160" spans="2:12" s="1" customFormat="1" ht="11.4" x14ac:dyDescent="0.2">
      <c r="B160" s="14"/>
      <c r="C160" s="39">
        <v>132</v>
      </c>
      <c r="D160" s="39" t="s">
        <v>691</v>
      </c>
      <c r="E160" s="40" t="s">
        <v>7246</v>
      </c>
      <c r="F160" s="41" t="s">
        <v>7247</v>
      </c>
      <c r="G160" s="42" t="s">
        <v>699</v>
      </c>
      <c r="H160" s="43">
        <v>42</v>
      </c>
      <c r="I160" s="29"/>
      <c r="J160" s="30">
        <f t="shared" si="5"/>
        <v>0</v>
      </c>
      <c r="K160" s="10"/>
      <c r="L160" s="16"/>
    </row>
    <row r="161" spans="2:12" s="1" customFormat="1" ht="57.6" x14ac:dyDescent="0.2">
      <c r="B161" s="14"/>
      <c r="D161" s="24" t="s">
        <v>1539</v>
      </c>
      <c r="F161" s="25" t="s">
        <v>7243</v>
      </c>
      <c r="I161" s="45"/>
      <c r="K161" s="45"/>
      <c r="L161" s="16"/>
    </row>
    <row r="162" spans="2:12" s="1" customFormat="1" ht="11.4" x14ac:dyDescent="0.2">
      <c r="B162" s="14"/>
      <c r="C162" s="5">
        <v>133</v>
      </c>
      <c r="D162" s="5" t="s">
        <v>696</v>
      </c>
      <c r="E162" s="6" t="s">
        <v>7248</v>
      </c>
      <c r="F162" s="7" t="s">
        <v>7249</v>
      </c>
      <c r="G162" s="8" t="s">
        <v>733</v>
      </c>
      <c r="H162" s="9">
        <v>99</v>
      </c>
      <c r="I162" s="29"/>
      <c r="J162" s="30">
        <f t="shared" si="5"/>
        <v>0</v>
      </c>
      <c r="K162" s="10"/>
      <c r="L162" s="16"/>
    </row>
    <row r="163" spans="2:12" s="1" customFormat="1" ht="11.4" x14ac:dyDescent="0.2">
      <c r="B163" s="14"/>
      <c r="C163" s="5">
        <v>134</v>
      </c>
      <c r="D163" s="5" t="s">
        <v>696</v>
      </c>
      <c r="E163" s="6" t="s">
        <v>7250</v>
      </c>
      <c r="F163" s="7" t="s">
        <v>7251</v>
      </c>
      <c r="G163" s="8" t="s">
        <v>1426</v>
      </c>
      <c r="H163" s="9">
        <v>16.649999999999999</v>
      </c>
      <c r="I163" s="29"/>
      <c r="J163" s="30">
        <f t="shared" si="5"/>
        <v>0</v>
      </c>
      <c r="K163" s="10"/>
      <c r="L163" s="16"/>
    </row>
    <row r="164" spans="2:12" s="1" customFormat="1" ht="11.4" x14ac:dyDescent="0.2">
      <c r="B164" s="14"/>
      <c r="C164" s="39">
        <v>135</v>
      </c>
      <c r="D164" s="39" t="s">
        <v>691</v>
      </c>
      <c r="E164" s="40" t="s">
        <v>7252</v>
      </c>
      <c r="F164" s="41" t="s">
        <v>7253</v>
      </c>
      <c r="G164" s="42" t="s">
        <v>1426</v>
      </c>
      <c r="H164" s="43">
        <v>0.9</v>
      </c>
      <c r="I164" s="29"/>
      <c r="J164" s="30">
        <f t="shared" si="5"/>
        <v>0</v>
      </c>
      <c r="K164" s="10"/>
      <c r="L164" s="16"/>
    </row>
    <row r="165" spans="2:12" s="1" customFormat="1" ht="11.4" x14ac:dyDescent="0.2">
      <c r="B165" s="14"/>
      <c r="C165" s="39">
        <v>136</v>
      </c>
      <c r="D165" s="39" t="s">
        <v>691</v>
      </c>
      <c r="E165" s="40" t="s">
        <v>7254</v>
      </c>
      <c r="F165" s="41" t="s">
        <v>7255</v>
      </c>
      <c r="G165" s="42" t="s">
        <v>1426</v>
      </c>
      <c r="H165" s="43">
        <v>15.75</v>
      </c>
      <c r="I165" s="29"/>
      <c r="J165" s="30">
        <f t="shared" si="5"/>
        <v>0</v>
      </c>
      <c r="K165" s="10"/>
      <c r="L165" s="16"/>
    </row>
    <row r="166" spans="2:12" s="1" customFormat="1" ht="11.4" x14ac:dyDescent="0.2">
      <c r="B166" s="14"/>
      <c r="C166" s="5">
        <v>137</v>
      </c>
      <c r="D166" s="5" t="s">
        <v>696</v>
      </c>
      <c r="E166" s="6" t="s">
        <v>7256</v>
      </c>
      <c r="F166" s="7" t="s">
        <v>7257</v>
      </c>
      <c r="G166" s="8" t="s">
        <v>699</v>
      </c>
      <c r="H166" s="9">
        <v>98</v>
      </c>
      <c r="I166" s="29"/>
      <c r="J166" s="30">
        <f t="shared" si="5"/>
        <v>0</v>
      </c>
      <c r="K166" s="10"/>
      <c r="L166" s="16"/>
    </row>
    <row r="167" spans="2:12" s="1" customFormat="1" ht="22.8" x14ac:dyDescent="0.2">
      <c r="B167" s="14"/>
      <c r="C167" s="39">
        <v>138</v>
      </c>
      <c r="D167" s="39" t="s">
        <v>691</v>
      </c>
      <c r="E167" s="40" t="s">
        <v>6119</v>
      </c>
      <c r="F167" s="41" t="s">
        <v>6120</v>
      </c>
      <c r="G167" s="42" t="s">
        <v>699</v>
      </c>
      <c r="H167" s="43">
        <v>98</v>
      </c>
      <c r="I167" s="29"/>
      <c r="J167" s="30">
        <f t="shared" si="5"/>
        <v>0</v>
      </c>
      <c r="K167" s="10"/>
      <c r="L167" s="16"/>
    </row>
    <row r="168" spans="2:12" s="1" customFormat="1" ht="22.8" x14ac:dyDescent="0.2">
      <c r="B168" s="14"/>
      <c r="C168" s="39">
        <v>139</v>
      </c>
      <c r="D168" s="39" t="s">
        <v>691</v>
      </c>
      <c r="E168" s="40" t="s">
        <v>6121</v>
      </c>
      <c r="F168" s="41" t="s">
        <v>6122</v>
      </c>
      <c r="G168" s="42" t="s">
        <v>699</v>
      </c>
      <c r="H168" s="43">
        <v>98</v>
      </c>
      <c r="I168" s="29"/>
      <c r="J168" s="30">
        <f t="shared" si="5"/>
        <v>0</v>
      </c>
      <c r="K168" s="10"/>
      <c r="L168" s="16"/>
    </row>
    <row r="169" spans="2:12" s="1" customFormat="1" ht="11.4" x14ac:dyDescent="0.2">
      <c r="B169" s="14"/>
      <c r="C169" s="39">
        <v>140</v>
      </c>
      <c r="D169" s="39" t="s">
        <v>691</v>
      </c>
      <c r="E169" s="40" t="s">
        <v>7258</v>
      </c>
      <c r="F169" s="41" t="s">
        <v>7259</v>
      </c>
      <c r="G169" s="42" t="s">
        <v>699</v>
      </c>
      <c r="H169" s="43">
        <v>98</v>
      </c>
      <c r="I169" s="29"/>
      <c r="J169" s="30">
        <f t="shared" si="5"/>
        <v>0</v>
      </c>
      <c r="K169" s="10"/>
      <c r="L169" s="16"/>
    </row>
    <row r="170" spans="2:12" s="1" customFormat="1" ht="11.4" x14ac:dyDescent="0.2">
      <c r="B170" s="14"/>
      <c r="C170" s="5">
        <v>141</v>
      </c>
      <c r="D170" s="5" t="s">
        <v>696</v>
      </c>
      <c r="E170" s="6" t="s">
        <v>7260</v>
      </c>
      <c r="F170" s="7" t="s">
        <v>7261</v>
      </c>
      <c r="G170" s="8" t="s">
        <v>699</v>
      </c>
      <c r="H170" s="9">
        <v>42.4</v>
      </c>
      <c r="I170" s="29"/>
      <c r="J170" s="30">
        <f t="shared" si="5"/>
        <v>0</v>
      </c>
      <c r="K170" s="10"/>
      <c r="L170" s="16"/>
    </row>
    <row r="171" spans="2:12" s="1" customFormat="1" ht="22.8" x14ac:dyDescent="0.2">
      <c r="B171" s="14"/>
      <c r="C171" s="39">
        <v>142</v>
      </c>
      <c r="D171" s="39" t="s">
        <v>691</v>
      </c>
      <c r="E171" s="40" t="s">
        <v>7262</v>
      </c>
      <c r="F171" s="41" t="s">
        <v>7263</v>
      </c>
      <c r="G171" s="42" t="s">
        <v>699</v>
      </c>
      <c r="H171" s="43">
        <v>42.4</v>
      </c>
      <c r="I171" s="29"/>
      <c r="J171" s="30">
        <f t="shared" si="5"/>
        <v>0</v>
      </c>
      <c r="K171" s="10"/>
      <c r="L171" s="16"/>
    </row>
    <row r="172" spans="2:12" s="1" customFormat="1" ht="11.4" x14ac:dyDescent="0.2">
      <c r="B172" s="14"/>
      <c r="C172" s="5">
        <v>143</v>
      </c>
      <c r="D172" s="5" t="s">
        <v>696</v>
      </c>
      <c r="E172" s="6" t="s">
        <v>7264</v>
      </c>
      <c r="F172" s="7" t="s">
        <v>7265</v>
      </c>
      <c r="G172" s="8" t="s">
        <v>699</v>
      </c>
      <c r="H172" s="9">
        <v>10.050000000000001</v>
      </c>
      <c r="I172" s="29"/>
      <c r="J172" s="30">
        <f t="shared" si="5"/>
        <v>0</v>
      </c>
      <c r="K172" s="10"/>
      <c r="L172" s="16"/>
    </row>
    <row r="173" spans="2:12" s="1" customFormat="1" ht="11.4" x14ac:dyDescent="0.2">
      <c r="B173" s="14"/>
      <c r="C173" s="5">
        <v>144</v>
      </c>
      <c r="D173" s="5" t="s">
        <v>696</v>
      </c>
      <c r="E173" s="6" t="s">
        <v>7266</v>
      </c>
      <c r="F173" s="7" t="s">
        <v>7267</v>
      </c>
      <c r="G173" s="8" t="s">
        <v>699</v>
      </c>
      <c r="H173" s="9">
        <v>1.6</v>
      </c>
      <c r="I173" s="29"/>
      <c r="J173" s="30">
        <f t="shared" si="5"/>
        <v>0</v>
      </c>
      <c r="K173" s="10"/>
      <c r="L173" s="16"/>
    </row>
    <row r="174" spans="2:12" s="1" customFormat="1" ht="11.4" x14ac:dyDescent="0.2">
      <c r="B174" s="14"/>
      <c r="C174" s="5">
        <v>145</v>
      </c>
      <c r="D174" s="5" t="s">
        <v>696</v>
      </c>
      <c r="E174" s="6" t="s">
        <v>7268</v>
      </c>
      <c r="F174" s="7" t="s">
        <v>7269</v>
      </c>
      <c r="G174" s="8" t="s">
        <v>699</v>
      </c>
      <c r="H174" s="9">
        <v>7.5</v>
      </c>
      <c r="I174" s="29"/>
      <c r="J174" s="30">
        <f t="shared" si="5"/>
        <v>0</v>
      </c>
      <c r="K174" s="10"/>
      <c r="L174" s="16"/>
    </row>
    <row r="175" spans="2:12" s="1" customFormat="1" ht="11.4" x14ac:dyDescent="0.2">
      <c r="B175" s="14"/>
      <c r="C175" s="5">
        <v>146</v>
      </c>
      <c r="D175" s="5" t="s">
        <v>696</v>
      </c>
      <c r="E175" s="6" t="s">
        <v>6133</v>
      </c>
      <c r="F175" s="7" t="s">
        <v>7270</v>
      </c>
      <c r="G175" s="8" t="s">
        <v>828</v>
      </c>
      <c r="H175" s="9">
        <v>201</v>
      </c>
      <c r="I175" s="29"/>
      <c r="J175" s="30">
        <f t="shared" si="1"/>
        <v>0</v>
      </c>
      <c r="K175" s="10"/>
      <c r="L175" s="16"/>
    </row>
    <row r="176" spans="2:12" s="1" customFormat="1" ht="22.8" x14ac:dyDescent="0.2">
      <c r="B176" s="14"/>
      <c r="C176" s="39">
        <v>147</v>
      </c>
      <c r="D176" s="39" t="s">
        <v>691</v>
      </c>
      <c r="E176" s="40" t="s">
        <v>6134</v>
      </c>
      <c r="F176" s="41" t="s">
        <v>7271</v>
      </c>
      <c r="G176" s="42" t="s">
        <v>699</v>
      </c>
      <c r="H176" s="43">
        <v>10.050000000000001</v>
      </c>
      <c r="I176" s="29"/>
      <c r="J176" s="30">
        <f t="shared" si="1"/>
        <v>0</v>
      </c>
      <c r="K176" s="10"/>
      <c r="L176" s="16"/>
    </row>
    <row r="177" spans="2:12" s="1" customFormat="1" ht="22.8" x14ac:dyDescent="0.2">
      <c r="B177" s="14"/>
      <c r="C177" s="39">
        <v>148</v>
      </c>
      <c r="D177" s="39" t="s">
        <v>691</v>
      </c>
      <c r="E177" s="40" t="s">
        <v>7272</v>
      </c>
      <c r="F177" s="41" t="s">
        <v>7273</v>
      </c>
      <c r="G177" s="42" t="s">
        <v>699</v>
      </c>
      <c r="H177" s="43">
        <v>7.5</v>
      </c>
      <c r="I177" s="29"/>
      <c r="J177" s="30">
        <f t="shared" si="1"/>
        <v>0</v>
      </c>
      <c r="K177" s="10"/>
      <c r="L177" s="16"/>
    </row>
    <row r="178" spans="2:12" s="1" customFormat="1" ht="11.4" x14ac:dyDescent="0.2">
      <c r="B178" s="14"/>
      <c r="C178" s="5">
        <v>149</v>
      </c>
      <c r="D178" s="5" t="s">
        <v>696</v>
      </c>
      <c r="E178" s="6" t="s">
        <v>7274</v>
      </c>
      <c r="F178" s="7" t="s">
        <v>7275</v>
      </c>
      <c r="G178" s="8" t="s">
        <v>1426</v>
      </c>
      <c r="H178" s="9">
        <v>35</v>
      </c>
      <c r="I178" s="29"/>
      <c r="J178" s="30">
        <f t="shared" si="1"/>
        <v>0</v>
      </c>
      <c r="K178" s="10"/>
      <c r="L178" s="16"/>
    </row>
    <row r="179" spans="2:12" s="1" customFormat="1" ht="11.4" x14ac:dyDescent="0.2">
      <c r="B179" s="14"/>
      <c r="C179" s="5">
        <v>150</v>
      </c>
      <c r="D179" s="5" t="s">
        <v>696</v>
      </c>
      <c r="E179" s="6" t="s">
        <v>5167</v>
      </c>
      <c r="F179" s="7" t="s">
        <v>5168</v>
      </c>
      <c r="G179" s="8" t="s">
        <v>1175</v>
      </c>
      <c r="H179" s="81">
        <v>10.917</v>
      </c>
      <c r="I179" s="29"/>
      <c r="J179" s="30">
        <f t="shared" si="1"/>
        <v>0</v>
      </c>
      <c r="K179" s="10"/>
      <c r="L179" s="16"/>
    </row>
    <row r="180" spans="2:12" s="20" customFormat="1" ht="25.95" customHeight="1" x14ac:dyDescent="0.25">
      <c r="B180" s="19"/>
      <c r="D180" s="21" t="s">
        <v>690</v>
      </c>
      <c r="E180" s="22" t="s">
        <v>6746</v>
      </c>
      <c r="F180" s="22" t="s">
        <v>6747</v>
      </c>
      <c r="I180" s="44"/>
      <c r="J180" s="23"/>
      <c r="K180" s="44"/>
      <c r="L180" s="36"/>
    </row>
    <row r="181" spans="2:12" s="1" customFormat="1" ht="11.4" x14ac:dyDescent="0.2">
      <c r="B181" s="14"/>
      <c r="C181" s="5">
        <v>151</v>
      </c>
      <c r="D181" s="5" t="s">
        <v>696</v>
      </c>
      <c r="E181" s="6" t="s">
        <v>7276</v>
      </c>
      <c r="F181" s="7" t="s">
        <v>7277</v>
      </c>
      <c r="G181" s="8" t="s">
        <v>1426</v>
      </c>
      <c r="H181" s="9">
        <v>19.38</v>
      </c>
      <c r="I181" s="29"/>
      <c r="J181" s="30">
        <f t="shared" si="1"/>
        <v>0</v>
      </c>
      <c r="K181" s="10"/>
      <c r="L181" s="16"/>
    </row>
    <row r="182" spans="2:12" s="1" customFormat="1" ht="11.4" x14ac:dyDescent="0.2">
      <c r="B182" s="14"/>
      <c r="C182" s="5">
        <v>152</v>
      </c>
      <c r="D182" s="5" t="s">
        <v>696</v>
      </c>
      <c r="E182" s="6" t="s">
        <v>7278</v>
      </c>
      <c r="F182" s="7" t="s">
        <v>7279</v>
      </c>
      <c r="G182" s="8" t="s">
        <v>1426</v>
      </c>
      <c r="H182" s="9">
        <v>913.13</v>
      </c>
      <c r="I182" s="29"/>
      <c r="J182" s="30">
        <f t="shared" si="1"/>
        <v>0</v>
      </c>
      <c r="K182" s="10"/>
      <c r="L182" s="16"/>
    </row>
    <row r="183" spans="2:12" s="20" customFormat="1" ht="25.95" customHeight="1" x14ac:dyDescent="0.25">
      <c r="B183" s="19"/>
      <c r="D183" s="21" t="s">
        <v>690</v>
      </c>
      <c r="E183" s="22" t="s">
        <v>3585</v>
      </c>
      <c r="F183" s="22" t="s">
        <v>3586</v>
      </c>
      <c r="I183" s="44"/>
      <c r="J183" s="23"/>
      <c r="K183" s="44"/>
      <c r="L183" s="36"/>
    </row>
    <row r="184" spans="2:12" s="1" customFormat="1" ht="11.4" x14ac:dyDescent="0.2">
      <c r="B184" s="14"/>
      <c r="C184" s="5">
        <v>153</v>
      </c>
      <c r="D184" s="5" t="s">
        <v>696</v>
      </c>
      <c r="E184" s="6" t="s">
        <v>7280</v>
      </c>
      <c r="F184" s="7" t="s">
        <v>7281</v>
      </c>
      <c r="G184" s="8" t="s">
        <v>699</v>
      </c>
      <c r="H184" s="9">
        <v>288</v>
      </c>
      <c r="I184" s="29"/>
      <c r="J184" s="30">
        <f t="shared" si="1"/>
        <v>0</v>
      </c>
      <c r="K184" s="10"/>
      <c r="L184" s="16"/>
    </row>
    <row r="185" spans="2:12" s="1" customFormat="1" ht="11.4" x14ac:dyDescent="0.2">
      <c r="B185" s="14"/>
      <c r="C185" s="5">
        <v>154</v>
      </c>
      <c r="D185" s="5" t="s">
        <v>696</v>
      </c>
      <c r="E185" s="6" t="s">
        <v>7282</v>
      </c>
      <c r="F185" s="7" t="s">
        <v>7283</v>
      </c>
      <c r="G185" s="8" t="s">
        <v>1426</v>
      </c>
      <c r="H185" s="9">
        <v>13.43</v>
      </c>
      <c r="I185" s="29"/>
      <c r="J185" s="30">
        <f t="shared" si="1"/>
        <v>0</v>
      </c>
      <c r="K185" s="10"/>
      <c r="L185" s="16"/>
    </row>
    <row r="186" spans="2:12" s="20" customFormat="1" ht="25.95" customHeight="1" x14ac:dyDescent="0.25">
      <c r="B186" s="19"/>
      <c r="D186" s="21" t="s">
        <v>690</v>
      </c>
      <c r="E186" s="22" t="s">
        <v>5955</v>
      </c>
      <c r="F186" s="22" t="s">
        <v>5956</v>
      </c>
      <c r="I186" s="44"/>
      <c r="J186" s="23"/>
      <c r="K186" s="44"/>
      <c r="L186" s="36"/>
    </row>
    <row r="187" spans="2:12" s="1" customFormat="1" ht="11.4" x14ac:dyDescent="0.2">
      <c r="B187" s="14"/>
      <c r="C187" s="5">
        <v>155</v>
      </c>
      <c r="D187" s="5" t="s">
        <v>696</v>
      </c>
      <c r="E187" s="6" t="s">
        <v>7284</v>
      </c>
      <c r="F187" s="7" t="s">
        <v>7285</v>
      </c>
      <c r="G187" s="8" t="s">
        <v>1426</v>
      </c>
      <c r="H187" s="9">
        <v>32565.43</v>
      </c>
      <c r="I187" s="29"/>
      <c r="J187" s="30">
        <f t="shared" si="1"/>
        <v>0</v>
      </c>
      <c r="K187" s="10"/>
      <c r="L187" s="16"/>
    </row>
    <row r="188" spans="2:12" s="1" customFormat="1" ht="22.95" customHeight="1" x14ac:dyDescent="0.3">
      <c r="B188" s="14"/>
      <c r="C188" s="18" t="s">
        <v>677</v>
      </c>
      <c r="J188" s="31">
        <f>SUM(J12:J187)</f>
        <v>0</v>
      </c>
      <c r="L188" s="16"/>
    </row>
    <row r="189" spans="2:12" s="1" customFormat="1" ht="6.9" customHeight="1" x14ac:dyDescent="0.2">
      <c r="B189" s="26"/>
      <c r="C189" s="27"/>
      <c r="D189" s="27"/>
      <c r="E189" s="27"/>
      <c r="F189" s="27"/>
      <c r="G189" s="27"/>
      <c r="H189" s="27"/>
      <c r="I189" s="27"/>
      <c r="J189" s="27"/>
      <c r="K189" s="27"/>
      <c r="L189" s="28"/>
    </row>
    <row r="191" spans="2:12" x14ac:dyDescent="0.2">
      <c r="J191" s="37"/>
    </row>
    <row r="192" spans="2:12" x14ac:dyDescent="0.2">
      <c r="H192" s="38"/>
    </row>
  </sheetData>
  <sheetProtection algorithmName="SHA-512" hashValue="JTvFfMXNFUDk7j0pmjjoAQBq+bRpwcHpub/tTcN+MaLTr/48tKn9502l1ZHjBwSSpWFH/7uoZHQRStjcl8bk9A==" saltValue="Z8LIyLpqsolx518BjHFQ9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8"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codeName="Hárok182">
    <tabColor rgb="FF00B0F0"/>
    <pageSetUpPr fitToPage="1"/>
  </sheetPr>
  <dimension ref="B1:O1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3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7286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7287</v>
      </c>
      <c r="J11" s="23"/>
      <c r="L11" s="36"/>
    </row>
    <row r="12" spans="2:15" s="1" customFormat="1" ht="11.4" x14ac:dyDescent="0.2">
      <c r="B12" s="14"/>
      <c r="C12" s="5" t="s">
        <v>695</v>
      </c>
      <c r="D12" s="5" t="s">
        <v>696</v>
      </c>
      <c r="E12" s="6" t="s">
        <v>7288</v>
      </c>
      <c r="F12" s="7" t="s">
        <v>7289</v>
      </c>
      <c r="G12" s="8" t="s">
        <v>981</v>
      </c>
      <c r="H12" s="9">
        <v>16</v>
      </c>
      <c r="I12" s="29"/>
      <c r="J12" s="30">
        <f t="shared" ref="J12:J15" si="0">ROUND(I12*H12,2)</f>
        <v>0</v>
      </c>
      <c r="K12" s="10"/>
      <c r="L12" s="16"/>
    </row>
    <row r="13" spans="2:15" s="20" customFormat="1" ht="15" x14ac:dyDescent="0.25">
      <c r="B13" s="19"/>
      <c r="D13" s="21" t="s">
        <v>690</v>
      </c>
      <c r="E13" s="22" t="s">
        <v>721</v>
      </c>
      <c r="F13" s="22" t="s">
        <v>7290</v>
      </c>
      <c r="I13" s="44"/>
      <c r="J13" s="23"/>
      <c r="K13" s="44"/>
      <c r="L13" s="36"/>
    </row>
    <row r="14" spans="2:15" s="20" customFormat="1" ht="11.4" x14ac:dyDescent="0.2">
      <c r="B14" s="19"/>
      <c r="C14" s="5" t="s">
        <v>700</v>
      </c>
      <c r="D14" s="5" t="s">
        <v>696</v>
      </c>
      <c r="E14" s="6" t="s">
        <v>7291</v>
      </c>
      <c r="F14" s="7" t="s">
        <v>7292</v>
      </c>
      <c r="G14" s="8" t="s">
        <v>699</v>
      </c>
      <c r="H14" s="9">
        <v>300</v>
      </c>
      <c r="I14" s="29"/>
      <c r="J14" s="30">
        <f t="shared" si="0"/>
        <v>0</v>
      </c>
      <c r="K14" s="10"/>
      <c r="L14" s="36"/>
    </row>
    <row r="15" spans="2:15" s="1" customFormat="1" ht="11.4" x14ac:dyDescent="0.2">
      <c r="B15" s="14"/>
      <c r="C15" s="5" t="s">
        <v>703</v>
      </c>
      <c r="D15" s="5" t="s">
        <v>696</v>
      </c>
      <c r="E15" s="6" t="s">
        <v>7293</v>
      </c>
      <c r="F15" s="7" t="s">
        <v>7294</v>
      </c>
      <c r="G15" s="8" t="s">
        <v>733</v>
      </c>
      <c r="H15" s="9">
        <v>364</v>
      </c>
      <c r="I15" s="29"/>
      <c r="J15" s="30">
        <f t="shared" si="0"/>
        <v>0</v>
      </c>
      <c r="K15" s="10"/>
      <c r="L15" s="16"/>
    </row>
    <row r="16" spans="2:15" s="1" customFormat="1" ht="11.4" x14ac:dyDescent="0.2">
      <c r="B16" s="14"/>
      <c r="C16" s="5" t="s">
        <v>706</v>
      </c>
      <c r="D16" s="5" t="s">
        <v>696</v>
      </c>
      <c r="E16" s="6" t="s">
        <v>7295</v>
      </c>
      <c r="F16" s="7" t="s">
        <v>7296</v>
      </c>
      <c r="G16" s="8" t="s">
        <v>733</v>
      </c>
      <c r="H16" s="9">
        <v>1</v>
      </c>
      <c r="I16" s="29"/>
      <c r="J16" s="30">
        <f>ROUND(I16*H16,2)</f>
        <v>0</v>
      </c>
      <c r="K16" s="10"/>
      <c r="L16" s="16"/>
    </row>
    <row r="17" spans="2:12" s="20" customFormat="1" ht="15" x14ac:dyDescent="0.25">
      <c r="B17" s="19"/>
      <c r="D17" s="21" t="s">
        <v>690</v>
      </c>
      <c r="E17" s="22" t="s">
        <v>691</v>
      </c>
      <c r="F17" s="22" t="s">
        <v>692</v>
      </c>
      <c r="I17" s="44"/>
      <c r="J17" s="23"/>
      <c r="K17" s="44"/>
      <c r="L17" s="36"/>
    </row>
    <row r="18" spans="2:12" s="20" customFormat="1" ht="15" x14ac:dyDescent="0.25">
      <c r="B18" s="19"/>
      <c r="D18" s="21" t="s">
        <v>690</v>
      </c>
      <c r="E18" s="22" t="s">
        <v>1438</v>
      </c>
      <c r="F18" s="22" t="s">
        <v>7297</v>
      </c>
      <c r="I18" s="44"/>
      <c r="J18" s="23"/>
      <c r="K18" s="44"/>
      <c r="L18" s="36"/>
    </row>
    <row r="19" spans="2:12" s="1" customFormat="1" ht="11.4" x14ac:dyDescent="0.2">
      <c r="B19" s="14"/>
      <c r="C19" s="5" t="s">
        <v>709</v>
      </c>
      <c r="D19" s="5" t="s">
        <v>696</v>
      </c>
      <c r="E19" s="6" t="s">
        <v>5968</v>
      </c>
      <c r="F19" s="7" t="s">
        <v>7298</v>
      </c>
      <c r="G19" s="8" t="s">
        <v>699</v>
      </c>
      <c r="H19" s="9">
        <v>440</v>
      </c>
      <c r="I19" s="29"/>
      <c r="J19" s="30">
        <f t="shared" ref="J19:J85" si="1">ROUND(I19*H19,2)</f>
        <v>0</v>
      </c>
      <c r="K19" s="10"/>
      <c r="L19" s="16"/>
    </row>
    <row r="20" spans="2:12" s="1" customFormat="1" ht="11.4" x14ac:dyDescent="0.2">
      <c r="B20" s="14"/>
      <c r="C20" s="39" t="s">
        <v>712</v>
      </c>
      <c r="D20" s="39" t="s">
        <v>691</v>
      </c>
      <c r="E20" s="40" t="s">
        <v>7299</v>
      </c>
      <c r="F20" s="41" t="s">
        <v>7300</v>
      </c>
      <c r="G20" s="42" t="s">
        <v>699</v>
      </c>
      <c r="H20" s="43">
        <v>440</v>
      </c>
      <c r="I20" s="29"/>
      <c r="J20" s="30">
        <f t="shared" si="1"/>
        <v>0</v>
      </c>
      <c r="K20" s="10"/>
      <c r="L20" s="16"/>
    </row>
    <row r="21" spans="2:12" s="1" customFormat="1" ht="11.4" x14ac:dyDescent="0.2">
      <c r="B21" s="14"/>
      <c r="C21" s="39" t="s">
        <v>715</v>
      </c>
      <c r="D21" s="39" t="s">
        <v>691</v>
      </c>
      <c r="E21" s="40" t="s">
        <v>7301</v>
      </c>
      <c r="F21" s="41" t="s">
        <v>7302</v>
      </c>
      <c r="G21" s="42" t="s">
        <v>733</v>
      </c>
      <c r="H21" s="43">
        <v>220</v>
      </c>
      <c r="I21" s="29"/>
      <c r="J21" s="30">
        <f t="shared" ref="J21:J32" si="2">ROUND(I21*H21,2)</f>
        <v>0</v>
      </c>
      <c r="K21" s="10"/>
      <c r="L21" s="16"/>
    </row>
    <row r="22" spans="2:12" s="1" customFormat="1" ht="11.4" x14ac:dyDescent="0.2">
      <c r="B22" s="14"/>
      <c r="C22" s="5" t="s">
        <v>718</v>
      </c>
      <c r="D22" s="5" t="s">
        <v>696</v>
      </c>
      <c r="E22" s="6" t="s">
        <v>2931</v>
      </c>
      <c r="F22" s="7" t="s">
        <v>2932</v>
      </c>
      <c r="G22" s="8" t="s">
        <v>733</v>
      </c>
      <c r="H22" s="9">
        <v>504</v>
      </c>
      <c r="I22" s="29"/>
      <c r="J22" s="30">
        <f t="shared" si="2"/>
        <v>0</v>
      </c>
      <c r="K22" s="10"/>
      <c r="L22" s="16"/>
    </row>
    <row r="23" spans="2:12" s="1" customFormat="1" ht="11.4" x14ac:dyDescent="0.2">
      <c r="B23" s="14"/>
      <c r="C23" s="39" t="s">
        <v>721</v>
      </c>
      <c r="D23" s="39" t="s">
        <v>691</v>
      </c>
      <c r="E23" s="40" t="s">
        <v>7303</v>
      </c>
      <c r="F23" s="41" t="s">
        <v>7304</v>
      </c>
      <c r="G23" s="42" t="s">
        <v>733</v>
      </c>
      <c r="H23" s="43">
        <v>204</v>
      </c>
      <c r="I23" s="29"/>
      <c r="J23" s="30">
        <f t="shared" si="2"/>
        <v>0</v>
      </c>
      <c r="K23" s="10"/>
      <c r="L23" s="16"/>
    </row>
    <row r="24" spans="2:12" s="1" customFormat="1" ht="11.4" x14ac:dyDescent="0.2">
      <c r="B24" s="14"/>
      <c r="C24" s="5" t="s">
        <v>724</v>
      </c>
      <c r="D24" s="5" t="s">
        <v>696</v>
      </c>
      <c r="E24" s="6" t="s">
        <v>7305</v>
      </c>
      <c r="F24" s="7" t="s">
        <v>7306</v>
      </c>
      <c r="G24" s="8" t="s">
        <v>733</v>
      </c>
      <c r="H24" s="9">
        <v>160</v>
      </c>
      <c r="I24" s="29"/>
      <c r="J24" s="30">
        <f t="shared" si="2"/>
        <v>0</v>
      </c>
      <c r="K24" s="10"/>
      <c r="L24" s="16"/>
    </row>
    <row r="25" spans="2:12" s="1" customFormat="1" ht="11.4" x14ac:dyDescent="0.2">
      <c r="B25" s="14"/>
      <c r="C25" s="39" t="s">
        <v>727</v>
      </c>
      <c r="D25" s="39" t="s">
        <v>691</v>
      </c>
      <c r="E25" s="40" t="s">
        <v>7307</v>
      </c>
      <c r="F25" s="41" t="s">
        <v>7308</v>
      </c>
      <c r="G25" s="42" t="s">
        <v>733</v>
      </c>
      <c r="H25" s="43">
        <v>160</v>
      </c>
      <c r="I25" s="29"/>
      <c r="J25" s="30">
        <f t="shared" si="2"/>
        <v>0</v>
      </c>
      <c r="K25" s="10"/>
      <c r="L25" s="16"/>
    </row>
    <row r="26" spans="2:12" s="1" customFormat="1" ht="11.4" x14ac:dyDescent="0.2">
      <c r="B26" s="14"/>
      <c r="C26" s="5" t="s">
        <v>730</v>
      </c>
      <c r="D26" s="5" t="s">
        <v>696</v>
      </c>
      <c r="E26" s="6" t="s">
        <v>7309</v>
      </c>
      <c r="F26" s="7" t="s">
        <v>7310</v>
      </c>
      <c r="G26" s="8" t="s">
        <v>733</v>
      </c>
      <c r="H26" s="9">
        <v>36</v>
      </c>
      <c r="I26" s="29"/>
      <c r="J26" s="30">
        <f t="shared" si="2"/>
        <v>0</v>
      </c>
      <c r="K26" s="10"/>
      <c r="L26" s="16"/>
    </row>
    <row r="27" spans="2:12" s="1" customFormat="1" ht="11.4" x14ac:dyDescent="0.2">
      <c r="B27" s="14"/>
      <c r="C27" s="39" t="s">
        <v>734</v>
      </c>
      <c r="D27" s="39" t="s">
        <v>691</v>
      </c>
      <c r="E27" s="40" t="s">
        <v>7311</v>
      </c>
      <c r="F27" s="41" t="s">
        <v>7312</v>
      </c>
      <c r="G27" s="42" t="s">
        <v>733</v>
      </c>
      <c r="H27" s="43">
        <v>36</v>
      </c>
      <c r="I27" s="29"/>
      <c r="J27" s="30">
        <f t="shared" si="2"/>
        <v>0</v>
      </c>
      <c r="K27" s="10"/>
      <c r="L27" s="16"/>
    </row>
    <row r="28" spans="2:12" s="1" customFormat="1" ht="11.4" x14ac:dyDescent="0.2">
      <c r="B28" s="14"/>
      <c r="C28" s="5" t="s">
        <v>737</v>
      </c>
      <c r="D28" s="5" t="s">
        <v>696</v>
      </c>
      <c r="E28" s="6" t="s">
        <v>7313</v>
      </c>
      <c r="F28" s="7" t="s">
        <v>7314</v>
      </c>
      <c r="G28" s="8" t="s">
        <v>733</v>
      </c>
      <c r="H28" s="9">
        <v>280</v>
      </c>
      <c r="I28" s="29"/>
      <c r="J28" s="30">
        <f t="shared" si="2"/>
        <v>0</v>
      </c>
      <c r="K28" s="10"/>
      <c r="L28" s="16"/>
    </row>
    <row r="29" spans="2:12" s="1" customFormat="1" ht="11.4" x14ac:dyDescent="0.2">
      <c r="B29" s="14"/>
      <c r="C29" s="39" t="s">
        <v>740</v>
      </c>
      <c r="D29" s="39" t="s">
        <v>691</v>
      </c>
      <c r="E29" s="40" t="s">
        <v>7315</v>
      </c>
      <c r="F29" s="41" t="s">
        <v>7316</v>
      </c>
      <c r="G29" s="42" t="s">
        <v>733</v>
      </c>
      <c r="H29" s="43">
        <v>560</v>
      </c>
      <c r="I29" s="29"/>
      <c r="J29" s="30">
        <f t="shared" si="2"/>
        <v>0</v>
      </c>
      <c r="K29" s="10"/>
      <c r="L29" s="16"/>
    </row>
    <row r="30" spans="2:12" s="1" customFormat="1" ht="11.4" x14ac:dyDescent="0.2">
      <c r="B30" s="14"/>
      <c r="C30" s="5" t="s">
        <v>743</v>
      </c>
      <c r="D30" s="5" t="s">
        <v>696</v>
      </c>
      <c r="E30" s="6" t="s">
        <v>7317</v>
      </c>
      <c r="F30" s="7" t="s">
        <v>7318</v>
      </c>
      <c r="G30" s="8" t="s">
        <v>733</v>
      </c>
      <c r="H30" s="9">
        <v>600</v>
      </c>
      <c r="I30" s="29"/>
      <c r="J30" s="30">
        <f t="shared" si="2"/>
        <v>0</v>
      </c>
      <c r="K30" s="10"/>
      <c r="L30" s="16"/>
    </row>
    <row r="31" spans="2:12" s="1" customFormat="1" ht="11.4" x14ac:dyDescent="0.2">
      <c r="B31" s="14"/>
      <c r="C31" s="39" t="s">
        <v>746</v>
      </c>
      <c r="D31" s="39" t="s">
        <v>691</v>
      </c>
      <c r="E31" s="40" t="s">
        <v>7319</v>
      </c>
      <c r="F31" s="41" t="s">
        <v>7320</v>
      </c>
      <c r="G31" s="42" t="s">
        <v>733</v>
      </c>
      <c r="H31" s="43">
        <v>600</v>
      </c>
      <c r="I31" s="29"/>
      <c r="J31" s="30">
        <f t="shared" si="2"/>
        <v>0</v>
      </c>
      <c r="K31" s="10"/>
      <c r="L31" s="16"/>
    </row>
    <row r="32" spans="2:12" s="1" customFormat="1" ht="11.4" x14ac:dyDescent="0.2">
      <c r="B32" s="14"/>
      <c r="C32" s="5" t="s">
        <v>749</v>
      </c>
      <c r="D32" s="5" t="s">
        <v>696</v>
      </c>
      <c r="E32" s="6" t="s">
        <v>7321</v>
      </c>
      <c r="F32" s="7" t="s">
        <v>7322</v>
      </c>
      <c r="G32" s="8" t="s">
        <v>699</v>
      </c>
      <c r="H32" s="9">
        <v>30</v>
      </c>
      <c r="I32" s="29"/>
      <c r="J32" s="30">
        <f t="shared" si="2"/>
        <v>0</v>
      </c>
      <c r="K32" s="10"/>
      <c r="L32" s="16"/>
    </row>
    <row r="33" spans="2:12" s="1" customFormat="1" ht="11.4" x14ac:dyDescent="0.2">
      <c r="B33" s="14"/>
      <c r="C33" s="39" t="s">
        <v>752</v>
      </c>
      <c r="D33" s="39" t="s">
        <v>691</v>
      </c>
      <c r="E33" s="40" t="s">
        <v>7323</v>
      </c>
      <c r="F33" s="41" t="s">
        <v>7324</v>
      </c>
      <c r="G33" s="42" t="s">
        <v>699</v>
      </c>
      <c r="H33" s="43">
        <v>30</v>
      </c>
      <c r="I33" s="29"/>
      <c r="J33" s="30">
        <f t="shared" si="1"/>
        <v>0</v>
      </c>
      <c r="K33" s="10"/>
      <c r="L33" s="16"/>
    </row>
    <row r="34" spans="2:12" s="1" customFormat="1" ht="11.4" x14ac:dyDescent="0.2">
      <c r="B34" s="14"/>
      <c r="C34" s="5" t="s">
        <v>755</v>
      </c>
      <c r="D34" s="5" t="s">
        <v>696</v>
      </c>
      <c r="E34" s="6" t="s">
        <v>7325</v>
      </c>
      <c r="F34" s="7" t="s">
        <v>7326</v>
      </c>
      <c r="G34" s="8" t="s">
        <v>733</v>
      </c>
      <c r="H34" s="9">
        <v>18</v>
      </c>
      <c r="I34" s="29"/>
      <c r="J34" s="30">
        <f t="shared" si="1"/>
        <v>0</v>
      </c>
      <c r="K34" s="10"/>
      <c r="L34" s="16"/>
    </row>
    <row r="35" spans="2:12" s="1" customFormat="1" ht="11.4" x14ac:dyDescent="0.2">
      <c r="B35" s="14"/>
      <c r="C35" s="39" t="s">
        <v>758</v>
      </c>
      <c r="D35" s="39" t="s">
        <v>691</v>
      </c>
      <c r="E35" s="40" t="s">
        <v>7327</v>
      </c>
      <c r="F35" s="41" t="s">
        <v>7328</v>
      </c>
      <c r="G35" s="42" t="s">
        <v>733</v>
      </c>
      <c r="H35" s="43">
        <v>9</v>
      </c>
      <c r="I35" s="29"/>
      <c r="J35" s="30">
        <f t="shared" si="1"/>
        <v>0</v>
      </c>
      <c r="K35" s="10"/>
      <c r="L35" s="16"/>
    </row>
    <row r="36" spans="2:12" s="1" customFormat="1" ht="11.4" x14ac:dyDescent="0.2">
      <c r="B36" s="14"/>
      <c r="C36" s="5" t="s">
        <v>761</v>
      </c>
      <c r="D36" s="5" t="s">
        <v>696</v>
      </c>
      <c r="E36" s="6" t="s">
        <v>7329</v>
      </c>
      <c r="F36" s="7" t="s">
        <v>7330</v>
      </c>
      <c r="G36" s="8" t="s">
        <v>733</v>
      </c>
      <c r="H36" s="9">
        <v>18</v>
      </c>
      <c r="I36" s="29"/>
      <c r="J36" s="30">
        <f t="shared" si="1"/>
        <v>0</v>
      </c>
      <c r="K36" s="10"/>
      <c r="L36" s="16"/>
    </row>
    <row r="37" spans="2:12" s="1" customFormat="1" ht="11.4" x14ac:dyDescent="0.2">
      <c r="B37" s="14"/>
      <c r="C37" s="39" t="s">
        <v>764</v>
      </c>
      <c r="D37" s="39" t="s">
        <v>691</v>
      </c>
      <c r="E37" s="40" t="s">
        <v>7331</v>
      </c>
      <c r="F37" s="41" t="s">
        <v>7332</v>
      </c>
      <c r="G37" s="42" t="s">
        <v>733</v>
      </c>
      <c r="H37" s="43">
        <v>18</v>
      </c>
      <c r="I37" s="29"/>
      <c r="J37" s="30">
        <f t="shared" si="1"/>
        <v>0</v>
      </c>
      <c r="K37" s="10"/>
      <c r="L37" s="16"/>
    </row>
    <row r="38" spans="2:12" s="1" customFormat="1" ht="11.4" x14ac:dyDescent="0.2">
      <c r="B38" s="14"/>
      <c r="C38" s="5" t="s">
        <v>767</v>
      </c>
      <c r="D38" s="5" t="s">
        <v>696</v>
      </c>
      <c r="E38" s="6" t="s">
        <v>7333</v>
      </c>
      <c r="F38" s="7" t="s">
        <v>7334</v>
      </c>
      <c r="G38" s="8" t="s">
        <v>733</v>
      </c>
      <c r="H38" s="9">
        <v>10</v>
      </c>
      <c r="I38" s="29"/>
      <c r="J38" s="30">
        <f t="shared" si="1"/>
        <v>0</v>
      </c>
      <c r="K38" s="10"/>
      <c r="L38" s="16"/>
    </row>
    <row r="39" spans="2:12" s="1" customFormat="1" ht="11.4" x14ac:dyDescent="0.2">
      <c r="B39" s="14"/>
      <c r="C39" s="39" t="s">
        <v>770</v>
      </c>
      <c r="D39" s="39" t="s">
        <v>691</v>
      </c>
      <c r="E39" s="40" t="s">
        <v>2657</v>
      </c>
      <c r="F39" s="41" t="s">
        <v>7335</v>
      </c>
      <c r="G39" s="42" t="s">
        <v>733</v>
      </c>
      <c r="H39" s="43">
        <v>10</v>
      </c>
      <c r="I39" s="29"/>
      <c r="J39" s="30">
        <f t="shared" si="1"/>
        <v>0</v>
      </c>
      <c r="K39" s="10"/>
      <c r="L39" s="16"/>
    </row>
    <row r="40" spans="2:12" s="1" customFormat="1" ht="11.4" x14ac:dyDescent="0.2">
      <c r="B40" s="14"/>
      <c r="C40" s="5" t="s">
        <v>773</v>
      </c>
      <c r="D40" s="5" t="s">
        <v>696</v>
      </c>
      <c r="E40" s="6" t="s">
        <v>7336</v>
      </c>
      <c r="F40" s="7" t="s">
        <v>7337</v>
      </c>
      <c r="G40" s="8" t="s">
        <v>733</v>
      </c>
      <c r="H40" s="9">
        <v>14</v>
      </c>
      <c r="I40" s="29"/>
      <c r="J40" s="30">
        <f t="shared" si="1"/>
        <v>0</v>
      </c>
      <c r="K40" s="10"/>
      <c r="L40" s="16"/>
    </row>
    <row r="41" spans="2:12" s="1" customFormat="1" ht="11.4" x14ac:dyDescent="0.2">
      <c r="B41" s="14"/>
      <c r="C41" s="5" t="s">
        <v>776</v>
      </c>
      <c r="D41" s="5" t="s">
        <v>696</v>
      </c>
      <c r="E41" s="6" t="s">
        <v>2659</v>
      </c>
      <c r="F41" s="7" t="s">
        <v>7338</v>
      </c>
      <c r="G41" s="8" t="s">
        <v>733</v>
      </c>
      <c r="H41" s="9">
        <v>201</v>
      </c>
      <c r="I41" s="29"/>
      <c r="J41" s="30">
        <f t="shared" si="1"/>
        <v>0</v>
      </c>
      <c r="K41" s="10"/>
      <c r="L41" s="16"/>
    </row>
    <row r="42" spans="2:12" s="1" customFormat="1" ht="11.4" x14ac:dyDescent="0.2">
      <c r="B42" s="14"/>
      <c r="C42" s="5" t="s">
        <v>779</v>
      </c>
      <c r="D42" s="5" t="s">
        <v>696</v>
      </c>
      <c r="E42" s="6" t="s">
        <v>2661</v>
      </c>
      <c r="F42" s="7" t="s">
        <v>7339</v>
      </c>
      <c r="G42" s="8" t="s">
        <v>733</v>
      </c>
      <c r="H42" s="9">
        <v>49</v>
      </c>
      <c r="I42" s="29"/>
      <c r="J42" s="30">
        <f t="shared" si="1"/>
        <v>0</v>
      </c>
      <c r="K42" s="10"/>
      <c r="L42" s="16"/>
    </row>
    <row r="43" spans="2:12" s="1" customFormat="1" ht="11.4" x14ac:dyDescent="0.2">
      <c r="B43" s="14"/>
      <c r="C43" s="5" t="s">
        <v>782</v>
      </c>
      <c r="D43" s="5" t="s">
        <v>696</v>
      </c>
      <c r="E43" s="6" t="s">
        <v>2943</v>
      </c>
      <c r="F43" s="7" t="s">
        <v>7340</v>
      </c>
      <c r="G43" s="8" t="s">
        <v>733</v>
      </c>
      <c r="H43" s="9">
        <v>85</v>
      </c>
      <c r="I43" s="29"/>
      <c r="J43" s="30">
        <f t="shared" si="1"/>
        <v>0</v>
      </c>
      <c r="K43" s="10"/>
      <c r="L43" s="16"/>
    </row>
    <row r="44" spans="2:12" s="1" customFormat="1" ht="11.4" x14ac:dyDescent="0.2">
      <c r="B44" s="14"/>
      <c r="C44" s="5" t="s">
        <v>785</v>
      </c>
      <c r="D44" s="5" t="s">
        <v>696</v>
      </c>
      <c r="E44" s="6" t="s">
        <v>6797</v>
      </c>
      <c r="F44" s="7" t="s">
        <v>7341</v>
      </c>
      <c r="G44" s="8" t="s">
        <v>733</v>
      </c>
      <c r="H44" s="9">
        <v>11</v>
      </c>
      <c r="I44" s="29"/>
      <c r="J44" s="30">
        <f t="shared" si="1"/>
        <v>0</v>
      </c>
      <c r="K44" s="10"/>
      <c r="L44" s="16"/>
    </row>
    <row r="45" spans="2:12" s="1" customFormat="1" ht="11.4" x14ac:dyDescent="0.2">
      <c r="B45" s="14"/>
      <c r="C45" s="39" t="s">
        <v>788</v>
      </c>
      <c r="D45" s="39" t="s">
        <v>691</v>
      </c>
      <c r="E45" s="40" t="s">
        <v>6799</v>
      </c>
      <c r="F45" s="41" t="s">
        <v>7342</v>
      </c>
      <c r="G45" s="42" t="s">
        <v>733</v>
      </c>
      <c r="H45" s="43">
        <v>11</v>
      </c>
      <c r="I45" s="29"/>
      <c r="J45" s="30">
        <f t="shared" si="1"/>
        <v>0</v>
      </c>
      <c r="K45" s="10"/>
      <c r="L45" s="16"/>
    </row>
    <row r="46" spans="2:12" s="1" customFormat="1" ht="11.4" x14ac:dyDescent="0.2">
      <c r="B46" s="14"/>
      <c r="C46" s="5" t="s">
        <v>791</v>
      </c>
      <c r="D46" s="5" t="s">
        <v>696</v>
      </c>
      <c r="E46" s="6" t="s">
        <v>7343</v>
      </c>
      <c r="F46" s="7" t="s">
        <v>7344</v>
      </c>
      <c r="G46" s="8" t="s">
        <v>733</v>
      </c>
      <c r="H46" s="9">
        <v>10</v>
      </c>
      <c r="I46" s="29"/>
      <c r="J46" s="30">
        <f t="shared" si="1"/>
        <v>0</v>
      </c>
      <c r="K46" s="10"/>
      <c r="L46" s="16"/>
    </row>
    <row r="47" spans="2:12" s="1" customFormat="1" ht="11.4" x14ac:dyDescent="0.2">
      <c r="B47" s="14"/>
      <c r="C47" s="39" t="s">
        <v>794</v>
      </c>
      <c r="D47" s="39" t="s">
        <v>691</v>
      </c>
      <c r="E47" s="40" t="s">
        <v>7345</v>
      </c>
      <c r="F47" s="41" t="s">
        <v>7346</v>
      </c>
      <c r="G47" s="42" t="s">
        <v>733</v>
      </c>
      <c r="H47" s="43">
        <v>10</v>
      </c>
      <c r="I47" s="29"/>
      <c r="J47" s="30">
        <f>ROUND(I47*H47,2)</f>
        <v>0</v>
      </c>
      <c r="K47" s="10"/>
      <c r="L47" s="16"/>
    </row>
    <row r="48" spans="2:12" s="1" customFormat="1" ht="11.4" x14ac:dyDescent="0.2">
      <c r="B48" s="14"/>
      <c r="C48" s="5" t="s">
        <v>797</v>
      </c>
      <c r="D48" s="5" t="s">
        <v>696</v>
      </c>
      <c r="E48" s="6" t="s">
        <v>7347</v>
      </c>
      <c r="F48" s="7" t="s">
        <v>7348</v>
      </c>
      <c r="G48" s="8" t="s">
        <v>733</v>
      </c>
      <c r="H48" s="9">
        <v>8</v>
      </c>
      <c r="I48" s="29"/>
      <c r="J48" s="30">
        <f t="shared" ref="J48:J73" si="3">ROUND(I48*H48,2)</f>
        <v>0</v>
      </c>
      <c r="K48" s="10"/>
      <c r="L48" s="16"/>
    </row>
    <row r="49" spans="2:12" s="1" customFormat="1" ht="11.4" x14ac:dyDescent="0.2">
      <c r="B49" s="14"/>
      <c r="C49" s="39" t="s">
        <v>800</v>
      </c>
      <c r="D49" s="39" t="s">
        <v>691</v>
      </c>
      <c r="E49" s="40" t="s">
        <v>7349</v>
      </c>
      <c r="F49" s="41" t="s">
        <v>7350</v>
      </c>
      <c r="G49" s="42" t="s">
        <v>733</v>
      </c>
      <c r="H49" s="43">
        <v>8</v>
      </c>
      <c r="I49" s="29"/>
      <c r="J49" s="30">
        <f t="shared" si="3"/>
        <v>0</v>
      </c>
      <c r="K49" s="10"/>
      <c r="L49" s="16"/>
    </row>
    <row r="50" spans="2:12" s="1" customFormat="1" ht="11.4" x14ac:dyDescent="0.2">
      <c r="B50" s="14"/>
      <c r="C50" s="5" t="s">
        <v>803</v>
      </c>
      <c r="D50" s="5" t="s">
        <v>696</v>
      </c>
      <c r="E50" s="6" t="s">
        <v>6805</v>
      </c>
      <c r="F50" s="7" t="s">
        <v>7351</v>
      </c>
      <c r="G50" s="8" t="s">
        <v>733</v>
      </c>
      <c r="H50" s="9">
        <v>1</v>
      </c>
      <c r="I50" s="29"/>
      <c r="J50" s="30">
        <f t="shared" si="3"/>
        <v>0</v>
      </c>
      <c r="K50" s="10"/>
      <c r="L50" s="16"/>
    </row>
    <row r="51" spans="2:12" s="1" customFormat="1" ht="11.4" x14ac:dyDescent="0.2">
      <c r="B51" s="14"/>
      <c r="C51" s="39" t="s">
        <v>806</v>
      </c>
      <c r="D51" s="39" t="s">
        <v>691</v>
      </c>
      <c r="E51" s="40" t="s">
        <v>7352</v>
      </c>
      <c r="F51" s="41" t="s">
        <v>7353</v>
      </c>
      <c r="G51" s="42" t="s">
        <v>733</v>
      </c>
      <c r="H51" s="43">
        <v>1</v>
      </c>
      <c r="I51" s="29"/>
      <c r="J51" s="30">
        <f t="shared" si="3"/>
        <v>0</v>
      </c>
      <c r="K51" s="10"/>
      <c r="L51" s="16"/>
    </row>
    <row r="52" spans="2:12" s="1" customFormat="1" ht="11.4" x14ac:dyDescent="0.2">
      <c r="B52" s="14"/>
      <c r="C52" s="5" t="s">
        <v>809</v>
      </c>
      <c r="D52" s="5" t="s">
        <v>696</v>
      </c>
      <c r="E52" s="6" t="s">
        <v>2967</v>
      </c>
      <c r="F52" s="7" t="s">
        <v>7354</v>
      </c>
      <c r="G52" s="8" t="s">
        <v>733</v>
      </c>
      <c r="H52" s="9">
        <v>23</v>
      </c>
      <c r="I52" s="29"/>
      <c r="J52" s="30">
        <f t="shared" si="3"/>
        <v>0</v>
      </c>
      <c r="K52" s="10"/>
      <c r="L52" s="16"/>
    </row>
    <row r="53" spans="2:12" s="1" customFormat="1" ht="11.4" x14ac:dyDescent="0.2">
      <c r="B53" s="14"/>
      <c r="C53" s="39" t="s">
        <v>812</v>
      </c>
      <c r="D53" s="39" t="s">
        <v>691</v>
      </c>
      <c r="E53" s="40" t="s">
        <v>6982</v>
      </c>
      <c r="F53" s="41" t="s">
        <v>7355</v>
      </c>
      <c r="G53" s="42" t="s">
        <v>733</v>
      </c>
      <c r="H53" s="43">
        <v>23</v>
      </c>
      <c r="I53" s="29"/>
      <c r="J53" s="30">
        <f t="shared" si="3"/>
        <v>0</v>
      </c>
      <c r="K53" s="10"/>
      <c r="L53" s="16"/>
    </row>
    <row r="54" spans="2:12" s="1" customFormat="1" ht="11.4" x14ac:dyDescent="0.2">
      <c r="B54" s="14"/>
      <c r="C54" s="5" t="s">
        <v>815</v>
      </c>
      <c r="D54" s="5" t="s">
        <v>696</v>
      </c>
      <c r="E54" s="6" t="s">
        <v>7356</v>
      </c>
      <c r="F54" s="7" t="s">
        <v>7357</v>
      </c>
      <c r="G54" s="8" t="s">
        <v>733</v>
      </c>
      <c r="H54" s="9">
        <v>34</v>
      </c>
      <c r="I54" s="29"/>
      <c r="J54" s="30">
        <f t="shared" si="3"/>
        <v>0</v>
      </c>
      <c r="K54" s="10"/>
      <c r="L54" s="16"/>
    </row>
    <row r="55" spans="2:12" s="1" customFormat="1" ht="11.4" x14ac:dyDescent="0.2">
      <c r="B55" s="14"/>
      <c r="C55" s="39" t="s">
        <v>818</v>
      </c>
      <c r="D55" s="39" t="s">
        <v>691</v>
      </c>
      <c r="E55" s="40" t="s">
        <v>7358</v>
      </c>
      <c r="F55" s="41" t="s">
        <v>7359</v>
      </c>
      <c r="G55" s="42" t="s">
        <v>733</v>
      </c>
      <c r="H55" s="43">
        <v>34</v>
      </c>
      <c r="I55" s="29"/>
      <c r="J55" s="30">
        <f t="shared" si="3"/>
        <v>0</v>
      </c>
      <c r="K55" s="10"/>
      <c r="L55" s="16"/>
    </row>
    <row r="56" spans="2:12" s="1" customFormat="1" ht="11.4" x14ac:dyDescent="0.2">
      <c r="B56" s="14"/>
      <c r="C56" s="5" t="s">
        <v>822</v>
      </c>
      <c r="D56" s="5" t="s">
        <v>696</v>
      </c>
      <c r="E56" s="6" t="s">
        <v>7360</v>
      </c>
      <c r="F56" s="7" t="s">
        <v>7361</v>
      </c>
      <c r="G56" s="8" t="s">
        <v>733</v>
      </c>
      <c r="H56" s="9">
        <v>28</v>
      </c>
      <c r="I56" s="29"/>
      <c r="J56" s="30">
        <f t="shared" si="3"/>
        <v>0</v>
      </c>
      <c r="K56" s="10"/>
      <c r="L56" s="16"/>
    </row>
    <row r="57" spans="2:12" s="1" customFormat="1" ht="22.8" x14ac:dyDescent="0.2">
      <c r="B57" s="14"/>
      <c r="C57" s="39" t="s">
        <v>825</v>
      </c>
      <c r="D57" s="39" t="s">
        <v>691</v>
      </c>
      <c r="E57" s="40" t="s">
        <v>7362</v>
      </c>
      <c r="F57" s="41" t="s">
        <v>7363</v>
      </c>
      <c r="G57" s="42" t="s">
        <v>733</v>
      </c>
      <c r="H57" s="43">
        <v>28</v>
      </c>
      <c r="I57" s="29"/>
      <c r="J57" s="30">
        <f t="shared" si="3"/>
        <v>0</v>
      </c>
      <c r="K57" s="10"/>
      <c r="L57" s="16"/>
    </row>
    <row r="58" spans="2:12" s="1" customFormat="1" ht="11.4" x14ac:dyDescent="0.2">
      <c r="B58" s="14"/>
      <c r="C58" s="5" t="s">
        <v>829</v>
      </c>
      <c r="D58" s="5" t="s">
        <v>696</v>
      </c>
      <c r="E58" s="6" t="s">
        <v>7364</v>
      </c>
      <c r="F58" s="7" t="s">
        <v>7365</v>
      </c>
      <c r="G58" s="8" t="s">
        <v>733</v>
      </c>
      <c r="H58" s="9">
        <v>65</v>
      </c>
      <c r="I58" s="29"/>
      <c r="J58" s="30">
        <f t="shared" si="3"/>
        <v>0</v>
      </c>
      <c r="K58" s="10"/>
      <c r="L58" s="16"/>
    </row>
    <row r="59" spans="2:12" s="1" customFormat="1" ht="11.4" x14ac:dyDescent="0.2">
      <c r="B59" s="14"/>
      <c r="C59" s="39" t="s">
        <v>832</v>
      </c>
      <c r="D59" s="39" t="s">
        <v>691</v>
      </c>
      <c r="E59" s="40" t="s">
        <v>7366</v>
      </c>
      <c r="F59" s="41" t="s">
        <v>7367</v>
      </c>
      <c r="G59" s="42" t="s">
        <v>733</v>
      </c>
      <c r="H59" s="43">
        <v>65</v>
      </c>
      <c r="I59" s="29"/>
      <c r="J59" s="30">
        <f t="shared" si="3"/>
        <v>0</v>
      </c>
      <c r="K59" s="10"/>
      <c r="L59" s="16"/>
    </row>
    <row r="60" spans="2:12" s="1" customFormat="1" ht="11.4" x14ac:dyDescent="0.2">
      <c r="B60" s="14"/>
      <c r="C60" s="5" t="s">
        <v>835</v>
      </c>
      <c r="D60" s="5" t="s">
        <v>696</v>
      </c>
      <c r="E60" s="6" t="s">
        <v>7368</v>
      </c>
      <c r="F60" s="7" t="s">
        <v>7369</v>
      </c>
      <c r="G60" s="8" t="s">
        <v>733</v>
      </c>
      <c r="H60" s="9">
        <v>13</v>
      </c>
      <c r="I60" s="29"/>
      <c r="J60" s="30">
        <f t="shared" si="3"/>
        <v>0</v>
      </c>
      <c r="K60" s="10"/>
      <c r="L60" s="16"/>
    </row>
    <row r="61" spans="2:12" s="1" customFormat="1" ht="11.4" x14ac:dyDescent="0.2">
      <c r="B61" s="14"/>
      <c r="C61" s="39" t="s">
        <v>838</v>
      </c>
      <c r="D61" s="39" t="s">
        <v>691</v>
      </c>
      <c r="E61" s="40" t="s">
        <v>2977</v>
      </c>
      <c r="F61" s="41" t="s">
        <v>7370</v>
      </c>
      <c r="G61" s="42" t="s">
        <v>733</v>
      </c>
      <c r="H61" s="43">
        <v>13</v>
      </c>
      <c r="I61" s="29"/>
      <c r="J61" s="30">
        <f t="shared" si="3"/>
        <v>0</v>
      </c>
      <c r="K61" s="10"/>
      <c r="L61" s="16"/>
    </row>
    <row r="62" spans="2:12" s="1" customFormat="1" ht="11.4" x14ac:dyDescent="0.2">
      <c r="B62" s="14"/>
      <c r="C62" s="5" t="s">
        <v>841</v>
      </c>
      <c r="D62" s="5" t="s">
        <v>696</v>
      </c>
      <c r="E62" s="6" t="s">
        <v>6984</v>
      </c>
      <c r="F62" s="7" t="s">
        <v>7371</v>
      </c>
      <c r="G62" s="8" t="s">
        <v>733</v>
      </c>
      <c r="H62" s="9">
        <v>61</v>
      </c>
      <c r="I62" s="29"/>
      <c r="J62" s="30">
        <f t="shared" si="3"/>
        <v>0</v>
      </c>
      <c r="K62" s="10"/>
      <c r="L62" s="16"/>
    </row>
    <row r="63" spans="2:12" s="1" customFormat="1" ht="11.4" x14ac:dyDescent="0.2">
      <c r="B63" s="14"/>
      <c r="C63" s="39" t="s">
        <v>844</v>
      </c>
      <c r="D63" s="39" t="s">
        <v>691</v>
      </c>
      <c r="E63" s="40" t="s">
        <v>7372</v>
      </c>
      <c r="F63" s="41" t="s">
        <v>7373</v>
      </c>
      <c r="G63" s="42" t="s">
        <v>733</v>
      </c>
      <c r="H63" s="43">
        <v>61</v>
      </c>
      <c r="I63" s="29"/>
      <c r="J63" s="30">
        <f t="shared" si="3"/>
        <v>0</v>
      </c>
      <c r="K63" s="10"/>
      <c r="L63" s="16"/>
    </row>
    <row r="64" spans="2:12" s="1" customFormat="1" ht="11.4" x14ac:dyDescent="0.2">
      <c r="B64" s="14"/>
      <c r="C64" s="5" t="s">
        <v>847</v>
      </c>
      <c r="D64" s="5" t="s">
        <v>696</v>
      </c>
      <c r="E64" s="6" t="s">
        <v>7374</v>
      </c>
      <c r="F64" s="7" t="s">
        <v>7375</v>
      </c>
      <c r="G64" s="8" t="s">
        <v>733</v>
      </c>
      <c r="H64" s="9">
        <v>19</v>
      </c>
      <c r="I64" s="29"/>
      <c r="J64" s="30">
        <f t="shared" si="3"/>
        <v>0</v>
      </c>
      <c r="K64" s="10"/>
      <c r="L64" s="16"/>
    </row>
    <row r="65" spans="2:12" s="1" customFormat="1" ht="11.4" x14ac:dyDescent="0.2">
      <c r="B65" s="14"/>
      <c r="C65" s="39" t="s">
        <v>850</v>
      </c>
      <c r="D65" s="39" t="s">
        <v>691</v>
      </c>
      <c r="E65" s="40" t="s">
        <v>7376</v>
      </c>
      <c r="F65" s="41" t="s">
        <v>7377</v>
      </c>
      <c r="G65" s="42" t="s">
        <v>733</v>
      </c>
      <c r="H65" s="43">
        <v>18</v>
      </c>
      <c r="I65" s="29"/>
      <c r="J65" s="30">
        <f t="shared" si="3"/>
        <v>0</v>
      </c>
      <c r="K65" s="10"/>
      <c r="L65" s="16"/>
    </row>
    <row r="66" spans="2:12" s="1" customFormat="1" ht="11.4" x14ac:dyDescent="0.2">
      <c r="B66" s="14"/>
      <c r="C66" s="39" t="s">
        <v>853</v>
      </c>
      <c r="D66" s="39" t="s">
        <v>691</v>
      </c>
      <c r="E66" s="40" t="s">
        <v>7378</v>
      </c>
      <c r="F66" s="41" t="s">
        <v>7379</v>
      </c>
      <c r="G66" s="42" t="s">
        <v>733</v>
      </c>
      <c r="H66" s="43">
        <v>1</v>
      </c>
      <c r="I66" s="29"/>
      <c r="J66" s="30">
        <f t="shared" si="3"/>
        <v>0</v>
      </c>
      <c r="K66" s="10"/>
      <c r="L66" s="16"/>
    </row>
    <row r="67" spans="2:12" s="1" customFormat="1" ht="11.4" x14ac:dyDescent="0.2">
      <c r="B67" s="14"/>
      <c r="C67" s="5" t="s">
        <v>856</v>
      </c>
      <c r="D67" s="5" t="s">
        <v>696</v>
      </c>
      <c r="E67" s="6" t="s">
        <v>7380</v>
      </c>
      <c r="F67" s="7" t="s">
        <v>7381</v>
      </c>
      <c r="G67" s="8" t="s">
        <v>733</v>
      </c>
      <c r="H67" s="9">
        <v>42</v>
      </c>
      <c r="I67" s="29"/>
      <c r="J67" s="30">
        <f t="shared" si="3"/>
        <v>0</v>
      </c>
      <c r="K67" s="10"/>
      <c r="L67" s="16"/>
    </row>
    <row r="68" spans="2:12" s="1" customFormat="1" ht="11.4" x14ac:dyDescent="0.2">
      <c r="B68" s="14"/>
      <c r="C68" s="39" t="s">
        <v>859</v>
      </c>
      <c r="D68" s="39" t="s">
        <v>691</v>
      </c>
      <c r="E68" s="40" t="s">
        <v>7382</v>
      </c>
      <c r="F68" s="41" t="s">
        <v>7383</v>
      </c>
      <c r="G68" s="42" t="s">
        <v>733</v>
      </c>
      <c r="H68" s="43">
        <v>42</v>
      </c>
      <c r="I68" s="29"/>
      <c r="J68" s="30">
        <f t="shared" si="3"/>
        <v>0</v>
      </c>
      <c r="K68" s="10"/>
      <c r="L68" s="16"/>
    </row>
    <row r="69" spans="2:12" s="1" customFormat="1" ht="11.4" x14ac:dyDescent="0.2">
      <c r="B69" s="14"/>
      <c r="C69" s="39" t="s">
        <v>862</v>
      </c>
      <c r="D69" s="39" t="s">
        <v>691</v>
      </c>
      <c r="E69" s="40" t="s">
        <v>6803</v>
      </c>
      <c r="F69" s="41" t="s">
        <v>6804</v>
      </c>
      <c r="G69" s="42" t="s">
        <v>733</v>
      </c>
      <c r="H69" s="43">
        <v>53</v>
      </c>
      <c r="I69" s="29"/>
      <c r="J69" s="30">
        <f t="shared" si="3"/>
        <v>0</v>
      </c>
      <c r="K69" s="10"/>
      <c r="L69" s="16"/>
    </row>
    <row r="70" spans="2:12" s="1" customFormat="1" ht="11.4" x14ac:dyDescent="0.2">
      <c r="B70" s="14"/>
      <c r="C70" s="39" t="s">
        <v>865</v>
      </c>
      <c r="D70" s="39" t="s">
        <v>691</v>
      </c>
      <c r="E70" s="40" t="s">
        <v>7384</v>
      </c>
      <c r="F70" s="41" t="s">
        <v>7385</v>
      </c>
      <c r="G70" s="42" t="s">
        <v>733</v>
      </c>
      <c r="H70" s="43">
        <v>4</v>
      </c>
      <c r="I70" s="29"/>
      <c r="J70" s="30">
        <f t="shared" si="3"/>
        <v>0</v>
      </c>
      <c r="K70" s="10"/>
      <c r="L70" s="16"/>
    </row>
    <row r="71" spans="2:12" s="1" customFormat="1" ht="11.4" x14ac:dyDescent="0.2">
      <c r="B71" s="14"/>
      <c r="C71" s="39" t="s">
        <v>868</v>
      </c>
      <c r="D71" s="39" t="s">
        <v>691</v>
      </c>
      <c r="E71" s="40" t="s">
        <v>7386</v>
      </c>
      <c r="F71" s="41" t="s">
        <v>7387</v>
      </c>
      <c r="G71" s="42" t="s">
        <v>733</v>
      </c>
      <c r="H71" s="43">
        <v>15</v>
      </c>
      <c r="I71" s="29"/>
      <c r="J71" s="30">
        <f t="shared" si="3"/>
        <v>0</v>
      </c>
      <c r="K71" s="10"/>
      <c r="L71" s="16"/>
    </row>
    <row r="72" spans="2:12" s="1" customFormat="1" ht="11.4" x14ac:dyDescent="0.2">
      <c r="B72" s="14"/>
      <c r="C72" s="5" t="s">
        <v>871</v>
      </c>
      <c r="D72" s="5" t="s">
        <v>696</v>
      </c>
      <c r="E72" s="6" t="s">
        <v>7388</v>
      </c>
      <c r="F72" s="7" t="s">
        <v>7389</v>
      </c>
      <c r="G72" s="8" t="s">
        <v>733</v>
      </c>
      <c r="H72" s="9">
        <v>1</v>
      </c>
      <c r="I72" s="29"/>
      <c r="J72" s="30">
        <f t="shared" si="3"/>
        <v>0</v>
      </c>
      <c r="K72" s="10"/>
      <c r="L72" s="16"/>
    </row>
    <row r="73" spans="2:12" s="1" customFormat="1" ht="11.4" x14ac:dyDescent="0.2">
      <c r="B73" s="14"/>
      <c r="C73" s="39" t="s">
        <v>874</v>
      </c>
      <c r="D73" s="39" t="s">
        <v>691</v>
      </c>
      <c r="E73" s="40" t="s">
        <v>7390</v>
      </c>
      <c r="F73" s="41" t="s">
        <v>7391</v>
      </c>
      <c r="G73" s="42" t="s">
        <v>733</v>
      </c>
      <c r="H73" s="43">
        <v>1</v>
      </c>
      <c r="I73" s="29"/>
      <c r="J73" s="30">
        <f t="shared" si="3"/>
        <v>0</v>
      </c>
      <c r="K73" s="10"/>
      <c r="L73" s="16"/>
    </row>
    <row r="74" spans="2:12" s="1" customFormat="1" ht="11.4" x14ac:dyDescent="0.2">
      <c r="B74" s="14"/>
      <c r="C74" s="5" t="s">
        <v>877</v>
      </c>
      <c r="D74" s="5" t="s">
        <v>696</v>
      </c>
      <c r="E74" s="6" t="s">
        <v>7392</v>
      </c>
      <c r="F74" s="7" t="s">
        <v>7393</v>
      </c>
      <c r="G74" s="8" t="s">
        <v>733</v>
      </c>
      <c r="H74" s="9">
        <v>1</v>
      </c>
      <c r="I74" s="29"/>
      <c r="J74" s="30">
        <f t="shared" si="1"/>
        <v>0</v>
      </c>
      <c r="K74" s="10"/>
      <c r="L74" s="16"/>
    </row>
    <row r="75" spans="2:12" s="1" customFormat="1" ht="11.4" x14ac:dyDescent="0.2">
      <c r="B75" s="14"/>
      <c r="C75" s="39" t="s">
        <v>880</v>
      </c>
      <c r="D75" s="39" t="s">
        <v>691</v>
      </c>
      <c r="E75" s="40" t="s">
        <v>7394</v>
      </c>
      <c r="F75" s="41" t="s">
        <v>7395</v>
      </c>
      <c r="G75" s="42" t="s">
        <v>733</v>
      </c>
      <c r="H75" s="43">
        <v>1</v>
      </c>
      <c r="I75" s="29"/>
      <c r="J75" s="30">
        <f t="shared" si="1"/>
        <v>0</v>
      </c>
      <c r="K75" s="10"/>
      <c r="L75" s="16"/>
    </row>
    <row r="76" spans="2:12" s="1" customFormat="1" ht="11.4" x14ac:dyDescent="0.2">
      <c r="B76" s="14"/>
      <c r="C76" s="5" t="s">
        <v>883</v>
      </c>
      <c r="D76" s="5" t="s">
        <v>696</v>
      </c>
      <c r="E76" s="6" t="s">
        <v>6190</v>
      </c>
      <c r="F76" s="7" t="s">
        <v>7396</v>
      </c>
      <c r="G76" s="8" t="s">
        <v>733</v>
      </c>
      <c r="H76" s="9">
        <v>2</v>
      </c>
      <c r="I76" s="29"/>
      <c r="J76" s="30">
        <f t="shared" si="1"/>
        <v>0</v>
      </c>
      <c r="K76" s="10"/>
      <c r="L76" s="16"/>
    </row>
    <row r="77" spans="2:12" s="1" customFormat="1" ht="11.4" x14ac:dyDescent="0.2">
      <c r="B77" s="14"/>
      <c r="C77" s="39" t="s">
        <v>886</v>
      </c>
      <c r="D77" s="39" t="s">
        <v>691</v>
      </c>
      <c r="E77" s="40" t="s">
        <v>7397</v>
      </c>
      <c r="F77" s="41" t="s">
        <v>7398</v>
      </c>
      <c r="G77" s="42" t="s">
        <v>733</v>
      </c>
      <c r="H77" s="43">
        <v>2</v>
      </c>
      <c r="I77" s="29"/>
      <c r="J77" s="30">
        <f t="shared" si="1"/>
        <v>0</v>
      </c>
      <c r="K77" s="10"/>
      <c r="L77" s="16"/>
    </row>
    <row r="78" spans="2:12" s="1" customFormat="1" ht="11.4" x14ac:dyDescent="0.2">
      <c r="B78" s="14"/>
      <c r="C78" s="5" t="s">
        <v>889</v>
      </c>
      <c r="D78" s="5" t="s">
        <v>696</v>
      </c>
      <c r="E78" s="6" t="s">
        <v>7399</v>
      </c>
      <c r="F78" s="7" t="s">
        <v>7400</v>
      </c>
      <c r="G78" s="8" t="s">
        <v>733</v>
      </c>
      <c r="H78" s="9">
        <v>2</v>
      </c>
      <c r="I78" s="29"/>
      <c r="J78" s="30">
        <f t="shared" si="1"/>
        <v>0</v>
      </c>
      <c r="K78" s="10"/>
      <c r="L78" s="16"/>
    </row>
    <row r="79" spans="2:12" s="1" customFormat="1" ht="11.4" x14ac:dyDescent="0.2">
      <c r="B79" s="14"/>
      <c r="C79" s="39" t="s">
        <v>892</v>
      </c>
      <c r="D79" s="39" t="s">
        <v>691</v>
      </c>
      <c r="E79" s="40" t="s">
        <v>7401</v>
      </c>
      <c r="F79" s="41" t="s">
        <v>7402</v>
      </c>
      <c r="G79" s="42" t="s">
        <v>733</v>
      </c>
      <c r="H79" s="43">
        <v>1</v>
      </c>
      <c r="I79" s="29"/>
      <c r="J79" s="30">
        <f t="shared" si="1"/>
        <v>0</v>
      </c>
      <c r="K79" s="10"/>
      <c r="L79" s="16"/>
    </row>
    <row r="80" spans="2:12" s="1" customFormat="1" ht="11.4" x14ac:dyDescent="0.2">
      <c r="B80" s="14"/>
      <c r="C80" s="39" t="s">
        <v>895</v>
      </c>
      <c r="D80" s="39" t="s">
        <v>691</v>
      </c>
      <c r="E80" s="40" t="s">
        <v>7403</v>
      </c>
      <c r="F80" s="41" t="s">
        <v>7404</v>
      </c>
      <c r="G80" s="42" t="s">
        <v>733</v>
      </c>
      <c r="H80" s="43">
        <v>1</v>
      </c>
      <c r="I80" s="29"/>
      <c r="J80" s="30">
        <f t="shared" si="1"/>
        <v>0</v>
      </c>
      <c r="K80" s="10"/>
      <c r="L80" s="16"/>
    </row>
    <row r="81" spans="2:12" s="1" customFormat="1" ht="11.4" x14ac:dyDescent="0.2">
      <c r="B81" s="14"/>
      <c r="C81" s="5" t="s">
        <v>898</v>
      </c>
      <c r="D81" s="5" t="s">
        <v>696</v>
      </c>
      <c r="E81" s="6" t="s">
        <v>7405</v>
      </c>
      <c r="F81" s="7" t="s">
        <v>7406</v>
      </c>
      <c r="G81" s="8" t="s">
        <v>733</v>
      </c>
      <c r="H81" s="9">
        <v>4</v>
      </c>
      <c r="I81" s="29"/>
      <c r="J81" s="30">
        <f t="shared" si="1"/>
        <v>0</v>
      </c>
      <c r="K81" s="10"/>
      <c r="L81" s="16"/>
    </row>
    <row r="82" spans="2:12" s="1" customFormat="1" ht="11.4" x14ac:dyDescent="0.2">
      <c r="B82" s="14"/>
      <c r="C82" s="39" t="s">
        <v>901</v>
      </c>
      <c r="D82" s="39" t="s">
        <v>691</v>
      </c>
      <c r="E82" s="40" t="s">
        <v>7407</v>
      </c>
      <c r="F82" s="41" t="s">
        <v>7408</v>
      </c>
      <c r="G82" s="42" t="s">
        <v>733</v>
      </c>
      <c r="H82" s="43">
        <v>1</v>
      </c>
      <c r="I82" s="29"/>
      <c r="J82" s="30">
        <f t="shared" si="1"/>
        <v>0</v>
      </c>
      <c r="K82" s="10"/>
      <c r="L82" s="16"/>
    </row>
    <row r="83" spans="2:12" s="1" customFormat="1" ht="11.4" x14ac:dyDescent="0.2">
      <c r="B83" s="14"/>
      <c r="C83" s="39" t="s">
        <v>904</v>
      </c>
      <c r="D83" s="39" t="s">
        <v>691</v>
      </c>
      <c r="E83" s="40" t="s">
        <v>7409</v>
      </c>
      <c r="F83" s="41" t="s">
        <v>7410</v>
      </c>
      <c r="G83" s="42" t="s">
        <v>733</v>
      </c>
      <c r="H83" s="43">
        <v>1</v>
      </c>
      <c r="I83" s="29"/>
      <c r="J83" s="30">
        <f t="shared" si="1"/>
        <v>0</v>
      </c>
      <c r="K83" s="10"/>
      <c r="L83" s="16"/>
    </row>
    <row r="84" spans="2:12" s="1" customFormat="1" ht="11.4" x14ac:dyDescent="0.2">
      <c r="B84" s="14"/>
      <c r="C84" s="39" t="s">
        <v>907</v>
      </c>
      <c r="D84" s="39" t="s">
        <v>691</v>
      </c>
      <c r="E84" s="40" t="s">
        <v>7411</v>
      </c>
      <c r="F84" s="41" t="s">
        <v>7412</v>
      </c>
      <c r="G84" s="42" t="s">
        <v>733</v>
      </c>
      <c r="H84" s="43">
        <v>1</v>
      </c>
      <c r="I84" s="29"/>
      <c r="J84" s="30">
        <f t="shared" si="1"/>
        <v>0</v>
      </c>
      <c r="K84" s="10"/>
      <c r="L84" s="16"/>
    </row>
    <row r="85" spans="2:12" s="1" customFormat="1" ht="11.4" x14ac:dyDescent="0.2">
      <c r="B85" s="14"/>
      <c r="C85" s="39" t="s">
        <v>910</v>
      </c>
      <c r="D85" s="39" t="s">
        <v>691</v>
      </c>
      <c r="E85" s="40" t="s">
        <v>7413</v>
      </c>
      <c r="F85" s="41" t="s">
        <v>7414</v>
      </c>
      <c r="G85" s="42" t="s">
        <v>733</v>
      </c>
      <c r="H85" s="43">
        <v>1</v>
      </c>
      <c r="I85" s="29"/>
      <c r="J85" s="30">
        <f t="shared" si="1"/>
        <v>0</v>
      </c>
      <c r="K85" s="10"/>
      <c r="L85" s="16"/>
    </row>
    <row r="86" spans="2:12" s="1" customFormat="1" ht="11.4" x14ac:dyDescent="0.2">
      <c r="B86" s="14"/>
      <c r="C86" s="5" t="s">
        <v>911</v>
      </c>
      <c r="D86" s="5" t="s">
        <v>696</v>
      </c>
      <c r="E86" s="6" t="s">
        <v>6194</v>
      </c>
      <c r="F86" s="7" t="s">
        <v>7415</v>
      </c>
      <c r="G86" s="8" t="s">
        <v>733</v>
      </c>
      <c r="H86" s="9">
        <v>3</v>
      </c>
      <c r="I86" s="29"/>
      <c r="J86" s="30">
        <f t="shared" ref="J86:J117" si="4">ROUND(I86*H86,2)</f>
        <v>0</v>
      </c>
      <c r="K86" s="10"/>
      <c r="L86" s="16"/>
    </row>
    <row r="87" spans="2:12" s="1" customFormat="1" ht="11.4" x14ac:dyDescent="0.2">
      <c r="B87" s="14"/>
      <c r="C87" s="39" t="s">
        <v>913</v>
      </c>
      <c r="D87" s="39" t="s">
        <v>691</v>
      </c>
      <c r="E87" s="40" t="s">
        <v>7416</v>
      </c>
      <c r="F87" s="41" t="s">
        <v>7417</v>
      </c>
      <c r="G87" s="42" t="s">
        <v>733</v>
      </c>
      <c r="H87" s="43">
        <v>1</v>
      </c>
      <c r="I87" s="29"/>
      <c r="J87" s="30">
        <f t="shared" si="4"/>
        <v>0</v>
      </c>
      <c r="K87" s="10"/>
      <c r="L87" s="16"/>
    </row>
    <row r="88" spans="2:12" s="1" customFormat="1" ht="11.4" x14ac:dyDescent="0.2">
      <c r="B88" s="14"/>
      <c r="C88" s="39" t="s">
        <v>916</v>
      </c>
      <c r="D88" s="39" t="s">
        <v>691</v>
      </c>
      <c r="E88" s="40" t="s">
        <v>7418</v>
      </c>
      <c r="F88" s="41" t="s">
        <v>7419</v>
      </c>
      <c r="G88" s="42" t="s">
        <v>733</v>
      </c>
      <c r="H88" s="43">
        <v>1</v>
      </c>
      <c r="I88" s="29"/>
      <c r="J88" s="30">
        <f t="shared" si="4"/>
        <v>0</v>
      </c>
      <c r="K88" s="10"/>
      <c r="L88" s="16"/>
    </row>
    <row r="89" spans="2:12" s="1" customFormat="1" ht="11.4" x14ac:dyDescent="0.2">
      <c r="B89" s="14"/>
      <c r="C89" s="39" t="s">
        <v>919</v>
      </c>
      <c r="D89" s="39" t="s">
        <v>691</v>
      </c>
      <c r="E89" s="40" t="s">
        <v>7420</v>
      </c>
      <c r="F89" s="41" t="s">
        <v>7421</v>
      </c>
      <c r="G89" s="42" t="s">
        <v>733</v>
      </c>
      <c r="H89" s="43">
        <v>1</v>
      </c>
      <c r="I89" s="29"/>
      <c r="J89" s="30">
        <f t="shared" si="4"/>
        <v>0</v>
      </c>
      <c r="K89" s="10"/>
      <c r="L89" s="16"/>
    </row>
    <row r="90" spans="2:12" s="1" customFormat="1" ht="11.4" x14ac:dyDescent="0.2">
      <c r="B90" s="14"/>
      <c r="C90" s="5" t="s">
        <v>922</v>
      </c>
      <c r="D90" s="5" t="s">
        <v>696</v>
      </c>
      <c r="E90" s="6" t="s">
        <v>7422</v>
      </c>
      <c r="F90" s="7" t="s">
        <v>7423</v>
      </c>
      <c r="G90" s="8" t="s">
        <v>733</v>
      </c>
      <c r="H90" s="9">
        <v>2</v>
      </c>
      <c r="I90" s="29"/>
      <c r="J90" s="30">
        <f t="shared" si="4"/>
        <v>0</v>
      </c>
      <c r="K90" s="10"/>
      <c r="L90" s="16"/>
    </row>
    <row r="91" spans="2:12" s="1" customFormat="1" ht="11.4" x14ac:dyDescent="0.2">
      <c r="B91" s="14"/>
      <c r="C91" s="39" t="s">
        <v>925</v>
      </c>
      <c r="D91" s="39" t="s">
        <v>691</v>
      </c>
      <c r="E91" s="40" t="s">
        <v>7424</v>
      </c>
      <c r="F91" s="41" t="s">
        <v>7425</v>
      </c>
      <c r="G91" s="42" t="s">
        <v>733</v>
      </c>
      <c r="H91" s="43">
        <v>1</v>
      </c>
      <c r="I91" s="29"/>
      <c r="J91" s="30">
        <f t="shared" si="4"/>
        <v>0</v>
      </c>
      <c r="K91" s="10"/>
      <c r="L91" s="16"/>
    </row>
    <row r="92" spans="2:12" s="1" customFormat="1" ht="11.4" x14ac:dyDescent="0.2">
      <c r="B92" s="14"/>
      <c r="C92" s="5" t="s">
        <v>928</v>
      </c>
      <c r="D92" s="5" t="s">
        <v>696</v>
      </c>
      <c r="E92" s="6" t="s">
        <v>7426</v>
      </c>
      <c r="F92" s="7" t="s">
        <v>7427</v>
      </c>
      <c r="G92" s="8" t="s">
        <v>733</v>
      </c>
      <c r="H92" s="9">
        <v>4</v>
      </c>
      <c r="I92" s="29"/>
      <c r="J92" s="30">
        <f t="shared" si="4"/>
        <v>0</v>
      </c>
      <c r="K92" s="10"/>
      <c r="L92" s="16"/>
    </row>
    <row r="93" spans="2:12" s="1" customFormat="1" ht="11.4" x14ac:dyDescent="0.2">
      <c r="B93" s="14"/>
      <c r="C93" s="39" t="s">
        <v>931</v>
      </c>
      <c r="D93" s="39" t="s">
        <v>691</v>
      </c>
      <c r="E93" s="40" t="s">
        <v>6397</v>
      </c>
      <c r="F93" s="41" t="s">
        <v>7428</v>
      </c>
      <c r="G93" s="42" t="s">
        <v>733</v>
      </c>
      <c r="H93" s="43">
        <v>1</v>
      </c>
      <c r="I93" s="29"/>
      <c r="J93" s="30">
        <f t="shared" si="4"/>
        <v>0</v>
      </c>
      <c r="K93" s="10"/>
      <c r="L93" s="16"/>
    </row>
    <row r="94" spans="2:12" s="1" customFormat="1" ht="11.4" x14ac:dyDescent="0.2">
      <c r="B94" s="14"/>
      <c r="C94" s="39" t="s">
        <v>934</v>
      </c>
      <c r="D94" s="39" t="s">
        <v>691</v>
      </c>
      <c r="E94" s="40" t="s">
        <v>7429</v>
      </c>
      <c r="F94" s="41" t="s">
        <v>7430</v>
      </c>
      <c r="G94" s="42" t="s">
        <v>733</v>
      </c>
      <c r="H94" s="43">
        <v>3</v>
      </c>
      <c r="I94" s="29"/>
      <c r="J94" s="30">
        <f t="shared" si="4"/>
        <v>0</v>
      </c>
      <c r="K94" s="10"/>
      <c r="L94" s="16"/>
    </row>
    <row r="95" spans="2:12" s="1" customFormat="1" ht="11.4" x14ac:dyDescent="0.2">
      <c r="B95" s="14"/>
      <c r="C95" s="5" t="s">
        <v>937</v>
      </c>
      <c r="D95" s="5" t="s">
        <v>696</v>
      </c>
      <c r="E95" s="6" t="s">
        <v>7431</v>
      </c>
      <c r="F95" s="7" t="s">
        <v>7432</v>
      </c>
      <c r="G95" s="8" t="s">
        <v>733</v>
      </c>
      <c r="H95" s="9">
        <v>280</v>
      </c>
      <c r="I95" s="29"/>
      <c r="J95" s="30">
        <f t="shared" si="4"/>
        <v>0</v>
      </c>
      <c r="K95" s="10"/>
      <c r="L95" s="16"/>
    </row>
    <row r="96" spans="2:12" s="1" customFormat="1" ht="11.4" x14ac:dyDescent="0.2">
      <c r="B96" s="14"/>
      <c r="C96" s="5" t="s">
        <v>940</v>
      </c>
      <c r="D96" s="5" t="s">
        <v>696</v>
      </c>
      <c r="E96" s="6" t="s">
        <v>7433</v>
      </c>
      <c r="F96" s="7" t="s">
        <v>7434</v>
      </c>
      <c r="G96" s="8" t="s">
        <v>733</v>
      </c>
      <c r="H96" s="9">
        <v>148</v>
      </c>
      <c r="I96" s="29"/>
      <c r="J96" s="30">
        <f t="shared" si="4"/>
        <v>0</v>
      </c>
      <c r="K96" s="10"/>
      <c r="L96" s="16"/>
    </row>
    <row r="97" spans="2:12" s="1" customFormat="1" ht="22.8" x14ac:dyDescent="0.2">
      <c r="B97" s="14"/>
      <c r="C97" s="39" t="s">
        <v>943</v>
      </c>
      <c r="D97" s="39" t="s">
        <v>691</v>
      </c>
      <c r="E97" s="40" t="s">
        <v>7435</v>
      </c>
      <c r="F97" s="41" t="s">
        <v>7436</v>
      </c>
      <c r="G97" s="42" t="s">
        <v>733</v>
      </c>
      <c r="H97" s="43">
        <v>43</v>
      </c>
      <c r="I97" s="29"/>
      <c r="J97" s="30">
        <f t="shared" si="4"/>
        <v>0</v>
      </c>
      <c r="K97" s="10"/>
      <c r="L97" s="16"/>
    </row>
    <row r="98" spans="2:12" s="1" customFormat="1" ht="22.8" x14ac:dyDescent="0.2">
      <c r="B98" s="14"/>
      <c r="C98" s="39" t="s">
        <v>946</v>
      </c>
      <c r="D98" s="39" t="s">
        <v>691</v>
      </c>
      <c r="E98" s="40" t="s">
        <v>7437</v>
      </c>
      <c r="F98" s="41" t="s">
        <v>7438</v>
      </c>
      <c r="G98" s="42" t="s">
        <v>733</v>
      </c>
      <c r="H98" s="43">
        <v>8</v>
      </c>
      <c r="I98" s="29"/>
      <c r="J98" s="30">
        <f t="shared" si="4"/>
        <v>0</v>
      </c>
      <c r="K98" s="10"/>
      <c r="L98" s="16"/>
    </row>
    <row r="99" spans="2:12" s="1" customFormat="1" ht="11.4" x14ac:dyDescent="0.2">
      <c r="B99" s="14"/>
      <c r="C99" s="39" t="s">
        <v>949</v>
      </c>
      <c r="D99" s="39" t="s">
        <v>691</v>
      </c>
      <c r="E99" s="40" t="s">
        <v>7439</v>
      </c>
      <c r="F99" s="41" t="s">
        <v>7440</v>
      </c>
      <c r="G99" s="42" t="s">
        <v>733</v>
      </c>
      <c r="H99" s="43">
        <v>97</v>
      </c>
      <c r="I99" s="29"/>
      <c r="J99" s="30">
        <f t="shared" si="4"/>
        <v>0</v>
      </c>
      <c r="K99" s="10"/>
      <c r="L99" s="16"/>
    </row>
    <row r="100" spans="2:12" s="1" customFormat="1" ht="11.4" x14ac:dyDescent="0.2">
      <c r="B100" s="14"/>
      <c r="C100" s="5" t="s">
        <v>952</v>
      </c>
      <c r="D100" s="5" t="s">
        <v>696</v>
      </c>
      <c r="E100" s="6" t="s">
        <v>3026</v>
      </c>
      <c r="F100" s="7" t="s">
        <v>7441</v>
      </c>
      <c r="G100" s="8" t="s">
        <v>733</v>
      </c>
      <c r="H100" s="9">
        <v>89</v>
      </c>
      <c r="I100" s="29"/>
      <c r="J100" s="30">
        <f t="shared" si="4"/>
        <v>0</v>
      </c>
      <c r="K100" s="10"/>
      <c r="L100" s="16"/>
    </row>
    <row r="101" spans="2:12" s="1" customFormat="1" ht="11.4" x14ac:dyDescent="0.2">
      <c r="B101" s="14"/>
      <c r="C101" s="39" t="s">
        <v>955</v>
      </c>
      <c r="D101" s="39" t="s">
        <v>691</v>
      </c>
      <c r="E101" s="40" t="s">
        <v>1539</v>
      </c>
      <c r="F101" s="41" t="s">
        <v>7442</v>
      </c>
      <c r="G101" s="42" t="s">
        <v>733</v>
      </c>
      <c r="H101" s="43">
        <v>83</v>
      </c>
      <c r="I101" s="29"/>
      <c r="J101" s="30">
        <f t="shared" si="4"/>
        <v>0</v>
      </c>
      <c r="K101" s="10"/>
      <c r="L101" s="16"/>
    </row>
    <row r="102" spans="2:12" s="1" customFormat="1" ht="11.4" x14ac:dyDescent="0.2">
      <c r="B102" s="14"/>
      <c r="C102" s="39" t="s">
        <v>958</v>
      </c>
      <c r="D102" s="39" t="s">
        <v>691</v>
      </c>
      <c r="E102" s="40" t="s">
        <v>7443</v>
      </c>
      <c r="F102" s="41" t="s">
        <v>7444</v>
      </c>
      <c r="G102" s="42" t="s">
        <v>733</v>
      </c>
      <c r="H102" s="43">
        <v>6</v>
      </c>
      <c r="I102" s="29"/>
      <c r="J102" s="30">
        <f t="shared" si="4"/>
        <v>0</v>
      </c>
      <c r="K102" s="10"/>
      <c r="L102" s="16"/>
    </row>
    <row r="103" spans="2:12" s="1" customFormat="1" ht="11.4" x14ac:dyDescent="0.2">
      <c r="B103" s="14"/>
      <c r="C103" s="5" t="s">
        <v>961</v>
      </c>
      <c r="D103" s="5" t="s">
        <v>696</v>
      </c>
      <c r="E103" s="6" t="s">
        <v>7445</v>
      </c>
      <c r="F103" s="7" t="s">
        <v>7446</v>
      </c>
      <c r="G103" s="8" t="s">
        <v>733</v>
      </c>
      <c r="H103" s="9">
        <v>30</v>
      </c>
      <c r="I103" s="29"/>
      <c r="J103" s="30">
        <f t="shared" si="4"/>
        <v>0</v>
      </c>
      <c r="K103" s="10"/>
      <c r="L103" s="16"/>
    </row>
    <row r="104" spans="2:12" s="1" customFormat="1" ht="11.4" x14ac:dyDescent="0.2">
      <c r="B104" s="14"/>
      <c r="C104" s="39" t="s">
        <v>964</v>
      </c>
      <c r="D104" s="39" t="s">
        <v>691</v>
      </c>
      <c r="E104" s="40" t="s">
        <v>7447</v>
      </c>
      <c r="F104" s="41" t="s">
        <v>7448</v>
      </c>
      <c r="G104" s="42" t="s">
        <v>733</v>
      </c>
      <c r="H104" s="43">
        <v>16</v>
      </c>
      <c r="I104" s="29"/>
      <c r="J104" s="30">
        <f t="shared" si="4"/>
        <v>0</v>
      </c>
      <c r="K104" s="10"/>
      <c r="L104" s="16"/>
    </row>
    <row r="105" spans="2:12" s="1" customFormat="1" ht="11.4" x14ac:dyDescent="0.2">
      <c r="B105" s="14"/>
      <c r="C105" s="39" t="s">
        <v>967</v>
      </c>
      <c r="D105" s="39" t="s">
        <v>691</v>
      </c>
      <c r="E105" s="40" t="s">
        <v>7449</v>
      </c>
      <c r="F105" s="41" t="s">
        <v>7450</v>
      </c>
      <c r="G105" s="42" t="s">
        <v>733</v>
      </c>
      <c r="H105" s="43">
        <v>14</v>
      </c>
      <c r="I105" s="29"/>
      <c r="J105" s="30">
        <f t="shared" si="4"/>
        <v>0</v>
      </c>
      <c r="K105" s="10"/>
      <c r="L105" s="16"/>
    </row>
    <row r="106" spans="2:12" s="1" customFormat="1" ht="11.4" x14ac:dyDescent="0.2">
      <c r="B106" s="14"/>
      <c r="C106" s="5" t="s">
        <v>970</v>
      </c>
      <c r="D106" s="5" t="s">
        <v>696</v>
      </c>
      <c r="E106" s="6" t="s">
        <v>7451</v>
      </c>
      <c r="F106" s="7" t="s">
        <v>7452</v>
      </c>
      <c r="G106" s="8" t="s">
        <v>699</v>
      </c>
      <c r="H106" s="9">
        <v>24</v>
      </c>
      <c r="I106" s="29"/>
      <c r="J106" s="30">
        <f t="shared" si="4"/>
        <v>0</v>
      </c>
      <c r="K106" s="10"/>
      <c r="L106" s="16"/>
    </row>
    <row r="107" spans="2:12" s="1" customFormat="1" ht="11.4" x14ac:dyDescent="0.2">
      <c r="B107" s="14"/>
      <c r="C107" s="39" t="s">
        <v>973</v>
      </c>
      <c r="D107" s="39" t="s">
        <v>691</v>
      </c>
      <c r="E107" s="40" t="s">
        <v>7453</v>
      </c>
      <c r="F107" s="41" t="s">
        <v>7454</v>
      </c>
      <c r="G107" s="42" t="s">
        <v>699</v>
      </c>
      <c r="H107" s="43">
        <v>24</v>
      </c>
      <c r="I107" s="29"/>
      <c r="J107" s="30">
        <f t="shared" si="4"/>
        <v>0</v>
      </c>
      <c r="K107" s="10"/>
      <c r="L107" s="16"/>
    </row>
    <row r="108" spans="2:12" s="1" customFormat="1" ht="11.4" x14ac:dyDescent="0.2">
      <c r="B108" s="14"/>
      <c r="C108" s="5" t="s">
        <v>978</v>
      </c>
      <c r="D108" s="5" t="s">
        <v>696</v>
      </c>
      <c r="E108" s="6" t="s">
        <v>7455</v>
      </c>
      <c r="F108" s="7" t="s">
        <v>7456</v>
      </c>
      <c r="G108" s="8" t="s">
        <v>733</v>
      </c>
      <c r="H108" s="9">
        <v>12</v>
      </c>
      <c r="I108" s="29"/>
      <c r="J108" s="30">
        <f t="shared" si="4"/>
        <v>0</v>
      </c>
      <c r="K108" s="10"/>
      <c r="L108" s="16"/>
    </row>
    <row r="109" spans="2:12" s="1" customFormat="1" ht="11.4" x14ac:dyDescent="0.2">
      <c r="B109" s="14"/>
      <c r="C109" s="39" t="s">
        <v>982</v>
      </c>
      <c r="D109" s="39" t="s">
        <v>691</v>
      </c>
      <c r="E109" s="40" t="s">
        <v>7457</v>
      </c>
      <c r="F109" s="41" t="s">
        <v>7458</v>
      </c>
      <c r="G109" s="42" t="s">
        <v>733</v>
      </c>
      <c r="H109" s="43">
        <v>12</v>
      </c>
      <c r="I109" s="29"/>
      <c r="J109" s="30">
        <f t="shared" si="4"/>
        <v>0</v>
      </c>
      <c r="K109" s="10"/>
      <c r="L109" s="16"/>
    </row>
    <row r="110" spans="2:12" s="1" customFormat="1" ht="11.4" x14ac:dyDescent="0.2">
      <c r="B110" s="14"/>
      <c r="C110" s="5" t="s">
        <v>985</v>
      </c>
      <c r="D110" s="5" t="s">
        <v>696</v>
      </c>
      <c r="E110" s="6" t="s">
        <v>7459</v>
      </c>
      <c r="F110" s="7" t="s">
        <v>7460</v>
      </c>
      <c r="G110" s="8" t="s">
        <v>699</v>
      </c>
      <c r="H110" s="9">
        <v>1160</v>
      </c>
      <c r="I110" s="29"/>
      <c r="J110" s="30">
        <f t="shared" si="4"/>
        <v>0</v>
      </c>
      <c r="K110" s="10"/>
      <c r="L110" s="16"/>
    </row>
    <row r="111" spans="2:12" s="1" customFormat="1" ht="11.4" x14ac:dyDescent="0.2">
      <c r="B111" s="14"/>
      <c r="C111" s="39" t="s">
        <v>988</v>
      </c>
      <c r="D111" s="39" t="s">
        <v>691</v>
      </c>
      <c r="E111" s="40" t="s">
        <v>1814</v>
      </c>
      <c r="F111" s="41" t="s">
        <v>7461</v>
      </c>
      <c r="G111" s="42" t="s">
        <v>699</v>
      </c>
      <c r="H111" s="43">
        <v>340</v>
      </c>
      <c r="I111" s="29"/>
      <c r="J111" s="30">
        <f t="shared" si="4"/>
        <v>0</v>
      </c>
      <c r="K111" s="10"/>
      <c r="L111" s="16"/>
    </row>
    <row r="112" spans="2:12" s="1" customFormat="1" ht="11.4" x14ac:dyDescent="0.2">
      <c r="B112" s="14"/>
      <c r="C112" s="39" t="s">
        <v>991</v>
      </c>
      <c r="D112" s="39" t="s">
        <v>691</v>
      </c>
      <c r="E112" s="40" t="s">
        <v>6242</v>
      </c>
      <c r="F112" s="41" t="s">
        <v>7462</v>
      </c>
      <c r="G112" s="42" t="s">
        <v>699</v>
      </c>
      <c r="H112" s="43">
        <v>820</v>
      </c>
      <c r="I112" s="29"/>
      <c r="J112" s="30">
        <f t="shared" si="4"/>
        <v>0</v>
      </c>
      <c r="K112" s="10"/>
      <c r="L112" s="16"/>
    </row>
    <row r="113" spans="2:12" s="1" customFormat="1" ht="11.4" x14ac:dyDescent="0.2">
      <c r="B113" s="14"/>
      <c r="C113" s="5" t="s">
        <v>994</v>
      </c>
      <c r="D113" s="5" t="s">
        <v>696</v>
      </c>
      <c r="E113" s="6" t="s">
        <v>6005</v>
      </c>
      <c r="F113" s="7" t="s">
        <v>6006</v>
      </c>
      <c r="G113" s="8" t="s">
        <v>733</v>
      </c>
      <c r="H113" s="9">
        <v>100</v>
      </c>
      <c r="I113" s="29"/>
      <c r="J113" s="30">
        <f t="shared" si="4"/>
        <v>0</v>
      </c>
      <c r="K113" s="10"/>
      <c r="L113" s="16"/>
    </row>
    <row r="114" spans="2:12" s="1" customFormat="1" ht="11.4" x14ac:dyDescent="0.2">
      <c r="B114" s="14"/>
      <c r="C114" s="39" t="s">
        <v>997</v>
      </c>
      <c r="D114" s="39" t="s">
        <v>691</v>
      </c>
      <c r="E114" s="40" t="s">
        <v>6007</v>
      </c>
      <c r="F114" s="41" t="s">
        <v>6008</v>
      </c>
      <c r="G114" s="42" t="s">
        <v>733</v>
      </c>
      <c r="H114" s="43">
        <v>100</v>
      </c>
      <c r="I114" s="29"/>
      <c r="J114" s="30">
        <f t="shared" si="4"/>
        <v>0</v>
      </c>
      <c r="K114" s="10"/>
      <c r="L114" s="16"/>
    </row>
    <row r="115" spans="2:12" s="1" customFormat="1" ht="11.4" x14ac:dyDescent="0.2">
      <c r="B115" s="14"/>
      <c r="C115" s="39" t="s">
        <v>1000</v>
      </c>
      <c r="D115" s="39" t="s">
        <v>691</v>
      </c>
      <c r="E115" s="40" t="s">
        <v>6009</v>
      </c>
      <c r="F115" s="41" t="s">
        <v>7463</v>
      </c>
      <c r="G115" s="42" t="s">
        <v>733</v>
      </c>
      <c r="H115" s="43">
        <v>100</v>
      </c>
      <c r="I115" s="29"/>
      <c r="J115" s="30">
        <f t="shared" si="4"/>
        <v>0</v>
      </c>
      <c r="K115" s="10"/>
      <c r="L115" s="16"/>
    </row>
    <row r="116" spans="2:12" s="1" customFormat="1" ht="11.4" x14ac:dyDescent="0.2">
      <c r="B116" s="14"/>
      <c r="C116" s="5" t="s">
        <v>1003</v>
      </c>
      <c r="D116" s="5" t="s">
        <v>696</v>
      </c>
      <c r="E116" s="6" t="s">
        <v>7464</v>
      </c>
      <c r="F116" s="7" t="s">
        <v>7465</v>
      </c>
      <c r="G116" s="8" t="s">
        <v>699</v>
      </c>
      <c r="H116" s="9">
        <v>90</v>
      </c>
      <c r="I116" s="29"/>
      <c r="J116" s="30">
        <f t="shared" si="4"/>
        <v>0</v>
      </c>
      <c r="K116" s="10"/>
      <c r="L116" s="16"/>
    </row>
    <row r="117" spans="2:12" s="1" customFormat="1" ht="11.4" x14ac:dyDescent="0.2">
      <c r="B117" s="14"/>
      <c r="C117" s="39" t="s">
        <v>1006</v>
      </c>
      <c r="D117" s="39" t="s">
        <v>691</v>
      </c>
      <c r="E117" s="40" t="s">
        <v>7466</v>
      </c>
      <c r="F117" s="41" t="s">
        <v>7467</v>
      </c>
      <c r="G117" s="42" t="s">
        <v>699</v>
      </c>
      <c r="H117" s="43">
        <v>90</v>
      </c>
      <c r="I117" s="29"/>
      <c r="J117" s="30">
        <f t="shared" si="4"/>
        <v>0</v>
      </c>
      <c r="K117" s="10"/>
      <c r="L117" s="16"/>
    </row>
    <row r="118" spans="2:12" s="1" customFormat="1" ht="11.4" x14ac:dyDescent="0.2">
      <c r="B118" s="14"/>
      <c r="C118" s="39" t="s">
        <v>1009</v>
      </c>
      <c r="D118" s="39" t="s">
        <v>691</v>
      </c>
      <c r="E118" s="40" t="s">
        <v>5973</v>
      </c>
      <c r="F118" s="41" t="s">
        <v>7468</v>
      </c>
      <c r="G118" s="42" t="s">
        <v>699</v>
      </c>
      <c r="H118" s="43">
        <v>90</v>
      </c>
      <c r="I118" s="29"/>
      <c r="J118" s="30">
        <f t="shared" ref="J118:J149" si="5">ROUND(I118*H118,2)</f>
        <v>0</v>
      </c>
      <c r="K118" s="10"/>
      <c r="L118" s="16"/>
    </row>
    <row r="119" spans="2:12" s="1" customFormat="1" ht="11.4" x14ac:dyDescent="0.2">
      <c r="B119" s="14"/>
      <c r="C119" s="39" t="s">
        <v>1012</v>
      </c>
      <c r="D119" s="39" t="s">
        <v>691</v>
      </c>
      <c r="E119" s="40" t="s">
        <v>7469</v>
      </c>
      <c r="F119" s="41" t="s">
        <v>7470</v>
      </c>
      <c r="G119" s="42" t="s">
        <v>733</v>
      </c>
      <c r="H119" s="43">
        <v>70</v>
      </c>
      <c r="I119" s="29"/>
      <c r="J119" s="30">
        <f t="shared" si="5"/>
        <v>0</v>
      </c>
      <c r="K119" s="10"/>
      <c r="L119" s="16"/>
    </row>
    <row r="120" spans="2:12" s="1" customFormat="1" ht="11.4" x14ac:dyDescent="0.2">
      <c r="B120" s="14"/>
      <c r="C120" s="39" t="s">
        <v>1015</v>
      </c>
      <c r="D120" s="39" t="s">
        <v>691</v>
      </c>
      <c r="E120" s="40" t="s">
        <v>7471</v>
      </c>
      <c r="F120" s="41" t="s">
        <v>7472</v>
      </c>
      <c r="G120" s="42" t="s">
        <v>733</v>
      </c>
      <c r="H120" s="43">
        <v>70</v>
      </c>
      <c r="I120" s="29"/>
      <c r="J120" s="30">
        <f t="shared" si="5"/>
        <v>0</v>
      </c>
      <c r="K120" s="10"/>
      <c r="L120" s="16"/>
    </row>
    <row r="121" spans="2:12" s="1" customFormat="1" ht="11.4" x14ac:dyDescent="0.2">
      <c r="B121" s="14"/>
      <c r="C121" s="5" t="s">
        <v>1018</v>
      </c>
      <c r="D121" s="5" t="s">
        <v>696</v>
      </c>
      <c r="E121" s="6" t="s">
        <v>7473</v>
      </c>
      <c r="F121" s="7" t="s">
        <v>7474</v>
      </c>
      <c r="G121" s="8" t="s">
        <v>699</v>
      </c>
      <c r="H121" s="9">
        <v>265</v>
      </c>
      <c r="I121" s="29"/>
      <c r="J121" s="30">
        <f t="shared" si="5"/>
        <v>0</v>
      </c>
      <c r="K121" s="10"/>
      <c r="L121" s="16"/>
    </row>
    <row r="122" spans="2:12" s="1" customFormat="1" ht="11.4" x14ac:dyDescent="0.2">
      <c r="B122" s="14"/>
      <c r="C122" s="39" t="s">
        <v>2816</v>
      </c>
      <c r="D122" s="39" t="s">
        <v>691</v>
      </c>
      <c r="E122" s="40" t="s">
        <v>7475</v>
      </c>
      <c r="F122" s="41" t="s">
        <v>7476</v>
      </c>
      <c r="G122" s="42" t="s">
        <v>699</v>
      </c>
      <c r="H122" s="43">
        <v>265</v>
      </c>
      <c r="I122" s="29"/>
      <c r="J122" s="30">
        <f t="shared" si="5"/>
        <v>0</v>
      </c>
      <c r="K122" s="10"/>
      <c r="L122" s="16"/>
    </row>
    <row r="123" spans="2:12" s="1" customFormat="1" ht="11.4" x14ac:dyDescent="0.2">
      <c r="B123" s="14"/>
      <c r="C123" s="5" t="s">
        <v>2817</v>
      </c>
      <c r="D123" s="5" t="s">
        <v>696</v>
      </c>
      <c r="E123" s="6" t="s">
        <v>7477</v>
      </c>
      <c r="F123" s="7" t="s">
        <v>7478</v>
      </c>
      <c r="G123" s="8" t="s">
        <v>733</v>
      </c>
      <c r="H123" s="9">
        <v>510</v>
      </c>
      <c r="I123" s="29"/>
      <c r="J123" s="30">
        <f t="shared" si="5"/>
        <v>0</v>
      </c>
      <c r="K123" s="10"/>
      <c r="L123" s="16"/>
    </row>
    <row r="124" spans="2:12" s="1" customFormat="1" ht="11.4" x14ac:dyDescent="0.2">
      <c r="B124" s="14"/>
      <c r="C124" s="39" t="s">
        <v>2820</v>
      </c>
      <c r="D124" s="39" t="s">
        <v>691</v>
      </c>
      <c r="E124" s="40" t="s">
        <v>7479</v>
      </c>
      <c r="F124" s="41" t="s">
        <v>7480</v>
      </c>
      <c r="G124" s="42" t="s">
        <v>733</v>
      </c>
      <c r="H124" s="43">
        <v>510</v>
      </c>
      <c r="I124" s="29"/>
      <c r="J124" s="30">
        <f t="shared" si="5"/>
        <v>0</v>
      </c>
      <c r="K124" s="10"/>
      <c r="L124" s="16"/>
    </row>
    <row r="125" spans="2:12" s="1" customFormat="1" ht="11.4" x14ac:dyDescent="0.2">
      <c r="B125" s="14"/>
      <c r="C125" s="39" t="s">
        <v>2823</v>
      </c>
      <c r="D125" s="39" t="s">
        <v>691</v>
      </c>
      <c r="E125" s="40" t="s">
        <v>7481</v>
      </c>
      <c r="F125" s="41" t="s">
        <v>7482</v>
      </c>
      <c r="G125" s="42" t="s">
        <v>733</v>
      </c>
      <c r="H125" s="43">
        <v>510</v>
      </c>
      <c r="I125" s="29"/>
      <c r="J125" s="30">
        <f t="shared" si="5"/>
        <v>0</v>
      </c>
      <c r="K125" s="10"/>
      <c r="L125" s="16"/>
    </row>
    <row r="126" spans="2:12" s="1" customFormat="1" ht="11.4" x14ac:dyDescent="0.2">
      <c r="B126" s="14"/>
      <c r="C126" s="5" t="s">
        <v>3080</v>
      </c>
      <c r="D126" s="5" t="s">
        <v>696</v>
      </c>
      <c r="E126" s="6" t="s">
        <v>7483</v>
      </c>
      <c r="F126" s="7" t="s">
        <v>7484</v>
      </c>
      <c r="G126" s="8" t="s">
        <v>733</v>
      </c>
      <c r="H126" s="9">
        <v>5</v>
      </c>
      <c r="I126" s="29"/>
      <c r="J126" s="30">
        <f t="shared" si="5"/>
        <v>0</v>
      </c>
      <c r="K126" s="10"/>
      <c r="L126" s="16"/>
    </row>
    <row r="127" spans="2:12" s="1" customFormat="1" ht="11.4" x14ac:dyDescent="0.2">
      <c r="B127" s="14"/>
      <c r="C127" s="39" t="s">
        <v>3083</v>
      </c>
      <c r="D127" s="39" t="s">
        <v>691</v>
      </c>
      <c r="E127" s="40" t="s">
        <v>7485</v>
      </c>
      <c r="F127" s="41" t="s">
        <v>7486</v>
      </c>
      <c r="G127" s="42" t="s">
        <v>733</v>
      </c>
      <c r="H127" s="43">
        <v>5</v>
      </c>
      <c r="I127" s="29"/>
      <c r="J127" s="30">
        <f t="shared" si="5"/>
        <v>0</v>
      </c>
      <c r="K127" s="10"/>
      <c r="L127" s="16"/>
    </row>
    <row r="128" spans="2:12" s="1" customFormat="1" ht="11.4" x14ac:dyDescent="0.2">
      <c r="B128" s="14"/>
      <c r="C128" s="5" t="s">
        <v>3084</v>
      </c>
      <c r="D128" s="5" t="s">
        <v>696</v>
      </c>
      <c r="E128" s="6" t="s">
        <v>7487</v>
      </c>
      <c r="F128" s="7" t="s">
        <v>7488</v>
      </c>
      <c r="G128" s="8" t="s">
        <v>733</v>
      </c>
      <c r="H128" s="9">
        <v>63</v>
      </c>
      <c r="I128" s="29"/>
      <c r="J128" s="30">
        <f t="shared" si="5"/>
        <v>0</v>
      </c>
      <c r="K128" s="10"/>
      <c r="L128" s="16"/>
    </row>
    <row r="129" spans="2:12" s="1" customFormat="1" ht="11.4" x14ac:dyDescent="0.2">
      <c r="B129" s="14"/>
      <c r="C129" s="39" t="s">
        <v>3085</v>
      </c>
      <c r="D129" s="39" t="s">
        <v>691</v>
      </c>
      <c r="E129" s="40" t="s">
        <v>7489</v>
      </c>
      <c r="F129" s="41" t="s">
        <v>7488</v>
      </c>
      <c r="G129" s="42" t="s">
        <v>733</v>
      </c>
      <c r="H129" s="43">
        <v>63</v>
      </c>
      <c r="I129" s="29"/>
      <c r="J129" s="30">
        <f t="shared" si="5"/>
        <v>0</v>
      </c>
      <c r="K129" s="10"/>
      <c r="L129" s="16"/>
    </row>
    <row r="130" spans="2:12" s="1" customFormat="1" ht="11.4" x14ac:dyDescent="0.2">
      <c r="B130" s="14"/>
      <c r="C130" s="5" t="s">
        <v>3086</v>
      </c>
      <c r="D130" s="5" t="s">
        <v>696</v>
      </c>
      <c r="E130" s="6" t="s">
        <v>7490</v>
      </c>
      <c r="F130" s="7" t="s">
        <v>7491</v>
      </c>
      <c r="G130" s="8" t="s">
        <v>733</v>
      </c>
      <c r="H130" s="9">
        <v>2</v>
      </c>
      <c r="I130" s="29"/>
      <c r="J130" s="30">
        <f t="shared" si="5"/>
        <v>0</v>
      </c>
      <c r="K130" s="10"/>
      <c r="L130" s="16"/>
    </row>
    <row r="131" spans="2:12" s="1" customFormat="1" ht="11.4" x14ac:dyDescent="0.2">
      <c r="B131" s="14"/>
      <c r="C131" s="39" t="s">
        <v>3087</v>
      </c>
      <c r="D131" s="39" t="s">
        <v>691</v>
      </c>
      <c r="E131" s="40" t="s">
        <v>7492</v>
      </c>
      <c r="F131" s="41" t="s">
        <v>7493</v>
      </c>
      <c r="G131" s="42" t="s">
        <v>733</v>
      </c>
      <c r="H131" s="43">
        <v>2</v>
      </c>
      <c r="I131" s="29"/>
      <c r="J131" s="30">
        <f t="shared" si="5"/>
        <v>0</v>
      </c>
      <c r="K131" s="10"/>
      <c r="L131" s="16"/>
    </row>
    <row r="132" spans="2:12" s="1" customFormat="1" ht="11.4" x14ac:dyDescent="0.2">
      <c r="B132" s="14"/>
      <c r="C132" s="5" t="s">
        <v>3088</v>
      </c>
      <c r="D132" s="5" t="s">
        <v>696</v>
      </c>
      <c r="E132" s="6" t="s">
        <v>7494</v>
      </c>
      <c r="F132" s="7" t="s">
        <v>7495</v>
      </c>
      <c r="G132" s="8" t="s">
        <v>733</v>
      </c>
      <c r="H132" s="9">
        <v>5</v>
      </c>
      <c r="I132" s="29"/>
      <c r="J132" s="30">
        <f t="shared" si="5"/>
        <v>0</v>
      </c>
      <c r="K132" s="10"/>
      <c r="L132" s="16"/>
    </row>
    <row r="133" spans="2:12" s="1" customFormat="1" ht="11.4" x14ac:dyDescent="0.2">
      <c r="B133" s="14"/>
      <c r="C133" s="39" t="s">
        <v>3089</v>
      </c>
      <c r="D133" s="39" t="s">
        <v>691</v>
      </c>
      <c r="E133" s="40" t="s">
        <v>7496</v>
      </c>
      <c r="F133" s="41" t="s">
        <v>7495</v>
      </c>
      <c r="G133" s="42" t="s">
        <v>733</v>
      </c>
      <c r="H133" s="43">
        <v>5</v>
      </c>
      <c r="I133" s="29"/>
      <c r="J133" s="30">
        <f t="shared" si="5"/>
        <v>0</v>
      </c>
      <c r="K133" s="10"/>
      <c r="L133" s="16"/>
    </row>
    <row r="134" spans="2:12" s="1" customFormat="1" ht="11.4" x14ac:dyDescent="0.2">
      <c r="B134" s="14"/>
      <c r="C134" s="5" t="s">
        <v>3092</v>
      </c>
      <c r="D134" s="5" t="s">
        <v>696</v>
      </c>
      <c r="E134" s="6" t="s">
        <v>3040</v>
      </c>
      <c r="F134" s="7" t="s">
        <v>7497</v>
      </c>
      <c r="G134" s="8" t="s">
        <v>699</v>
      </c>
      <c r="H134" s="9">
        <v>280</v>
      </c>
      <c r="I134" s="29"/>
      <c r="J134" s="30">
        <f t="shared" si="5"/>
        <v>0</v>
      </c>
      <c r="K134" s="10"/>
      <c r="L134" s="16"/>
    </row>
    <row r="135" spans="2:12" s="1" customFormat="1" ht="11.4" x14ac:dyDescent="0.2">
      <c r="B135" s="14"/>
      <c r="C135" s="39" t="s">
        <v>3095</v>
      </c>
      <c r="D135" s="39" t="s">
        <v>691</v>
      </c>
      <c r="E135" s="40" t="s">
        <v>2747</v>
      </c>
      <c r="F135" s="41" t="s">
        <v>7498</v>
      </c>
      <c r="G135" s="42" t="s">
        <v>699</v>
      </c>
      <c r="H135" s="43">
        <v>280</v>
      </c>
      <c r="I135" s="29"/>
      <c r="J135" s="30">
        <f t="shared" si="5"/>
        <v>0</v>
      </c>
      <c r="K135" s="10"/>
      <c r="L135" s="16"/>
    </row>
    <row r="136" spans="2:12" s="1" customFormat="1" ht="11.4" x14ac:dyDescent="0.2">
      <c r="B136" s="14"/>
      <c r="C136" s="5" t="s">
        <v>3098</v>
      </c>
      <c r="D136" s="5" t="s">
        <v>696</v>
      </c>
      <c r="E136" s="6" t="s">
        <v>2749</v>
      </c>
      <c r="F136" s="7" t="s">
        <v>7499</v>
      </c>
      <c r="G136" s="8" t="s">
        <v>733</v>
      </c>
      <c r="H136" s="9">
        <v>5</v>
      </c>
      <c r="I136" s="29"/>
      <c r="J136" s="30">
        <f t="shared" si="5"/>
        <v>0</v>
      </c>
      <c r="K136" s="10"/>
      <c r="L136" s="16"/>
    </row>
    <row r="137" spans="2:12" s="1" customFormat="1" ht="11.4" x14ac:dyDescent="0.2">
      <c r="B137" s="14"/>
      <c r="C137" s="39" t="s">
        <v>3101</v>
      </c>
      <c r="D137" s="39" t="s">
        <v>691</v>
      </c>
      <c r="E137" s="40" t="s">
        <v>3070</v>
      </c>
      <c r="F137" s="41" t="s">
        <v>7500</v>
      </c>
      <c r="G137" s="42" t="s">
        <v>733</v>
      </c>
      <c r="H137" s="43">
        <v>5</v>
      </c>
      <c r="I137" s="29"/>
      <c r="J137" s="30">
        <f t="shared" si="5"/>
        <v>0</v>
      </c>
      <c r="K137" s="10"/>
      <c r="L137" s="16"/>
    </row>
    <row r="138" spans="2:12" s="1" customFormat="1" ht="11.4" x14ac:dyDescent="0.2">
      <c r="B138" s="14"/>
      <c r="C138" s="5" t="s">
        <v>3105</v>
      </c>
      <c r="D138" s="5" t="s">
        <v>696</v>
      </c>
      <c r="E138" s="6" t="s">
        <v>2756</v>
      </c>
      <c r="F138" s="7" t="s">
        <v>7501</v>
      </c>
      <c r="G138" s="8" t="s">
        <v>733</v>
      </c>
      <c r="H138" s="9">
        <v>10</v>
      </c>
      <c r="I138" s="29"/>
      <c r="J138" s="30">
        <f t="shared" si="5"/>
        <v>0</v>
      </c>
      <c r="K138" s="10"/>
      <c r="L138" s="16"/>
    </row>
    <row r="139" spans="2:12" s="1" customFormat="1" ht="11.4" x14ac:dyDescent="0.2">
      <c r="B139" s="14"/>
      <c r="C139" s="39" t="s">
        <v>3106</v>
      </c>
      <c r="D139" s="39" t="s">
        <v>691</v>
      </c>
      <c r="E139" s="40" t="s">
        <v>6020</v>
      </c>
      <c r="F139" s="41" t="s">
        <v>7502</v>
      </c>
      <c r="G139" s="42" t="s">
        <v>733</v>
      </c>
      <c r="H139" s="43">
        <v>10</v>
      </c>
      <c r="I139" s="29"/>
      <c r="J139" s="30">
        <f t="shared" si="5"/>
        <v>0</v>
      </c>
      <c r="K139" s="10"/>
      <c r="L139" s="16"/>
    </row>
    <row r="140" spans="2:12" s="1" customFormat="1" ht="11.4" x14ac:dyDescent="0.2">
      <c r="B140" s="14"/>
      <c r="C140" s="5" t="s">
        <v>3107</v>
      </c>
      <c r="D140" s="5" t="s">
        <v>696</v>
      </c>
      <c r="E140" s="6" t="s">
        <v>3072</v>
      </c>
      <c r="F140" s="7" t="s">
        <v>7503</v>
      </c>
      <c r="G140" s="8" t="s">
        <v>733</v>
      </c>
      <c r="H140" s="9">
        <v>35</v>
      </c>
      <c r="I140" s="29"/>
      <c r="J140" s="30">
        <f t="shared" si="5"/>
        <v>0</v>
      </c>
      <c r="K140" s="10"/>
      <c r="L140" s="16"/>
    </row>
    <row r="141" spans="2:12" s="1" customFormat="1" ht="11.4" x14ac:dyDescent="0.2">
      <c r="B141" s="14"/>
      <c r="C141" s="39" t="s">
        <v>3108</v>
      </c>
      <c r="D141" s="39" t="s">
        <v>691</v>
      </c>
      <c r="E141" s="40" t="s">
        <v>7504</v>
      </c>
      <c r="F141" s="41" t="s">
        <v>7505</v>
      </c>
      <c r="G141" s="42" t="s">
        <v>733</v>
      </c>
      <c r="H141" s="43">
        <v>22</v>
      </c>
      <c r="I141" s="29"/>
      <c r="J141" s="30">
        <f t="shared" si="5"/>
        <v>0</v>
      </c>
      <c r="K141" s="10"/>
      <c r="L141" s="16"/>
    </row>
    <row r="142" spans="2:12" s="1" customFormat="1" ht="11.4" x14ac:dyDescent="0.2">
      <c r="B142" s="14"/>
      <c r="C142" s="39" t="s">
        <v>3111</v>
      </c>
      <c r="D142" s="39" t="s">
        <v>691</v>
      </c>
      <c r="E142" s="40" t="s">
        <v>7506</v>
      </c>
      <c r="F142" s="41" t="s">
        <v>7507</v>
      </c>
      <c r="G142" s="42" t="s">
        <v>733</v>
      </c>
      <c r="H142" s="43">
        <v>13</v>
      </c>
      <c r="I142" s="29"/>
      <c r="J142" s="30">
        <f t="shared" si="5"/>
        <v>0</v>
      </c>
      <c r="K142" s="10"/>
      <c r="L142" s="16"/>
    </row>
    <row r="143" spans="2:12" s="1" customFormat="1" ht="11.4" x14ac:dyDescent="0.2">
      <c r="B143" s="14"/>
      <c r="C143" s="5" t="s">
        <v>3114</v>
      </c>
      <c r="D143" s="5" t="s">
        <v>696</v>
      </c>
      <c r="E143" s="6" t="s">
        <v>6622</v>
      </c>
      <c r="F143" s="7" t="s">
        <v>7508</v>
      </c>
      <c r="G143" s="8" t="s">
        <v>733</v>
      </c>
      <c r="H143" s="9">
        <v>10</v>
      </c>
      <c r="I143" s="29"/>
      <c r="J143" s="30">
        <f t="shared" si="5"/>
        <v>0</v>
      </c>
      <c r="K143" s="10"/>
      <c r="L143" s="16"/>
    </row>
    <row r="144" spans="2:12" s="1" customFormat="1" ht="11.4" x14ac:dyDescent="0.2">
      <c r="B144" s="14"/>
      <c r="C144" s="39" t="s">
        <v>3117</v>
      </c>
      <c r="D144" s="39" t="s">
        <v>691</v>
      </c>
      <c r="E144" s="40" t="s">
        <v>7509</v>
      </c>
      <c r="F144" s="41" t="s">
        <v>7510</v>
      </c>
      <c r="G144" s="42" t="s">
        <v>733</v>
      </c>
      <c r="H144" s="43">
        <v>10</v>
      </c>
      <c r="I144" s="29"/>
      <c r="J144" s="30">
        <f t="shared" si="5"/>
        <v>0</v>
      </c>
      <c r="K144" s="10"/>
      <c r="L144" s="16"/>
    </row>
    <row r="145" spans="2:12" s="1" customFormat="1" ht="11.4" x14ac:dyDescent="0.2">
      <c r="B145" s="14"/>
      <c r="C145" s="5" t="s">
        <v>3118</v>
      </c>
      <c r="D145" s="5" t="s">
        <v>696</v>
      </c>
      <c r="E145" s="6" t="s">
        <v>7511</v>
      </c>
      <c r="F145" s="7" t="s">
        <v>7512</v>
      </c>
      <c r="G145" s="8" t="s">
        <v>699</v>
      </c>
      <c r="H145" s="9">
        <v>5</v>
      </c>
      <c r="I145" s="29"/>
      <c r="J145" s="30">
        <f t="shared" si="5"/>
        <v>0</v>
      </c>
      <c r="K145" s="10"/>
      <c r="L145" s="16"/>
    </row>
    <row r="146" spans="2:12" s="1" customFormat="1" ht="11.4" x14ac:dyDescent="0.2">
      <c r="B146" s="14"/>
      <c r="C146" s="39" t="s">
        <v>3119</v>
      </c>
      <c r="D146" s="39" t="s">
        <v>691</v>
      </c>
      <c r="E146" s="40" t="s">
        <v>7513</v>
      </c>
      <c r="F146" s="41" t="s">
        <v>7514</v>
      </c>
      <c r="G146" s="42" t="s">
        <v>699</v>
      </c>
      <c r="H146" s="43">
        <v>5</v>
      </c>
      <c r="I146" s="29"/>
      <c r="J146" s="30">
        <f t="shared" si="5"/>
        <v>0</v>
      </c>
      <c r="K146" s="10"/>
      <c r="L146" s="16"/>
    </row>
    <row r="147" spans="2:12" s="1" customFormat="1" ht="11.4" x14ac:dyDescent="0.2">
      <c r="B147" s="14"/>
      <c r="C147" s="39" t="s">
        <v>3120</v>
      </c>
      <c r="D147" s="39" t="s">
        <v>691</v>
      </c>
      <c r="E147" s="40" t="s">
        <v>7515</v>
      </c>
      <c r="F147" s="41" t="s">
        <v>7516</v>
      </c>
      <c r="G147" s="42" t="s">
        <v>699</v>
      </c>
      <c r="H147" s="43">
        <v>5</v>
      </c>
      <c r="I147" s="29"/>
      <c r="J147" s="30">
        <f t="shared" si="5"/>
        <v>0</v>
      </c>
      <c r="K147" s="10"/>
      <c r="L147" s="16"/>
    </row>
    <row r="148" spans="2:12" s="1" customFormat="1" ht="11.4" x14ac:dyDescent="0.2">
      <c r="B148" s="14"/>
      <c r="C148" s="5" t="s">
        <v>3121</v>
      </c>
      <c r="D148" s="5" t="s">
        <v>696</v>
      </c>
      <c r="E148" s="6" t="s">
        <v>3044</v>
      </c>
      <c r="F148" s="7" t="s">
        <v>3045</v>
      </c>
      <c r="G148" s="8" t="s">
        <v>733</v>
      </c>
      <c r="H148" s="9">
        <v>10</v>
      </c>
      <c r="I148" s="29"/>
      <c r="J148" s="30">
        <f t="shared" si="5"/>
        <v>0</v>
      </c>
      <c r="K148" s="10"/>
      <c r="L148" s="16"/>
    </row>
    <row r="149" spans="2:12" s="1" customFormat="1" ht="11.4" x14ac:dyDescent="0.2">
      <c r="B149" s="14"/>
      <c r="C149" s="39" t="s">
        <v>3124</v>
      </c>
      <c r="D149" s="39" t="s">
        <v>691</v>
      </c>
      <c r="E149" s="40" t="s">
        <v>6206</v>
      </c>
      <c r="F149" s="41" t="s">
        <v>7517</v>
      </c>
      <c r="G149" s="42" t="s">
        <v>733</v>
      </c>
      <c r="H149" s="43">
        <v>10</v>
      </c>
      <c r="I149" s="29"/>
      <c r="J149" s="30">
        <f t="shared" si="5"/>
        <v>0</v>
      </c>
      <c r="K149" s="10"/>
      <c r="L149" s="16"/>
    </row>
    <row r="150" spans="2:12" s="1" customFormat="1" ht="11.4" x14ac:dyDescent="0.2">
      <c r="B150" s="14"/>
      <c r="C150" s="5" t="s">
        <v>3127</v>
      </c>
      <c r="D150" s="5" t="s">
        <v>696</v>
      </c>
      <c r="E150" s="6" t="s">
        <v>7518</v>
      </c>
      <c r="F150" s="7" t="s">
        <v>7519</v>
      </c>
      <c r="G150" s="8" t="s">
        <v>733</v>
      </c>
      <c r="H150" s="9">
        <v>10</v>
      </c>
      <c r="I150" s="29"/>
      <c r="J150" s="30">
        <f t="shared" ref="J150:J181" si="6">ROUND(I150*H150,2)</f>
        <v>0</v>
      </c>
      <c r="K150" s="10"/>
      <c r="L150" s="16"/>
    </row>
    <row r="151" spans="2:12" s="1" customFormat="1" ht="11.4" x14ac:dyDescent="0.2">
      <c r="B151" s="14"/>
      <c r="C151" s="39" t="s">
        <v>3130</v>
      </c>
      <c r="D151" s="39" t="s">
        <v>691</v>
      </c>
      <c r="E151" s="40" t="s">
        <v>7520</v>
      </c>
      <c r="F151" s="41" t="s">
        <v>7521</v>
      </c>
      <c r="G151" s="42" t="s">
        <v>733</v>
      </c>
      <c r="H151" s="43">
        <v>10</v>
      </c>
      <c r="I151" s="29"/>
      <c r="J151" s="30">
        <f t="shared" si="6"/>
        <v>0</v>
      </c>
      <c r="K151" s="10"/>
      <c r="L151" s="16"/>
    </row>
    <row r="152" spans="2:12" s="1" customFormat="1" ht="11.4" x14ac:dyDescent="0.2">
      <c r="B152" s="14"/>
      <c r="C152" s="5" t="s">
        <v>3133</v>
      </c>
      <c r="D152" s="5" t="s">
        <v>696</v>
      </c>
      <c r="E152" s="6" t="s">
        <v>7522</v>
      </c>
      <c r="F152" s="7" t="s">
        <v>7523</v>
      </c>
      <c r="G152" s="8" t="s">
        <v>733</v>
      </c>
      <c r="H152" s="9">
        <v>10</v>
      </c>
      <c r="I152" s="29"/>
      <c r="J152" s="30">
        <f t="shared" si="6"/>
        <v>0</v>
      </c>
      <c r="K152" s="10"/>
      <c r="L152" s="16"/>
    </row>
    <row r="153" spans="2:12" s="1" customFormat="1" ht="11.4" x14ac:dyDescent="0.2">
      <c r="B153" s="14"/>
      <c r="C153" s="5" t="s">
        <v>3136</v>
      </c>
      <c r="D153" s="5" t="s">
        <v>696</v>
      </c>
      <c r="E153" s="6" t="s">
        <v>2753</v>
      </c>
      <c r="F153" s="7" t="s">
        <v>7524</v>
      </c>
      <c r="G153" s="8" t="s">
        <v>733</v>
      </c>
      <c r="H153" s="9">
        <v>1</v>
      </c>
      <c r="I153" s="29"/>
      <c r="J153" s="30">
        <f t="shared" si="6"/>
        <v>0</v>
      </c>
      <c r="K153" s="10"/>
      <c r="L153" s="16"/>
    </row>
    <row r="154" spans="2:12" s="1" customFormat="1" ht="11.4" x14ac:dyDescent="0.2">
      <c r="B154" s="14"/>
      <c r="C154" s="39" t="s">
        <v>3139</v>
      </c>
      <c r="D154" s="39" t="s">
        <v>691</v>
      </c>
      <c r="E154" s="40" t="s">
        <v>2754</v>
      </c>
      <c r="F154" s="41" t="s">
        <v>7525</v>
      </c>
      <c r="G154" s="42" t="s">
        <v>733</v>
      </c>
      <c r="H154" s="43">
        <v>1</v>
      </c>
      <c r="I154" s="29"/>
      <c r="J154" s="30">
        <f t="shared" si="6"/>
        <v>0</v>
      </c>
      <c r="K154" s="10"/>
      <c r="L154" s="16"/>
    </row>
    <row r="155" spans="2:12" s="1" customFormat="1" ht="11.4" x14ac:dyDescent="0.2">
      <c r="B155" s="14"/>
      <c r="C155" s="5" t="s">
        <v>3142</v>
      </c>
      <c r="D155" s="5" t="s">
        <v>696</v>
      </c>
      <c r="E155" s="6" t="s">
        <v>7526</v>
      </c>
      <c r="F155" s="7" t="s">
        <v>7527</v>
      </c>
      <c r="G155" s="8" t="s">
        <v>828</v>
      </c>
      <c r="H155" s="9">
        <v>440</v>
      </c>
      <c r="I155" s="29"/>
      <c r="J155" s="30">
        <f t="shared" si="6"/>
        <v>0</v>
      </c>
      <c r="K155" s="10"/>
      <c r="L155" s="16"/>
    </row>
    <row r="156" spans="2:12" s="1" customFormat="1" ht="11.4" x14ac:dyDescent="0.2">
      <c r="B156" s="14"/>
      <c r="C156" s="39" t="s">
        <v>3145</v>
      </c>
      <c r="D156" s="39" t="s">
        <v>691</v>
      </c>
      <c r="E156" s="40" t="s">
        <v>7528</v>
      </c>
      <c r="F156" s="41" t="s">
        <v>7529</v>
      </c>
      <c r="G156" s="42" t="s">
        <v>1175</v>
      </c>
      <c r="H156" s="43">
        <v>0.44</v>
      </c>
      <c r="I156" s="29"/>
      <c r="J156" s="30">
        <f t="shared" si="6"/>
        <v>0</v>
      </c>
      <c r="K156" s="10"/>
      <c r="L156" s="16"/>
    </row>
    <row r="157" spans="2:12" s="1" customFormat="1" ht="11.4" x14ac:dyDescent="0.2">
      <c r="B157" s="14"/>
      <c r="C157" s="5" t="s">
        <v>3148</v>
      </c>
      <c r="D157" s="5" t="s">
        <v>696</v>
      </c>
      <c r="E157" s="6" t="s">
        <v>7530</v>
      </c>
      <c r="F157" s="7" t="s">
        <v>7531</v>
      </c>
      <c r="G157" s="8" t="s">
        <v>733</v>
      </c>
      <c r="H157" s="9">
        <v>10</v>
      </c>
      <c r="I157" s="29"/>
      <c r="J157" s="30">
        <f t="shared" si="6"/>
        <v>0</v>
      </c>
      <c r="K157" s="10"/>
      <c r="L157" s="16"/>
    </row>
    <row r="158" spans="2:12" s="1" customFormat="1" ht="11.4" x14ac:dyDescent="0.2">
      <c r="B158" s="14"/>
      <c r="C158" s="39" t="s">
        <v>3151</v>
      </c>
      <c r="D158" s="39" t="s">
        <v>691</v>
      </c>
      <c r="E158" s="40" t="s">
        <v>7532</v>
      </c>
      <c r="F158" s="41" t="s">
        <v>7533</v>
      </c>
      <c r="G158" s="42" t="s">
        <v>733</v>
      </c>
      <c r="H158" s="43">
        <v>10</v>
      </c>
      <c r="I158" s="29"/>
      <c r="J158" s="30">
        <f t="shared" si="6"/>
        <v>0</v>
      </c>
      <c r="K158" s="10"/>
      <c r="L158" s="16"/>
    </row>
    <row r="159" spans="2:12" s="1" customFormat="1" ht="11.4" x14ac:dyDescent="0.2">
      <c r="B159" s="14"/>
      <c r="C159" s="5" t="s">
        <v>3154</v>
      </c>
      <c r="D159" s="5" t="s">
        <v>696</v>
      </c>
      <c r="E159" s="6" t="s">
        <v>7534</v>
      </c>
      <c r="F159" s="7" t="s">
        <v>7535</v>
      </c>
      <c r="G159" s="8" t="s">
        <v>1426</v>
      </c>
      <c r="H159" s="9">
        <v>50</v>
      </c>
      <c r="I159" s="29"/>
      <c r="J159" s="30">
        <f t="shared" si="6"/>
        <v>0</v>
      </c>
      <c r="K159" s="10"/>
      <c r="L159" s="16"/>
    </row>
    <row r="160" spans="2:12" s="1" customFormat="1" ht="11.4" x14ac:dyDescent="0.2">
      <c r="B160" s="14"/>
      <c r="C160" s="5" t="s">
        <v>3157</v>
      </c>
      <c r="D160" s="5" t="s">
        <v>696</v>
      </c>
      <c r="E160" s="6" t="s">
        <v>1811</v>
      </c>
      <c r="F160" s="7" t="s">
        <v>7536</v>
      </c>
      <c r="G160" s="8" t="s">
        <v>699</v>
      </c>
      <c r="H160" s="9">
        <v>1840</v>
      </c>
      <c r="I160" s="29"/>
      <c r="J160" s="30">
        <f t="shared" si="6"/>
        <v>0</v>
      </c>
      <c r="K160" s="10"/>
      <c r="L160" s="16"/>
    </row>
    <row r="161" spans="2:12" s="1" customFormat="1" ht="11.4" x14ac:dyDescent="0.2">
      <c r="B161" s="14"/>
      <c r="C161" s="39" t="s">
        <v>3158</v>
      </c>
      <c r="D161" s="39" t="s">
        <v>691</v>
      </c>
      <c r="E161" s="40" t="s">
        <v>3109</v>
      </c>
      <c r="F161" s="41" t="s">
        <v>7537</v>
      </c>
      <c r="G161" s="42" t="s">
        <v>699</v>
      </c>
      <c r="H161" s="43">
        <v>1300</v>
      </c>
      <c r="I161" s="29"/>
      <c r="J161" s="30">
        <f t="shared" si="6"/>
        <v>0</v>
      </c>
      <c r="K161" s="10"/>
      <c r="L161" s="16"/>
    </row>
    <row r="162" spans="2:12" s="1" customFormat="1" ht="11.4" x14ac:dyDescent="0.2">
      <c r="B162" s="14"/>
      <c r="C162" s="39" t="s">
        <v>3161</v>
      </c>
      <c r="D162" s="39" t="s">
        <v>691</v>
      </c>
      <c r="E162" s="40" t="s">
        <v>7538</v>
      </c>
      <c r="F162" s="41" t="s">
        <v>7539</v>
      </c>
      <c r="G162" s="42" t="s">
        <v>699</v>
      </c>
      <c r="H162" s="43">
        <v>540</v>
      </c>
      <c r="I162" s="29"/>
      <c r="J162" s="30">
        <f t="shared" si="6"/>
        <v>0</v>
      </c>
      <c r="K162" s="10"/>
      <c r="L162" s="16"/>
    </row>
    <row r="163" spans="2:12" s="1" customFormat="1" ht="16.95" customHeight="1" x14ac:dyDescent="0.2">
      <c r="B163" s="14"/>
      <c r="C163" s="5" t="s">
        <v>3162</v>
      </c>
      <c r="D163" s="5" t="s">
        <v>696</v>
      </c>
      <c r="E163" s="6" t="s">
        <v>3112</v>
      </c>
      <c r="F163" s="7" t="s">
        <v>7540</v>
      </c>
      <c r="G163" s="8" t="s">
        <v>699</v>
      </c>
      <c r="H163" s="9">
        <v>1820</v>
      </c>
      <c r="I163" s="29"/>
      <c r="J163" s="30">
        <f t="shared" si="6"/>
        <v>0</v>
      </c>
      <c r="K163" s="10"/>
      <c r="L163" s="16"/>
    </row>
    <row r="164" spans="2:12" s="1" customFormat="1" ht="11.4" x14ac:dyDescent="0.2">
      <c r="B164" s="14"/>
      <c r="C164" s="39" t="s">
        <v>3163</v>
      </c>
      <c r="D164" s="39" t="s">
        <v>691</v>
      </c>
      <c r="E164" s="40" t="s">
        <v>3115</v>
      </c>
      <c r="F164" s="41" t="s">
        <v>7541</v>
      </c>
      <c r="G164" s="42" t="s">
        <v>699</v>
      </c>
      <c r="H164" s="43">
        <v>1820</v>
      </c>
      <c r="I164" s="29"/>
      <c r="J164" s="30">
        <f t="shared" si="6"/>
        <v>0</v>
      </c>
      <c r="K164" s="10"/>
      <c r="L164" s="16"/>
    </row>
    <row r="165" spans="2:12" s="1" customFormat="1" ht="19.95" customHeight="1" x14ac:dyDescent="0.2">
      <c r="B165" s="14"/>
      <c r="C165" s="5" t="s">
        <v>3165</v>
      </c>
      <c r="D165" s="5" t="s">
        <v>696</v>
      </c>
      <c r="E165" s="6" t="s">
        <v>7542</v>
      </c>
      <c r="F165" s="7" t="s">
        <v>7543</v>
      </c>
      <c r="G165" s="8" t="s">
        <v>699</v>
      </c>
      <c r="H165" s="9">
        <v>68</v>
      </c>
      <c r="I165" s="29"/>
      <c r="J165" s="30">
        <f t="shared" si="6"/>
        <v>0</v>
      </c>
      <c r="K165" s="10"/>
      <c r="L165" s="16"/>
    </row>
    <row r="166" spans="2:12" s="1" customFormat="1" ht="11.4" x14ac:dyDescent="0.2">
      <c r="B166" s="14"/>
      <c r="C166" s="39" t="s">
        <v>3166</v>
      </c>
      <c r="D166" s="39" t="s">
        <v>691</v>
      </c>
      <c r="E166" s="40" t="s">
        <v>2430</v>
      </c>
      <c r="F166" s="41" t="s">
        <v>7544</v>
      </c>
      <c r="G166" s="42" t="s">
        <v>699</v>
      </c>
      <c r="H166" s="43">
        <v>68</v>
      </c>
      <c r="I166" s="29"/>
      <c r="J166" s="30">
        <f t="shared" si="6"/>
        <v>0</v>
      </c>
      <c r="K166" s="10"/>
      <c r="L166" s="16"/>
    </row>
    <row r="167" spans="2:12" s="1" customFormat="1" ht="11.4" x14ac:dyDescent="0.2">
      <c r="B167" s="14"/>
      <c r="C167" s="5" t="s">
        <v>3167</v>
      </c>
      <c r="D167" s="5" t="s">
        <v>696</v>
      </c>
      <c r="E167" s="6" t="s">
        <v>7545</v>
      </c>
      <c r="F167" s="7" t="s">
        <v>7546</v>
      </c>
      <c r="G167" s="8" t="s">
        <v>699</v>
      </c>
      <c r="H167" s="9">
        <v>160</v>
      </c>
      <c r="I167" s="29"/>
      <c r="J167" s="30">
        <f t="shared" si="6"/>
        <v>0</v>
      </c>
      <c r="K167" s="10"/>
      <c r="L167" s="16"/>
    </row>
    <row r="168" spans="2:12" s="1" customFormat="1" ht="11.4" x14ac:dyDescent="0.2">
      <c r="B168" s="14"/>
      <c r="C168" s="39" t="s">
        <v>3170</v>
      </c>
      <c r="D168" s="39" t="s">
        <v>691</v>
      </c>
      <c r="E168" s="40" t="s">
        <v>7547</v>
      </c>
      <c r="F168" s="41" t="s">
        <v>7548</v>
      </c>
      <c r="G168" s="42" t="s">
        <v>699</v>
      </c>
      <c r="H168" s="43">
        <v>160</v>
      </c>
      <c r="I168" s="29"/>
      <c r="J168" s="30">
        <f t="shared" si="6"/>
        <v>0</v>
      </c>
      <c r="K168" s="10"/>
      <c r="L168" s="16"/>
    </row>
    <row r="169" spans="2:12" s="1" customFormat="1" ht="11.4" x14ac:dyDescent="0.2">
      <c r="B169" s="14"/>
      <c r="C169" s="5" t="s">
        <v>3171</v>
      </c>
      <c r="D169" s="5" t="s">
        <v>696</v>
      </c>
      <c r="E169" s="6" t="s">
        <v>3304</v>
      </c>
      <c r="F169" s="7" t="s">
        <v>7549</v>
      </c>
      <c r="G169" s="8" t="s">
        <v>699</v>
      </c>
      <c r="H169" s="9">
        <v>46</v>
      </c>
      <c r="I169" s="29"/>
      <c r="J169" s="30">
        <f t="shared" si="6"/>
        <v>0</v>
      </c>
      <c r="K169" s="10"/>
      <c r="L169" s="16"/>
    </row>
    <row r="170" spans="2:12" s="1" customFormat="1" ht="11.4" x14ac:dyDescent="0.2">
      <c r="B170" s="14"/>
      <c r="C170" s="39" t="s">
        <v>3172</v>
      </c>
      <c r="D170" s="39" t="s">
        <v>691</v>
      </c>
      <c r="E170" s="40" t="s">
        <v>3306</v>
      </c>
      <c r="F170" s="41" t="s">
        <v>7550</v>
      </c>
      <c r="G170" s="42" t="s">
        <v>699</v>
      </c>
      <c r="H170" s="43">
        <v>46</v>
      </c>
      <c r="I170" s="29"/>
      <c r="J170" s="30">
        <f t="shared" si="6"/>
        <v>0</v>
      </c>
      <c r="K170" s="10"/>
      <c r="L170" s="16"/>
    </row>
    <row r="171" spans="2:12" s="1" customFormat="1" ht="11.4" x14ac:dyDescent="0.2">
      <c r="B171" s="14"/>
      <c r="C171" s="5" t="s">
        <v>3206</v>
      </c>
      <c r="D171" s="5" t="s">
        <v>696</v>
      </c>
      <c r="E171" s="6" t="s">
        <v>2775</v>
      </c>
      <c r="F171" s="7" t="s">
        <v>7551</v>
      </c>
      <c r="G171" s="8" t="s">
        <v>699</v>
      </c>
      <c r="H171" s="9">
        <v>40</v>
      </c>
      <c r="I171" s="29"/>
      <c r="J171" s="30">
        <f t="shared" si="6"/>
        <v>0</v>
      </c>
      <c r="K171" s="10"/>
      <c r="L171" s="16"/>
    </row>
    <row r="172" spans="2:12" s="1" customFormat="1" ht="11.4" x14ac:dyDescent="0.2">
      <c r="B172" s="14"/>
      <c r="C172" s="39" t="s">
        <v>3207</v>
      </c>
      <c r="D172" s="39" t="s">
        <v>691</v>
      </c>
      <c r="E172" s="40" t="s">
        <v>2777</v>
      </c>
      <c r="F172" s="41" t="s">
        <v>7552</v>
      </c>
      <c r="G172" s="42" t="s">
        <v>699</v>
      </c>
      <c r="H172" s="43">
        <v>40</v>
      </c>
      <c r="I172" s="29"/>
      <c r="J172" s="30">
        <f t="shared" si="6"/>
        <v>0</v>
      </c>
      <c r="K172" s="10"/>
      <c r="L172" s="16"/>
    </row>
    <row r="173" spans="2:12" s="1" customFormat="1" ht="11.4" x14ac:dyDescent="0.2">
      <c r="B173" s="14"/>
      <c r="C173" s="5" t="s">
        <v>3208</v>
      </c>
      <c r="D173" s="5" t="s">
        <v>696</v>
      </c>
      <c r="E173" s="6" t="s">
        <v>3122</v>
      </c>
      <c r="F173" s="7" t="s">
        <v>7553</v>
      </c>
      <c r="G173" s="8" t="s">
        <v>699</v>
      </c>
      <c r="H173" s="9">
        <v>260</v>
      </c>
      <c r="I173" s="29"/>
      <c r="J173" s="30">
        <f t="shared" si="6"/>
        <v>0</v>
      </c>
      <c r="K173" s="10"/>
      <c r="L173" s="16"/>
    </row>
    <row r="174" spans="2:12" s="1" customFormat="1" ht="11.4" x14ac:dyDescent="0.2">
      <c r="B174" s="14"/>
      <c r="C174" s="39" t="s">
        <v>3209</v>
      </c>
      <c r="D174" s="39" t="s">
        <v>691</v>
      </c>
      <c r="E174" s="40" t="s">
        <v>3125</v>
      </c>
      <c r="F174" s="41" t="s">
        <v>7554</v>
      </c>
      <c r="G174" s="42" t="s">
        <v>699</v>
      </c>
      <c r="H174" s="43">
        <v>260</v>
      </c>
      <c r="I174" s="29"/>
      <c r="J174" s="30">
        <f t="shared" si="6"/>
        <v>0</v>
      </c>
      <c r="K174" s="10"/>
      <c r="L174" s="16"/>
    </row>
    <row r="175" spans="2:12" s="1" customFormat="1" ht="11.4" x14ac:dyDescent="0.2">
      <c r="B175" s="14"/>
      <c r="C175" s="5" t="s">
        <v>3210</v>
      </c>
      <c r="D175" s="5" t="s">
        <v>696</v>
      </c>
      <c r="E175" s="6" t="s">
        <v>6234</v>
      </c>
      <c r="F175" s="7" t="s">
        <v>7555</v>
      </c>
      <c r="G175" s="8" t="s">
        <v>699</v>
      </c>
      <c r="H175" s="9">
        <v>140</v>
      </c>
      <c r="I175" s="29"/>
      <c r="J175" s="30">
        <f t="shared" si="6"/>
        <v>0</v>
      </c>
      <c r="K175" s="10"/>
      <c r="L175" s="16"/>
    </row>
    <row r="176" spans="2:12" s="1" customFormat="1" ht="11.4" x14ac:dyDescent="0.2">
      <c r="B176" s="14"/>
      <c r="C176" s="39" t="s">
        <v>3211</v>
      </c>
      <c r="D176" s="39" t="s">
        <v>691</v>
      </c>
      <c r="E176" s="40" t="s">
        <v>6236</v>
      </c>
      <c r="F176" s="41" t="s">
        <v>7556</v>
      </c>
      <c r="G176" s="42" t="s">
        <v>699</v>
      </c>
      <c r="H176" s="43">
        <v>140</v>
      </c>
      <c r="I176" s="29"/>
      <c r="J176" s="30">
        <f t="shared" si="6"/>
        <v>0</v>
      </c>
      <c r="K176" s="10"/>
      <c r="L176" s="16"/>
    </row>
    <row r="177" spans="2:12" s="1" customFormat="1" ht="11.4" x14ac:dyDescent="0.2">
      <c r="B177" s="14"/>
      <c r="C177" s="5" t="s">
        <v>3212</v>
      </c>
      <c r="D177" s="5" t="s">
        <v>696</v>
      </c>
      <c r="E177" s="6" t="s">
        <v>7557</v>
      </c>
      <c r="F177" s="7" t="s">
        <v>7558</v>
      </c>
      <c r="G177" s="8" t="s">
        <v>699</v>
      </c>
      <c r="H177" s="9">
        <v>68</v>
      </c>
      <c r="I177" s="29"/>
      <c r="J177" s="30">
        <f t="shared" si="6"/>
        <v>0</v>
      </c>
      <c r="K177" s="10"/>
      <c r="L177" s="16"/>
    </row>
    <row r="178" spans="2:12" s="1" customFormat="1" ht="11.4" x14ac:dyDescent="0.2">
      <c r="B178" s="14"/>
      <c r="C178" s="39" t="s">
        <v>3314</v>
      </c>
      <c r="D178" s="39" t="s">
        <v>691</v>
      </c>
      <c r="E178" s="40" t="s">
        <v>7559</v>
      </c>
      <c r="F178" s="41" t="s">
        <v>7560</v>
      </c>
      <c r="G178" s="42" t="s">
        <v>699</v>
      </c>
      <c r="H178" s="43">
        <v>68</v>
      </c>
      <c r="I178" s="29"/>
      <c r="J178" s="30">
        <f t="shared" si="6"/>
        <v>0</v>
      </c>
      <c r="K178" s="10"/>
      <c r="L178" s="16"/>
    </row>
    <row r="179" spans="2:12" s="1" customFormat="1" ht="11.4" x14ac:dyDescent="0.2">
      <c r="B179" s="14"/>
      <c r="C179" s="5" t="s">
        <v>3315</v>
      </c>
      <c r="D179" s="5" t="s">
        <v>696</v>
      </c>
      <c r="E179" s="6" t="s">
        <v>7561</v>
      </c>
      <c r="F179" s="7" t="s">
        <v>7562</v>
      </c>
      <c r="G179" s="8" t="s">
        <v>699</v>
      </c>
      <c r="H179" s="9">
        <v>210</v>
      </c>
      <c r="I179" s="29"/>
      <c r="J179" s="30">
        <f t="shared" si="6"/>
        <v>0</v>
      </c>
      <c r="K179" s="10"/>
      <c r="L179" s="16"/>
    </row>
    <row r="180" spans="2:12" s="1" customFormat="1" ht="11.4" x14ac:dyDescent="0.2">
      <c r="B180" s="14"/>
      <c r="C180" s="39" t="s">
        <v>3316</v>
      </c>
      <c r="D180" s="39" t="s">
        <v>691</v>
      </c>
      <c r="E180" s="40" t="s">
        <v>7563</v>
      </c>
      <c r="F180" s="41" t="s">
        <v>7564</v>
      </c>
      <c r="G180" s="42" t="s">
        <v>699</v>
      </c>
      <c r="H180" s="43">
        <v>210</v>
      </c>
      <c r="I180" s="29"/>
      <c r="J180" s="30">
        <f t="shared" si="6"/>
        <v>0</v>
      </c>
      <c r="K180" s="10"/>
      <c r="L180" s="16"/>
    </row>
    <row r="181" spans="2:12" s="1" customFormat="1" ht="11.4" x14ac:dyDescent="0.2">
      <c r="B181" s="14"/>
      <c r="C181" s="5" t="s">
        <v>3319</v>
      </c>
      <c r="D181" s="5" t="s">
        <v>696</v>
      </c>
      <c r="E181" s="6" t="s">
        <v>7565</v>
      </c>
      <c r="F181" s="7" t="s">
        <v>7566</v>
      </c>
      <c r="G181" s="8" t="s">
        <v>733</v>
      </c>
      <c r="H181" s="9">
        <v>240</v>
      </c>
      <c r="I181" s="29"/>
      <c r="J181" s="30">
        <f t="shared" si="6"/>
        <v>0</v>
      </c>
      <c r="K181" s="10"/>
      <c r="L181" s="16"/>
    </row>
    <row r="182" spans="2:12" s="1" customFormat="1" ht="11.4" x14ac:dyDescent="0.2">
      <c r="B182" s="14"/>
      <c r="C182" s="39" t="s">
        <v>3322</v>
      </c>
      <c r="D182" s="39" t="s">
        <v>691</v>
      </c>
      <c r="E182" s="40" t="s">
        <v>7567</v>
      </c>
      <c r="F182" s="41" t="s">
        <v>7568</v>
      </c>
      <c r="G182" s="42" t="s">
        <v>733</v>
      </c>
      <c r="H182" s="43">
        <v>240</v>
      </c>
      <c r="I182" s="29"/>
      <c r="J182" s="30">
        <f t="shared" ref="J182:J185" si="7">ROUND(I182*H182,2)</f>
        <v>0</v>
      </c>
      <c r="K182" s="10"/>
      <c r="L182" s="16"/>
    </row>
    <row r="183" spans="2:12" s="1" customFormat="1" ht="11.4" x14ac:dyDescent="0.2">
      <c r="B183" s="14"/>
      <c r="C183" s="5" t="s">
        <v>3325</v>
      </c>
      <c r="D183" s="5" t="s">
        <v>696</v>
      </c>
      <c r="E183" s="6" t="s">
        <v>7569</v>
      </c>
      <c r="F183" s="7" t="s">
        <v>7570</v>
      </c>
      <c r="G183" s="8" t="s">
        <v>699</v>
      </c>
      <c r="H183" s="9">
        <v>440</v>
      </c>
      <c r="I183" s="29"/>
      <c r="J183" s="30">
        <f t="shared" si="7"/>
        <v>0</v>
      </c>
      <c r="K183" s="10"/>
      <c r="L183" s="16"/>
    </row>
    <row r="184" spans="2:12" s="1" customFormat="1" ht="11.4" x14ac:dyDescent="0.2">
      <c r="B184" s="14"/>
      <c r="C184" s="5" t="s">
        <v>3328</v>
      </c>
      <c r="D184" s="5" t="s">
        <v>696</v>
      </c>
      <c r="E184" s="6" t="s">
        <v>7571</v>
      </c>
      <c r="F184" s="7" t="s">
        <v>7572</v>
      </c>
      <c r="G184" s="8" t="s">
        <v>733</v>
      </c>
      <c r="H184" s="9">
        <v>86</v>
      </c>
      <c r="I184" s="29"/>
      <c r="J184" s="30">
        <f t="shared" si="7"/>
        <v>0</v>
      </c>
      <c r="K184" s="10"/>
      <c r="L184" s="16"/>
    </row>
    <row r="185" spans="2:12" s="1" customFormat="1" ht="11.4" x14ac:dyDescent="0.2">
      <c r="B185" s="14"/>
      <c r="C185" s="39" t="s">
        <v>3329</v>
      </c>
      <c r="D185" s="39" t="s">
        <v>691</v>
      </c>
      <c r="E185" s="40" t="s">
        <v>2811</v>
      </c>
      <c r="F185" s="41" t="s">
        <v>2812</v>
      </c>
      <c r="G185" s="42" t="s">
        <v>2813</v>
      </c>
      <c r="H185" s="43">
        <v>1</v>
      </c>
      <c r="I185" s="29"/>
      <c r="J185" s="30">
        <f t="shared" si="7"/>
        <v>0</v>
      </c>
      <c r="K185" s="10"/>
      <c r="L185" s="16"/>
    </row>
    <row r="186" spans="2:12" s="20" customFormat="1" ht="15" x14ac:dyDescent="0.25">
      <c r="B186" s="19"/>
      <c r="D186" s="21" t="s">
        <v>690</v>
      </c>
      <c r="E186" s="22" t="s">
        <v>1460</v>
      </c>
      <c r="F186" s="22" t="s">
        <v>1461</v>
      </c>
      <c r="I186" s="44"/>
      <c r="J186" s="23"/>
      <c r="K186" s="44"/>
      <c r="L186" s="36"/>
    </row>
    <row r="187" spans="2:12" s="1" customFormat="1" ht="22.8" x14ac:dyDescent="0.2">
      <c r="B187" s="14"/>
      <c r="C187" s="5" t="s">
        <v>3330</v>
      </c>
      <c r="D187" s="5" t="s">
        <v>696</v>
      </c>
      <c r="E187" s="6" t="s">
        <v>6453</v>
      </c>
      <c r="F187" s="7" t="s">
        <v>7573</v>
      </c>
      <c r="G187" s="8" t="s">
        <v>1464</v>
      </c>
      <c r="H187" s="9">
        <v>300</v>
      </c>
      <c r="I187" s="29"/>
      <c r="J187" s="30">
        <f>ROUND(I187*H187,2)</f>
        <v>0</v>
      </c>
      <c r="K187" s="10"/>
      <c r="L187" s="16"/>
    </row>
    <row r="188" spans="2:12" s="1" customFormat="1" ht="22.8" x14ac:dyDescent="0.2">
      <c r="B188" s="14"/>
      <c r="C188" s="5" t="s">
        <v>3331</v>
      </c>
      <c r="D188" s="5" t="s">
        <v>696</v>
      </c>
      <c r="E188" s="6" t="s">
        <v>2821</v>
      </c>
      <c r="F188" s="7" t="s">
        <v>7574</v>
      </c>
      <c r="G188" s="8" t="s">
        <v>1464</v>
      </c>
      <c r="H188" s="9">
        <v>86</v>
      </c>
      <c r="I188" s="29"/>
      <c r="J188" s="30">
        <f>ROUND(I188*H188,2)</f>
        <v>0</v>
      </c>
      <c r="K188" s="10"/>
      <c r="L188" s="16"/>
    </row>
    <row r="189" spans="2:12" s="1" customFormat="1" ht="22.8" x14ac:dyDescent="0.2">
      <c r="B189" s="14"/>
      <c r="C189" s="5" t="s">
        <v>3332</v>
      </c>
      <c r="D189" s="5" t="s">
        <v>696</v>
      </c>
      <c r="E189" s="6" t="s">
        <v>7575</v>
      </c>
      <c r="F189" s="7" t="s">
        <v>7576</v>
      </c>
      <c r="G189" s="8" t="s">
        <v>1464</v>
      </c>
      <c r="H189" s="9">
        <v>16</v>
      </c>
      <c r="I189" s="29"/>
      <c r="J189" s="30">
        <f>ROUND(I189*H189,2)</f>
        <v>0</v>
      </c>
      <c r="K189" s="10"/>
      <c r="L189" s="16"/>
    </row>
    <row r="190" spans="2:12" s="1" customFormat="1" ht="22.8" x14ac:dyDescent="0.2">
      <c r="B190" s="14"/>
      <c r="C190" s="5" t="s">
        <v>3333</v>
      </c>
      <c r="D190" s="5" t="s">
        <v>696</v>
      </c>
      <c r="E190" s="6" t="s">
        <v>2824</v>
      </c>
      <c r="F190" s="7" t="s">
        <v>7577</v>
      </c>
      <c r="G190" s="8" t="s">
        <v>1464</v>
      </c>
      <c r="H190" s="9">
        <v>102</v>
      </c>
      <c r="I190" s="29"/>
      <c r="J190" s="30">
        <f>ROUND(I190*H190,2)</f>
        <v>0</v>
      </c>
      <c r="K190" s="10"/>
      <c r="L190" s="16"/>
    </row>
    <row r="191" spans="2:12" s="1" customFormat="1" ht="22.95" customHeight="1" x14ac:dyDescent="0.3">
      <c r="B191" s="14"/>
      <c r="C191" s="18" t="s">
        <v>677</v>
      </c>
      <c r="J191" s="31">
        <f>SUM(J12:J190)</f>
        <v>0</v>
      </c>
      <c r="L191" s="16"/>
    </row>
    <row r="192" spans="2:12" s="1" customFormat="1" ht="6.9" customHeight="1" x14ac:dyDescent="0.2">
      <c r="B192" s="26"/>
      <c r="C192" s="27"/>
      <c r="D192" s="27"/>
      <c r="E192" s="27"/>
      <c r="F192" s="27"/>
      <c r="G192" s="27"/>
      <c r="H192" s="27"/>
      <c r="I192" s="27"/>
      <c r="J192" s="27"/>
      <c r="K192" s="27"/>
      <c r="L192" s="28"/>
    </row>
    <row r="194" spans="8:10" x14ac:dyDescent="0.2">
      <c r="J194" s="37"/>
    </row>
    <row r="195" spans="8:10" x14ac:dyDescent="0.2">
      <c r="H195" s="38"/>
    </row>
  </sheetData>
  <sheetProtection algorithmName="SHA-512" hashValue="qmJOzm9rshAD/QaITwwttzW4CifV762XNOwl3g9K8YOrvwvZEFT4ftsCHCF/AE5gSqYh31Ix/TE2VLKvYZ5p/A==" saltValue="oK0FsCkU+V3NaHWfnRQX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1"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codeName="Hárok18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7578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7579</v>
      </c>
      <c r="F12" s="7" t="s">
        <v>7580</v>
      </c>
      <c r="G12" s="8" t="s">
        <v>981</v>
      </c>
      <c r="H12" s="9">
        <v>228</v>
      </c>
      <c r="I12" s="29"/>
      <c r="J12" s="30">
        <f t="shared" ref="J12:J15" si="0">ROUND(I12*H12,2)</f>
        <v>0</v>
      </c>
      <c r="K12" s="10"/>
      <c r="L12" s="16"/>
    </row>
    <row r="13" spans="2:15" s="1" customFormat="1" ht="11.4" x14ac:dyDescent="0.2">
      <c r="B13" s="14"/>
      <c r="C13" s="5" t="s">
        <v>700</v>
      </c>
      <c r="D13" s="5" t="s">
        <v>696</v>
      </c>
      <c r="E13" s="6" t="s">
        <v>7581</v>
      </c>
      <c r="F13" s="7" t="s">
        <v>7582</v>
      </c>
      <c r="G13" s="8" t="s">
        <v>981</v>
      </c>
      <c r="H13" s="9">
        <v>113</v>
      </c>
      <c r="I13" s="29"/>
      <c r="J13" s="30">
        <f t="shared" si="0"/>
        <v>0</v>
      </c>
      <c r="K13" s="10"/>
      <c r="L13" s="16"/>
    </row>
    <row r="14" spans="2:15" s="20" customFormat="1" ht="11.4" x14ac:dyDescent="0.2">
      <c r="B14" s="19"/>
      <c r="C14" s="5" t="s">
        <v>703</v>
      </c>
      <c r="D14" s="5" t="s">
        <v>696</v>
      </c>
      <c r="E14" s="6" t="s">
        <v>7583</v>
      </c>
      <c r="F14" s="7" t="s">
        <v>7584</v>
      </c>
      <c r="G14" s="8" t="s">
        <v>981</v>
      </c>
      <c r="H14" s="9">
        <v>75</v>
      </c>
      <c r="I14" s="29"/>
      <c r="J14" s="30">
        <f t="shared" si="0"/>
        <v>0</v>
      </c>
      <c r="K14" s="10"/>
      <c r="L14" s="36"/>
    </row>
    <row r="15" spans="2:15" s="1" customFormat="1" ht="11.4" x14ac:dyDescent="0.2">
      <c r="B15" s="14"/>
      <c r="C15" s="5" t="s">
        <v>706</v>
      </c>
      <c r="D15" s="5" t="s">
        <v>696</v>
      </c>
      <c r="E15" s="6" t="s">
        <v>7585</v>
      </c>
      <c r="F15" s="7" t="s">
        <v>7586</v>
      </c>
      <c r="G15" s="8" t="s">
        <v>981</v>
      </c>
      <c r="H15" s="9">
        <v>75</v>
      </c>
      <c r="I15" s="29"/>
      <c r="J15" s="30">
        <f t="shared" si="0"/>
        <v>0</v>
      </c>
      <c r="K15" s="10"/>
      <c r="L15" s="16"/>
    </row>
    <row r="16" spans="2:15" s="1" customFormat="1" ht="11.4" x14ac:dyDescent="0.2">
      <c r="B16" s="14"/>
      <c r="C16" s="5" t="s">
        <v>709</v>
      </c>
      <c r="D16" s="5" t="s">
        <v>696</v>
      </c>
      <c r="E16" s="6" t="s">
        <v>7587</v>
      </c>
      <c r="F16" s="7" t="s">
        <v>7588</v>
      </c>
      <c r="G16" s="8" t="s">
        <v>981</v>
      </c>
      <c r="H16" s="9">
        <v>75</v>
      </c>
      <c r="I16" s="29"/>
      <c r="J16" s="30">
        <f>ROUND(I16*H16,2)</f>
        <v>0</v>
      </c>
      <c r="K16" s="10"/>
      <c r="L16" s="16"/>
    </row>
    <row r="17" spans="2:12" s="1" customFormat="1" ht="11.4" x14ac:dyDescent="0.2">
      <c r="B17" s="14"/>
      <c r="C17" s="5" t="s">
        <v>712</v>
      </c>
      <c r="D17" s="5" t="s">
        <v>696</v>
      </c>
      <c r="E17" s="6" t="s">
        <v>7589</v>
      </c>
      <c r="F17" s="7" t="s">
        <v>7590</v>
      </c>
      <c r="G17" s="8" t="s">
        <v>981</v>
      </c>
      <c r="H17" s="9">
        <v>40</v>
      </c>
      <c r="I17" s="29"/>
      <c r="J17" s="30">
        <f t="shared" ref="J17:J33" si="1">ROUND(I17*H17,2)</f>
        <v>0</v>
      </c>
      <c r="K17" s="10"/>
      <c r="L17" s="16"/>
    </row>
    <row r="18" spans="2:12" s="20" customFormat="1" ht="15" x14ac:dyDescent="0.25">
      <c r="B18" s="19"/>
      <c r="D18" s="21" t="s">
        <v>690</v>
      </c>
      <c r="E18" s="22" t="s">
        <v>1145</v>
      </c>
      <c r="F18" s="22" t="s">
        <v>3992</v>
      </c>
      <c r="I18" s="44"/>
      <c r="J18" s="23"/>
      <c r="K18" s="44"/>
      <c r="L18" s="36"/>
    </row>
    <row r="19" spans="2:12" s="1" customFormat="1" ht="11.4" x14ac:dyDescent="0.2">
      <c r="B19" s="14"/>
      <c r="C19" s="5" t="s">
        <v>715</v>
      </c>
      <c r="D19" s="5" t="s">
        <v>696</v>
      </c>
      <c r="E19" s="6" t="s">
        <v>7591</v>
      </c>
      <c r="F19" s="7" t="s">
        <v>7592</v>
      </c>
      <c r="G19" s="8" t="s">
        <v>699</v>
      </c>
      <c r="H19" s="9">
        <v>53</v>
      </c>
      <c r="I19" s="29"/>
      <c r="J19" s="30">
        <f t="shared" si="1"/>
        <v>0</v>
      </c>
      <c r="K19" s="10"/>
      <c r="L19" s="16"/>
    </row>
    <row r="20" spans="2:12" s="1" customFormat="1" ht="11.4" x14ac:dyDescent="0.2">
      <c r="B20" s="14"/>
      <c r="C20" s="5" t="s">
        <v>718</v>
      </c>
      <c r="D20" s="5" t="s">
        <v>696</v>
      </c>
      <c r="E20" s="6" t="s">
        <v>7593</v>
      </c>
      <c r="F20" s="7" t="s">
        <v>7594</v>
      </c>
      <c r="G20" s="8" t="s">
        <v>699</v>
      </c>
      <c r="H20" s="9">
        <v>15</v>
      </c>
      <c r="I20" s="29"/>
      <c r="J20" s="30">
        <f t="shared" si="1"/>
        <v>0</v>
      </c>
      <c r="K20" s="10"/>
      <c r="L20" s="16"/>
    </row>
    <row r="21" spans="2:12" s="20" customFormat="1" ht="15" x14ac:dyDescent="0.25">
      <c r="B21" s="19"/>
      <c r="D21" s="21" t="s">
        <v>690</v>
      </c>
      <c r="E21" s="22" t="s">
        <v>1147</v>
      </c>
      <c r="F21" s="22" t="s">
        <v>7595</v>
      </c>
      <c r="I21" s="44"/>
      <c r="J21" s="23"/>
      <c r="K21" s="44"/>
      <c r="L21" s="36"/>
    </row>
    <row r="22" spans="2:12" s="1" customFormat="1" ht="11.4" x14ac:dyDescent="0.2">
      <c r="B22" s="14"/>
      <c r="C22" s="5" t="s">
        <v>721</v>
      </c>
      <c r="D22" s="5" t="s">
        <v>696</v>
      </c>
      <c r="E22" s="6" t="s">
        <v>7596</v>
      </c>
      <c r="F22" s="7" t="s">
        <v>7597</v>
      </c>
      <c r="G22" s="8" t="s">
        <v>699</v>
      </c>
      <c r="H22" s="9">
        <v>383</v>
      </c>
      <c r="I22" s="29"/>
      <c r="J22" s="30">
        <f t="shared" si="1"/>
        <v>0</v>
      </c>
      <c r="K22" s="10"/>
      <c r="L22" s="16"/>
    </row>
    <row r="23" spans="2:12" s="20" customFormat="1" ht="15" x14ac:dyDescent="0.25">
      <c r="B23" s="19"/>
      <c r="D23" s="21" t="s">
        <v>690</v>
      </c>
      <c r="E23" s="22" t="s">
        <v>1782</v>
      </c>
      <c r="F23" s="22" t="s">
        <v>7598</v>
      </c>
      <c r="I23" s="44"/>
      <c r="J23" s="23"/>
      <c r="K23" s="44"/>
      <c r="L23" s="36"/>
    </row>
    <row r="24" spans="2:12" s="1" customFormat="1" ht="11.4" x14ac:dyDescent="0.2">
      <c r="B24" s="14"/>
      <c r="C24" s="5" t="s">
        <v>724</v>
      </c>
      <c r="D24" s="5" t="s">
        <v>696</v>
      </c>
      <c r="E24" s="6" t="s">
        <v>7599</v>
      </c>
      <c r="F24" s="7" t="s">
        <v>7600</v>
      </c>
      <c r="G24" s="8" t="s">
        <v>699</v>
      </c>
      <c r="H24" s="9">
        <v>245</v>
      </c>
      <c r="I24" s="29"/>
      <c r="J24" s="30">
        <f t="shared" si="1"/>
        <v>0</v>
      </c>
      <c r="K24" s="10"/>
      <c r="L24" s="16"/>
    </row>
    <row r="25" spans="2:12" s="20" customFormat="1" ht="15" x14ac:dyDescent="0.25">
      <c r="B25" s="19"/>
      <c r="D25" s="21" t="s">
        <v>690</v>
      </c>
      <c r="E25" s="22" t="s">
        <v>7013</v>
      </c>
      <c r="F25" s="22" t="s">
        <v>7601</v>
      </c>
      <c r="I25" s="44"/>
      <c r="J25" s="23"/>
      <c r="K25" s="44"/>
      <c r="L25" s="36"/>
    </row>
    <row r="26" spans="2:12" s="1" customFormat="1" ht="22.8" x14ac:dyDescent="0.2">
      <c r="B26" s="14"/>
      <c r="C26" s="5" t="s">
        <v>727</v>
      </c>
      <c r="D26" s="5" t="s">
        <v>696</v>
      </c>
      <c r="E26" s="6" t="s">
        <v>7602</v>
      </c>
      <c r="F26" s="7" t="s">
        <v>7603</v>
      </c>
      <c r="G26" s="8" t="s">
        <v>5628</v>
      </c>
      <c r="H26" s="9">
        <v>57</v>
      </c>
      <c r="I26" s="29"/>
      <c r="J26" s="30">
        <f t="shared" si="1"/>
        <v>0</v>
      </c>
      <c r="K26" s="10"/>
      <c r="L26" s="16"/>
    </row>
    <row r="27" spans="2:12" s="1" customFormat="1" ht="11.4" x14ac:dyDescent="0.2">
      <c r="B27" s="14"/>
      <c r="C27" s="5" t="s">
        <v>730</v>
      </c>
      <c r="D27" s="5" t="s">
        <v>696</v>
      </c>
      <c r="E27" s="6" t="s">
        <v>7604</v>
      </c>
      <c r="F27" s="7" t="s">
        <v>7605</v>
      </c>
      <c r="G27" s="8" t="s">
        <v>5628</v>
      </c>
      <c r="H27" s="9">
        <v>25</v>
      </c>
      <c r="I27" s="29"/>
      <c r="J27" s="30">
        <f t="shared" si="1"/>
        <v>0</v>
      </c>
      <c r="K27" s="10"/>
      <c r="L27" s="16"/>
    </row>
    <row r="28" spans="2:12" s="20" customFormat="1" ht="15" x14ac:dyDescent="0.25">
      <c r="B28" s="19"/>
      <c r="D28" s="21" t="s">
        <v>690</v>
      </c>
      <c r="E28" s="22" t="s">
        <v>7020</v>
      </c>
      <c r="F28" s="22" t="s">
        <v>7606</v>
      </c>
      <c r="I28" s="44"/>
      <c r="J28" s="23"/>
      <c r="K28" s="44"/>
      <c r="L28" s="36"/>
    </row>
    <row r="29" spans="2:12" s="1" customFormat="1" ht="11.4" x14ac:dyDescent="0.2">
      <c r="B29" s="14"/>
      <c r="C29" s="5" t="s">
        <v>734</v>
      </c>
      <c r="D29" s="5" t="s">
        <v>696</v>
      </c>
      <c r="E29" s="6" t="s">
        <v>7607</v>
      </c>
      <c r="F29" s="7" t="s">
        <v>7608</v>
      </c>
      <c r="G29" s="8" t="s">
        <v>5628</v>
      </c>
      <c r="H29" s="9">
        <v>1</v>
      </c>
      <c r="I29" s="29"/>
      <c r="J29" s="30">
        <f t="shared" si="1"/>
        <v>0</v>
      </c>
      <c r="K29" s="10"/>
      <c r="L29" s="16"/>
    </row>
    <row r="30" spans="2:12" s="1" customFormat="1" ht="11.4" x14ac:dyDescent="0.2">
      <c r="B30" s="14"/>
      <c r="C30" s="5" t="s">
        <v>737</v>
      </c>
      <c r="D30" s="5" t="s">
        <v>696</v>
      </c>
      <c r="E30" s="6" t="s">
        <v>7609</v>
      </c>
      <c r="F30" s="7" t="s">
        <v>7610</v>
      </c>
      <c r="G30" s="8" t="s">
        <v>5628</v>
      </c>
      <c r="H30" s="9">
        <v>1</v>
      </c>
      <c r="I30" s="29"/>
      <c r="J30" s="30">
        <f t="shared" si="1"/>
        <v>0</v>
      </c>
      <c r="K30" s="10"/>
      <c r="L30" s="16"/>
    </row>
    <row r="31" spans="2:12" s="1" customFormat="1" ht="11.4" x14ac:dyDescent="0.2">
      <c r="B31" s="14"/>
      <c r="C31" s="5" t="s">
        <v>740</v>
      </c>
      <c r="D31" s="5" t="s">
        <v>696</v>
      </c>
      <c r="E31" s="6" t="s">
        <v>7611</v>
      </c>
      <c r="F31" s="7" t="s">
        <v>7612</v>
      </c>
      <c r="G31" s="8" t="s">
        <v>5628</v>
      </c>
      <c r="H31" s="9">
        <v>1</v>
      </c>
      <c r="I31" s="29"/>
      <c r="J31" s="30">
        <f t="shared" si="1"/>
        <v>0</v>
      </c>
      <c r="K31" s="10"/>
      <c r="L31" s="16"/>
    </row>
    <row r="32" spans="2:12" s="20" customFormat="1" ht="15" x14ac:dyDescent="0.25">
      <c r="B32" s="19"/>
      <c r="D32" s="21" t="s">
        <v>690</v>
      </c>
      <c r="E32" s="22" t="s">
        <v>7024</v>
      </c>
      <c r="F32" s="22" t="s">
        <v>4256</v>
      </c>
      <c r="I32" s="44"/>
      <c r="J32" s="23"/>
      <c r="K32" s="44"/>
      <c r="L32" s="36"/>
    </row>
    <row r="33" spans="2:12" s="1" customFormat="1" ht="11.4" x14ac:dyDescent="0.2">
      <c r="B33" s="14"/>
      <c r="C33" s="5" t="s">
        <v>743</v>
      </c>
      <c r="D33" s="5" t="s">
        <v>696</v>
      </c>
      <c r="E33" s="6" t="s">
        <v>7613</v>
      </c>
      <c r="F33" s="7" t="s">
        <v>7614</v>
      </c>
      <c r="G33" s="8" t="s">
        <v>1175</v>
      </c>
      <c r="H33" s="9">
        <v>142.5</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codeName="Hárok184">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7615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11.4" x14ac:dyDescent="0.2">
      <c r="B12" s="14"/>
      <c r="C12" s="5" t="s">
        <v>695</v>
      </c>
      <c r="D12" s="5" t="s">
        <v>696</v>
      </c>
      <c r="E12" s="6" t="s">
        <v>7616</v>
      </c>
      <c r="F12" s="7" t="s">
        <v>7617</v>
      </c>
      <c r="G12" s="8" t="s">
        <v>1426</v>
      </c>
      <c r="H12" s="9">
        <v>10</v>
      </c>
      <c r="I12" s="29"/>
      <c r="J12" s="30">
        <f t="shared" ref="J12:J15" si="0">ROUND(I12*H12,2)</f>
        <v>0</v>
      </c>
      <c r="K12" s="10"/>
      <c r="L12" s="16"/>
    </row>
    <row r="13" spans="2:15" s="1" customFormat="1" ht="22.8" x14ac:dyDescent="0.2">
      <c r="B13" s="14"/>
      <c r="C13" s="39" t="s">
        <v>700</v>
      </c>
      <c r="D13" s="39" t="s">
        <v>691</v>
      </c>
      <c r="E13" s="40" t="s">
        <v>7618</v>
      </c>
      <c r="F13" s="41" t="s">
        <v>7619</v>
      </c>
      <c r="G13" s="42" t="s">
        <v>1426</v>
      </c>
      <c r="H13" s="43">
        <v>10</v>
      </c>
      <c r="I13" s="29"/>
      <c r="J13" s="30">
        <f t="shared" si="0"/>
        <v>0</v>
      </c>
      <c r="K13" s="10"/>
      <c r="L13" s="16"/>
    </row>
    <row r="14" spans="2:15" s="20" customFormat="1" ht="22.8" x14ac:dyDescent="0.2">
      <c r="B14" s="19"/>
      <c r="C14" s="5" t="s">
        <v>703</v>
      </c>
      <c r="D14" s="5" t="s">
        <v>696</v>
      </c>
      <c r="E14" s="6" t="s">
        <v>7620</v>
      </c>
      <c r="F14" s="7" t="s">
        <v>7621</v>
      </c>
      <c r="G14" s="8" t="s">
        <v>699</v>
      </c>
      <c r="H14" s="9">
        <v>640</v>
      </c>
      <c r="I14" s="29"/>
      <c r="J14" s="30">
        <f t="shared" si="0"/>
        <v>0</v>
      </c>
      <c r="K14" s="10"/>
      <c r="L14" s="36"/>
    </row>
    <row r="15" spans="2:15" s="1" customFormat="1" ht="22.8" x14ac:dyDescent="0.2">
      <c r="B15" s="14"/>
      <c r="C15" s="39" t="s">
        <v>706</v>
      </c>
      <c r="D15" s="39" t="s">
        <v>691</v>
      </c>
      <c r="E15" s="40" t="s">
        <v>7622</v>
      </c>
      <c r="F15" s="41" t="s">
        <v>7623</v>
      </c>
      <c r="G15" s="42" t="s">
        <v>699</v>
      </c>
      <c r="H15" s="43">
        <v>640</v>
      </c>
      <c r="I15" s="29"/>
      <c r="J15" s="30">
        <f t="shared" si="0"/>
        <v>0</v>
      </c>
      <c r="K15" s="10"/>
      <c r="L15" s="16"/>
    </row>
    <row r="16" spans="2:15" s="1" customFormat="1" ht="11.4" x14ac:dyDescent="0.2">
      <c r="B16" s="14"/>
      <c r="C16" s="5" t="s">
        <v>709</v>
      </c>
      <c r="D16" s="5" t="s">
        <v>696</v>
      </c>
      <c r="E16" s="6" t="s">
        <v>3547</v>
      </c>
      <c r="F16" s="7" t="s">
        <v>3548</v>
      </c>
      <c r="G16" s="8" t="s">
        <v>1175</v>
      </c>
      <c r="H16" s="9">
        <v>3.6999999999999998E-2</v>
      </c>
      <c r="I16" s="29"/>
      <c r="J16" s="30">
        <f>ROUND(I16*H16,2)</f>
        <v>0</v>
      </c>
      <c r="K16" s="10"/>
      <c r="L16" s="16"/>
    </row>
    <row r="17" spans="2:12" s="20" customFormat="1" ht="25.95" customHeight="1" x14ac:dyDescent="0.25">
      <c r="B17" s="19"/>
      <c r="D17" s="21" t="s">
        <v>690</v>
      </c>
      <c r="E17" s="22" t="s">
        <v>6866</v>
      </c>
      <c r="F17" s="22" t="s">
        <v>6867</v>
      </c>
      <c r="I17" s="44"/>
      <c r="J17" s="23"/>
      <c r="K17" s="44"/>
      <c r="L17" s="36"/>
    </row>
    <row r="18" spans="2:12" s="1" customFormat="1" ht="11.4" x14ac:dyDescent="0.2">
      <c r="B18" s="14"/>
      <c r="C18" s="5" t="s">
        <v>712</v>
      </c>
      <c r="D18" s="5" t="s">
        <v>696</v>
      </c>
      <c r="E18" s="6" t="s">
        <v>7624</v>
      </c>
      <c r="F18" s="7" t="s">
        <v>7625</v>
      </c>
      <c r="G18" s="8" t="s">
        <v>699</v>
      </c>
      <c r="H18" s="9">
        <v>640</v>
      </c>
      <c r="I18" s="29"/>
      <c r="J18" s="30">
        <f t="shared" ref="J18:J45" si="1">ROUND(I18*H18,2)</f>
        <v>0</v>
      </c>
      <c r="K18" s="10"/>
      <c r="L18" s="16"/>
    </row>
    <row r="19" spans="2:12" s="1" customFormat="1" ht="11.4" x14ac:dyDescent="0.2">
      <c r="B19" s="14"/>
      <c r="C19" s="39" t="s">
        <v>715</v>
      </c>
      <c r="D19" s="39" t="s">
        <v>691</v>
      </c>
      <c r="E19" s="40" t="s">
        <v>7626</v>
      </c>
      <c r="F19" s="41" t="s">
        <v>7627</v>
      </c>
      <c r="G19" s="42" t="s">
        <v>699</v>
      </c>
      <c r="H19" s="43">
        <v>640</v>
      </c>
      <c r="I19" s="29"/>
      <c r="J19" s="30">
        <f t="shared" si="1"/>
        <v>0</v>
      </c>
      <c r="K19" s="10"/>
      <c r="L19" s="16"/>
    </row>
    <row r="20" spans="2:12" s="1" customFormat="1" ht="11.4" x14ac:dyDescent="0.2">
      <c r="B20" s="14"/>
      <c r="C20" s="5" t="s">
        <v>718</v>
      </c>
      <c r="D20" s="5" t="s">
        <v>696</v>
      </c>
      <c r="E20" s="6" t="s">
        <v>7628</v>
      </c>
      <c r="F20" s="7" t="s">
        <v>7629</v>
      </c>
      <c r="G20" s="8" t="s">
        <v>699</v>
      </c>
      <c r="H20" s="9">
        <v>2600</v>
      </c>
      <c r="I20" s="29"/>
      <c r="J20" s="30">
        <f t="shared" si="1"/>
        <v>0</v>
      </c>
      <c r="K20" s="10"/>
      <c r="L20" s="16"/>
    </row>
    <row r="21" spans="2:12" s="1" customFormat="1" ht="22.8" x14ac:dyDescent="0.2">
      <c r="B21" s="14"/>
      <c r="C21" s="39" t="s">
        <v>721</v>
      </c>
      <c r="D21" s="39" t="s">
        <v>691</v>
      </c>
      <c r="E21" s="40" t="s">
        <v>7630</v>
      </c>
      <c r="F21" s="41" t="s">
        <v>7631</v>
      </c>
      <c r="G21" s="42" t="s">
        <v>699</v>
      </c>
      <c r="H21" s="43">
        <v>2600</v>
      </c>
      <c r="I21" s="29"/>
      <c r="J21" s="30">
        <f t="shared" si="1"/>
        <v>0</v>
      </c>
      <c r="K21" s="10"/>
      <c r="L21" s="16"/>
    </row>
    <row r="22" spans="2:12" s="1" customFormat="1" ht="11.4" x14ac:dyDescent="0.2">
      <c r="B22" s="14"/>
      <c r="C22" s="5" t="s">
        <v>724</v>
      </c>
      <c r="D22" s="5" t="s">
        <v>696</v>
      </c>
      <c r="E22" s="6" t="s">
        <v>7632</v>
      </c>
      <c r="F22" s="7" t="s">
        <v>7633</v>
      </c>
      <c r="G22" s="8" t="s">
        <v>699</v>
      </c>
      <c r="H22" s="9">
        <v>640</v>
      </c>
      <c r="I22" s="29"/>
      <c r="J22" s="30">
        <f t="shared" si="1"/>
        <v>0</v>
      </c>
      <c r="K22" s="10"/>
      <c r="L22" s="16"/>
    </row>
    <row r="23" spans="2:12" s="1" customFormat="1" ht="11.4" x14ac:dyDescent="0.2">
      <c r="B23" s="14"/>
      <c r="C23" s="5" t="s">
        <v>727</v>
      </c>
      <c r="D23" s="5" t="s">
        <v>696</v>
      </c>
      <c r="E23" s="6" t="s">
        <v>7634</v>
      </c>
      <c r="F23" s="7" t="s">
        <v>7635</v>
      </c>
      <c r="G23" s="8" t="s">
        <v>699</v>
      </c>
      <c r="H23" s="9">
        <v>2600</v>
      </c>
      <c r="I23" s="29"/>
      <c r="J23" s="30">
        <f t="shared" si="1"/>
        <v>0</v>
      </c>
      <c r="K23" s="10"/>
      <c r="L23" s="16"/>
    </row>
    <row r="24" spans="2:12" s="1" customFormat="1" ht="11.4" x14ac:dyDescent="0.2">
      <c r="B24" s="14"/>
      <c r="C24" s="5" t="s">
        <v>730</v>
      </c>
      <c r="D24" s="5" t="s">
        <v>696</v>
      </c>
      <c r="E24" s="6" t="s">
        <v>7636</v>
      </c>
      <c r="F24" s="7" t="s">
        <v>7637</v>
      </c>
      <c r="G24" s="8" t="s">
        <v>1175</v>
      </c>
      <c r="H24" s="9">
        <v>2.2349999999999999</v>
      </c>
      <c r="I24" s="29"/>
      <c r="J24" s="30">
        <f t="shared" si="1"/>
        <v>0</v>
      </c>
      <c r="K24" s="10"/>
      <c r="L24" s="16"/>
    </row>
    <row r="25" spans="2:12" s="20" customFormat="1" ht="25.95" customHeight="1" x14ac:dyDescent="0.25">
      <c r="B25" s="19"/>
      <c r="D25" s="21" t="s">
        <v>690</v>
      </c>
      <c r="E25" s="22" t="s">
        <v>6882</v>
      </c>
      <c r="F25" s="22" t="s">
        <v>6883</v>
      </c>
      <c r="I25" s="44"/>
      <c r="J25" s="23"/>
      <c r="K25" s="44"/>
      <c r="L25" s="36"/>
    </row>
    <row r="26" spans="2:12" s="1" customFormat="1" ht="11.4" x14ac:dyDescent="0.2">
      <c r="B26" s="14"/>
      <c r="C26" s="5" t="s">
        <v>734</v>
      </c>
      <c r="D26" s="5" t="s">
        <v>696</v>
      </c>
      <c r="E26" s="6" t="s">
        <v>7638</v>
      </c>
      <c r="F26" s="7" t="s">
        <v>7639</v>
      </c>
      <c r="G26" s="8" t="s">
        <v>733</v>
      </c>
      <c r="H26" s="9">
        <v>94</v>
      </c>
      <c r="I26" s="29"/>
      <c r="J26" s="30">
        <f t="shared" si="1"/>
        <v>0</v>
      </c>
      <c r="K26" s="10"/>
      <c r="L26" s="16"/>
    </row>
    <row r="27" spans="2:12" s="1" customFormat="1" ht="22.8" x14ac:dyDescent="0.2">
      <c r="B27" s="14"/>
      <c r="C27" s="39" t="s">
        <v>737</v>
      </c>
      <c r="D27" s="39" t="s">
        <v>691</v>
      </c>
      <c r="E27" s="40" t="s">
        <v>7640</v>
      </c>
      <c r="F27" s="41" t="s">
        <v>7641</v>
      </c>
      <c r="G27" s="42" t="s">
        <v>733</v>
      </c>
      <c r="H27" s="43">
        <v>94</v>
      </c>
      <c r="I27" s="29"/>
      <c r="J27" s="30">
        <f t="shared" si="1"/>
        <v>0</v>
      </c>
      <c r="K27" s="10"/>
      <c r="L27" s="16"/>
    </row>
    <row r="28" spans="2:12" s="1" customFormat="1" ht="11.4" x14ac:dyDescent="0.2">
      <c r="B28" s="14"/>
      <c r="C28" s="5" t="s">
        <v>740</v>
      </c>
      <c r="D28" s="5" t="s">
        <v>696</v>
      </c>
      <c r="E28" s="6" t="s">
        <v>7642</v>
      </c>
      <c r="F28" s="7" t="s">
        <v>7643</v>
      </c>
      <c r="G28" s="8" t="s">
        <v>733</v>
      </c>
      <c r="H28" s="9">
        <v>188</v>
      </c>
      <c r="I28" s="29"/>
      <c r="J28" s="30">
        <f t="shared" si="1"/>
        <v>0</v>
      </c>
      <c r="K28" s="10"/>
      <c r="L28" s="16"/>
    </row>
    <row r="29" spans="2:12" s="1" customFormat="1" ht="22.8" x14ac:dyDescent="0.2">
      <c r="B29" s="14"/>
      <c r="C29" s="39" t="s">
        <v>743</v>
      </c>
      <c r="D29" s="39" t="s">
        <v>691</v>
      </c>
      <c r="E29" s="40" t="s">
        <v>7644</v>
      </c>
      <c r="F29" s="41" t="s">
        <v>7645</v>
      </c>
      <c r="G29" s="42" t="s">
        <v>733</v>
      </c>
      <c r="H29" s="43">
        <v>19</v>
      </c>
      <c r="I29" s="29"/>
      <c r="J29" s="30">
        <f t="shared" si="1"/>
        <v>0</v>
      </c>
      <c r="K29" s="10"/>
      <c r="L29" s="16"/>
    </row>
    <row r="30" spans="2:12" s="1" customFormat="1" ht="11.4" x14ac:dyDescent="0.2">
      <c r="B30" s="14"/>
      <c r="C30" s="39" t="s">
        <v>746</v>
      </c>
      <c r="D30" s="39" t="s">
        <v>691</v>
      </c>
      <c r="E30" s="40" t="s">
        <v>7646</v>
      </c>
      <c r="F30" s="41" t="s">
        <v>7647</v>
      </c>
      <c r="G30" s="42" t="s">
        <v>733</v>
      </c>
      <c r="H30" s="43">
        <v>19</v>
      </c>
      <c r="I30" s="29"/>
      <c r="J30" s="30">
        <f t="shared" si="1"/>
        <v>0</v>
      </c>
      <c r="K30" s="10"/>
      <c r="L30" s="16"/>
    </row>
    <row r="31" spans="2:12" s="1" customFormat="1" ht="11.4" x14ac:dyDescent="0.2">
      <c r="B31" s="14"/>
      <c r="C31" s="39" t="s">
        <v>749</v>
      </c>
      <c r="D31" s="39" t="s">
        <v>691</v>
      </c>
      <c r="E31" s="40" t="s">
        <v>7648</v>
      </c>
      <c r="F31" s="41" t="s">
        <v>7649</v>
      </c>
      <c r="G31" s="42" t="s">
        <v>733</v>
      </c>
      <c r="H31" s="43">
        <v>75</v>
      </c>
      <c r="I31" s="29"/>
      <c r="J31" s="30">
        <f t="shared" si="1"/>
        <v>0</v>
      </c>
      <c r="K31" s="10"/>
      <c r="L31" s="16"/>
    </row>
    <row r="32" spans="2:12" s="1" customFormat="1" ht="22.8" x14ac:dyDescent="0.2">
      <c r="B32" s="14"/>
      <c r="C32" s="39" t="s">
        <v>752</v>
      </c>
      <c r="D32" s="39" t="s">
        <v>691</v>
      </c>
      <c r="E32" s="40" t="s">
        <v>7650</v>
      </c>
      <c r="F32" s="41" t="s">
        <v>7651</v>
      </c>
      <c r="G32" s="42" t="s">
        <v>733</v>
      </c>
      <c r="H32" s="43">
        <v>75</v>
      </c>
      <c r="I32" s="29"/>
      <c r="J32" s="30">
        <f t="shared" si="1"/>
        <v>0</v>
      </c>
      <c r="K32" s="10"/>
      <c r="L32" s="16"/>
    </row>
    <row r="33" spans="2:12" s="1" customFormat="1" ht="11.4" x14ac:dyDescent="0.2">
      <c r="B33" s="14"/>
      <c r="C33" s="5" t="s">
        <v>755</v>
      </c>
      <c r="D33" s="5" t="s">
        <v>696</v>
      </c>
      <c r="E33" s="6" t="s">
        <v>7652</v>
      </c>
      <c r="F33" s="7" t="s">
        <v>7653</v>
      </c>
      <c r="G33" s="8" t="s">
        <v>733</v>
      </c>
      <c r="H33" s="9">
        <v>8</v>
      </c>
      <c r="I33" s="29"/>
      <c r="J33" s="30">
        <f t="shared" si="1"/>
        <v>0</v>
      </c>
      <c r="K33" s="10"/>
      <c r="L33" s="16"/>
    </row>
    <row r="34" spans="2:12" s="1" customFormat="1" ht="22.8" x14ac:dyDescent="0.2">
      <c r="B34" s="14"/>
      <c r="C34" s="39" t="s">
        <v>758</v>
      </c>
      <c r="D34" s="39" t="s">
        <v>691</v>
      </c>
      <c r="E34" s="40" t="s">
        <v>7654</v>
      </c>
      <c r="F34" s="41" t="s">
        <v>7655</v>
      </c>
      <c r="G34" s="42" t="s">
        <v>733</v>
      </c>
      <c r="H34" s="43">
        <v>8</v>
      </c>
      <c r="I34" s="29"/>
      <c r="J34" s="30">
        <f t="shared" si="1"/>
        <v>0</v>
      </c>
      <c r="K34" s="10"/>
      <c r="L34" s="16"/>
    </row>
    <row r="35" spans="2:12" s="1" customFormat="1" ht="11.4" x14ac:dyDescent="0.2">
      <c r="B35" s="14"/>
      <c r="C35" s="5" t="s">
        <v>761</v>
      </c>
      <c r="D35" s="5" t="s">
        <v>696</v>
      </c>
      <c r="E35" s="6" t="s">
        <v>7656</v>
      </c>
      <c r="F35" s="7" t="s">
        <v>7657</v>
      </c>
      <c r="G35" s="8" t="s">
        <v>1175</v>
      </c>
      <c r="H35" s="9">
        <v>1.7000000000000001E-2</v>
      </c>
      <c r="I35" s="29"/>
      <c r="J35" s="30">
        <f t="shared" si="1"/>
        <v>0</v>
      </c>
      <c r="K35" s="10"/>
      <c r="L35" s="16"/>
    </row>
    <row r="36" spans="2:12" s="20" customFormat="1" ht="25.95" customHeight="1" x14ac:dyDescent="0.25">
      <c r="B36" s="19"/>
      <c r="D36" s="21" t="s">
        <v>690</v>
      </c>
      <c r="E36" s="22" t="s">
        <v>2908</v>
      </c>
      <c r="F36" s="22" t="s">
        <v>6890</v>
      </c>
      <c r="I36" s="44"/>
      <c r="J36" s="23"/>
      <c r="K36" s="44"/>
      <c r="L36" s="36"/>
    </row>
    <row r="37" spans="2:12" s="1" customFormat="1" ht="11.4" x14ac:dyDescent="0.2">
      <c r="B37" s="14"/>
      <c r="C37" s="5" t="s">
        <v>764</v>
      </c>
      <c r="D37" s="5" t="s">
        <v>696</v>
      </c>
      <c r="E37" s="6" t="s">
        <v>7658</v>
      </c>
      <c r="F37" s="7" t="s">
        <v>7659</v>
      </c>
      <c r="G37" s="8" t="s">
        <v>733</v>
      </c>
      <c r="H37" s="9">
        <v>94</v>
      </c>
      <c r="I37" s="29"/>
      <c r="J37" s="30">
        <f t="shared" si="1"/>
        <v>0</v>
      </c>
      <c r="K37" s="10"/>
      <c r="L37" s="16"/>
    </row>
    <row r="38" spans="2:12" s="1" customFormat="1" ht="22.8" x14ac:dyDescent="0.2">
      <c r="B38" s="14"/>
      <c r="C38" s="39" t="s">
        <v>767</v>
      </c>
      <c r="D38" s="39" t="s">
        <v>691</v>
      </c>
      <c r="E38" s="40" t="s">
        <v>7660</v>
      </c>
      <c r="F38" s="41" t="s">
        <v>7661</v>
      </c>
      <c r="G38" s="42" t="s">
        <v>733</v>
      </c>
      <c r="H38" s="43">
        <v>19</v>
      </c>
      <c r="I38" s="29"/>
      <c r="J38" s="30">
        <f t="shared" si="1"/>
        <v>0</v>
      </c>
      <c r="K38" s="10"/>
      <c r="L38" s="16"/>
    </row>
    <row r="39" spans="2:12" s="1" customFormat="1" ht="22.8" x14ac:dyDescent="0.2">
      <c r="B39" s="14"/>
      <c r="C39" s="39" t="s">
        <v>770</v>
      </c>
      <c r="D39" s="39" t="s">
        <v>691</v>
      </c>
      <c r="E39" s="40" t="s">
        <v>7662</v>
      </c>
      <c r="F39" s="41" t="s">
        <v>7663</v>
      </c>
      <c r="G39" s="42" t="s">
        <v>733</v>
      </c>
      <c r="H39" s="43">
        <v>75</v>
      </c>
      <c r="I39" s="29"/>
      <c r="J39" s="30">
        <f t="shared" si="1"/>
        <v>0</v>
      </c>
      <c r="K39" s="10"/>
      <c r="L39" s="16"/>
    </row>
    <row r="40" spans="2:12" s="1" customFormat="1" ht="11.4" x14ac:dyDescent="0.2">
      <c r="B40" s="14"/>
      <c r="C40" s="5" t="s">
        <v>773</v>
      </c>
      <c r="D40" s="5" t="s">
        <v>696</v>
      </c>
      <c r="E40" s="6" t="s">
        <v>7664</v>
      </c>
      <c r="F40" s="7" t="s">
        <v>7665</v>
      </c>
      <c r="G40" s="8" t="s">
        <v>733</v>
      </c>
      <c r="H40" s="9">
        <v>8</v>
      </c>
      <c r="I40" s="29"/>
      <c r="J40" s="30">
        <f t="shared" si="1"/>
        <v>0</v>
      </c>
      <c r="K40" s="10"/>
      <c r="L40" s="16"/>
    </row>
    <row r="41" spans="2:12" s="1" customFormat="1" ht="22.8" x14ac:dyDescent="0.2">
      <c r="B41" s="14"/>
      <c r="C41" s="39" t="s">
        <v>776</v>
      </c>
      <c r="D41" s="39" t="s">
        <v>691</v>
      </c>
      <c r="E41" s="40" t="s">
        <v>7666</v>
      </c>
      <c r="F41" s="41" t="s">
        <v>7667</v>
      </c>
      <c r="G41" s="42" t="s">
        <v>733</v>
      </c>
      <c r="H41" s="43">
        <v>8</v>
      </c>
      <c r="I41" s="29"/>
      <c r="J41" s="30">
        <f t="shared" si="1"/>
        <v>0</v>
      </c>
      <c r="K41" s="10"/>
      <c r="L41" s="16"/>
    </row>
    <row r="42" spans="2:12" s="1" customFormat="1" ht="11.4" x14ac:dyDescent="0.2">
      <c r="B42" s="14"/>
      <c r="C42" s="5" t="s">
        <v>779</v>
      </c>
      <c r="D42" s="5" t="s">
        <v>696</v>
      </c>
      <c r="E42" s="6" t="s">
        <v>7668</v>
      </c>
      <c r="F42" s="7" t="s">
        <v>7669</v>
      </c>
      <c r="G42" s="8" t="s">
        <v>733</v>
      </c>
      <c r="H42" s="9">
        <v>8</v>
      </c>
      <c r="I42" s="29"/>
      <c r="J42" s="30">
        <f t="shared" si="1"/>
        <v>0</v>
      </c>
      <c r="K42" s="10"/>
      <c r="L42" s="16"/>
    </row>
    <row r="43" spans="2:12" s="1" customFormat="1" ht="22.8" x14ac:dyDescent="0.2">
      <c r="B43" s="14"/>
      <c r="C43" s="39" t="s">
        <v>782</v>
      </c>
      <c r="D43" s="39" t="s">
        <v>691</v>
      </c>
      <c r="E43" s="40" t="s">
        <v>7670</v>
      </c>
      <c r="F43" s="41" t="s">
        <v>7671</v>
      </c>
      <c r="G43" s="42" t="s">
        <v>733</v>
      </c>
      <c r="H43" s="43">
        <v>8</v>
      </c>
      <c r="I43" s="29"/>
      <c r="J43" s="30">
        <f t="shared" si="1"/>
        <v>0</v>
      </c>
      <c r="K43" s="10"/>
      <c r="L43" s="16"/>
    </row>
    <row r="44" spans="2:12" s="1" customFormat="1" ht="22.8" x14ac:dyDescent="0.2">
      <c r="B44" s="14"/>
      <c r="C44" s="39" t="s">
        <v>785</v>
      </c>
      <c r="D44" s="39" t="s">
        <v>691</v>
      </c>
      <c r="E44" s="40" t="s">
        <v>7672</v>
      </c>
      <c r="F44" s="41" t="s">
        <v>7673</v>
      </c>
      <c r="G44" s="42" t="s">
        <v>733</v>
      </c>
      <c r="H44" s="43">
        <v>8</v>
      </c>
      <c r="I44" s="29"/>
      <c r="J44" s="30">
        <f t="shared" si="1"/>
        <v>0</v>
      </c>
      <c r="K44" s="10"/>
      <c r="L44" s="16"/>
    </row>
    <row r="45" spans="2:12" s="1" customFormat="1" ht="11.4" x14ac:dyDescent="0.2">
      <c r="B45" s="14"/>
      <c r="C45" s="5" t="s">
        <v>788</v>
      </c>
      <c r="D45" s="5" t="s">
        <v>696</v>
      </c>
      <c r="E45" s="6" t="s">
        <v>7674</v>
      </c>
      <c r="F45" s="7" t="s">
        <v>7675</v>
      </c>
      <c r="G45" s="8" t="s">
        <v>733</v>
      </c>
      <c r="H45" s="9">
        <v>8</v>
      </c>
      <c r="I45" s="29"/>
      <c r="J45" s="30">
        <f t="shared" si="1"/>
        <v>0</v>
      </c>
      <c r="K45" s="10"/>
      <c r="L45" s="16"/>
    </row>
    <row r="46" spans="2:12" s="1" customFormat="1" ht="22.8" x14ac:dyDescent="0.2">
      <c r="B46" s="14"/>
      <c r="C46" s="39" t="s">
        <v>791</v>
      </c>
      <c r="D46" s="39" t="s">
        <v>691</v>
      </c>
      <c r="E46" s="40" t="s">
        <v>7676</v>
      </c>
      <c r="F46" s="41" t="s">
        <v>7677</v>
      </c>
      <c r="G46" s="42" t="s">
        <v>733</v>
      </c>
      <c r="H46" s="43">
        <v>8</v>
      </c>
      <c r="I46" s="29"/>
      <c r="J46" s="30">
        <f>ROUND(I46*H46,2)</f>
        <v>0</v>
      </c>
      <c r="K46" s="10"/>
      <c r="L46" s="16"/>
    </row>
    <row r="47" spans="2:12" s="1" customFormat="1" ht="11.4" x14ac:dyDescent="0.2">
      <c r="B47" s="14"/>
      <c r="C47" s="5" t="s">
        <v>794</v>
      </c>
      <c r="D47" s="5" t="s">
        <v>696</v>
      </c>
      <c r="E47" s="6" t="s">
        <v>2910</v>
      </c>
      <c r="F47" s="7" t="s">
        <v>2911</v>
      </c>
      <c r="G47" s="8" t="s">
        <v>2912</v>
      </c>
      <c r="H47" s="9">
        <v>1</v>
      </c>
      <c r="I47" s="29"/>
      <c r="J47" s="30">
        <f t="shared" ref="J47:J65" si="2">ROUND(I47*H47,2)</f>
        <v>0</v>
      </c>
      <c r="K47" s="10"/>
      <c r="L47" s="16"/>
    </row>
    <row r="48" spans="2:12" s="1" customFormat="1" ht="11.4" x14ac:dyDescent="0.2">
      <c r="B48" s="14"/>
      <c r="C48" s="39" t="s">
        <v>797</v>
      </c>
      <c r="D48" s="39" t="s">
        <v>691</v>
      </c>
      <c r="E48" s="40" t="s">
        <v>6899</v>
      </c>
      <c r="F48" s="41" t="s">
        <v>6900</v>
      </c>
      <c r="G48" s="42" t="s">
        <v>733</v>
      </c>
      <c r="H48" s="43">
        <v>1</v>
      </c>
      <c r="I48" s="29"/>
      <c r="J48" s="30">
        <f t="shared" si="2"/>
        <v>0</v>
      </c>
      <c r="K48" s="10"/>
      <c r="L48" s="16"/>
    </row>
    <row r="49" spans="2:12" s="20" customFormat="1" ht="25.95" customHeight="1" x14ac:dyDescent="0.25">
      <c r="B49" s="19"/>
      <c r="D49" s="21" t="s">
        <v>690</v>
      </c>
      <c r="E49" s="22" t="s">
        <v>3563</v>
      </c>
      <c r="F49" s="22" t="s">
        <v>3564</v>
      </c>
      <c r="I49" s="44"/>
      <c r="J49" s="23"/>
      <c r="K49" s="44"/>
      <c r="L49" s="36"/>
    </row>
    <row r="50" spans="2:12" s="1" customFormat="1" ht="11.4" x14ac:dyDescent="0.2">
      <c r="B50" s="14"/>
      <c r="C50" s="5" t="s">
        <v>800</v>
      </c>
      <c r="D50" s="5" t="s">
        <v>696</v>
      </c>
      <c r="E50" s="6" t="s">
        <v>6903</v>
      </c>
      <c r="F50" s="7" t="s">
        <v>3629</v>
      </c>
      <c r="G50" s="8" t="s">
        <v>828</v>
      </c>
      <c r="H50" s="9">
        <v>640</v>
      </c>
      <c r="I50" s="29"/>
      <c r="J50" s="30">
        <f t="shared" si="2"/>
        <v>0</v>
      </c>
      <c r="K50" s="10"/>
      <c r="L50" s="16"/>
    </row>
    <row r="51" spans="2:12" s="1" customFormat="1" ht="22.8" x14ac:dyDescent="0.2">
      <c r="B51" s="14"/>
      <c r="C51" s="39" t="s">
        <v>803</v>
      </c>
      <c r="D51" s="39" t="s">
        <v>691</v>
      </c>
      <c r="E51" s="40" t="s">
        <v>6904</v>
      </c>
      <c r="F51" s="41" t="s">
        <v>6905</v>
      </c>
      <c r="G51" s="42" t="s">
        <v>828</v>
      </c>
      <c r="H51" s="43">
        <v>640</v>
      </c>
      <c r="I51" s="29"/>
      <c r="J51" s="30">
        <f t="shared" si="2"/>
        <v>0</v>
      </c>
      <c r="K51" s="10"/>
      <c r="L51" s="16"/>
    </row>
    <row r="52" spans="2:12" s="1" customFormat="1" ht="11.4" x14ac:dyDescent="0.2">
      <c r="B52" s="14"/>
      <c r="C52" s="5" t="s">
        <v>806</v>
      </c>
      <c r="D52" s="5" t="s">
        <v>696</v>
      </c>
      <c r="E52" s="6" t="s">
        <v>6906</v>
      </c>
      <c r="F52" s="7" t="s">
        <v>5168</v>
      </c>
      <c r="G52" s="8" t="s">
        <v>1175</v>
      </c>
      <c r="H52" s="9">
        <v>0.69099999999999995</v>
      </c>
      <c r="I52" s="29"/>
      <c r="J52" s="30">
        <f t="shared" si="2"/>
        <v>0</v>
      </c>
      <c r="K52" s="10"/>
      <c r="L52" s="16"/>
    </row>
    <row r="53" spans="2:12" s="20" customFormat="1" ht="25.95" customHeight="1" x14ac:dyDescent="0.25">
      <c r="B53" s="19"/>
      <c r="D53" s="21" t="s">
        <v>690</v>
      </c>
      <c r="E53" s="22" t="s">
        <v>691</v>
      </c>
      <c r="F53" s="22" t="s">
        <v>692</v>
      </c>
      <c r="I53" s="44"/>
      <c r="J53" s="23"/>
      <c r="K53" s="44"/>
      <c r="L53" s="36"/>
    </row>
    <row r="54" spans="2:12" s="20" customFormat="1" ht="25.95" customHeight="1" x14ac:dyDescent="0.25">
      <c r="B54" s="19"/>
      <c r="D54" s="21" t="s">
        <v>690</v>
      </c>
      <c r="E54" s="22" t="s">
        <v>6907</v>
      </c>
      <c r="F54" s="22" t="s">
        <v>6908</v>
      </c>
      <c r="I54" s="44"/>
      <c r="J54" s="23"/>
      <c r="K54" s="44"/>
      <c r="L54" s="36"/>
    </row>
    <row r="55" spans="2:12" s="1" customFormat="1" ht="11.4" x14ac:dyDescent="0.2">
      <c r="B55" s="14"/>
      <c r="C55" s="5" t="s">
        <v>809</v>
      </c>
      <c r="D55" s="5" t="s">
        <v>696</v>
      </c>
      <c r="E55" s="6" t="s">
        <v>7678</v>
      </c>
      <c r="F55" s="7" t="s">
        <v>7679</v>
      </c>
      <c r="G55" s="8" t="s">
        <v>699</v>
      </c>
      <c r="H55" s="9">
        <v>640</v>
      </c>
      <c r="I55" s="29"/>
      <c r="J55" s="30">
        <f t="shared" si="2"/>
        <v>0</v>
      </c>
      <c r="K55" s="10"/>
      <c r="L55" s="16"/>
    </row>
    <row r="56" spans="2:12" s="1" customFormat="1" ht="11.4" x14ac:dyDescent="0.2">
      <c r="B56" s="14"/>
      <c r="C56" s="5" t="s">
        <v>812</v>
      </c>
      <c r="D56" s="5" t="s">
        <v>696</v>
      </c>
      <c r="E56" s="6" t="s">
        <v>7680</v>
      </c>
      <c r="F56" s="7" t="s">
        <v>7681</v>
      </c>
      <c r="G56" s="8" t="s">
        <v>1294</v>
      </c>
      <c r="H56" s="9">
        <v>5</v>
      </c>
      <c r="I56" s="29"/>
      <c r="J56" s="30">
        <f t="shared" si="2"/>
        <v>0</v>
      </c>
      <c r="K56" s="10"/>
      <c r="L56" s="16"/>
    </row>
    <row r="57" spans="2:12" s="1" customFormat="1" ht="11.4" x14ac:dyDescent="0.2">
      <c r="B57" s="14"/>
      <c r="C57" s="5" t="s">
        <v>815</v>
      </c>
      <c r="D57" s="5" t="s">
        <v>696</v>
      </c>
      <c r="E57" s="6" t="s">
        <v>7682</v>
      </c>
      <c r="F57" s="7" t="s">
        <v>7683</v>
      </c>
      <c r="G57" s="8" t="s">
        <v>699</v>
      </c>
      <c r="H57" s="9">
        <v>640</v>
      </c>
      <c r="I57" s="29"/>
      <c r="J57" s="30">
        <f t="shared" si="2"/>
        <v>0</v>
      </c>
      <c r="K57" s="10"/>
      <c r="L57" s="16"/>
    </row>
    <row r="58" spans="2:12" s="1" customFormat="1" ht="11.4" x14ac:dyDescent="0.2">
      <c r="B58" s="14"/>
      <c r="C58" s="5" t="s">
        <v>818</v>
      </c>
      <c r="D58" s="5" t="s">
        <v>696</v>
      </c>
      <c r="E58" s="6" t="s">
        <v>6915</v>
      </c>
      <c r="F58" s="7" t="s">
        <v>6916</v>
      </c>
      <c r="G58" s="8" t="s">
        <v>699</v>
      </c>
      <c r="H58" s="9">
        <v>640</v>
      </c>
      <c r="I58" s="29"/>
      <c r="J58" s="30">
        <f t="shared" si="2"/>
        <v>0</v>
      </c>
      <c r="K58" s="10"/>
      <c r="L58" s="16"/>
    </row>
    <row r="59" spans="2:12" s="1" customFormat="1" ht="11.4" x14ac:dyDescent="0.2">
      <c r="B59" s="14"/>
      <c r="C59" s="5" t="s">
        <v>822</v>
      </c>
      <c r="D59" s="5" t="s">
        <v>696</v>
      </c>
      <c r="E59" s="6" t="s">
        <v>6917</v>
      </c>
      <c r="F59" s="7" t="s">
        <v>6918</v>
      </c>
      <c r="G59" s="8" t="s">
        <v>699</v>
      </c>
      <c r="H59" s="9">
        <v>640</v>
      </c>
      <c r="I59" s="29"/>
      <c r="J59" s="30">
        <f t="shared" si="2"/>
        <v>0</v>
      </c>
      <c r="K59" s="10"/>
      <c r="L59" s="16"/>
    </row>
    <row r="60" spans="2:12" s="20" customFormat="1" ht="25.95" customHeight="1" x14ac:dyDescent="0.25">
      <c r="B60" s="19"/>
      <c r="D60" s="21" t="s">
        <v>690</v>
      </c>
      <c r="E60" s="22" t="s">
        <v>1460</v>
      </c>
      <c r="F60" s="22" t="s">
        <v>1461</v>
      </c>
      <c r="I60" s="44"/>
      <c r="J60" s="23"/>
      <c r="K60" s="44"/>
      <c r="L60" s="36"/>
    </row>
    <row r="61" spans="2:12" s="1" customFormat="1" ht="11.4" x14ac:dyDescent="0.2">
      <c r="B61" s="14"/>
      <c r="C61" s="5" t="s">
        <v>825</v>
      </c>
      <c r="D61" s="5" t="s">
        <v>696</v>
      </c>
      <c r="E61" s="6" t="s">
        <v>6919</v>
      </c>
      <c r="F61" s="7" t="s">
        <v>6920</v>
      </c>
      <c r="G61" s="8" t="s">
        <v>2813</v>
      </c>
      <c r="H61" s="9">
        <v>1</v>
      </c>
      <c r="I61" s="29"/>
      <c r="J61" s="30">
        <f t="shared" si="2"/>
        <v>0</v>
      </c>
      <c r="K61" s="10"/>
      <c r="L61" s="16"/>
    </row>
    <row r="62" spans="2:12" s="1" customFormat="1" ht="11.4" x14ac:dyDescent="0.2">
      <c r="B62" s="14"/>
      <c r="C62" s="39" t="s">
        <v>829</v>
      </c>
      <c r="D62" s="39" t="s">
        <v>691</v>
      </c>
      <c r="E62" s="40" t="s">
        <v>6921</v>
      </c>
      <c r="F62" s="41" t="s">
        <v>6922</v>
      </c>
      <c r="G62" s="42" t="s">
        <v>1522</v>
      </c>
      <c r="H62" s="43">
        <v>1</v>
      </c>
      <c r="I62" s="29"/>
      <c r="J62" s="30">
        <f t="shared" si="2"/>
        <v>0</v>
      </c>
      <c r="K62" s="10"/>
      <c r="L62" s="16"/>
    </row>
    <row r="63" spans="2:12" s="1" customFormat="1" ht="22.8" x14ac:dyDescent="0.2">
      <c r="B63" s="14"/>
      <c r="C63" s="5" t="s">
        <v>832</v>
      </c>
      <c r="D63" s="5" t="s">
        <v>696</v>
      </c>
      <c r="E63" s="6" t="s">
        <v>3669</v>
      </c>
      <c r="F63" s="7" t="s">
        <v>6923</v>
      </c>
      <c r="G63" s="8" t="s">
        <v>1464</v>
      </c>
      <c r="H63" s="9">
        <v>24</v>
      </c>
      <c r="I63" s="29"/>
      <c r="J63" s="30">
        <f t="shared" si="2"/>
        <v>0</v>
      </c>
      <c r="K63" s="10"/>
      <c r="L63" s="16"/>
    </row>
    <row r="64" spans="2:12" s="1" customFormat="1" ht="19.2" x14ac:dyDescent="0.2">
      <c r="B64" s="14"/>
      <c r="D64" s="24" t="s">
        <v>1539</v>
      </c>
      <c r="F64" s="25" t="s">
        <v>6924</v>
      </c>
      <c r="I64" s="45"/>
      <c r="K64" s="45"/>
      <c r="L64" s="16"/>
    </row>
    <row r="65" spans="2:12" s="1" customFormat="1" ht="11.4" x14ac:dyDescent="0.2">
      <c r="B65" s="14"/>
      <c r="C65" s="5" t="s">
        <v>835</v>
      </c>
      <c r="D65" s="5" t="s">
        <v>696</v>
      </c>
      <c r="E65" s="6" t="s">
        <v>3671</v>
      </c>
      <c r="F65" s="7" t="s">
        <v>6925</v>
      </c>
      <c r="G65" s="8" t="s">
        <v>1464</v>
      </c>
      <c r="H65" s="9">
        <v>8</v>
      </c>
      <c r="I65" s="29"/>
      <c r="J65" s="30">
        <f t="shared" si="2"/>
        <v>0</v>
      </c>
      <c r="K65" s="10"/>
      <c r="L65" s="16"/>
    </row>
    <row r="66" spans="2:12" s="1" customFormat="1" ht="19.2" x14ac:dyDescent="0.2">
      <c r="B66" s="14"/>
      <c r="D66" s="24" t="s">
        <v>1539</v>
      </c>
      <c r="F66" s="25" t="s">
        <v>7684</v>
      </c>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codeName="Hárok18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7685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3540</v>
      </c>
      <c r="J11" s="23"/>
      <c r="L11" s="36"/>
    </row>
    <row r="12" spans="2:15" s="1" customFormat="1" ht="11.4" x14ac:dyDescent="0.2">
      <c r="B12" s="14"/>
      <c r="C12" s="5" t="s">
        <v>695</v>
      </c>
      <c r="D12" s="5" t="s">
        <v>696</v>
      </c>
      <c r="E12" s="6" t="s">
        <v>7686</v>
      </c>
      <c r="F12" s="7" t="s">
        <v>7687</v>
      </c>
      <c r="G12" s="8" t="s">
        <v>1426</v>
      </c>
      <c r="H12" s="9">
        <v>1100</v>
      </c>
      <c r="I12" s="29"/>
      <c r="J12" s="30">
        <f t="shared" ref="J12:J15" si="0">ROUND(I12*H12,2)</f>
        <v>0</v>
      </c>
      <c r="K12" s="10"/>
      <c r="L12" s="16"/>
    </row>
    <row r="13" spans="2:15" s="1" customFormat="1" ht="11.4" x14ac:dyDescent="0.2">
      <c r="B13" s="14"/>
      <c r="C13" s="5" t="s">
        <v>700</v>
      </c>
      <c r="D13" s="5" t="s">
        <v>696</v>
      </c>
      <c r="E13" s="6" t="s">
        <v>7688</v>
      </c>
      <c r="F13" s="7" t="s">
        <v>7689</v>
      </c>
      <c r="G13" s="8" t="s">
        <v>1426</v>
      </c>
      <c r="H13" s="9">
        <v>68.08</v>
      </c>
      <c r="I13" s="29"/>
      <c r="J13" s="30">
        <f t="shared" si="0"/>
        <v>0</v>
      </c>
      <c r="K13" s="10"/>
      <c r="L13" s="16"/>
    </row>
    <row r="14" spans="2:15" s="20" customFormat="1" ht="15" x14ac:dyDescent="0.25">
      <c r="B14" s="19"/>
      <c r="D14" s="21" t="s">
        <v>690</v>
      </c>
      <c r="E14" s="22" t="s">
        <v>1145</v>
      </c>
      <c r="F14" s="22" t="s">
        <v>7690</v>
      </c>
      <c r="I14" s="44"/>
      <c r="J14" s="23"/>
      <c r="K14" s="44"/>
      <c r="L14" s="36"/>
    </row>
    <row r="15" spans="2:15" s="1" customFormat="1" ht="11.4" x14ac:dyDescent="0.2">
      <c r="B15" s="14"/>
      <c r="C15" s="5" t="s">
        <v>703</v>
      </c>
      <c r="D15" s="5" t="s">
        <v>696</v>
      </c>
      <c r="E15" s="6" t="s">
        <v>7691</v>
      </c>
      <c r="F15" s="7" t="s">
        <v>7692</v>
      </c>
      <c r="G15" s="8" t="s">
        <v>699</v>
      </c>
      <c r="H15" s="9">
        <v>360</v>
      </c>
      <c r="I15" s="29"/>
      <c r="J15" s="30">
        <f t="shared" si="0"/>
        <v>0</v>
      </c>
      <c r="K15" s="10"/>
      <c r="L15" s="16"/>
    </row>
    <row r="16" spans="2:15" s="20" customFormat="1" ht="15" x14ac:dyDescent="0.25">
      <c r="B16" s="19"/>
      <c r="D16" s="21" t="s">
        <v>690</v>
      </c>
      <c r="E16" s="22" t="s">
        <v>1147</v>
      </c>
      <c r="F16" s="22" t="s">
        <v>390</v>
      </c>
      <c r="I16" s="44"/>
      <c r="J16" s="23"/>
      <c r="K16" s="44"/>
      <c r="L16" s="36"/>
    </row>
    <row r="17" spans="2:12" s="1" customFormat="1" ht="11.4" x14ac:dyDescent="0.2">
      <c r="B17" s="14"/>
      <c r="C17" s="5" t="s">
        <v>706</v>
      </c>
      <c r="D17" s="5" t="s">
        <v>696</v>
      </c>
      <c r="E17" s="6" t="s">
        <v>6850</v>
      </c>
      <c r="F17" s="7" t="s">
        <v>6851</v>
      </c>
      <c r="G17" s="8" t="s">
        <v>5628</v>
      </c>
      <c r="H17" s="9">
        <v>1</v>
      </c>
      <c r="I17" s="29"/>
      <c r="J17" s="30">
        <f t="shared" ref="J17:J44" si="1">ROUND(I17*H17,2)</f>
        <v>0</v>
      </c>
      <c r="K17" s="10"/>
      <c r="L17" s="16"/>
    </row>
    <row r="18" spans="2:12" s="1" customFormat="1" ht="11.4" x14ac:dyDescent="0.2">
      <c r="B18" s="14"/>
      <c r="C18" s="5" t="s">
        <v>709</v>
      </c>
      <c r="D18" s="5" t="s">
        <v>696</v>
      </c>
      <c r="E18" s="6" t="s">
        <v>7693</v>
      </c>
      <c r="F18" s="7" t="s">
        <v>7694</v>
      </c>
      <c r="G18" s="8" t="s">
        <v>912</v>
      </c>
      <c r="H18" s="9">
        <v>11</v>
      </c>
      <c r="I18" s="29"/>
      <c r="J18" s="30">
        <f t="shared" si="1"/>
        <v>0</v>
      </c>
      <c r="K18" s="10"/>
      <c r="L18" s="16"/>
    </row>
    <row r="19" spans="2:12" s="1" customFormat="1" ht="11.4" x14ac:dyDescent="0.2">
      <c r="B19" s="14"/>
      <c r="C19" s="5" t="s">
        <v>712</v>
      </c>
      <c r="D19" s="5" t="s">
        <v>696</v>
      </c>
      <c r="E19" s="6" t="s">
        <v>6059</v>
      </c>
      <c r="F19" s="7" t="s">
        <v>6060</v>
      </c>
      <c r="G19" s="8" t="s">
        <v>699</v>
      </c>
      <c r="H19" s="9">
        <v>20</v>
      </c>
      <c r="I19" s="29"/>
      <c r="J19" s="30">
        <f t="shared" si="1"/>
        <v>0</v>
      </c>
      <c r="K19" s="10"/>
      <c r="L19" s="16"/>
    </row>
    <row r="20" spans="2:12" s="1" customFormat="1" ht="11.4" x14ac:dyDescent="0.2">
      <c r="B20" s="14"/>
      <c r="C20" s="5" t="s">
        <v>715</v>
      </c>
      <c r="D20" s="5" t="s">
        <v>696</v>
      </c>
      <c r="E20" s="6" t="s">
        <v>6057</v>
      </c>
      <c r="F20" s="7" t="s">
        <v>6058</v>
      </c>
      <c r="G20" s="8" t="s">
        <v>699</v>
      </c>
      <c r="H20" s="9">
        <v>20</v>
      </c>
      <c r="I20" s="29"/>
      <c r="J20" s="30">
        <f t="shared" si="1"/>
        <v>0</v>
      </c>
      <c r="K20" s="10"/>
      <c r="L20" s="16"/>
    </row>
    <row r="21" spans="2:12" s="1" customFormat="1" ht="11.4" x14ac:dyDescent="0.2">
      <c r="B21" s="14"/>
      <c r="C21" s="5" t="s">
        <v>718</v>
      </c>
      <c r="D21" s="5" t="s">
        <v>696</v>
      </c>
      <c r="E21" s="6" t="s">
        <v>6061</v>
      </c>
      <c r="F21" s="7" t="s">
        <v>6062</v>
      </c>
      <c r="G21" s="8" t="s">
        <v>699</v>
      </c>
      <c r="H21" s="9">
        <v>40</v>
      </c>
      <c r="I21" s="29"/>
      <c r="J21" s="30">
        <f t="shared" si="1"/>
        <v>0</v>
      </c>
      <c r="K21" s="10"/>
      <c r="L21" s="16"/>
    </row>
    <row r="22" spans="2:12" s="1" customFormat="1" ht="11.4" x14ac:dyDescent="0.2">
      <c r="B22" s="14"/>
      <c r="C22" s="5" t="s">
        <v>721</v>
      </c>
      <c r="D22" s="5" t="s">
        <v>696</v>
      </c>
      <c r="E22" s="6" t="s">
        <v>6063</v>
      </c>
      <c r="F22" s="7" t="s">
        <v>6064</v>
      </c>
      <c r="G22" s="8" t="s">
        <v>699</v>
      </c>
      <c r="H22" s="9">
        <v>60</v>
      </c>
      <c r="I22" s="29"/>
      <c r="J22" s="30">
        <f t="shared" si="1"/>
        <v>0</v>
      </c>
      <c r="K22" s="10"/>
      <c r="L22" s="16"/>
    </row>
    <row r="23" spans="2:12" s="1" customFormat="1" ht="11.4" x14ac:dyDescent="0.2">
      <c r="B23" s="14"/>
      <c r="C23" s="5" t="s">
        <v>724</v>
      </c>
      <c r="D23" s="5" t="s">
        <v>696</v>
      </c>
      <c r="E23" s="6" t="s">
        <v>7695</v>
      </c>
      <c r="F23" s="7" t="s">
        <v>7696</v>
      </c>
      <c r="G23" s="8" t="s">
        <v>912</v>
      </c>
      <c r="H23" s="9">
        <v>2</v>
      </c>
      <c r="I23" s="29"/>
      <c r="J23" s="30">
        <f t="shared" si="1"/>
        <v>0</v>
      </c>
      <c r="K23" s="10"/>
      <c r="L23" s="16"/>
    </row>
    <row r="24" spans="2:12" s="1" customFormat="1" ht="11.4" x14ac:dyDescent="0.2">
      <c r="B24" s="14"/>
      <c r="C24" s="5" t="s">
        <v>727</v>
      </c>
      <c r="D24" s="5" t="s">
        <v>696</v>
      </c>
      <c r="E24" s="6" t="s">
        <v>7697</v>
      </c>
      <c r="F24" s="7" t="s">
        <v>7698</v>
      </c>
      <c r="G24" s="8" t="s">
        <v>912</v>
      </c>
      <c r="H24" s="9">
        <v>2</v>
      </c>
      <c r="I24" s="29"/>
      <c r="J24" s="30">
        <f t="shared" si="1"/>
        <v>0</v>
      </c>
      <c r="K24" s="10"/>
      <c r="L24" s="16"/>
    </row>
    <row r="25" spans="2:12" s="1" customFormat="1" ht="11.4" x14ac:dyDescent="0.2">
      <c r="B25" s="14"/>
      <c r="C25" s="5" t="s">
        <v>730</v>
      </c>
      <c r="D25" s="5" t="s">
        <v>696</v>
      </c>
      <c r="E25" s="6" t="s">
        <v>7699</v>
      </c>
      <c r="F25" s="7" t="s">
        <v>7700</v>
      </c>
      <c r="G25" s="8" t="s">
        <v>912</v>
      </c>
      <c r="H25" s="9">
        <v>2</v>
      </c>
      <c r="I25" s="29"/>
      <c r="J25" s="30">
        <f t="shared" si="1"/>
        <v>0</v>
      </c>
      <c r="K25" s="10"/>
      <c r="L25" s="16"/>
    </row>
    <row r="26" spans="2:12" s="1" customFormat="1" ht="11.4" x14ac:dyDescent="0.2">
      <c r="B26" s="14"/>
      <c r="C26" s="5" t="s">
        <v>734</v>
      </c>
      <c r="D26" s="5" t="s">
        <v>696</v>
      </c>
      <c r="E26" s="6" t="s">
        <v>7701</v>
      </c>
      <c r="F26" s="7" t="s">
        <v>7702</v>
      </c>
      <c r="G26" s="8" t="s">
        <v>699</v>
      </c>
      <c r="H26" s="9">
        <v>50</v>
      </c>
      <c r="I26" s="29"/>
      <c r="J26" s="30">
        <f t="shared" si="1"/>
        <v>0</v>
      </c>
      <c r="K26" s="10"/>
      <c r="L26" s="16"/>
    </row>
    <row r="27" spans="2:12" s="1" customFormat="1" ht="11.4" x14ac:dyDescent="0.2">
      <c r="B27" s="14"/>
      <c r="C27" s="5" t="s">
        <v>737</v>
      </c>
      <c r="D27" s="5" t="s">
        <v>696</v>
      </c>
      <c r="E27" s="6" t="s">
        <v>7703</v>
      </c>
      <c r="F27" s="7" t="s">
        <v>7704</v>
      </c>
      <c r="G27" s="8" t="s">
        <v>699</v>
      </c>
      <c r="H27" s="9">
        <v>258</v>
      </c>
      <c r="I27" s="29"/>
      <c r="J27" s="30">
        <f t="shared" si="1"/>
        <v>0</v>
      </c>
      <c r="K27" s="10"/>
      <c r="L27" s="16"/>
    </row>
    <row r="28" spans="2:12" s="1" customFormat="1" ht="11.4" x14ac:dyDescent="0.2">
      <c r="B28" s="14"/>
      <c r="C28" s="5" t="s">
        <v>740</v>
      </c>
      <c r="D28" s="5" t="s">
        <v>696</v>
      </c>
      <c r="E28" s="6" t="s">
        <v>7705</v>
      </c>
      <c r="F28" s="7" t="s">
        <v>7706</v>
      </c>
      <c r="G28" s="8" t="s">
        <v>699</v>
      </c>
      <c r="H28" s="9">
        <v>50</v>
      </c>
      <c r="I28" s="29"/>
      <c r="J28" s="30">
        <f t="shared" si="1"/>
        <v>0</v>
      </c>
      <c r="K28" s="10"/>
      <c r="L28" s="16"/>
    </row>
    <row r="29" spans="2:12" s="1" customFormat="1" ht="11.4" x14ac:dyDescent="0.2">
      <c r="B29" s="14"/>
      <c r="C29" s="5" t="s">
        <v>743</v>
      </c>
      <c r="D29" s="5" t="s">
        <v>696</v>
      </c>
      <c r="E29" s="6" t="s">
        <v>7707</v>
      </c>
      <c r="F29" s="7" t="s">
        <v>7708</v>
      </c>
      <c r="G29" s="8" t="s">
        <v>699</v>
      </c>
      <c r="H29" s="9">
        <v>50</v>
      </c>
      <c r="I29" s="29"/>
      <c r="J29" s="30">
        <f t="shared" si="1"/>
        <v>0</v>
      </c>
      <c r="K29" s="10"/>
      <c r="L29" s="16"/>
    </row>
    <row r="30" spans="2:12" s="1" customFormat="1" ht="11.4" x14ac:dyDescent="0.2">
      <c r="B30" s="14"/>
      <c r="C30" s="5" t="s">
        <v>746</v>
      </c>
      <c r="D30" s="5" t="s">
        <v>696</v>
      </c>
      <c r="E30" s="6" t="s">
        <v>7709</v>
      </c>
      <c r="F30" s="7" t="s">
        <v>7710</v>
      </c>
      <c r="G30" s="8" t="s">
        <v>699</v>
      </c>
      <c r="H30" s="9">
        <v>30</v>
      </c>
      <c r="I30" s="29"/>
      <c r="J30" s="30">
        <f t="shared" si="1"/>
        <v>0</v>
      </c>
      <c r="K30" s="10"/>
      <c r="L30" s="16"/>
    </row>
    <row r="31" spans="2:12" s="1" customFormat="1" ht="11.4" x14ac:dyDescent="0.2">
      <c r="B31" s="14"/>
      <c r="C31" s="5" t="s">
        <v>749</v>
      </c>
      <c r="D31" s="5" t="s">
        <v>696</v>
      </c>
      <c r="E31" s="6" t="s">
        <v>7711</v>
      </c>
      <c r="F31" s="7" t="s">
        <v>7712</v>
      </c>
      <c r="G31" s="8" t="s">
        <v>699</v>
      </c>
      <c r="H31" s="9">
        <v>30</v>
      </c>
      <c r="I31" s="29"/>
      <c r="J31" s="30">
        <f t="shared" si="1"/>
        <v>0</v>
      </c>
      <c r="K31" s="10"/>
      <c r="L31" s="16"/>
    </row>
    <row r="32" spans="2:12" s="1" customFormat="1" ht="11.4" x14ac:dyDescent="0.2">
      <c r="B32" s="14"/>
      <c r="C32" s="5" t="s">
        <v>752</v>
      </c>
      <c r="D32" s="5" t="s">
        <v>696</v>
      </c>
      <c r="E32" s="6" t="s">
        <v>7713</v>
      </c>
      <c r="F32" s="7" t="s">
        <v>7714</v>
      </c>
      <c r="G32" s="8" t="s">
        <v>699</v>
      </c>
      <c r="H32" s="9">
        <v>120</v>
      </c>
      <c r="I32" s="29"/>
      <c r="J32" s="30">
        <f t="shared" si="1"/>
        <v>0</v>
      </c>
      <c r="K32" s="10"/>
      <c r="L32" s="16"/>
    </row>
    <row r="33" spans="2:12" s="1" customFormat="1" ht="11.4" x14ac:dyDescent="0.2">
      <c r="B33" s="14"/>
      <c r="C33" s="5" t="s">
        <v>755</v>
      </c>
      <c r="D33" s="5" t="s">
        <v>696</v>
      </c>
      <c r="E33" s="6" t="s">
        <v>6053</v>
      </c>
      <c r="F33" s="7" t="s">
        <v>6054</v>
      </c>
      <c r="G33" s="8" t="s">
        <v>699</v>
      </c>
      <c r="H33" s="9">
        <v>360</v>
      </c>
      <c r="I33" s="29"/>
      <c r="J33" s="30">
        <f t="shared" si="1"/>
        <v>0</v>
      </c>
      <c r="K33" s="10"/>
      <c r="L33" s="16"/>
    </row>
    <row r="34" spans="2:12" s="1" customFormat="1" ht="11.4" x14ac:dyDescent="0.2">
      <c r="B34" s="14"/>
      <c r="C34" s="5" t="s">
        <v>758</v>
      </c>
      <c r="D34" s="5" t="s">
        <v>696</v>
      </c>
      <c r="E34" s="6" t="s">
        <v>7715</v>
      </c>
      <c r="F34" s="7" t="s">
        <v>7716</v>
      </c>
      <c r="G34" s="8" t="s">
        <v>912</v>
      </c>
      <c r="H34" s="9">
        <v>64</v>
      </c>
      <c r="I34" s="29"/>
      <c r="J34" s="30">
        <f t="shared" si="1"/>
        <v>0</v>
      </c>
      <c r="K34" s="10"/>
      <c r="L34" s="16"/>
    </row>
    <row r="35" spans="2:12" s="1" customFormat="1" ht="11.4" x14ac:dyDescent="0.2">
      <c r="B35" s="14"/>
      <c r="C35" s="5" t="s">
        <v>761</v>
      </c>
      <c r="D35" s="5" t="s">
        <v>696</v>
      </c>
      <c r="E35" s="6" t="s">
        <v>7717</v>
      </c>
      <c r="F35" s="7" t="s">
        <v>7718</v>
      </c>
      <c r="G35" s="8" t="s">
        <v>912</v>
      </c>
      <c r="H35" s="9">
        <v>34</v>
      </c>
      <c r="I35" s="29"/>
      <c r="J35" s="30">
        <f t="shared" si="1"/>
        <v>0</v>
      </c>
      <c r="K35" s="10"/>
      <c r="L35" s="16"/>
    </row>
    <row r="36" spans="2:12" s="1" customFormat="1" ht="11.4" x14ac:dyDescent="0.2">
      <c r="B36" s="14"/>
      <c r="C36" s="5" t="s">
        <v>764</v>
      </c>
      <c r="D36" s="5" t="s">
        <v>696</v>
      </c>
      <c r="E36" s="6" t="s">
        <v>7719</v>
      </c>
      <c r="F36" s="7" t="s">
        <v>7720</v>
      </c>
      <c r="G36" s="8" t="s">
        <v>912</v>
      </c>
      <c r="H36" s="9">
        <v>4</v>
      </c>
      <c r="I36" s="29"/>
      <c r="J36" s="30">
        <f t="shared" si="1"/>
        <v>0</v>
      </c>
      <c r="K36" s="10"/>
      <c r="L36" s="16"/>
    </row>
    <row r="37" spans="2:12" s="1" customFormat="1" ht="11.4" x14ac:dyDescent="0.2">
      <c r="B37" s="14"/>
      <c r="C37" s="5" t="s">
        <v>767</v>
      </c>
      <c r="D37" s="5" t="s">
        <v>696</v>
      </c>
      <c r="E37" s="6" t="s">
        <v>7721</v>
      </c>
      <c r="F37" s="7" t="s">
        <v>7722</v>
      </c>
      <c r="G37" s="8" t="s">
        <v>912</v>
      </c>
      <c r="H37" s="9">
        <v>4</v>
      </c>
      <c r="I37" s="29"/>
      <c r="J37" s="30">
        <f t="shared" si="1"/>
        <v>0</v>
      </c>
      <c r="K37" s="10"/>
      <c r="L37" s="16"/>
    </row>
    <row r="38" spans="2:12" s="1" customFormat="1" ht="11.4" x14ac:dyDescent="0.2">
      <c r="B38" s="14"/>
      <c r="C38" s="5" t="s">
        <v>770</v>
      </c>
      <c r="D38" s="5" t="s">
        <v>696</v>
      </c>
      <c r="E38" s="6" t="s">
        <v>7723</v>
      </c>
      <c r="F38" s="7" t="s">
        <v>7724</v>
      </c>
      <c r="G38" s="8" t="s">
        <v>912</v>
      </c>
      <c r="H38" s="9">
        <v>2</v>
      </c>
      <c r="I38" s="29"/>
      <c r="J38" s="30">
        <f t="shared" si="1"/>
        <v>0</v>
      </c>
      <c r="K38" s="10"/>
      <c r="L38" s="16"/>
    </row>
    <row r="39" spans="2:12" s="1" customFormat="1" ht="11.4" x14ac:dyDescent="0.2">
      <c r="B39" s="14"/>
      <c r="C39" s="5" t="s">
        <v>773</v>
      </c>
      <c r="D39" s="5" t="s">
        <v>696</v>
      </c>
      <c r="E39" s="6" t="s">
        <v>7725</v>
      </c>
      <c r="F39" s="7" t="s">
        <v>7726</v>
      </c>
      <c r="G39" s="8" t="s">
        <v>912</v>
      </c>
      <c r="H39" s="9">
        <v>4</v>
      </c>
      <c r="I39" s="29"/>
      <c r="J39" s="30">
        <f t="shared" si="1"/>
        <v>0</v>
      </c>
      <c r="K39" s="10"/>
      <c r="L39" s="16"/>
    </row>
    <row r="40" spans="2:12" s="1" customFormat="1" ht="11.4" x14ac:dyDescent="0.2">
      <c r="B40" s="14"/>
      <c r="C40" s="5" t="s">
        <v>776</v>
      </c>
      <c r="D40" s="5" t="s">
        <v>696</v>
      </c>
      <c r="E40" s="6" t="s">
        <v>7727</v>
      </c>
      <c r="F40" s="7" t="s">
        <v>7728</v>
      </c>
      <c r="G40" s="8" t="s">
        <v>912</v>
      </c>
      <c r="H40" s="9">
        <v>6</v>
      </c>
      <c r="I40" s="29"/>
      <c r="J40" s="30">
        <f t="shared" si="1"/>
        <v>0</v>
      </c>
      <c r="K40" s="10"/>
      <c r="L40" s="16"/>
    </row>
    <row r="41" spans="2:12" s="1" customFormat="1" ht="11.4" x14ac:dyDescent="0.2">
      <c r="B41" s="14"/>
      <c r="C41" s="5" t="s">
        <v>779</v>
      </c>
      <c r="D41" s="5" t="s">
        <v>696</v>
      </c>
      <c r="E41" s="6" t="s">
        <v>7729</v>
      </c>
      <c r="F41" s="7" t="s">
        <v>7730</v>
      </c>
      <c r="G41" s="8" t="s">
        <v>912</v>
      </c>
      <c r="H41" s="9">
        <v>1</v>
      </c>
      <c r="I41" s="29"/>
      <c r="J41" s="30">
        <f t="shared" si="1"/>
        <v>0</v>
      </c>
      <c r="K41" s="10"/>
      <c r="L41" s="16"/>
    </row>
    <row r="42" spans="2:12" s="1" customFormat="1" ht="11.4" x14ac:dyDescent="0.2">
      <c r="B42" s="14"/>
      <c r="C42" s="5" t="s">
        <v>782</v>
      </c>
      <c r="D42" s="5" t="s">
        <v>696</v>
      </c>
      <c r="E42" s="6" t="s">
        <v>7731</v>
      </c>
      <c r="F42" s="7" t="s">
        <v>7732</v>
      </c>
      <c r="G42" s="8" t="s">
        <v>912</v>
      </c>
      <c r="H42" s="9">
        <v>2</v>
      </c>
      <c r="I42" s="29"/>
      <c r="J42" s="30">
        <f t="shared" si="1"/>
        <v>0</v>
      </c>
      <c r="K42" s="10"/>
      <c r="L42" s="16"/>
    </row>
    <row r="43" spans="2:12" s="1" customFormat="1" ht="11.4" x14ac:dyDescent="0.2">
      <c r="B43" s="14"/>
      <c r="C43" s="5" t="s">
        <v>785</v>
      </c>
      <c r="D43" s="5" t="s">
        <v>696</v>
      </c>
      <c r="E43" s="6" t="s">
        <v>7733</v>
      </c>
      <c r="F43" s="7" t="s">
        <v>7734</v>
      </c>
      <c r="G43" s="8" t="s">
        <v>912</v>
      </c>
      <c r="H43" s="9">
        <v>63</v>
      </c>
      <c r="I43" s="29"/>
      <c r="J43" s="30">
        <f t="shared" si="1"/>
        <v>0</v>
      </c>
      <c r="K43" s="10"/>
      <c r="L43" s="16"/>
    </row>
    <row r="44" spans="2:12" s="1" customFormat="1" ht="11.4" x14ac:dyDescent="0.2">
      <c r="B44" s="14"/>
      <c r="C44" s="5" t="s">
        <v>788</v>
      </c>
      <c r="D44" s="5" t="s">
        <v>696</v>
      </c>
      <c r="E44" s="6" t="s">
        <v>7735</v>
      </c>
      <c r="F44" s="7" t="s">
        <v>7736</v>
      </c>
      <c r="G44" s="8" t="s">
        <v>912</v>
      </c>
      <c r="H44" s="9">
        <v>54</v>
      </c>
      <c r="I44" s="29"/>
      <c r="J44" s="30">
        <f t="shared" si="1"/>
        <v>0</v>
      </c>
      <c r="K44" s="10"/>
      <c r="L44" s="16"/>
    </row>
    <row r="45" spans="2:12" s="1" customFormat="1" ht="11.4" x14ac:dyDescent="0.2">
      <c r="B45" s="14"/>
      <c r="C45" s="5" t="s">
        <v>791</v>
      </c>
      <c r="D45" s="5" t="s">
        <v>696</v>
      </c>
      <c r="E45" s="6" t="s">
        <v>7737</v>
      </c>
      <c r="F45" s="7" t="s">
        <v>7738</v>
      </c>
      <c r="G45" s="8" t="s">
        <v>733</v>
      </c>
      <c r="H45" s="9">
        <v>1250</v>
      </c>
      <c r="I45" s="29"/>
      <c r="J45" s="30">
        <f>ROUND(I45*H45,2)</f>
        <v>0</v>
      </c>
      <c r="K45" s="10"/>
      <c r="L45" s="16"/>
    </row>
    <row r="46" spans="2:12" s="1" customFormat="1" ht="11.4" x14ac:dyDescent="0.2">
      <c r="B46" s="14"/>
      <c r="C46" s="5" t="s">
        <v>794</v>
      </c>
      <c r="D46" s="5" t="s">
        <v>696</v>
      </c>
      <c r="E46" s="6" t="s">
        <v>6055</v>
      </c>
      <c r="F46" s="7" t="s">
        <v>6056</v>
      </c>
      <c r="G46" s="8" t="s">
        <v>828</v>
      </c>
      <c r="H46" s="9">
        <v>6250</v>
      </c>
      <c r="I46" s="29"/>
      <c r="J46" s="30">
        <f>ROUND(I46*H46,2)</f>
        <v>0</v>
      </c>
      <c r="K46" s="10"/>
      <c r="L46" s="16"/>
    </row>
    <row r="47" spans="2:12" s="20" customFormat="1" ht="15" x14ac:dyDescent="0.25">
      <c r="B47" s="19"/>
      <c r="D47" s="21" t="s">
        <v>690</v>
      </c>
      <c r="E47" s="22" t="s">
        <v>1782</v>
      </c>
      <c r="F47" s="22" t="s">
        <v>4256</v>
      </c>
      <c r="I47" s="44"/>
      <c r="J47" s="23"/>
      <c r="K47" s="44"/>
      <c r="L47" s="36"/>
    </row>
    <row r="48" spans="2:12" s="1" customFormat="1" ht="11.4" x14ac:dyDescent="0.2">
      <c r="B48" s="14"/>
      <c r="C48" s="5" t="s">
        <v>797</v>
      </c>
      <c r="D48" s="5" t="s">
        <v>696</v>
      </c>
      <c r="E48" s="6" t="s">
        <v>7739</v>
      </c>
      <c r="F48" s="7" t="s">
        <v>7740</v>
      </c>
      <c r="G48" s="8" t="s">
        <v>699</v>
      </c>
      <c r="H48" s="9">
        <v>360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codeName="Hárok186">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7741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22.8" x14ac:dyDescent="0.2">
      <c r="B12" s="14"/>
      <c r="C12" s="5" t="s">
        <v>695</v>
      </c>
      <c r="D12" s="5" t="s">
        <v>696</v>
      </c>
      <c r="E12" s="6" t="s">
        <v>7620</v>
      </c>
      <c r="F12" s="7" t="s">
        <v>7621</v>
      </c>
      <c r="G12" s="8" t="s">
        <v>699</v>
      </c>
      <c r="H12" s="9">
        <v>160</v>
      </c>
      <c r="I12" s="29"/>
      <c r="J12" s="30">
        <f t="shared" ref="J12:J14" si="0">ROUND(I12*H12,2)</f>
        <v>0</v>
      </c>
      <c r="K12" s="10"/>
      <c r="L12" s="16"/>
    </row>
    <row r="13" spans="2:15" s="1" customFormat="1" ht="22.8" x14ac:dyDescent="0.2">
      <c r="B13" s="14"/>
      <c r="C13" s="39" t="s">
        <v>700</v>
      </c>
      <c r="D13" s="39" t="s">
        <v>691</v>
      </c>
      <c r="E13" s="40" t="s">
        <v>7622</v>
      </c>
      <c r="F13" s="41" t="s">
        <v>7623</v>
      </c>
      <c r="G13" s="42" t="s">
        <v>699</v>
      </c>
      <c r="H13" s="43">
        <v>160</v>
      </c>
      <c r="I13" s="29"/>
      <c r="J13" s="30">
        <f t="shared" si="0"/>
        <v>0</v>
      </c>
      <c r="K13" s="10"/>
      <c r="L13" s="16"/>
    </row>
    <row r="14" spans="2:15" s="20" customFormat="1" ht="11.4" x14ac:dyDescent="0.2">
      <c r="B14" s="19"/>
      <c r="C14" s="5" t="s">
        <v>703</v>
      </c>
      <c r="D14" s="5" t="s">
        <v>696</v>
      </c>
      <c r="E14" s="6" t="s">
        <v>3547</v>
      </c>
      <c r="F14" s="7" t="s">
        <v>3548</v>
      </c>
      <c r="G14" s="8" t="s">
        <v>1175</v>
      </c>
      <c r="H14" s="9">
        <v>3.0000000000000001E-3</v>
      </c>
      <c r="I14" s="29"/>
      <c r="J14" s="30">
        <f t="shared" si="0"/>
        <v>0</v>
      </c>
      <c r="K14" s="10"/>
      <c r="L14" s="36"/>
    </row>
    <row r="15" spans="2:15" s="20" customFormat="1" ht="25.95" customHeight="1" x14ac:dyDescent="0.25">
      <c r="B15" s="19"/>
      <c r="D15" s="21" t="s">
        <v>690</v>
      </c>
      <c r="E15" s="22" t="s">
        <v>7742</v>
      </c>
      <c r="F15" s="22" t="s">
        <v>7743</v>
      </c>
      <c r="I15" s="44"/>
      <c r="J15" s="23"/>
      <c r="K15" s="44"/>
      <c r="L15" s="36"/>
    </row>
    <row r="16" spans="2:15" s="1" customFormat="1" ht="11.4" x14ac:dyDescent="0.2">
      <c r="B16" s="14"/>
      <c r="C16" s="5" t="s">
        <v>706</v>
      </c>
      <c r="D16" s="5" t="s">
        <v>696</v>
      </c>
      <c r="E16" s="6" t="s">
        <v>7744</v>
      </c>
      <c r="F16" s="7" t="s">
        <v>7745</v>
      </c>
      <c r="G16" s="8" t="s">
        <v>733</v>
      </c>
      <c r="H16" s="9">
        <v>1</v>
      </c>
      <c r="I16" s="29"/>
      <c r="J16" s="30">
        <f>ROUND(I16*H16,2)</f>
        <v>0</v>
      </c>
      <c r="K16" s="10"/>
      <c r="L16" s="16"/>
    </row>
    <row r="17" spans="2:12" s="1" customFormat="1" ht="22.8" x14ac:dyDescent="0.2">
      <c r="B17" s="14"/>
      <c r="C17" s="39" t="s">
        <v>709</v>
      </c>
      <c r="D17" s="39" t="s">
        <v>691</v>
      </c>
      <c r="E17" s="40" t="s">
        <v>7746</v>
      </c>
      <c r="F17" s="41" t="s">
        <v>7747</v>
      </c>
      <c r="G17" s="42" t="s">
        <v>699</v>
      </c>
      <c r="H17" s="43">
        <v>1</v>
      </c>
      <c r="I17" s="29"/>
      <c r="J17" s="30">
        <f t="shared" ref="J17:J122" si="1">ROUND(I17*H17,2)</f>
        <v>0</v>
      </c>
      <c r="K17" s="10"/>
      <c r="L17" s="16"/>
    </row>
    <row r="18" spans="2:12" s="1" customFormat="1" ht="22.8" x14ac:dyDescent="0.2">
      <c r="B18" s="14"/>
      <c r="C18" s="39" t="s">
        <v>712</v>
      </c>
      <c r="D18" s="39" t="s">
        <v>691</v>
      </c>
      <c r="E18" s="40" t="s">
        <v>7748</v>
      </c>
      <c r="F18" s="41" t="s">
        <v>7749</v>
      </c>
      <c r="G18" s="42" t="s">
        <v>733</v>
      </c>
      <c r="H18" s="43">
        <v>2</v>
      </c>
      <c r="I18" s="29"/>
      <c r="J18" s="30">
        <f t="shared" si="1"/>
        <v>0</v>
      </c>
      <c r="K18" s="10"/>
      <c r="L18" s="16"/>
    </row>
    <row r="19" spans="2:12" s="1" customFormat="1" ht="22.8" x14ac:dyDescent="0.2">
      <c r="B19" s="14"/>
      <c r="C19" s="39" t="s">
        <v>715</v>
      </c>
      <c r="D19" s="39" t="s">
        <v>691</v>
      </c>
      <c r="E19" s="40" t="s">
        <v>7750</v>
      </c>
      <c r="F19" s="41" t="s">
        <v>7751</v>
      </c>
      <c r="G19" s="42" t="s">
        <v>733</v>
      </c>
      <c r="H19" s="43">
        <v>2</v>
      </c>
      <c r="I19" s="29"/>
      <c r="J19" s="30">
        <f t="shared" si="1"/>
        <v>0</v>
      </c>
      <c r="K19" s="10"/>
      <c r="L19" s="16"/>
    </row>
    <row r="20" spans="2:12" s="1" customFormat="1" ht="11.4" x14ac:dyDescent="0.2">
      <c r="B20" s="14"/>
      <c r="C20" s="5" t="s">
        <v>718</v>
      </c>
      <c r="D20" s="5" t="s">
        <v>696</v>
      </c>
      <c r="E20" s="6" t="s">
        <v>7752</v>
      </c>
      <c r="F20" s="7" t="s">
        <v>7753</v>
      </c>
      <c r="G20" s="8" t="s">
        <v>733</v>
      </c>
      <c r="H20" s="9">
        <v>1</v>
      </c>
      <c r="I20" s="29"/>
      <c r="J20" s="30">
        <f t="shared" si="1"/>
        <v>0</v>
      </c>
      <c r="K20" s="10"/>
      <c r="L20" s="16"/>
    </row>
    <row r="21" spans="2:12" s="1" customFormat="1" ht="11.4" x14ac:dyDescent="0.2">
      <c r="B21" s="14"/>
      <c r="C21" s="39" t="s">
        <v>721</v>
      </c>
      <c r="D21" s="39" t="s">
        <v>691</v>
      </c>
      <c r="E21" s="40" t="s">
        <v>7754</v>
      </c>
      <c r="F21" s="41" t="s">
        <v>7755</v>
      </c>
      <c r="G21" s="42" t="s">
        <v>733</v>
      </c>
      <c r="H21" s="43">
        <v>1</v>
      </c>
      <c r="I21" s="29"/>
      <c r="J21" s="30">
        <f t="shared" si="1"/>
        <v>0</v>
      </c>
      <c r="K21" s="10"/>
      <c r="L21" s="16"/>
    </row>
    <row r="22" spans="2:12" s="1" customFormat="1" ht="19.2" x14ac:dyDescent="0.2">
      <c r="B22" s="14"/>
      <c r="D22" s="24" t="s">
        <v>1539</v>
      </c>
      <c r="F22" s="25" t="s">
        <v>7756</v>
      </c>
      <c r="I22" s="45"/>
      <c r="K22" s="45"/>
      <c r="L22" s="16"/>
    </row>
    <row r="23" spans="2:12" s="1" customFormat="1" ht="11.4" x14ac:dyDescent="0.2">
      <c r="B23" s="14"/>
      <c r="C23" s="39" t="s">
        <v>724</v>
      </c>
      <c r="D23" s="39" t="s">
        <v>691</v>
      </c>
      <c r="E23" s="40" t="s">
        <v>7757</v>
      </c>
      <c r="F23" s="41" t="s">
        <v>7758</v>
      </c>
      <c r="G23" s="42" t="s">
        <v>733</v>
      </c>
      <c r="H23" s="43">
        <v>1</v>
      </c>
      <c r="I23" s="29"/>
      <c r="J23" s="30">
        <f t="shared" si="1"/>
        <v>0</v>
      </c>
      <c r="K23" s="10"/>
      <c r="L23" s="16"/>
    </row>
    <row r="24" spans="2:12" s="1" customFormat="1" ht="28.8" x14ac:dyDescent="0.2">
      <c r="B24" s="14"/>
      <c r="D24" s="24" t="s">
        <v>1539</v>
      </c>
      <c r="F24" s="25" t="s">
        <v>7759</v>
      </c>
      <c r="I24" s="45"/>
      <c r="K24" s="45"/>
      <c r="L24" s="16"/>
    </row>
    <row r="25" spans="2:12" s="1" customFormat="1" ht="11.4" x14ac:dyDescent="0.2">
      <c r="B25" s="14"/>
      <c r="C25" s="39" t="s">
        <v>727</v>
      </c>
      <c r="D25" s="39" t="s">
        <v>691</v>
      </c>
      <c r="E25" s="40" t="s">
        <v>7760</v>
      </c>
      <c r="F25" s="41" t="s">
        <v>7761</v>
      </c>
      <c r="G25" s="42" t="s">
        <v>733</v>
      </c>
      <c r="H25" s="43">
        <v>1</v>
      </c>
      <c r="I25" s="29"/>
      <c r="J25" s="30">
        <f t="shared" si="1"/>
        <v>0</v>
      </c>
      <c r="K25" s="10"/>
      <c r="L25" s="16"/>
    </row>
    <row r="26" spans="2:12" s="1" customFormat="1" ht="28.8" x14ac:dyDescent="0.2">
      <c r="B26" s="14"/>
      <c r="D26" s="24" t="s">
        <v>1539</v>
      </c>
      <c r="F26" s="25" t="s">
        <v>7762</v>
      </c>
      <c r="I26" s="45"/>
      <c r="K26" s="45"/>
      <c r="L26" s="16"/>
    </row>
    <row r="27" spans="2:12" s="1" customFormat="1" ht="11.4" x14ac:dyDescent="0.2">
      <c r="B27" s="14"/>
      <c r="C27" s="5" t="s">
        <v>730</v>
      </c>
      <c r="D27" s="5" t="s">
        <v>696</v>
      </c>
      <c r="E27" s="6" t="s">
        <v>7763</v>
      </c>
      <c r="F27" s="7" t="s">
        <v>7764</v>
      </c>
      <c r="G27" s="8" t="s">
        <v>733</v>
      </c>
      <c r="H27" s="9">
        <v>1</v>
      </c>
      <c r="I27" s="29"/>
      <c r="J27" s="30">
        <f t="shared" si="1"/>
        <v>0</v>
      </c>
      <c r="K27" s="10"/>
      <c r="L27" s="16"/>
    </row>
    <row r="28" spans="2:12" s="1" customFormat="1" ht="22.8" x14ac:dyDescent="0.2">
      <c r="B28" s="14"/>
      <c r="C28" s="39" t="s">
        <v>734</v>
      </c>
      <c r="D28" s="39" t="s">
        <v>691</v>
      </c>
      <c r="E28" s="40" t="s">
        <v>7765</v>
      </c>
      <c r="F28" s="41" t="s">
        <v>7766</v>
      </c>
      <c r="G28" s="42" t="s">
        <v>733</v>
      </c>
      <c r="H28" s="43">
        <v>1</v>
      </c>
      <c r="I28" s="29"/>
      <c r="J28" s="30">
        <f t="shared" si="1"/>
        <v>0</v>
      </c>
      <c r="K28" s="10"/>
      <c r="L28" s="16"/>
    </row>
    <row r="29" spans="2:12" s="1" customFormat="1" ht="11.4" x14ac:dyDescent="0.2">
      <c r="B29" s="14"/>
      <c r="C29" s="5" t="s">
        <v>737</v>
      </c>
      <c r="D29" s="5" t="s">
        <v>696</v>
      </c>
      <c r="E29" s="6" t="s">
        <v>7767</v>
      </c>
      <c r="F29" s="7" t="s">
        <v>7768</v>
      </c>
      <c r="G29" s="8" t="s">
        <v>733</v>
      </c>
      <c r="H29" s="9">
        <v>4</v>
      </c>
      <c r="I29" s="29"/>
      <c r="J29" s="30">
        <f t="shared" si="1"/>
        <v>0</v>
      </c>
      <c r="K29" s="10"/>
      <c r="L29" s="16"/>
    </row>
    <row r="30" spans="2:12" s="1" customFormat="1" ht="22.8" x14ac:dyDescent="0.2">
      <c r="B30" s="14"/>
      <c r="C30" s="39" t="s">
        <v>740</v>
      </c>
      <c r="D30" s="39" t="s">
        <v>691</v>
      </c>
      <c r="E30" s="40" t="s">
        <v>7769</v>
      </c>
      <c r="F30" s="41" t="s">
        <v>7770</v>
      </c>
      <c r="G30" s="42" t="s">
        <v>733</v>
      </c>
      <c r="H30" s="43">
        <v>4</v>
      </c>
      <c r="I30" s="29"/>
      <c r="J30" s="30">
        <f t="shared" si="1"/>
        <v>0</v>
      </c>
      <c r="K30" s="10"/>
      <c r="L30" s="16"/>
    </row>
    <row r="31" spans="2:12" s="1" customFormat="1" ht="11.4" x14ac:dyDescent="0.2">
      <c r="B31" s="14"/>
      <c r="C31" s="5" t="s">
        <v>743</v>
      </c>
      <c r="D31" s="5" t="s">
        <v>696</v>
      </c>
      <c r="E31" s="6" t="s">
        <v>7771</v>
      </c>
      <c r="F31" s="7" t="s">
        <v>7772</v>
      </c>
      <c r="G31" s="8" t="s">
        <v>733</v>
      </c>
      <c r="H31" s="9">
        <v>1</v>
      </c>
      <c r="I31" s="29"/>
      <c r="J31" s="30">
        <f t="shared" si="1"/>
        <v>0</v>
      </c>
      <c r="K31" s="10"/>
      <c r="L31" s="16"/>
    </row>
    <row r="32" spans="2:12" s="1" customFormat="1" ht="22.8" x14ac:dyDescent="0.2">
      <c r="B32" s="14"/>
      <c r="C32" s="39" t="s">
        <v>746</v>
      </c>
      <c r="D32" s="39" t="s">
        <v>691</v>
      </c>
      <c r="E32" s="40" t="s">
        <v>7773</v>
      </c>
      <c r="F32" s="41" t="s">
        <v>7774</v>
      </c>
      <c r="G32" s="42" t="s">
        <v>733</v>
      </c>
      <c r="H32" s="43">
        <v>1</v>
      </c>
      <c r="I32" s="29"/>
      <c r="J32" s="30">
        <f t="shared" si="1"/>
        <v>0</v>
      </c>
      <c r="K32" s="10"/>
      <c r="L32" s="16"/>
    </row>
    <row r="33" spans="2:12" s="1" customFormat="1" ht="38.4" x14ac:dyDescent="0.2">
      <c r="B33" s="14"/>
      <c r="D33" s="24" t="s">
        <v>1539</v>
      </c>
      <c r="F33" s="25" t="s">
        <v>7775</v>
      </c>
      <c r="I33" s="45"/>
      <c r="K33" s="45"/>
      <c r="L33" s="16"/>
    </row>
    <row r="34" spans="2:12" s="1" customFormat="1" ht="11.4" x14ac:dyDescent="0.2">
      <c r="B34" s="14"/>
      <c r="C34" s="5" t="s">
        <v>749</v>
      </c>
      <c r="D34" s="5" t="s">
        <v>696</v>
      </c>
      <c r="E34" s="6" t="s">
        <v>7776</v>
      </c>
      <c r="F34" s="7" t="s">
        <v>7777</v>
      </c>
      <c r="G34" s="8" t="s">
        <v>2912</v>
      </c>
      <c r="H34" s="9">
        <v>1</v>
      </c>
      <c r="I34" s="29"/>
      <c r="J34" s="30">
        <f t="shared" si="1"/>
        <v>0</v>
      </c>
      <c r="K34" s="10"/>
      <c r="L34" s="16"/>
    </row>
    <row r="35" spans="2:12" s="1" customFormat="1" ht="11.4" x14ac:dyDescent="0.2">
      <c r="B35" s="14"/>
      <c r="C35" s="5" t="s">
        <v>752</v>
      </c>
      <c r="D35" s="5" t="s">
        <v>696</v>
      </c>
      <c r="E35" s="6" t="s">
        <v>7778</v>
      </c>
      <c r="F35" s="7" t="s">
        <v>7779</v>
      </c>
      <c r="G35" s="8" t="s">
        <v>2912</v>
      </c>
      <c r="H35" s="9">
        <v>1</v>
      </c>
      <c r="I35" s="29"/>
      <c r="J35" s="30">
        <f t="shared" si="1"/>
        <v>0</v>
      </c>
      <c r="K35" s="10"/>
      <c r="L35" s="16"/>
    </row>
    <row r="36" spans="2:12" s="1" customFormat="1" ht="11.4" x14ac:dyDescent="0.2">
      <c r="B36" s="14"/>
      <c r="C36" s="5" t="s">
        <v>755</v>
      </c>
      <c r="D36" s="5" t="s">
        <v>696</v>
      </c>
      <c r="E36" s="6" t="s">
        <v>7780</v>
      </c>
      <c r="F36" s="7" t="s">
        <v>7781</v>
      </c>
      <c r="G36" s="8" t="s">
        <v>2912</v>
      </c>
      <c r="H36" s="9">
        <v>1</v>
      </c>
      <c r="I36" s="29"/>
      <c r="J36" s="30">
        <f t="shared" si="1"/>
        <v>0</v>
      </c>
      <c r="K36" s="10"/>
      <c r="L36" s="16"/>
    </row>
    <row r="37" spans="2:12" s="1" customFormat="1" ht="11.4" x14ac:dyDescent="0.2">
      <c r="B37" s="14"/>
      <c r="C37" s="39" t="s">
        <v>758</v>
      </c>
      <c r="D37" s="39" t="s">
        <v>691</v>
      </c>
      <c r="E37" s="40" t="s">
        <v>7782</v>
      </c>
      <c r="F37" s="41" t="s">
        <v>7783</v>
      </c>
      <c r="G37" s="42" t="s">
        <v>733</v>
      </c>
      <c r="H37" s="43">
        <v>1</v>
      </c>
      <c r="I37" s="29"/>
      <c r="J37" s="30">
        <f t="shared" si="1"/>
        <v>0</v>
      </c>
      <c r="K37" s="10"/>
      <c r="L37" s="16"/>
    </row>
    <row r="38" spans="2:12" s="1" customFormat="1" ht="28.8" x14ac:dyDescent="0.2">
      <c r="B38" s="14"/>
      <c r="D38" s="24" t="s">
        <v>1539</v>
      </c>
      <c r="F38" s="25" t="s">
        <v>7784</v>
      </c>
      <c r="I38" s="45"/>
      <c r="K38" s="45"/>
      <c r="L38" s="16"/>
    </row>
    <row r="39" spans="2:12" s="1" customFormat="1" ht="11.4" x14ac:dyDescent="0.2">
      <c r="B39" s="14"/>
      <c r="C39" s="5" t="s">
        <v>761</v>
      </c>
      <c r="D39" s="5" t="s">
        <v>691</v>
      </c>
      <c r="E39" s="6" t="s">
        <v>7785</v>
      </c>
      <c r="F39" s="7" t="s">
        <v>7786</v>
      </c>
      <c r="G39" s="8" t="s">
        <v>733</v>
      </c>
      <c r="H39" s="9">
        <v>1</v>
      </c>
      <c r="I39" s="29"/>
      <c r="J39" s="30">
        <f t="shared" si="1"/>
        <v>0</v>
      </c>
      <c r="K39" s="10"/>
      <c r="L39" s="16"/>
    </row>
    <row r="40" spans="2:12" s="1" customFormat="1" ht="19.2" x14ac:dyDescent="0.2">
      <c r="B40" s="14"/>
      <c r="D40" s="24" t="s">
        <v>1539</v>
      </c>
      <c r="F40" s="25" t="s">
        <v>7787</v>
      </c>
      <c r="I40" s="45"/>
      <c r="K40" s="45"/>
      <c r="L40" s="16"/>
    </row>
    <row r="41" spans="2:12" s="1" customFormat="1" ht="11.4" x14ac:dyDescent="0.2">
      <c r="B41" s="14"/>
      <c r="C41" s="5" t="s">
        <v>764</v>
      </c>
      <c r="D41" s="5" t="s">
        <v>696</v>
      </c>
      <c r="E41" s="6" t="s">
        <v>7788</v>
      </c>
      <c r="F41" s="7" t="s">
        <v>7789</v>
      </c>
      <c r="G41" s="8" t="s">
        <v>2912</v>
      </c>
      <c r="H41" s="9">
        <v>1</v>
      </c>
      <c r="I41" s="29"/>
      <c r="J41" s="30">
        <f t="shared" si="1"/>
        <v>0</v>
      </c>
      <c r="K41" s="10"/>
      <c r="L41" s="16"/>
    </row>
    <row r="42" spans="2:12" s="1" customFormat="1" ht="22.8" x14ac:dyDescent="0.2">
      <c r="B42" s="14"/>
      <c r="C42" s="39" t="s">
        <v>767</v>
      </c>
      <c r="D42" s="39" t="s">
        <v>691</v>
      </c>
      <c r="E42" s="40" t="s">
        <v>7790</v>
      </c>
      <c r="F42" s="41" t="s">
        <v>7791</v>
      </c>
      <c r="G42" s="42" t="s">
        <v>733</v>
      </c>
      <c r="H42" s="43">
        <v>3</v>
      </c>
      <c r="I42" s="29"/>
      <c r="J42" s="30">
        <f t="shared" si="1"/>
        <v>0</v>
      </c>
      <c r="K42" s="10"/>
      <c r="L42" s="16"/>
    </row>
    <row r="43" spans="2:12" s="1" customFormat="1" ht="11.4" x14ac:dyDescent="0.2">
      <c r="B43" s="14"/>
      <c r="C43" s="5" t="s">
        <v>770</v>
      </c>
      <c r="D43" s="5" t="s">
        <v>696</v>
      </c>
      <c r="E43" s="6" t="s">
        <v>7792</v>
      </c>
      <c r="F43" s="7" t="s">
        <v>7793</v>
      </c>
      <c r="G43" s="8" t="s">
        <v>733</v>
      </c>
      <c r="H43" s="9">
        <v>1</v>
      </c>
      <c r="I43" s="29"/>
      <c r="J43" s="30">
        <f t="shared" si="1"/>
        <v>0</v>
      </c>
      <c r="K43" s="10"/>
      <c r="L43" s="16"/>
    </row>
    <row r="44" spans="2:12" s="1" customFormat="1" ht="22.8" x14ac:dyDescent="0.2">
      <c r="B44" s="14"/>
      <c r="C44" s="39" t="s">
        <v>773</v>
      </c>
      <c r="D44" s="39" t="s">
        <v>691</v>
      </c>
      <c r="E44" s="40" t="s">
        <v>7794</v>
      </c>
      <c r="F44" s="41" t="s">
        <v>7795</v>
      </c>
      <c r="G44" s="42" t="s">
        <v>733</v>
      </c>
      <c r="H44" s="43">
        <v>1</v>
      </c>
      <c r="I44" s="29"/>
      <c r="J44" s="30">
        <f t="shared" si="1"/>
        <v>0</v>
      </c>
      <c r="K44" s="10"/>
      <c r="L44" s="16"/>
    </row>
    <row r="45" spans="2:12" s="1" customFormat="1" ht="11.4" x14ac:dyDescent="0.2">
      <c r="B45" s="14"/>
      <c r="C45" s="39" t="s">
        <v>776</v>
      </c>
      <c r="D45" s="39" t="s">
        <v>691</v>
      </c>
      <c r="E45" s="40" t="s">
        <v>7796</v>
      </c>
      <c r="F45" s="41" t="s">
        <v>7797</v>
      </c>
      <c r="G45" s="42" t="s">
        <v>733</v>
      </c>
      <c r="H45" s="43">
        <v>1</v>
      </c>
      <c r="I45" s="29"/>
      <c r="J45" s="30">
        <f t="shared" si="1"/>
        <v>0</v>
      </c>
      <c r="K45" s="10"/>
      <c r="L45" s="16"/>
    </row>
    <row r="46" spans="2:12" s="1" customFormat="1" ht="28.8" x14ac:dyDescent="0.2">
      <c r="B46" s="14"/>
      <c r="D46" s="24" t="s">
        <v>1539</v>
      </c>
      <c r="F46" s="25" t="s">
        <v>7798</v>
      </c>
      <c r="I46" s="45"/>
      <c r="K46" s="45"/>
      <c r="L46" s="16"/>
    </row>
    <row r="47" spans="2:12" s="1" customFormat="1" ht="11.4" x14ac:dyDescent="0.2">
      <c r="B47" s="14"/>
      <c r="C47" s="5" t="s">
        <v>779</v>
      </c>
      <c r="D47" s="5" t="s">
        <v>696</v>
      </c>
      <c r="E47" s="6" t="s">
        <v>7799</v>
      </c>
      <c r="F47" s="7" t="s">
        <v>7800</v>
      </c>
      <c r="G47" s="8" t="s">
        <v>733</v>
      </c>
      <c r="H47" s="9">
        <v>1</v>
      </c>
      <c r="I47" s="29"/>
      <c r="J47" s="30">
        <f t="shared" ref="J47:J72" si="2">ROUND(I47*H47,2)</f>
        <v>0</v>
      </c>
      <c r="K47" s="10"/>
      <c r="L47" s="16"/>
    </row>
    <row r="48" spans="2:12" s="1" customFormat="1" ht="11.4" x14ac:dyDescent="0.2">
      <c r="B48" s="14"/>
      <c r="C48" s="39" t="s">
        <v>782</v>
      </c>
      <c r="D48" s="39" t="s">
        <v>691</v>
      </c>
      <c r="E48" s="40" t="s">
        <v>7801</v>
      </c>
      <c r="F48" s="41" t="s">
        <v>7802</v>
      </c>
      <c r="G48" s="42" t="s">
        <v>733</v>
      </c>
      <c r="H48" s="43">
        <v>1</v>
      </c>
      <c r="I48" s="29"/>
      <c r="J48" s="30">
        <f t="shared" si="2"/>
        <v>0</v>
      </c>
      <c r="K48" s="10"/>
      <c r="L48" s="16"/>
    </row>
    <row r="49" spans="2:12" s="1" customFormat="1" ht="19.2" x14ac:dyDescent="0.2">
      <c r="B49" s="14"/>
      <c r="D49" s="24" t="s">
        <v>1539</v>
      </c>
      <c r="F49" s="25" t="s">
        <v>7803</v>
      </c>
      <c r="I49" s="45"/>
      <c r="K49" s="45"/>
      <c r="L49" s="16"/>
    </row>
    <row r="50" spans="2:12" s="1" customFormat="1" ht="11.4" x14ac:dyDescent="0.2">
      <c r="B50" s="14"/>
      <c r="C50" s="39" t="s">
        <v>785</v>
      </c>
      <c r="D50" s="39" t="s">
        <v>691</v>
      </c>
      <c r="E50" s="40" t="s">
        <v>7804</v>
      </c>
      <c r="F50" s="41" t="s">
        <v>7805</v>
      </c>
      <c r="G50" s="42" t="s">
        <v>733</v>
      </c>
      <c r="H50" s="43">
        <v>1</v>
      </c>
      <c r="I50" s="29"/>
      <c r="J50" s="30">
        <f t="shared" si="2"/>
        <v>0</v>
      </c>
      <c r="K50" s="10"/>
      <c r="L50" s="16"/>
    </row>
    <row r="51" spans="2:12" s="1" customFormat="1" ht="38.4" x14ac:dyDescent="0.2">
      <c r="B51" s="14"/>
      <c r="D51" s="24" t="s">
        <v>1539</v>
      </c>
      <c r="F51" s="25" t="s">
        <v>7806</v>
      </c>
      <c r="I51" s="45"/>
      <c r="K51" s="45"/>
      <c r="L51" s="16"/>
    </row>
    <row r="52" spans="2:12" s="1" customFormat="1" ht="11.4" x14ac:dyDescent="0.2">
      <c r="B52" s="14"/>
      <c r="C52" s="5" t="s">
        <v>788</v>
      </c>
      <c r="D52" s="5" t="s">
        <v>696</v>
      </c>
      <c r="E52" s="6" t="s">
        <v>7807</v>
      </c>
      <c r="F52" s="7" t="s">
        <v>7808</v>
      </c>
      <c r="G52" s="8" t="s">
        <v>733</v>
      </c>
      <c r="H52" s="9">
        <v>9</v>
      </c>
      <c r="I52" s="29"/>
      <c r="J52" s="30">
        <f t="shared" si="2"/>
        <v>0</v>
      </c>
      <c r="K52" s="10"/>
      <c r="L52" s="16"/>
    </row>
    <row r="53" spans="2:12" s="1" customFormat="1" ht="11.4" x14ac:dyDescent="0.2">
      <c r="B53" s="14"/>
      <c r="C53" s="39" t="s">
        <v>791</v>
      </c>
      <c r="D53" s="39" t="s">
        <v>691</v>
      </c>
      <c r="E53" s="40" t="s">
        <v>7809</v>
      </c>
      <c r="F53" s="41" t="s">
        <v>7810</v>
      </c>
      <c r="G53" s="42" t="s">
        <v>733</v>
      </c>
      <c r="H53" s="43">
        <v>8</v>
      </c>
      <c r="I53" s="29"/>
      <c r="J53" s="30">
        <f t="shared" si="2"/>
        <v>0</v>
      </c>
      <c r="K53" s="10"/>
      <c r="L53" s="16"/>
    </row>
    <row r="54" spans="2:12" s="1" customFormat="1" ht="11.4" x14ac:dyDescent="0.2">
      <c r="B54" s="14"/>
      <c r="C54" s="39" t="s">
        <v>794</v>
      </c>
      <c r="D54" s="39" t="s">
        <v>691</v>
      </c>
      <c r="E54" s="40" t="s">
        <v>7811</v>
      </c>
      <c r="F54" s="41" t="s">
        <v>7812</v>
      </c>
      <c r="G54" s="42" t="s">
        <v>733</v>
      </c>
      <c r="H54" s="43">
        <v>1</v>
      </c>
      <c r="I54" s="29"/>
      <c r="J54" s="30">
        <f t="shared" si="2"/>
        <v>0</v>
      </c>
      <c r="K54" s="10"/>
      <c r="L54" s="16"/>
    </row>
    <row r="55" spans="2:12" s="1" customFormat="1" ht="22.8" x14ac:dyDescent="0.2">
      <c r="B55" s="14"/>
      <c r="C55" s="5" t="s">
        <v>797</v>
      </c>
      <c r="D55" s="5" t="s">
        <v>696</v>
      </c>
      <c r="E55" s="6" t="s">
        <v>7813</v>
      </c>
      <c r="F55" s="7" t="s">
        <v>7814</v>
      </c>
      <c r="G55" s="8" t="s">
        <v>733</v>
      </c>
      <c r="H55" s="9">
        <v>2</v>
      </c>
      <c r="I55" s="29"/>
      <c r="J55" s="30">
        <f t="shared" si="2"/>
        <v>0</v>
      </c>
      <c r="K55" s="10"/>
      <c r="L55" s="16"/>
    </row>
    <row r="56" spans="2:12" s="1" customFormat="1" ht="22.8" x14ac:dyDescent="0.2">
      <c r="B56" s="14"/>
      <c r="C56" s="39" t="s">
        <v>800</v>
      </c>
      <c r="D56" s="39" t="s">
        <v>691</v>
      </c>
      <c r="E56" s="40" t="s">
        <v>7815</v>
      </c>
      <c r="F56" s="41" t="s">
        <v>7816</v>
      </c>
      <c r="G56" s="42" t="s">
        <v>733</v>
      </c>
      <c r="H56" s="43">
        <v>2</v>
      </c>
      <c r="I56" s="29"/>
      <c r="J56" s="30">
        <f t="shared" si="2"/>
        <v>0</v>
      </c>
      <c r="K56" s="10"/>
      <c r="L56" s="16"/>
    </row>
    <row r="57" spans="2:12" s="1" customFormat="1" ht="22.8" x14ac:dyDescent="0.2">
      <c r="B57" s="14"/>
      <c r="C57" s="39" t="s">
        <v>803</v>
      </c>
      <c r="D57" s="39" t="s">
        <v>691</v>
      </c>
      <c r="E57" s="40" t="s">
        <v>7817</v>
      </c>
      <c r="F57" s="41" t="s">
        <v>7818</v>
      </c>
      <c r="G57" s="42" t="s">
        <v>733</v>
      </c>
      <c r="H57" s="43">
        <v>1</v>
      </c>
      <c r="I57" s="29"/>
      <c r="J57" s="30">
        <f t="shared" si="2"/>
        <v>0</v>
      </c>
      <c r="K57" s="10"/>
      <c r="L57" s="16"/>
    </row>
    <row r="58" spans="2:12" s="1" customFormat="1" ht="22.8" x14ac:dyDescent="0.2">
      <c r="B58" s="14"/>
      <c r="C58" s="39" t="s">
        <v>806</v>
      </c>
      <c r="D58" s="39" t="s">
        <v>691</v>
      </c>
      <c r="E58" s="40" t="s">
        <v>7819</v>
      </c>
      <c r="F58" s="41" t="s">
        <v>7820</v>
      </c>
      <c r="G58" s="42" t="s">
        <v>2813</v>
      </c>
      <c r="H58" s="43">
        <v>1</v>
      </c>
      <c r="I58" s="29"/>
      <c r="J58" s="30">
        <f t="shared" si="2"/>
        <v>0</v>
      </c>
      <c r="K58" s="10"/>
      <c r="L58" s="16"/>
    </row>
    <row r="59" spans="2:12" s="1" customFormat="1" ht="22.8" x14ac:dyDescent="0.2">
      <c r="B59" s="14"/>
      <c r="C59" s="39" t="s">
        <v>809</v>
      </c>
      <c r="D59" s="39" t="s">
        <v>691</v>
      </c>
      <c r="E59" s="40" t="s">
        <v>7821</v>
      </c>
      <c r="F59" s="41" t="s">
        <v>7822</v>
      </c>
      <c r="G59" s="42" t="s">
        <v>733</v>
      </c>
      <c r="H59" s="43">
        <v>2</v>
      </c>
      <c r="I59" s="29"/>
      <c r="J59" s="30">
        <f t="shared" si="2"/>
        <v>0</v>
      </c>
      <c r="K59" s="10"/>
      <c r="L59" s="16"/>
    </row>
    <row r="60" spans="2:12" s="1" customFormat="1" ht="22.8" x14ac:dyDescent="0.2">
      <c r="B60" s="14"/>
      <c r="C60" s="39" t="s">
        <v>812</v>
      </c>
      <c r="D60" s="39" t="s">
        <v>691</v>
      </c>
      <c r="E60" s="40" t="s">
        <v>7823</v>
      </c>
      <c r="F60" s="41" t="s">
        <v>7824</v>
      </c>
      <c r="G60" s="42" t="s">
        <v>733</v>
      </c>
      <c r="H60" s="43">
        <v>2</v>
      </c>
      <c r="I60" s="29"/>
      <c r="J60" s="30">
        <f t="shared" si="2"/>
        <v>0</v>
      </c>
      <c r="K60" s="10"/>
      <c r="L60" s="16"/>
    </row>
    <row r="61" spans="2:12" s="1" customFormat="1" ht="22.8" x14ac:dyDescent="0.2">
      <c r="B61" s="14"/>
      <c r="C61" s="39" t="s">
        <v>815</v>
      </c>
      <c r="D61" s="39" t="s">
        <v>691</v>
      </c>
      <c r="E61" s="40" t="s">
        <v>7825</v>
      </c>
      <c r="F61" s="41" t="s">
        <v>7826</v>
      </c>
      <c r="G61" s="42" t="s">
        <v>733</v>
      </c>
      <c r="H61" s="43">
        <v>2</v>
      </c>
      <c r="I61" s="29"/>
      <c r="J61" s="30">
        <f t="shared" si="2"/>
        <v>0</v>
      </c>
      <c r="K61" s="10"/>
      <c r="L61" s="16"/>
    </row>
    <row r="62" spans="2:12" s="1" customFormat="1" ht="22.8" x14ac:dyDescent="0.2">
      <c r="B62" s="14"/>
      <c r="C62" s="39" t="s">
        <v>818</v>
      </c>
      <c r="D62" s="39" t="s">
        <v>691</v>
      </c>
      <c r="E62" s="40" t="s">
        <v>7827</v>
      </c>
      <c r="F62" s="41" t="s">
        <v>7828</v>
      </c>
      <c r="G62" s="42" t="s">
        <v>733</v>
      </c>
      <c r="H62" s="43">
        <v>1</v>
      </c>
      <c r="I62" s="29"/>
      <c r="J62" s="30">
        <f t="shared" si="2"/>
        <v>0</v>
      </c>
      <c r="K62" s="10"/>
      <c r="L62" s="16"/>
    </row>
    <row r="63" spans="2:12" s="1" customFormat="1" ht="22.8" x14ac:dyDescent="0.2">
      <c r="B63" s="14"/>
      <c r="C63" s="39" t="s">
        <v>822</v>
      </c>
      <c r="D63" s="39" t="s">
        <v>691</v>
      </c>
      <c r="E63" s="40" t="s">
        <v>7829</v>
      </c>
      <c r="F63" s="41" t="s">
        <v>7830</v>
      </c>
      <c r="G63" s="42" t="s">
        <v>733</v>
      </c>
      <c r="H63" s="43">
        <v>1</v>
      </c>
      <c r="I63" s="29"/>
      <c r="J63" s="30">
        <f t="shared" si="2"/>
        <v>0</v>
      </c>
      <c r="K63" s="10"/>
      <c r="L63" s="16"/>
    </row>
    <row r="64" spans="2:12" s="1" customFormat="1" ht="11.4" x14ac:dyDescent="0.2">
      <c r="B64" s="14"/>
      <c r="C64" s="5" t="s">
        <v>825</v>
      </c>
      <c r="D64" s="5" t="s">
        <v>696</v>
      </c>
      <c r="E64" s="6" t="s">
        <v>7831</v>
      </c>
      <c r="F64" s="7" t="s">
        <v>7832</v>
      </c>
      <c r="G64" s="8" t="s">
        <v>2813</v>
      </c>
      <c r="H64" s="9">
        <v>1</v>
      </c>
      <c r="I64" s="29"/>
      <c r="J64" s="30">
        <f t="shared" si="2"/>
        <v>0</v>
      </c>
      <c r="K64" s="10"/>
      <c r="L64" s="16"/>
    </row>
    <row r="65" spans="2:12" s="1" customFormat="1" ht="11.4" x14ac:dyDescent="0.2">
      <c r="B65" s="14"/>
      <c r="C65" s="39" t="s">
        <v>829</v>
      </c>
      <c r="D65" s="39" t="s">
        <v>691</v>
      </c>
      <c r="E65" s="40" t="s">
        <v>7833</v>
      </c>
      <c r="F65" s="41" t="s">
        <v>7834</v>
      </c>
      <c r="G65" s="42" t="s">
        <v>2813</v>
      </c>
      <c r="H65" s="43">
        <v>1</v>
      </c>
      <c r="I65" s="29"/>
      <c r="J65" s="30">
        <f t="shared" si="2"/>
        <v>0</v>
      </c>
      <c r="K65" s="10"/>
      <c r="L65" s="16"/>
    </row>
    <row r="66" spans="2:12" s="20" customFormat="1" ht="25.95" customHeight="1" x14ac:dyDescent="0.25">
      <c r="B66" s="19"/>
      <c r="D66" s="21" t="s">
        <v>690</v>
      </c>
      <c r="E66" s="22" t="s">
        <v>6866</v>
      </c>
      <c r="F66" s="22" t="s">
        <v>6867</v>
      </c>
      <c r="I66" s="44"/>
      <c r="J66" s="23"/>
      <c r="K66" s="44"/>
      <c r="L66" s="36"/>
    </row>
    <row r="67" spans="2:12" s="1" customFormat="1" ht="11.4" x14ac:dyDescent="0.2">
      <c r="B67" s="14"/>
      <c r="C67" s="5" t="s">
        <v>832</v>
      </c>
      <c r="D67" s="5" t="s">
        <v>696</v>
      </c>
      <c r="E67" s="6" t="s">
        <v>7624</v>
      </c>
      <c r="F67" s="7" t="s">
        <v>7625</v>
      </c>
      <c r="G67" s="8" t="s">
        <v>699</v>
      </c>
      <c r="H67" s="9">
        <v>160</v>
      </c>
      <c r="I67" s="29"/>
      <c r="J67" s="30">
        <f t="shared" si="2"/>
        <v>0</v>
      </c>
      <c r="K67" s="10"/>
      <c r="L67" s="16"/>
    </row>
    <row r="68" spans="2:12" s="1" customFormat="1" ht="11.4" x14ac:dyDescent="0.2">
      <c r="B68" s="14"/>
      <c r="C68" s="39" t="s">
        <v>835</v>
      </c>
      <c r="D68" s="39" t="s">
        <v>691</v>
      </c>
      <c r="E68" s="40" t="s">
        <v>7626</v>
      </c>
      <c r="F68" s="41" t="s">
        <v>7627</v>
      </c>
      <c r="G68" s="42" t="s">
        <v>699</v>
      </c>
      <c r="H68" s="43">
        <v>160</v>
      </c>
      <c r="I68" s="29"/>
      <c r="J68" s="30">
        <f t="shared" si="2"/>
        <v>0</v>
      </c>
      <c r="K68" s="10"/>
      <c r="L68" s="16"/>
    </row>
    <row r="69" spans="2:12" s="1" customFormat="1" ht="11.4" x14ac:dyDescent="0.2">
      <c r="B69" s="14"/>
      <c r="C69" s="5" t="s">
        <v>838</v>
      </c>
      <c r="D69" s="5" t="s">
        <v>696</v>
      </c>
      <c r="E69" s="6" t="s">
        <v>7632</v>
      </c>
      <c r="F69" s="7" t="s">
        <v>7633</v>
      </c>
      <c r="G69" s="8" t="s">
        <v>699</v>
      </c>
      <c r="H69" s="9">
        <v>160</v>
      </c>
      <c r="I69" s="29"/>
      <c r="J69" s="30">
        <f t="shared" si="2"/>
        <v>0</v>
      </c>
      <c r="K69" s="10"/>
      <c r="L69" s="16"/>
    </row>
    <row r="70" spans="2:12" s="1" customFormat="1" ht="11.4" x14ac:dyDescent="0.2">
      <c r="B70" s="14"/>
      <c r="C70" s="5" t="s">
        <v>841</v>
      </c>
      <c r="D70" s="5" t="s">
        <v>696</v>
      </c>
      <c r="E70" s="6" t="s">
        <v>7636</v>
      </c>
      <c r="F70" s="7" t="s">
        <v>7637</v>
      </c>
      <c r="G70" s="8" t="s">
        <v>1175</v>
      </c>
      <c r="H70" s="9">
        <v>0.442</v>
      </c>
      <c r="I70" s="29"/>
      <c r="J70" s="30">
        <f t="shared" si="2"/>
        <v>0</v>
      </c>
      <c r="K70" s="10"/>
      <c r="L70" s="16"/>
    </row>
    <row r="71" spans="2:12" s="20" customFormat="1" ht="25.95" customHeight="1" x14ac:dyDescent="0.25">
      <c r="B71" s="19"/>
      <c r="D71" s="21" t="s">
        <v>690</v>
      </c>
      <c r="E71" s="22" t="s">
        <v>6882</v>
      </c>
      <c r="F71" s="22" t="s">
        <v>6883</v>
      </c>
      <c r="I71" s="44"/>
      <c r="J71" s="23"/>
      <c r="K71" s="44"/>
      <c r="L71" s="36"/>
    </row>
    <row r="72" spans="2:12" s="1" customFormat="1" ht="11.4" x14ac:dyDescent="0.2">
      <c r="B72" s="14"/>
      <c r="C72" s="5" t="s">
        <v>844</v>
      </c>
      <c r="D72" s="5" t="s">
        <v>696</v>
      </c>
      <c r="E72" s="6" t="s">
        <v>7835</v>
      </c>
      <c r="F72" s="7" t="s">
        <v>7836</v>
      </c>
      <c r="G72" s="8" t="s">
        <v>733</v>
      </c>
      <c r="H72" s="9">
        <v>20</v>
      </c>
      <c r="I72" s="29"/>
      <c r="J72" s="30">
        <f t="shared" si="2"/>
        <v>0</v>
      </c>
      <c r="K72" s="10"/>
      <c r="L72" s="16"/>
    </row>
    <row r="73" spans="2:12" s="1" customFormat="1" ht="22.8" x14ac:dyDescent="0.2">
      <c r="B73" s="14"/>
      <c r="C73" s="39" t="s">
        <v>847</v>
      </c>
      <c r="D73" s="39" t="s">
        <v>691</v>
      </c>
      <c r="E73" s="40" t="s">
        <v>7837</v>
      </c>
      <c r="F73" s="41" t="s">
        <v>7838</v>
      </c>
      <c r="G73" s="42" t="s">
        <v>733</v>
      </c>
      <c r="H73" s="43">
        <v>20</v>
      </c>
      <c r="I73" s="29"/>
      <c r="J73" s="30">
        <f t="shared" si="1"/>
        <v>0</v>
      </c>
      <c r="K73" s="10"/>
      <c r="L73" s="16"/>
    </row>
    <row r="74" spans="2:12" s="1" customFormat="1" ht="11.4" x14ac:dyDescent="0.2">
      <c r="B74" s="14"/>
      <c r="C74" s="5" t="s">
        <v>850</v>
      </c>
      <c r="D74" s="5" t="s">
        <v>696</v>
      </c>
      <c r="E74" s="6" t="s">
        <v>7839</v>
      </c>
      <c r="F74" s="7" t="s">
        <v>7840</v>
      </c>
      <c r="G74" s="8" t="s">
        <v>733</v>
      </c>
      <c r="H74" s="9">
        <v>14</v>
      </c>
      <c r="I74" s="29"/>
      <c r="J74" s="30">
        <f t="shared" si="1"/>
        <v>0</v>
      </c>
      <c r="K74" s="10"/>
      <c r="L74" s="16"/>
    </row>
    <row r="75" spans="2:12" s="1" customFormat="1" ht="22.8" x14ac:dyDescent="0.2">
      <c r="B75" s="14"/>
      <c r="C75" s="39" t="s">
        <v>853</v>
      </c>
      <c r="D75" s="39" t="s">
        <v>691</v>
      </c>
      <c r="E75" s="40" t="s">
        <v>7841</v>
      </c>
      <c r="F75" s="41" t="s">
        <v>7842</v>
      </c>
      <c r="G75" s="42" t="s">
        <v>733</v>
      </c>
      <c r="H75" s="43">
        <v>14</v>
      </c>
      <c r="I75" s="29"/>
      <c r="J75" s="30">
        <f t="shared" si="1"/>
        <v>0</v>
      </c>
      <c r="K75" s="10"/>
      <c r="L75" s="16"/>
    </row>
    <row r="76" spans="2:12" s="1" customFormat="1" ht="11.4" x14ac:dyDescent="0.2">
      <c r="B76" s="14"/>
      <c r="C76" s="5" t="s">
        <v>856</v>
      </c>
      <c r="D76" s="5" t="s">
        <v>696</v>
      </c>
      <c r="E76" s="6" t="s">
        <v>7843</v>
      </c>
      <c r="F76" s="7" t="s">
        <v>7844</v>
      </c>
      <c r="G76" s="8" t="s">
        <v>733</v>
      </c>
      <c r="H76" s="9">
        <v>4</v>
      </c>
      <c r="I76" s="29"/>
      <c r="J76" s="30">
        <f t="shared" si="1"/>
        <v>0</v>
      </c>
      <c r="K76" s="10"/>
      <c r="L76" s="16"/>
    </row>
    <row r="77" spans="2:12" s="1" customFormat="1" ht="22.8" x14ac:dyDescent="0.2">
      <c r="B77" s="14"/>
      <c r="C77" s="39" t="s">
        <v>859</v>
      </c>
      <c r="D77" s="39" t="s">
        <v>691</v>
      </c>
      <c r="E77" s="40" t="s">
        <v>7845</v>
      </c>
      <c r="F77" s="41" t="s">
        <v>7846</v>
      </c>
      <c r="G77" s="42" t="s">
        <v>733</v>
      </c>
      <c r="H77" s="43">
        <v>4</v>
      </c>
      <c r="I77" s="29"/>
      <c r="J77" s="30">
        <f t="shared" si="1"/>
        <v>0</v>
      </c>
      <c r="K77" s="10"/>
      <c r="L77" s="16"/>
    </row>
    <row r="78" spans="2:12" s="1" customFormat="1" ht="11.4" x14ac:dyDescent="0.2">
      <c r="B78" s="14"/>
      <c r="C78" s="5" t="s">
        <v>862</v>
      </c>
      <c r="D78" s="5" t="s">
        <v>696</v>
      </c>
      <c r="E78" s="6" t="s">
        <v>7847</v>
      </c>
      <c r="F78" s="7" t="s">
        <v>7848</v>
      </c>
      <c r="G78" s="8" t="s">
        <v>733</v>
      </c>
      <c r="H78" s="9">
        <v>20</v>
      </c>
      <c r="I78" s="29"/>
      <c r="J78" s="30">
        <f t="shared" si="1"/>
        <v>0</v>
      </c>
      <c r="K78" s="10"/>
      <c r="L78" s="16"/>
    </row>
    <row r="79" spans="2:12" s="1" customFormat="1" ht="22.8" x14ac:dyDescent="0.2">
      <c r="B79" s="14"/>
      <c r="C79" s="39" t="s">
        <v>865</v>
      </c>
      <c r="D79" s="39" t="s">
        <v>691</v>
      </c>
      <c r="E79" s="40" t="s">
        <v>7849</v>
      </c>
      <c r="F79" s="41" t="s">
        <v>7850</v>
      </c>
      <c r="G79" s="42" t="s">
        <v>733</v>
      </c>
      <c r="H79" s="43">
        <v>20</v>
      </c>
      <c r="I79" s="29"/>
      <c r="J79" s="30">
        <f t="shared" si="1"/>
        <v>0</v>
      </c>
      <c r="K79" s="10"/>
      <c r="L79" s="16"/>
    </row>
    <row r="80" spans="2:12" s="1" customFormat="1" ht="11.4" x14ac:dyDescent="0.2">
      <c r="B80" s="14"/>
      <c r="C80" s="5" t="s">
        <v>868</v>
      </c>
      <c r="D80" s="5" t="s">
        <v>696</v>
      </c>
      <c r="E80" s="6" t="s">
        <v>7851</v>
      </c>
      <c r="F80" s="7" t="s">
        <v>7852</v>
      </c>
      <c r="G80" s="8" t="s">
        <v>733</v>
      </c>
      <c r="H80" s="9">
        <v>36</v>
      </c>
      <c r="I80" s="29"/>
      <c r="J80" s="30">
        <f t="shared" si="1"/>
        <v>0</v>
      </c>
      <c r="K80" s="10"/>
      <c r="L80" s="16"/>
    </row>
    <row r="81" spans="2:12" s="1" customFormat="1" ht="22.8" x14ac:dyDescent="0.2">
      <c r="B81" s="14"/>
      <c r="C81" s="39" t="s">
        <v>871</v>
      </c>
      <c r="D81" s="39" t="s">
        <v>691</v>
      </c>
      <c r="E81" s="40" t="s">
        <v>7853</v>
      </c>
      <c r="F81" s="41" t="s">
        <v>7854</v>
      </c>
      <c r="G81" s="42" t="s">
        <v>733</v>
      </c>
      <c r="H81" s="43">
        <v>36</v>
      </c>
      <c r="I81" s="29"/>
      <c r="J81" s="30">
        <f t="shared" si="1"/>
        <v>0</v>
      </c>
      <c r="K81" s="10"/>
      <c r="L81" s="16"/>
    </row>
    <row r="82" spans="2:12" s="1" customFormat="1" ht="11.4" x14ac:dyDescent="0.2">
      <c r="B82" s="14"/>
      <c r="C82" s="5" t="s">
        <v>874</v>
      </c>
      <c r="D82" s="5" t="s">
        <v>696</v>
      </c>
      <c r="E82" s="6" t="s">
        <v>7855</v>
      </c>
      <c r="F82" s="7" t="s">
        <v>7856</v>
      </c>
      <c r="G82" s="8" t="s">
        <v>733</v>
      </c>
      <c r="H82" s="9">
        <v>9</v>
      </c>
      <c r="I82" s="29"/>
      <c r="J82" s="30">
        <f t="shared" si="1"/>
        <v>0</v>
      </c>
      <c r="K82" s="10"/>
      <c r="L82" s="16"/>
    </row>
    <row r="83" spans="2:12" s="1" customFormat="1" ht="22.8" x14ac:dyDescent="0.2">
      <c r="B83" s="14"/>
      <c r="C83" s="39" t="s">
        <v>877</v>
      </c>
      <c r="D83" s="39" t="s">
        <v>691</v>
      </c>
      <c r="E83" s="40" t="s">
        <v>7857</v>
      </c>
      <c r="F83" s="41" t="s">
        <v>7858</v>
      </c>
      <c r="G83" s="42" t="s">
        <v>733</v>
      </c>
      <c r="H83" s="43">
        <v>9</v>
      </c>
      <c r="I83" s="29"/>
      <c r="J83" s="30">
        <f t="shared" si="1"/>
        <v>0</v>
      </c>
      <c r="K83" s="10"/>
      <c r="L83" s="16"/>
    </row>
    <row r="84" spans="2:12" s="1" customFormat="1" ht="11.4" x14ac:dyDescent="0.2">
      <c r="B84" s="14"/>
      <c r="C84" s="5" t="s">
        <v>880</v>
      </c>
      <c r="D84" s="5" t="s">
        <v>696</v>
      </c>
      <c r="E84" s="6" t="s">
        <v>7859</v>
      </c>
      <c r="F84" s="7" t="s">
        <v>7860</v>
      </c>
      <c r="G84" s="8" t="s">
        <v>733</v>
      </c>
      <c r="H84" s="9">
        <v>3</v>
      </c>
      <c r="I84" s="29"/>
      <c r="J84" s="30">
        <f t="shared" si="1"/>
        <v>0</v>
      </c>
      <c r="K84" s="10"/>
      <c r="L84" s="16"/>
    </row>
    <row r="85" spans="2:12" s="1" customFormat="1" ht="22.8" x14ac:dyDescent="0.2">
      <c r="B85" s="14"/>
      <c r="C85" s="39" t="s">
        <v>883</v>
      </c>
      <c r="D85" s="39" t="s">
        <v>691</v>
      </c>
      <c r="E85" s="40" t="s">
        <v>7861</v>
      </c>
      <c r="F85" s="41" t="s">
        <v>7862</v>
      </c>
      <c r="G85" s="42" t="s">
        <v>733</v>
      </c>
      <c r="H85" s="43">
        <v>3</v>
      </c>
      <c r="I85" s="29"/>
      <c r="J85" s="30">
        <f t="shared" si="1"/>
        <v>0</v>
      </c>
      <c r="K85" s="10"/>
      <c r="L85" s="16"/>
    </row>
    <row r="86" spans="2:12" s="1" customFormat="1" ht="11.4" x14ac:dyDescent="0.2">
      <c r="B86" s="14"/>
      <c r="C86" s="5" t="s">
        <v>886</v>
      </c>
      <c r="D86" s="5" t="s">
        <v>696</v>
      </c>
      <c r="E86" s="6" t="s">
        <v>7863</v>
      </c>
      <c r="F86" s="7" t="s">
        <v>7864</v>
      </c>
      <c r="G86" s="8" t="s">
        <v>733</v>
      </c>
      <c r="H86" s="9">
        <v>9</v>
      </c>
      <c r="I86" s="29"/>
      <c r="J86" s="30">
        <f t="shared" si="1"/>
        <v>0</v>
      </c>
      <c r="K86" s="10"/>
      <c r="L86" s="16"/>
    </row>
    <row r="87" spans="2:12" s="1" customFormat="1" ht="22.8" x14ac:dyDescent="0.2">
      <c r="B87" s="14"/>
      <c r="C87" s="39" t="s">
        <v>889</v>
      </c>
      <c r="D87" s="39" t="s">
        <v>691</v>
      </c>
      <c r="E87" s="40" t="s">
        <v>7865</v>
      </c>
      <c r="F87" s="41" t="s">
        <v>7866</v>
      </c>
      <c r="G87" s="42" t="s">
        <v>733</v>
      </c>
      <c r="H87" s="43">
        <v>9</v>
      </c>
      <c r="I87" s="29"/>
      <c r="J87" s="30">
        <f t="shared" si="1"/>
        <v>0</v>
      </c>
      <c r="K87" s="10"/>
      <c r="L87" s="16"/>
    </row>
    <row r="88" spans="2:12" s="1" customFormat="1" ht="11.4" x14ac:dyDescent="0.2">
      <c r="B88" s="14"/>
      <c r="C88" s="5" t="s">
        <v>892</v>
      </c>
      <c r="D88" s="5" t="s">
        <v>696</v>
      </c>
      <c r="E88" s="6" t="s">
        <v>7867</v>
      </c>
      <c r="F88" s="7" t="s">
        <v>7868</v>
      </c>
      <c r="G88" s="8" t="s">
        <v>733</v>
      </c>
      <c r="H88" s="9">
        <v>3</v>
      </c>
      <c r="I88" s="29"/>
      <c r="J88" s="30">
        <f t="shared" si="1"/>
        <v>0</v>
      </c>
      <c r="K88" s="10"/>
      <c r="L88" s="16"/>
    </row>
    <row r="89" spans="2:12" s="1" customFormat="1" ht="22.8" x14ac:dyDescent="0.2">
      <c r="B89" s="14"/>
      <c r="C89" s="39" t="s">
        <v>895</v>
      </c>
      <c r="D89" s="39" t="s">
        <v>691</v>
      </c>
      <c r="E89" s="40" t="s">
        <v>7869</v>
      </c>
      <c r="F89" s="41" t="s">
        <v>7870</v>
      </c>
      <c r="G89" s="42" t="s">
        <v>733</v>
      </c>
      <c r="H89" s="43">
        <v>3</v>
      </c>
      <c r="I89" s="29"/>
      <c r="J89" s="30">
        <f t="shared" si="1"/>
        <v>0</v>
      </c>
      <c r="K89" s="10"/>
      <c r="L89" s="16"/>
    </row>
    <row r="90" spans="2:12" s="1" customFormat="1" ht="22.8" x14ac:dyDescent="0.2">
      <c r="B90" s="14"/>
      <c r="C90" s="39" t="s">
        <v>898</v>
      </c>
      <c r="D90" s="39" t="s">
        <v>691</v>
      </c>
      <c r="E90" s="40" t="s">
        <v>7871</v>
      </c>
      <c r="F90" s="41" t="s">
        <v>7872</v>
      </c>
      <c r="G90" s="42" t="s">
        <v>733</v>
      </c>
      <c r="H90" s="43">
        <v>3</v>
      </c>
      <c r="I90" s="29"/>
      <c r="J90" s="30">
        <f t="shared" si="1"/>
        <v>0</v>
      </c>
      <c r="K90" s="10"/>
      <c r="L90" s="16"/>
    </row>
    <row r="91" spans="2:12" s="1" customFormat="1" ht="11.4" x14ac:dyDescent="0.2">
      <c r="B91" s="14"/>
      <c r="C91" s="5" t="s">
        <v>901</v>
      </c>
      <c r="D91" s="5" t="s">
        <v>696</v>
      </c>
      <c r="E91" s="6" t="s">
        <v>7656</v>
      </c>
      <c r="F91" s="7" t="s">
        <v>7657</v>
      </c>
      <c r="G91" s="8" t="s">
        <v>1175</v>
      </c>
      <c r="H91" s="9">
        <v>0.45900000000000002</v>
      </c>
      <c r="I91" s="29"/>
      <c r="J91" s="30">
        <f t="shared" si="1"/>
        <v>0</v>
      </c>
      <c r="K91" s="10"/>
      <c r="L91" s="16"/>
    </row>
    <row r="92" spans="2:12" s="20" customFormat="1" ht="25.95" customHeight="1" x14ac:dyDescent="0.25">
      <c r="B92" s="19"/>
      <c r="D92" s="21" t="s">
        <v>690</v>
      </c>
      <c r="E92" s="22" t="s">
        <v>3563</v>
      </c>
      <c r="F92" s="22" t="s">
        <v>3564</v>
      </c>
      <c r="I92" s="44"/>
      <c r="J92" s="23"/>
      <c r="K92" s="44"/>
      <c r="L92" s="36"/>
    </row>
    <row r="93" spans="2:12" s="1" customFormat="1" ht="11.4" x14ac:dyDescent="0.2">
      <c r="B93" s="14"/>
      <c r="C93" s="5" t="s">
        <v>904</v>
      </c>
      <c r="D93" s="5" t="s">
        <v>696</v>
      </c>
      <c r="E93" s="6" t="s">
        <v>6903</v>
      </c>
      <c r="F93" s="7" t="s">
        <v>3629</v>
      </c>
      <c r="G93" s="8" t="s">
        <v>828</v>
      </c>
      <c r="H93" s="9">
        <v>160</v>
      </c>
      <c r="I93" s="29"/>
      <c r="J93" s="30">
        <f t="shared" si="1"/>
        <v>0</v>
      </c>
      <c r="K93" s="10"/>
      <c r="L93" s="16"/>
    </row>
    <row r="94" spans="2:12" s="1" customFormat="1" ht="22.8" x14ac:dyDescent="0.2">
      <c r="B94" s="14"/>
      <c r="C94" s="39" t="s">
        <v>907</v>
      </c>
      <c r="D94" s="39" t="s">
        <v>691</v>
      </c>
      <c r="E94" s="40" t="s">
        <v>6904</v>
      </c>
      <c r="F94" s="41" t="s">
        <v>6905</v>
      </c>
      <c r="G94" s="42" t="s">
        <v>828</v>
      </c>
      <c r="H94" s="43">
        <v>160</v>
      </c>
      <c r="I94" s="29"/>
      <c r="J94" s="30">
        <f t="shared" si="1"/>
        <v>0</v>
      </c>
      <c r="K94" s="10"/>
      <c r="L94" s="16"/>
    </row>
    <row r="95" spans="2:12" s="1" customFormat="1" ht="11.4" x14ac:dyDescent="0.2">
      <c r="B95" s="14"/>
      <c r="C95" s="5" t="s">
        <v>910</v>
      </c>
      <c r="D95" s="5" t="s">
        <v>696</v>
      </c>
      <c r="E95" s="6" t="s">
        <v>6906</v>
      </c>
      <c r="F95" s="7" t="s">
        <v>5168</v>
      </c>
      <c r="G95" s="8" t="s">
        <v>1175</v>
      </c>
      <c r="H95" s="9">
        <v>0.17299999999999999</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6907</v>
      </c>
      <c r="F97" s="22" t="s">
        <v>6908</v>
      </c>
      <c r="I97" s="44"/>
      <c r="J97" s="23"/>
      <c r="K97" s="44"/>
      <c r="L97" s="36"/>
    </row>
    <row r="98" spans="2:12" s="1" customFormat="1" ht="11.4" x14ac:dyDescent="0.2">
      <c r="B98" s="14"/>
      <c r="C98" s="5" t="s">
        <v>911</v>
      </c>
      <c r="D98" s="5" t="s">
        <v>696</v>
      </c>
      <c r="E98" s="6" t="s">
        <v>7678</v>
      </c>
      <c r="F98" s="7" t="s">
        <v>7679</v>
      </c>
      <c r="G98" s="8" t="s">
        <v>699</v>
      </c>
      <c r="H98" s="9">
        <v>160</v>
      </c>
      <c r="I98" s="29"/>
      <c r="J98" s="30">
        <f t="shared" si="1"/>
        <v>0</v>
      </c>
      <c r="K98" s="10"/>
      <c r="L98" s="16"/>
    </row>
    <row r="99" spans="2:12" s="1" customFormat="1" ht="11.4" x14ac:dyDescent="0.2">
      <c r="B99" s="14"/>
      <c r="C99" s="5" t="s">
        <v>913</v>
      </c>
      <c r="D99" s="5" t="s">
        <v>696</v>
      </c>
      <c r="E99" s="6" t="s">
        <v>7680</v>
      </c>
      <c r="F99" s="7" t="s">
        <v>7681</v>
      </c>
      <c r="G99" s="8" t="s">
        <v>1294</v>
      </c>
      <c r="H99" s="9">
        <v>6</v>
      </c>
      <c r="I99" s="29"/>
      <c r="J99" s="30">
        <f t="shared" si="1"/>
        <v>0</v>
      </c>
      <c r="K99" s="10"/>
      <c r="L99" s="16"/>
    </row>
    <row r="100" spans="2:12" s="1" customFormat="1" ht="11.4" x14ac:dyDescent="0.2">
      <c r="B100" s="14"/>
      <c r="C100" s="5" t="s">
        <v>916</v>
      </c>
      <c r="D100" s="5" t="s">
        <v>696</v>
      </c>
      <c r="E100" s="6" t="s">
        <v>7682</v>
      </c>
      <c r="F100" s="7" t="s">
        <v>7683</v>
      </c>
      <c r="G100" s="8" t="s">
        <v>699</v>
      </c>
      <c r="H100" s="9">
        <v>160</v>
      </c>
      <c r="I100" s="29"/>
      <c r="J100" s="30">
        <f t="shared" si="1"/>
        <v>0</v>
      </c>
      <c r="K100" s="10"/>
      <c r="L100" s="16"/>
    </row>
    <row r="101" spans="2:12" s="1" customFormat="1" ht="11.4" x14ac:dyDescent="0.2">
      <c r="B101" s="14"/>
      <c r="C101" s="5" t="s">
        <v>919</v>
      </c>
      <c r="D101" s="5" t="s">
        <v>696</v>
      </c>
      <c r="E101" s="6" t="s">
        <v>6915</v>
      </c>
      <c r="F101" s="7" t="s">
        <v>6916</v>
      </c>
      <c r="G101" s="8" t="s">
        <v>699</v>
      </c>
      <c r="H101" s="9">
        <v>160</v>
      </c>
      <c r="I101" s="29"/>
      <c r="J101" s="30">
        <f t="shared" si="1"/>
        <v>0</v>
      </c>
      <c r="K101" s="10"/>
      <c r="L101" s="16"/>
    </row>
    <row r="102" spans="2:12" s="1" customFormat="1" ht="11.4" x14ac:dyDescent="0.2">
      <c r="B102" s="14"/>
      <c r="C102" s="5" t="s">
        <v>922</v>
      </c>
      <c r="D102" s="5" t="s">
        <v>696</v>
      </c>
      <c r="E102" s="6" t="s">
        <v>6917</v>
      </c>
      <c r="F102" s="7" t="s">
        <v>6918</v>
      </c>
      <c r="G102" s="8" t="s">
        <v>699</v>
      </c>
      <c r="H102" s="9">
        <v>160</v>
      </c>
      <c r="I102" s="29"/>
      <c r="J102" s="30">
        <f t="shared" si="1"/>
        <v>0</v>
      </c>
      <c r="K102" s="10"/>
      <c r="L102" s="16"/>
    </row>
    <row r="103" spans="2:12" s="20" customFormat="1" ht="25.95" customHeight="1" x14ac:dyDescent="0.25">
      <c r="B103" s="19"/>
      <c r="D103" s="21" t="s">
        <v>690</v>
      </c>
      <c r="E103" s="22" t="s">
        <v>7873</v>
      </c>
      <c r="F103" s="22" t="s">
        <v>7874</v>
      </c>
      <c r="I103" s="44"/>
      <c r="J103" s="23"/>
      <c r="K103" s="44"/>
      <c r="L103" s="36"/>
    </row>
    <row r="104" spans="2:12" s="1" customFormat="1" ht="11.4" x14ac:dyDescent="0.2">
      <c r="B104" s="14"/>
      <c r="C104" s="5" t="s">
        <v>925</v>
      </c>
      <c r="D104" s="5" t="s">
        <v>696</v>
      </c>
      <c r="E104" s="6" t="s">
        <v>7875</v>
      </c>
      <c r="F104" s="7" t="s">
        <v>7876</v>
      </c>
      <c r="G104" s="8" t="s">
        <v>733</v>
      </c>
      <c r="H104" s="9">
        <v>6</v>
      </c>
      <c r="I104" s="29"/>
      <c r="J104" s="30">
        <f t="shared" si="1"/>
        <v>0</v>
      </c>
      <c r="K104" s="10"/>
      <c r="L104" s="16"/>
    </row>
    <row r="105" spans="2:12" s="1" customFormat="1" ht="22.8" x14ac:dyDescent="0.2">
      <c r="B105" s="14"/>
      <c r="C105" s="39" t="s">
        <v>928</v>
      </c>
      <c r="D105" s="39" t="s">
        <v>691</v>
      </c>
      <c r="E105" s="40" t="s">
        <v>7877</v>
      </c>
      <c r="F105" s="41" t="s">
        <v>7878</v>
      </c>
      <c r="G105" s="42" t="s">
        <v>733</v>
      </c>
      <c r="H105" s="43">
        <v>1</v>
      </c>
      <c r="I105" s="29"/>
      <c r="J105" s="30">
        <f t="shared" si="1"/>
        <v>0</v>
      </c>
      <c r="K105" s="10"/>
      <c r="L105" s="16"/>
    </row>
    <row r="106" spans="2:12" s="1" customFormat="1" ht="22.8" x14ac:dyDescent="0.2">
      <c r="B106" s="14"/>
      <c r="C106" s="39" t="s">
        <v>931</v>
      </c>
      <c r="D106" s="39" t="s">
        <v>691</v>
      </c>
      <c r="E106" s="40" t="s">
        <v>7879</v>
      </c>
      <c r="F106" s="41" t="s">
        <v>7880</v>
      </c>
      <c r="G106" s="42" t="s">
        <v>733</v>
      </c>
      <c r="H106" s="43">
        <v>5</v>
      </c>
      <c r="I106" s="29"/>
      <c r="J106" s="30">
        <f t="shared" si="1"/>
        <v>0</v>
      </c>
      <c r="K106" s="10"/>
      <c r="L106" s="16"/>
    </row>
    <row r="107" spans="2:12" s="1" customFormat="1" ht="19.2" x14ac:dyDescent="0.2">
      <c r="B107" s="14"/>
      <c r="D107" s="24" t="s">
        <v>1539</v>
      </c>
      <c r="F107" s="25" t="s">
        <v>7881</v>
      </c>
      <c r="I107" s="45"/>
      <c r="K107" s="45"/>
      <c r="L107" s="16"/>
    </row>
    <row r="108" spans="2:12" s="1" customFormat="1" ht="11.4" x14ac:dyDescent="0.2">
      <c r="B108" s="14"/>
      <c r="C108" s="39" t="s">
        <v>934</v>
      </c>
      <c r="D108" s="39" t="s">
        <v>691</v>
      </c>
      <c r="E108" s="40" t="s">
        <v>7882</v>
      </c>
      <c r="F108" s="41" t="s">
        <v>7883</v>
      </c>
      <c r="G108" s="42" t="s">
        <v>2813</v>
      </c>
      <c r="H108" s="43">
        <v>6</v>
      </c>
      <c r="I108" s="29"/>
      <c r="J108" s="30">
        <f t="shared" si="1"/>
        <v>0</v>
      </c>
      <c r="K108" s="10"/>
      <c r="L108" s="16"/>
    </row>
    <row r="109" spans="2:12" s="20" customFormat="1" ht="25.95" customHeight="1" x14ac:dyDescent="0.25">
      <c r="B109" s="19"/>
      <c r="D109" s="21" t="s">
        <v>690</v>
      </c>
      <c r="E109" s="22" t="s">
        <v>7884</v>
      </c>
      <c r="F109" s="22" t="s">
        <v>7885</v>
      </c>
      <c r="I109" s="44"/>
      <c r="J109" s="23"/>
      <c r="K109" s="44"/>
      <c r="L109" s="36"/>
    </row>
    <row r="110" spans="2:12" s="1" customFormat="1" ht="11.4" x14ac:dyDescent="0.2">
      <c r="B110" s="14"/>
      <c r="C110" s="5" t="s">
        <v>937</v>
      </c>
      <c r="D110" s="5" t="s">
        <v>696</v>
      </c>
      <c r="E110" s="6" t="s">
        <v>7886</v>
      </c>
      <c r="F110" s="7" t="s">
        <v>7887</v>
      </c>
      <c r="G110" s="8" t="s">
        <v>733</v>
      </c>
      <c r="H110" s="9">
        <v>5</v>
      </c>
      <c r="I110" s="29"/>
      <c r="J110" s="30">
        <f t="shared" si="1"/>
        <v>0</v>
      </c>
      <c r="K110" s="10"/>
      <c r="L110" s="16"/>
    </row>
    <row r="111" spans="2:12" s="1" customFormat="1" ht="11.4" x14ac:dyDescent="0.2">
      <c r="B111" s="14"/>
      <c r="C111" s="5" t="s">
        <v>940</v>
      </c>
      <c r="D111" s="5" t="s">
        <v>696</v>
      </c>
      <c r="E111" s="6" t="s">
        <v>7888</v>
      </c>
      <c r="F111" s="7" t="s">
        <v>7889</v>
      </c>
      <c r="G111" s="8" t="s">
        <v>733</v>
      </c>
      <c r="H111" s="9">
        <v>5</v>
      </c>
      <c r="I111" s="29"/>
      <c r="J111" s="30">
        <f t="shared" si="1"/>
        <v>0</v>
      </c>
      <c r="K111" s="10"/>
      <c r="L111" s="16"/>
    </row>
    <row r="112" spans="2:12" s="1" customFormat="1" ht="11.4" x14ac:dyDescent="0.2">
      <c r="B112" s="14"/>
      <c r="C112" s="5" t="s">
        <v>943</v>
      </c>
      <c r="D112" s="5" t="s">
        <v>696</v>
      </c>
      <c r="E112" s="6" t="s">
        <v>7890</v>
      </c>
      <c r="F112" s="7" t="s">
        <v>7891</v>
      </c>
      <c r="G112" s="8" t="s">
        <v>733</v>
      </c>
      <c r="H112" s="9">
        <v>5</v>
      </c>
      <c r="I112" s="29"/>
      <c r="J112" s="30">
        <f t="shared" si="1"/>
        <v>0</v>
      </c>
      <c r="K112" s="10"/>
      <c r="L112" s="16"/>
    </row>
    <row r="113" spans="2:12" s="1" customFormat="1" ht="11.4" x14ac:dyDescent="0.2">
      <c r="B113" s="14"/>
      <c r="C113" s="5" t="s">
        <v>946</v>
      </c>
      <c r="D113" s="5" t="s">
        <v>696</v>
      </c>
      <c r="E113" s="6" t="s">
        <v>7892</v>
      </c>
      <c r="F113" s="7" t="s">
        <v>7893</v>
      </c>
      <c r="G113" s="8" t="s">
        <v>733</v>
      </c>
      <c r="H113" s="9">
        <v>5</v>
      </c>
      <c r="I113" s="29"/>
      <c r="J113" s="30">
        <f t="shared" si="1"/>
        <v>0</v>
      </c>
      <c r="K113" s="10"/>
      <c r="L113" s="16"/>
    </row>
    <row r="114" spans="2:12" s="20" customFormat="1" ht="25.95" customHeight="1" x14ac:dyDescent="0.25">
      <c r="B114" s="19"/>
      <c r="D114" s="21" t="s">
        <v>690</v>
      </c>
      <c r="E114" s="22" t="s">
        <v>1460</v>
      </c>
      <c r="F114" s="22" t="s">
        <v>1461</v>
      </c>
      <c r="I114" s="44"/>
      <c r="J114" s="23"/>
      <c r="K114" s="44"/>
      <c r="L114" s="36"/>
    </row>
    <row r="115" spans="2:12" s="1" customFormat="1" ht="11.4" x14ac:dyDescent="0.2">
      <c r="B115" s="14"/>
      <c r="C115" s="5" t="s">
        <v>949</v>
      </c>
      <c r="D115" s="5" t="s">
        <v>696</v>
      </c>
      <c r="E115" s="6" t="s">
        <v>6919</v>
      </c>
      <c r="F115" s="7" t="s">
        <v>6920</v>
      </c>
      <c r="G115" s="8" t="s">
        <v>2813</v>
      </c>
      <c r="H115" s="9">
        <v>1</v>
      </c>
      <c r="I115" s="29"/>
      <c r="J115" s="30">
        <f t="shared" si="1"/>
        <v>0</v>
      </c>
      <c r="K115" s="10"/>
      <c r="L115" s="16"/>
    </row>
    <row r="116" spans="2:12" s="1" customFormat="1" ht="11.4" x14ac:dyDescent="0.2">
      <c r="B116" s="14"/>
      <c r="C116" s="39" t="s">
        <v>952</v>
      </c>
      <c r="D116" s="39" t="s">
        <v>691</v>
      </c>
      <c r="E116" s="40" t="s">
        <v>6921</v>
      </c>
      <c r="F116" s="41" t="s">
        <v>6922</v>
      </c>
      <c r="G116" s="42" t="s">
        <v>1522</v>
      </c>
      <c r="H116" s="43">
        <v>1</v>
      </c>
      <c r="I116" s="29"/>
      <c r="J116" s="30">
        <f t="shared" si="1"/>
        <v>0</v>
      </c>
      <c r="K116" s="10"/>
      <c r="L116" s="16"/>
    </row>
    <row r="117" spans="2:12" s="1" customFormat="1" ht="11.4" x14ac:dyDescent="0.2">
      <c r="B117" s="14"/>
      <c r="C117" s="5" t="s">
        <v>955</v>
      </c>
      <c r="D117" s="5" t="s">
        <v>696</v>
      </c>
      <c r="E117" s="6" t="s">
        <v>7894</v>
      </c>
      <c r="F117" s="7" t="s">
        <v>7895</v>
      </c>
      <c r="G117" s="8" t="s">
        <v>1464</v>
      </c>
      <c r="H117" s="9">
        <v>6</v>
      </c>
      <c r="I117" s="29"/>
      <c r="J117" s="30">
        <f t="shared" si="1"/>
        <v>0</v>
      </c>
      <c r="K117" s="10"/>
      <c r="L117" s="16"/>
    </row>
    <row r="118" spans="2:12" s="1" customFormat="1" ht="11.4" x14ac:dyDescent="0.2">
      <c r="B118" s="14"/>
      <c r="C118" s="5" t="s">
        <v>958</v>
      </c>
      <c r="D118" s="5" t="s">
        <v>696</v>
      </c>
      <c r="E118" s="6" t="s">
        <v>7896</v>
      </c>
      <c r="F118" s="7" t="s">
        <v>7897</v>
      </c>
      <c r="G118" s="8" t="s">
        <v>1464</v>
      </c>
      <c r="H118" s="9">
        <v>72</v>
      </c>
      <c r="I118" s="29"/>
      <c r="J118" s="30">
        <f t="shared" si="1"/>
        <v>0</v>
      </c>
      <c r="K118" s="10"/>
      <c r="L118" s="16"/>
    </row>
    <row r="119" spans="2:12" s="1" customFormat="1" ht="22.8" x14ac:dyDescent="0.2">
      <c r="B119" s="14"/>
      <c r="C119" s="5" t="s">
        <v>961</v>
      </c>
      <c r="D119" s="5" t="s">
        <v>696</v>
      </c>
      <c r="E119" s="6" t="s">
        <v>7898</v>
      </c>
      <c r="F119" s="7" t="s">
        <v>7899</v>
      </c>
      <c r="G119" s="8" t="s">
        <v>1522</v>
      </c>
      <c r="H119" s="9">
        <v>3</v>
      </c>
      <c r="I119" s="29"/>
      <c r="J119" s="30">
        <f t="shared" si="1"/>
        <v>0</v>
      </c>
      <c r="K119" s="10"/>
      <c r="L119" s="16"/>
    </row>
    <row r="120" spans="2:12" s="1" customFormat="1" ht="22.8" x14ac:dyDescent="0.2">
      <c r="B120" s="14"/>
      <c r="C120" s="5" t="s">
        <v>964</v>
      </c>
      <c r="D120" s="5" t="s">
        <v>696</v>
      </c>
      <c r="E120" s="6" t="s">
        <v>3669</v>
      </c>
      <c r="F120" s="7" t="s">
        <v>6923</v>
      </c>
      <c r="G120" s="8" t="s">
        <v>1464</v>
      </c>
      <c r="H120" s="9">
        <v>24</v>
      </c>
      <c r="I120" s="29"/>
      <c r="J120" s="30">
        <f t="shared" si="1"/>
        <v>0</v>
      </c>
      <c r="K120" s="10"/>
      <c r="L120" s="16"/>
    </row>
    <row r="121" spans="2:12" s="1" customFormat="1" ht="19.2" x14ac:dyDescent="0.2">
      <c r="B121" s="14"/>
      <c r="D121" s="24" t="s">
        <v>1539</v>
      </c>
      <c r="F121" s="25" t="s">
        <v>6924</v>
      </c>
      <c r="I121" s="45"/>
      <c r="K121" s="45"/>
      <c r="L121" s="16"/>
    </row>
    <row r="122" spans="2:12" s="1" customFormat="1" ht="11.4" x14ac:dyDescent="0.2">
      <c r="B122" s="14"/>
      <c r="C122" s="5" t="s">
        <v>967</v>
      </c>
      <c r="D122" s="5" t="s">
        <v>696</v>
      </c>
      <c r="E122" s="6" t="s">
        <v>3671</v>
      </c>
      <c r="F122" s="7" t="s">
        <v>6925</v>
      </c>
      <c r="G122" s="8" t="s">
        <v>1464</v>
      </c>
      <c r="H122" s="9">
        <v>8</v>
      </c>
      <c r="I122" s="29"/>
      <c r="J122" s="30">
        <f t="shared" si="1"/>
        <v>0</v>
      </c>
      <c r="K122" s="10"/>
      <c r="L122" s="16"/>
    </row>
    <row r="123" spans="2:12" s="1" customFormat="1" ht="19.2" x14ac:dyDescent="0.2">
      <c r="B123" s="14"/>
      <c r="D123" s="24" t="s">
        <v>1539</v>
      </c>
      <c r="F123" s="25" t="s">
        <v>7684</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codeName="Hárok187">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7900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7579</v>
      </c>
      <c r="F12" s="7" t="s">
        <v>7580</v>
      </c>
      <c r="G12" s="8" t="s">
        <v>981</v>
      </c>
      <c r="H12" s="9">
        <v>13.66</v>
      </c>
      <c r="I12" s="29"/>
      <c r="J12" s="30">
        <f t="shared" ref="J12:J15" si="0">ROUND(I12*H12,2)</f>
        <v>0</v>
      </c>
      <c r="K12" s="10"/>
      <c r="L12" s="16"/>
    </row>
    <row r="13" spans="2:15" s="1" customFormat="1" ht="11.4" x14ac:dyDescent="0.2">
      <c r="B13" s="14"/>
      <c r="C13" s="5" t="s">
        <v>700</v>
      </c>
      <c r="D13" s="5" t="s">
        <v>696</v>
      </c>
      <c r="E13" s="6" t="s">
        <v>7581</v>
      </c>
      <c r="F13" s="7" t="s">
        <v>7582</v>
      </c>
      <c r="G13" s="8" t="s">
        <v>981</v>
      </c>
      <c r="H13" s="9">
        <v>8.07</v>
      </c>
      <c r="I13" s="29"/>
      <c r="J13" s="30">
        <f t="shared" si="0"/>
        <v>0</v>
      </c>
      <c r="K13" s="10"/>
      <c r="L13" s="16"/>
    </row>
    <row r="14" spans="2:15" s="20" customFormat="1" ht="11.4" x14ac:dyDescent="0.2">
      <c r="B14" s="19"/>
      <c r="C14" s="5" t="s">
        <v>703</v>
      </c>
      <c r="D14" s="5" t="s">
        <v>696</v>
      </c>
      <c r="E14" s="6" t="s">
        <v>7583</v>
      </c>
      <c r="F14" s="7" t="s">
        <v>7584</v>
      </c>
      <c r="G14" s="8" t="s">
        <v>981</v>
      </c>
      <c r="H14" s="9">
        <v>5.59</v>
      </c>
      <c r="I14" s="29"/>
      <c r="J14" s="30">
        <f t="shared" si="0"/>
        <v>0</v>
      </c>
      <c r="K14" s="10"/>
      <c r="L14" s="36"/>
    </row>
    <row r="15" spans="2:15" s="1" customFormat="1" ht="11.4" x14ac:dyDescent="0.2">
      <c r="B15" s="14"/>
      <c r="C15" s="5" t="s">
        <v>706</v>
      </c>
      <c r="D15" s="5" t="s">
        <v>696</v>
      </c>
      <c r="E15" s="6" t="s">
        <v>7585</v>
      </c>
      <c r="F15" s="7" t="s">
        <v>7586</v>
      </c>
      <c r="G15" s="8" t="s">
        <v>981</v>
      </c>
      <c r="H15" s="9">
        <v>5.59</v>
      </c>
      <c r="I15" s="29"/>
      <c r="J15" s="30">
        <f t="shared" si="0"/>
        <v>0</v>
      </c>
      <c r="K15" s="10"/>
      <c r="L15" s="16"/>
    </row>
    <row r="16" spans="2:15" s="1" customFormat="1" ht="11.4" x14ac:dyDescent="0.2">
      <c r="B16" s="14"/>
      <c r="C16" s="5" t="s">
        <v>709</v>
      </c>
      <c r="D16" s="5" t="s">
        <v>696</v>
      </c>
      <c r="E16" s="6" t="s">
        <v>7587</v>
      </c>
      <c r="F16" s="7" t="s">
        <v>7588</v>
      </c>
      <c r="G16" s="8" t="s">
        <v>981</v>
      </c>
      <c r="H16" s="9">
        <v>5.59</v>
      </c>
      <c r="I16" s="29"/>
      <c r="J16" s="30">
        <f>ROUND(I16*H16,2)</f>
        <v>0</v>
      </c>
      <c r="K16" s="10"/>
      <c r="L16" s="16"/>
    </row>
    <row r="17" spans="2:12" s="1" customFormat="1" ht="11.4" x14ac:dyDescent="0.2">
      <c r="B17" s="14"/>
      <c r="C17" s="5" t="s">
        <v>712</v>
      </c>
      <c r="D17" s="5" t="s">
        <v>696</v>
      </c>
      <c r="E17" s="6" t="s">
        <v>7589</v>
      </c>
      <c r="F17" s="7" t="s">
        <v>7590</v>
      </c>
      <c r="G17" s="8" t="s">
        <v>981</v>
      </c>
      <c r="H17" s="9">
        <v>5</v>
      </c>
      <c r="I17" s="29"/>
      <c r="J17" s="30">
        <f t="shared" ref="J17:J29" si="1">ROUND(I17*H17,2)</f>
        <v>0</v>
      </c>
      <c r="K17" s="10"/>
      <c r="L17" s="16"/>
    </row>
    <row r="18" spans="2:12" s="20" customFormat="1" ht="15" x14ac:dyDescent="0.25">
      <c r="B18" s="19"/>
      <c r="D18" s="21" t="s">
        <v>690</v>
      </c>
      <c r="E18" s="22" t="s">
        <v>1145</v>
      </c>
      <c r="F18" s="22" t="s">
        <v>3992</v>
      </c>
      <c r="I18" s="44"/>
      <c r="J18" s="23"/>
      <c r="K18" s="44"/>
      <c r="L18" s="36"/>
    </row>
    <row r="19" spans="2:12" s="1" customFormat="1" ht="11.4" x14ac:dyDescent="0.2">
      <c r="B19" s="14"/>
      <c r="C19" s="5" t="s">
        <v>715</v>
      </c>
      <c r="D19" s="5" t="s">
        <v>696</v>
      </c>
      <c r="E19" s="6" t="s">
        <v>7901</v>
      </c>
      <c r="F19" s="7" t="s">
        <v>7902</v>
      </c>
      <c r="G19" s="8" t="s">
        <v>699</v>
      </c>
      <c r="H19" s="9">
        <v>15.8</v>
      </c>
      <c r="I19" s="29"/>
      <c r="J19" s="30">
        <f t="shared" si="1"/>
        <v>0</v>
      </c>
      <c r="K19" s="10"/>
      <c r="L19" s="16"/>
    </row>
    <row r="20" spans="2:12" s="1" customFormat="1" ht="11.4" x14ac:dyDescent="0.2">
      <c r="B20" s="14"/>
      <c r="C20" s="5" t="s">
        <v>718</v>
      </c>
      <c r="D20" s="5" t="s">
        <v>696</v>
      </c>
      <c r="E20" s="6" t="s">
        <v>7903</v>
      </c>
      <c r="F20" s="7" t="s">
        <v>7904</v>
      </c>
      <c r="G20" s="8" t="s">
        <v>1532</v>
      </c>
      <c r="H20" s="9">
        <v>1</v>
      </c>
      <c r="I20" s="29"/>
      <c r="J20" s="30">
        <f t="shared" si="1"/>
        <v>0</v>
      </c>
      <c r="K20" s="10"/>
      <c r="L20" s="16"/>
    </row>
    <row r="21" spans="2:12" s="1" customFormat="1" ht="11.4" x14ac:dyDescent="0.2">
      <c r="B21" s="14"/>
      <c r="C21" s="5" t="s">
        <v>721</v>
      </c>
      <c r="D21" s="5" t="s">
        <v>696</v>
      </c>
      <c r="E21" s="6" t="s">
        <v>7905</v>
      </c>
      <c r="F21" s="7" t="s">
        <v>7906</v>
      </c>
      <c r="G21" s="8" t="s">
        <v>912</v>
      </c>
      <c r="H21" s="9">
        <v>1</v>
      </c>
      <c r="I21" s="29"/>
      <c r="J21" s="30">
        <f t="shared" si="1"/>
        <v>0</v>
      </c>
      <c r="K21" s="10"/>
      <c r="L21" s="16"/>
    </row>
    <row r="22" spans="2:12" s="1" customFormat="1" ht="11.4" x14ac:dyDescent="0.2">
      <c r="B22" s="14"/>
      <c r="C22" s="5" t="s">
        <v>724</v>
      </c>
      <c r="D22" s="5" t="s">
        <v>696</v>
      </c>
      <c r="E22" s="6" t="s">
        <v>7907</v>
      </c>
      <c r="F22" s="7" t="s">
        <v>7908</v>
      </c>
      <c r="G22" s="8" t="s">
        <v>912</v>
      </c>
      <c r="H22" s="9">
        <v>4</v>
      </c>
      <c r="I22" s="29"/>
      <c r="J22" s="30">
        <f t="shared" si="1"/>
        <v>0</v>
      </c>
      <c r="K22" s="10"/>
      <c r="L22" s="16"/>
    </row>
    <row r="23" spans="2:12" s="1" customFormat="1" ht="11.4" x14ac:dyDescent="0.2">
      <c r="B23" s="14"/>
      <c r="C23" s="5" t="s">
        <v>727</v>
      </c>
      <c r="D23" s="5" t="s">
        <v>696</v>
      </c>
      <c r="E23" s="6" t="s">
        <v>7909</v>
      </c>
      <c r="F23" s="7" t="s">
        <v>7910</v>
      </c>
      <c r="G23" s="8" t="s">
        <v>912</v>
      </c>
      <c r="H23" s="9">
        <v>12</v>
      </c>
      <c r="I23" s="29"/>
      <c r="J23" s="30">
        <f t="shared" si="1"/>
        <v>0</v>
      </c>
      <c r="K23" s="10"/>
      <c r="L23" s="16"/>
    </row>
    <row r="24" spans="2:12" s="20" customFormat="1" ht="15" x14ac:dyDescent="0.25">
      <c r="B24" s="19"/>
      <c r="D24" s="21" t="s">
        <v>690</v>
      </c>
      <c r="E24" s="22" t="s">
        <v>1147</v>
      </c>
      <c r="F24" s="22" t="s">
        <v>7911</v>
      </c>
      <c r="I24" s="44"/>
      <c r="J24" s="23"/>
      <c r="K24" s="44"/>
      <c r="L24" s="36"/>
    </row>
    <row r="25" spans="2:12" s="1" customFormat="1" ht="11.4" x14ac:dyDescent="0.2">
      <c r="B25" s="14"/>
      <c r="C25" s="5" t="s">
        <v>730</v>
      </c>
      <c r="D25" s="5" t="s">
        <v>696</v>
      </c>
      <c r="E25" s="6" t="s">
        <v>7912</v>
      </c>
      <c r="F25" s="7" t="s">
        <v>7913</v>
      </c>
      <c r="G25" s="8" t="s">
        <v>699</v>
      </c>
      <c r="H25" s="9">
        <v>3</v>
      </c>
      <c r="I25" s="29"/>
      <c r="J25" s="30">
        <f t="shared" si="1"/>
        <v>0</v>
      </c>
      <c r="K25" s="10"/>
      <c r="L25" s="16"/>
    </row>
    <row r="26" spans="2:12" s="20" customFormat="1" ht="15" x14ac:dyDescent="0.25">
      <c r="B26" s="19"/>
      <c r="D26" s="21" t="s">
        <v>690</v>
      </c>
      <c r="E26" s="22" t="s">
        <v>1782</v>
      </c>
      <c r="F26" s="22" t="s">
        <v>7914</v>
      </c>
      <c r="I26" s="44"/>
      <c r="J26" s="23"/>
      <c r="K26" s="44"/>
      <c r="L26" s="36"/>
    </row>
    <row r="27" spans="2:12" s="1" customFormat="1" ht="11.4" x14ac:dyDescent="0.2">
      <c r="B27" s="14"/>
      <c r="C27" s="5" t="s">
        <v>734</v>
      </c>
      <c r="D27" s="5" t="s">
        <v>696</v>
      </c>
      <c r="E27" s="6" t="s">
        <v>7915</v>
      </c>
      <c r="F27" s="7" t="s">
        <v>7916</v>
      </c>
      <c r="G27" s="8" t="s">
        <v>912</v>
      </c>
      <c r="H27" s="9">
        <v>8</v>
      </c>
      <c r="I27" s="29"/>
      <c r="J27" s="30">
        <f t="shared" si="1"/>
        <v>0</v>
      </c>
      <c r="K27" s="10"/>
      <c r="L27" s="16"/>
    </row>
    <row r="28" spans="2:12" s="20" customFormat="1" ht="15" x14ac:dyDescent="0.25">
      <c r="B28" s="19"/>
      <c r="D28" s="21" t="s">
        <v>690</v>
      </c>
      <c r="E28" s="22" t="s">
        <v>7013</v>
      </c>
      <c r="F28" s="22" t="s">
        <v>4256</v>
      </c>
      <c r="I28" s="44"/>
      <c r="J28" s="23"/>
      <c r="K28" s="44"/>
      <c r="L28" s="36"/>
    </row>
    <row r="29" spans="2:12" s="1" customFormat="1" ht="11.4" x14ac:dyDescent="0.2">
      <c r="B29" s="14"/>
      <c r="C29" s="5" t="s">
        <v>737</v>
      </c>
      <c r="D29" s="5" t="s">
        <v>696</v>
      </c>
      <c r="E29" s="6" t="s">
        <v>7613</v>
      </c>
      <c r="F29" s="7" t="s">
        <v>7614</v>
      </c>
      <c r="G29" s="8" t="s">
        <v>1175</v>
      </c>
      <c r="H29" s="9">
        <v>10.62</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codeName="Hárok188">
    <tabColor rgb="FF00B0F0"/>
    <pageSetUpPr fitToPage="1"/>
  </sheetPr>
  <dimension ref="B1:O100"/>
  <sheetViews>
    <sheetView showGridLines="0" zoomScale="115" zoomScaleNormal="115"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7917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7918</v>
      </c>
      <c r="F12" s="7" t="s">
        <v>7919</v>
      </c>
      <c r="G12" s="8" t="s">
        <v>981</v>
      </c>
      <c r="H12" s="9">
        <v>43.247999999999998</v>
      </c>
      <c r="I12" s="29"/>
      <c r="J12" s="30">
        <f t="shared" ref="J12:J15" si="0">ROUND(I12*H12,2)</f>
        <v>0</v>
      </c>
      <c r="K12" s="10"/>
      <c r="L12" s="16"/>
    </row>
    <row r="13" spans="2:15" s="1" customFormat="1" ht="11.4" x14ac:dyDescent="0.2">
      <c r="B13" s="14"/>
      <c r="C13" s="5" t="s">
        <v>700</v>
      </c>
      <c r="D13" s="5" t="s">
        <v>696</v>
      </c>
      <c r="E13" s="6" t="s">
        <v>7920</v>
      </c>
      <c r="F13" s="7" t="s">
        <v>7921</v>
      </c>
      <c r="G13" s="8" t="s">
        <v>981</v>
      </c>
      <c r="H13" s="9">
        <v>44.255000000000003</v>
      </c>
      <c r="I13" s="29"/>
      <c r="J13" s="30">
        <f t="shared" si="0"/>
        <v>0</v>
      </c>
      <c r="K13" s="10"/>
      <c r="L13" s="16"/>
    </row>
    <row r="14" spans="2:15" s="20" customFormat="1" ht="11.4" x14ac:dyDescent="0.2">
      <c r="B14" s="19"/>
      <c r="C14" s="5" t="s">
        <v>703</v>
      </c>
      <c r="D14" s="5" t="s">
        <v>696</v>
      </c>
      <c r="E14" s="6" t="s">
        <v>7922</v>
      </c>
      <c r="F14" s="7" t="s">
        <v>7923</v>
      </c>
      <c r="G14" s="8" t="s">
        <v>981</v>
      </c>
      <c r="H14" s="9">
        <v>39.51</v>
      </c>
      <c r="I14" s="29"/>
      <c r="J14" s="30">
        <f t="shared" si="0"/>
        <v>0</v>
      </c>
      <c r="K14" s="10"/>
      <c r="L14" s="36"/>
    </row>
    <row r="15" spans="2:15" s="1" customFormat="1" ht="11.4" x14ac:dyDescent="0.2">
      <c r="B15" s="14"/>
      <c r="C15" s="5" t="s">
        <v>706</v>
      </c>
      <c r="D15" s="5" t="s">
        <v>696</v>
      </c>
      <c r="E15" s="6" t="s">
        <v>7583</v>
      </c>
      <c r="F15" s="7" t="s">
        <v>7584</v>
      </c>
      <c r="G15" s="8" t="s">
        <v>981</v>
      </c>
      <c r="H15" s="9">
        <v>127.01300000000001</v>
      </c>
      <c r="I15" s="29"/>
      <c r="J15" s="30">
        <f t="shared" si="0"/>
        <v>0</v>
      </c>
      <c r="K15" s="10"/>
      <c r="L15" s="16"/>
    </row>
    <row r="16" spans="2:15" s="1" customFormat="1" ht="11.4" x14ac:dyDescent="0.2">
      <c r="B16" s="14"/>
      <c r="C16" s="5" t="s">
        <v>709</v>
      </c>
      <c r="D16" s="5" t="s">
        <v>696</v>
      </c>
      <c r="E16" s="6" t="s">
        <v>7585</v>
      </c>
      <c r="F16" s="7" t="s">
        <v>7586</v>
      </c>
      <c r="G16" s="8" t="s">
        <v>981</v>
      </c>
      <c r="H16" s="9">
        <v>127.01300000000001</v>
      </c>
      <c r="I16" s="29"/>
      <c r="J16" s="30">
        <f>ROUND(I16*H16,2)</f>
        <v>0</v>
      </c>
      <c r="K16" s="10"/>
      <c r="L16" s="16"/>
    </row>
    <row r="17" spans="2:12" s="20" customFormat="1" ht="25.95" customHeight="1" x14ac:dyDescent="0.25">
      <c r="B17" s="19"/>
      <c r="D17" s="21" t="s">
        <v>690</v>
      </c>
      <c r="E17" s="22" t="s">
        <v>1145</v>
      </c>
      <c r="F17" s="22" t="s">
        <v>6996</v>
      </c>
      <c r="I17" s="44"/>
      <c r="J17" s="23"/>
      <c r="K17" s="44"/>
      <c r="L17" s="36"/>
    </row>
    <row r="18" spans="2:12" s="1" customFormat="1" ht="11.4" x14ac:dyDescent="0.2">
      <c r="B18" s="14"/>
      <c r="C18" s="5" t="s">
        <v>712</v>
      </c>
      <c r="D18" s="5" t="s">
        <v>696</v>
      </c>
      <c r="E18" s="6" t="s">
        <v>7924</v>
      </c>
      <c r="F18" s="7" t="s">
        <v>7925</v>
      </c>
      <c r="G18" s="8" t="s">
        <v>981</v>
      </c>
      <c r="H18" s="9">
        <v>28.312999999999999</v>
      </c>
      <c r="I18" s="29"/>
      <c r="J18" s="30">
        <f t="shared" ref="J18:J95" si="1">ROUND(I18*H18,2)</f>
        <v>0</v>
      </c>
      <c r="K18" s="10"/>
      <c r="L18" s="16"/>
    </row>
    <row r="19" spans="2:12" s="1" customFormat="1" ht="11.4" x14ac:dyDescent="0.2">
      <c r="B19" s="14"/>
      <c r="C19" s="5" t="s">
        <v>715</v>
      </c>
      <c r="D19" s="5" t="s">
        <v>696</v>
      </c>
      <c r="E19" s="6" t="s">
        <v>7926</v>
      </c>
      <c r="F19" s="7" t="s">
        <v>7927</v>
      </c>
      <c r="G19" s="8" t="s">
        <v>981</v>
      </c>
      <c r="H19" s="9">
        <v>46.935000000000002</v>
      </c>
      <c r="I19" s="29"/>
      <c r="J19" s="30">
        <f t="shared" si="1"/>
        <v>0</v>
      </c>
      <c r="K19" s="10"/>
      <c r="L19" s="16"/>
    </row>
    <row r="20" spans="2:12" s="1" customFormat="1" ht="11.4" x14ac:dyDescent="0.2">
      <c r="B20" s="14"/>
      <c r="C20" s="5" t="s">
        <v>718</v>
      </c>
      <c r="D20" s="5" t="s">
        <v>696</v>
      </c>
      <c r="E20" s="6" t="s">
        <v>7928</v>
      </c>
      <c r="F20" s="7" t="s">
        <v>7929</v>
      </c>
      <c r="G20" s="8" t="s">
        <v>1175</v>
      </c>
      <c r="H20" s="9">
        <v>18.774000000000001</v>
      </c>
      <c r="I20" s="29"/>
      <c r="J20" s="30">
        <f t="shared" si="1"/>
        <v>0</v>
      </c>
      <c r="K20" s="10"/>
      <c r="L20" s="16"/>
    </row>
    <row r="21" spans="2:12" s="1" customFormat="1" ht="11.4" x14ac:dyDescent="0.2">
      <c r="B21" s="14"/>
      <c r="C21" s="5" t="s">
        <v>721</v>
      </c>
      <c r="D21" s="5" t="s">
        <v>696</v>
      </c>
      <c r="E21" s="6" t="s">
        <v>7930</v>
      </c>
      <c r="F21" s="7" t="s">
        <v>7931</v>
      </c>
      <c r="G21" s="8" t="s">
        <v>981</v>
      </c>
      <c r="H21" s="9">
        <v>32.927</v>
      </c>
      <c r="I21" s="29"/>
      <c r="J21" s="30">
        <f t="shared" si="1"/>
        <v>0</v>
      </c>
      <c r="K21" s="10"/>
      <c r="L21" s="16"/>
    </row>
    <row r="22" spans="2:12" s="20" customFormat="1" ht="25.95" customHeight="1" x14ac:dyDescent="0.25">
      <c r="B22" s="19"/>
      <c r="D22" s="21" t="s">
        <v>690</v>
      </c>
      <c r="E22" s="22" t="s">
        <v>1147</v>
      </c>
      <c r="F22" s="22" t="s">
        <v>1334</v>
      </c>
      <c r="I22" s="44"/>
      <c r="J22" s="23"/>
      <c r="K22" s="44"/>
      <c r="L22" s="36"/>
    </row>
    <row r="23" spans="2:12" s="1" customFormat="1" ht="22.8" x14ac:dyDescent="0.2">
      <c r="B23" s="14"/>
      <c r="C23" s="5" t="s">
        <v>724</v>
      </c>
      <c r="D23" s="5" t="s">
        <v>696</v>
      </c>
      <c r="E23" s="6" t="s">
        <v>7932</v>
      </c>
      <c r="F23" s="7" t="s">
        <v>7933</v>
      </c>
      <c r="G23" s="8" t="s">
        <v>699</v>
      </c>
      <c r="H23" s="9">
        <v>5</v>
      </c>
      <c r="I23" s="29"/>
      <c r="J23" s="30">
        <f t="shared" si="1"/>
        <v>0</v>
      </c>
      <c r="K23" s="10"/>
      <c r="L23" s="16"/>
    </row>
    <row r="24" spans="2:12" s="1" customFormat="1" ht="11.4" x14ac:dyDescent="0.2">
      <c r="B24" s="14"/>
      <c r="C24" s="5" t="s">
        <v>727</v>
      </c>
      <c r="D24" s="5" t="s">
        <v>696</v>
      </c>
      <c r="E24" s="6" t="s">
        <v>7934</v>
      </c>
      <c r="F24" s="7" t="s">
        <v>7935</v>
      </c>
      <c r="G24" s="8" t="s">
        <v>981</v>
      </c>
      <c r="H24" s="9">
        <v>75.936000000000007</v>
      </c>
      <c r="I24" s="29"/>
      <c r="J24" s="30">
        <f t="shared" si="1"/>
        <v>0</v>
      </c>
      <c r="K24" s="10"/>
      <c r="L24" s="16"/>
    </row>
    <row r="25" spans="2:12" s="20" customFormat="1" ht="25.95" customHeight="1" x14ac:dyDescent="0.25">
      <c r="B25" s="19"/>
      <c r="D25" s="21" t="s">
        <v>690</v>
      </c>
      <c r="E25" s="22" t="s">
        <v>1782</v>
      </c>
      <c r="F25" s="22" t="s">
        <v>3214</v>
      </c>
      <c r="I25" s="44"/>
      <c r="J25" s="23"/>
      <c r="K25" s="44"/>
      <c r="L25" s="36"/>
    </row>
    <row r="26" spans="2:12" s="1" customFormat="1" ht="11.4" x14ac:dyDescent="0.2">
      <c r="B26" s="14"/>
      <c r="C26" s="5" t="s">
        <v>730</v>
      </c>
      <c r="D26" s="5" t="s">
        <v>696</v>
      </c>
      <c r="E26" s="6" t="s">
        <v>7936</v>
      </c>
      <c r="F26" s="7" t="s">
        <v>7937</v>
      </c>
      <c r="G26" s="8" t="s">
        <v>981</v>
      </c>
      <c r="H26" s="9">
        <v>41.19</v>
      </c>
      <c r="I26" s="29"/>
      <c r="J26" s="30">
        <f t="shared" si="1"/>
        <v>0</v>
      </c>
      <c r="K26" s="10"/>
      <c r="L26" s="16"/>
    </row>
    <row r="27" spans="2:12" s="1" customFormat="1" ht="11.4" x14ac:dyDescent="0.2">
      <c r="B27" s="14"/>
      <c r="C27" s="5" t="s">
        <v>734</v>
      </c>
      <c r="D27" s="5" t="s">
        <v>696</v>
      </c>
      <c r="E27" s="6" t="s">
        <v>7009</v>
      </c>
      <c r="F27" s="7" t="s">
        <v>7010</v>
      </c>
      <c r="G27" s="8" t="s">
        <v>1175</v>
      </c>
      <c r="H27" s="9">
        <v>16.475999999999999</v>
      </c>
      <c r="I27" s="29"/>
      <c r="J27" s="30">
        <f t="shared" si="1"/>
        <v>0</v>
      </c>
      <c r="K27" s="10"/>
      <c r="L27" s="16"/>
    </row>
    <row r="28" spans="2:12" s="20" customFormat="1" ht="25.95" customHeight="1" x14ac:dyDescent="0.25">
      <c r="B28" s="19"/>
      <c r="D28" s="21" t="s">
        <v>690</v>
      </c>
      <c r="E28" s="22" t="s">
        <v>7013</v>
      </c>
      <c r="F28" s="22" t="s">
        <v>7938</v>
      </c>
      <c r="I28" s="44"/>
      <c r="J28" s="23"/>
      <c r="K28" s="44"/>
      <c r="L28" s="36"/>
    </row>
    <row r="29" spans="2:12" s="1" customFormat="1" ht="11.4" x14ac:dyDescent="0.2">
      <c r="B29" s="14"/>
      <c r="C29" s="5" t="s">
        <v>737</v>
      </c>
      <c r="D29" s="5" t="s">
        <v>696</v>
      </c>
      <c r="E29" s="6" t="s">
        <v>7939</v>
      </c>
      <c r="F29" s="7" t="s">
        <v>7940</v>
      </c>
      <c r="G29" s="8" t="s">
        <v>1426</v>
      </c>
      <c r="H29" s="9">
        <v>155.78</v>
      </c>
      <c r="I29" s="29"/>
      <c r="J29" s="30">
        <f t="shared" si="1"/>
        <v>0</v>
      </c>
      <c r="K29" s="10"/>
      <c r="L29" s="16"/>
    </row>
    <row r="30" spans="2:12" s="1" customFormat="1" ht="11.4" x14ac:dyDescent="0.2">
      <c r="B30" s="14"/>
      <c r="C30" s="5" t="s">
        <v>740</v>
      </c>
      <c r="D30" s="5" t="s">
        <v>696</v>
      </c>
      <c r="E30" s="6" t="s">
        <v>7941</v>
      </c>
      <c r="F30" s="7" t="s">
        <v>7942</v>
      </c>
      <c r="G30" s="8" t="s">
        <v>1426</v>
      </c>
      <c r="H30" s="9">
        <v>155.78</v>
      </c>
      <c r="I30" s="29"/>
      <c r="J30" s="30">
        <f t="shared" si="1"/>
        <v>0</v>
      </c>
      <c r="K30" s="10"/>
      <c r="L30" s="16"/>
    </row>
    <row r="31" spans="2:12" s="1" customFormat="1" ht="11.4" x14ac:dyDescent="0.2">
      <c r="B31" s="14"/>
      <c r="C31" s="5" t="s">
        <v>743</v>
      </c>
      <c r="D31" s="5" t="s">
        <v>696</v>
      </c>
      <c r="E31" s="6" t="s">
        <v>7943</v>
      </c>
      <c r="F31" s="7" t="s">
        <v>7944</v>
      </c>
      <c r="G31" s="8" t="s">
        <v>1426</v>
      </c>
      <c r="H31" s="9">
        <v>155.78</v>
      </c>
      <c r="I31" s="29"/>
      <c r="J31" s="30">
        <f t="shared" si="1"/>
        <v>0</v>
      </c>
      <c r="K31" s="10"/>
      <c r="L31" s="16"/>
    </row>
    <row r="32" spans="2:12" s="1" customFormat="1" ht="11.4" x14ac:dyDescent="0.2">
      <c r="B32" s="14"/>
      <c r="C32" s="5" t="s">
        <v>746</v>
      </c>
      <c r="D32" s="5" t="s">
        <v>696</v>
      </c>
      <c r="E32" s="6" t="s">
        <v>7945</v>
      </c>
      <c r="F32" s="7" t="s">
        <v>7946</v>
      </c>
      <c r="G32" s="8" t="s">
        <v>1426</v>
      </c>
      <c r="H32" s="9">
        <v>155.78</v>
      </c>
      <c r="I32" s="29"/>
      <c r="J32" s="30">
        <f t="shared" si="1"/>
        <v>0</v>
      </c>
      <c r="K32" s="10"/>
      <c r="L32" s="16"/>
    </row>
    <row r="33" spans="2:12" s="1" customFormat="1" ht="11.4" x14ac:dyDescent="0.2">
      <c r="B33" s="14"/>
      <c r="C33" s="5" t="s">
        <v>749</v>
      </c>
      <c r="D33" s="5" t="s">
        <v>696</v>
      </c>
      <c r="E33" s="6" t="s">
        <v>7947</v>
      </c>
      <c r="F33" s="7" t="s">
        <v>7112</v>
      </c>
      <c r="G33" s="8" t="s">
        <v>1426</v>
      </c>
      <c r="H33" s="9">
        <v>461.61500000000001</v>
      </c>
      <c r="I33" s="29"/>
      <c r="J33" s="30">
        <f t="shared" si="1"/>
        <v>0</v>
      </c>
      <c r="K33" s="10"/>
      <c r="L33" s="16"/>
    </row>
    <row r="34" spans="2:12" s="1" customFormat="1" ht="11.4" x14ac:dyDescent="0.2">
      <c r="B34" s="14"/>
      <c r="C34" s="5" t="s">
        <v>752</v>
      </c>
      <c r="D34" s="5" t="s">
        <v>696</v>
      </c>
      <c r="E34" s="6" t="s">
        <v>7948</v>
      </c>
      <c r="F34" s="7" t="s">
        <v>7949</v>
      </c>
      <c r="G34" s="8" t="s">
        <v>1426</v>
      </c>
      <c r="H34" s="9">
        <v>461.61500000000001</v>
      </c>
      <c r="I34" s="29"/>
      <c r="J34" s="30">
        <f t="shared" si="1"/>
        <v>0</v>
      </c>
      <c r="K34" s="10"/>
      <c r="L34" s="16"/>
    </row>
    <row r="35" spans="2:12" s="1" customFormat="1" ht="11.4" x14ac:dyDescent="0.2">
      <c r="B35" s="14"/>
      <c r="C35" s="5" t="s">
        <v>755</v>
      </c>
      <c r="D35" s="5" t="s">
        <v>696</v>
      </c>
      <c r="E35" s="6" t="s">
        <v>7950</v>
      </c>
      <c r="F35" s="7" t="s">
        <v>7951</v>
      </c>
      <c r="G35" s="8" t="s">
        <v>1426</v>
      </c>
      <c r="H35" s="9">
        <v>461.61500000000001</v>
      </c>
      <c r="I35" s="29"/>
      <c r="J35" s="30">
        <f t="shared" si="1"/>
        <v>0</v>
      </c>
      <c r="K35" s="10"/>
      <c r="L35" s="16"/>
    </row>
    <row r="36" spans="2:12" s="1" customFormat="1" ht="11.4" x14ac:dyDescent="0.2">
      <c r="B36" s="14"/>
      <c r="C36" s="5" t="s">
        <v>758</v>
      </c>
      <c r="D36" s="5" t="s">
        <v>696</v>
      </c>
      <c r="E36" s="6" t="s">
        <v>7952</v>
      </c>
      <c r="F36" s="7" t="s">
        <v>7953</v>
      </c>
      <c r="G36" s="8" t="s">
        <v>1426</v>
      </c>
      <c r="H36" s="9">
        <v>461.61500000000001</v>
      </c>
      <c r="I36" s="29"/>
      <c r="J36" s="30">
        <f t="shared" si="1"/>
        <v>0</v>
      </c>
      <c r="K36" s="10"/>
      <c r="L36" s="16"/>
    </row>
    <row r="37" spans="2:12" s="1" customFormat="1" ht="22.8" x14ac:dyDescent="0.2">
      <c r="B37" s="14"/>
      <c r="C37" s="5" t="s">
        <v>761</v>
      </c>
      <c r="D37" s="5" t="s">
        <v>696</v>
      </c>
      <c r="E37" s="6" t="s">
        <v>7954</v>
      </c>
      <c r="F37" s="7" t="s">
        <v>7955</v>
      </c>
      <c r="G37" s="8" t="s">
        <v>1426</v>
      </c>
      <c r="H37" s="9">
        <v>51.645000000000003</v>
      </c>
      <c r="I37" s="29"/>
      <c r="J37" s="30">
        <f t="shared" si="1"/>
        <v>0</v>
      </c>
      <c r="K37" s="10"/>
      <c r="L37" s="16"/>
    </row>
    <row r="38" spans="2:12" s="1" customFormat="1" ht="11.4" x14ac:dyDescent="0.2">
      <c r="B38" s="14"/>
      <c r="C38" s="5" t="s">
        <v>764</v>
      </c>
      <c r="D38" s="5" t="s">
        <v>696</v>
      </c>
      <c r="E38" s="6" t="s">
        <v>7956</v>
      </c>
      <c r="F38" s="7" t="s">
        <v>7957</v>
      </c>
      <c r="G38" s="8" t="s">
        <v>1426</v>
      </c>
      <c r="H38" s="9">
        <v>28.664999999999999</v>
      </c>
      <c r="I38" s="29"/>
      <c r="J38" s="30">
        <f t="shared" si="1"/>
        <v>0</v>
      </c>
      <c r="K38" s="10"/>
      <c r="L38" s="16"/>
    </row>
    <row r="39" spans="2:12" s="1" customFormat="1" ht="11.4" x14ac:dyDescent="0.2">
      <c r="B39" s="14"/>
      <c r="C39" s="5" t="s">
        <v>767</v>
      </c>
      <c r="D39" s="5" t="s">
        <v>696</v>
      </c>
      <c r="E39" s="6" t="s">
        <v>7958</v>
      </c>
      <c r="F39" s="7" t="s">
        <v>7959</v>
      </c>
      <c r="G39" s="8" t="s">
        <v>1426</v>
      </c>
      <c r="H39" s="9">
        <v>28.664999999999999</v>
      </c>
      <c r="I39" s="29"/>
      <c r="J39" s="30">
        <f t="shared" si="1"/>
        <v>0</v>
      </c>
      <c r="K39" s="10"/>
      <c r="L39" s="16"/>
    </row>
    <row r="40" spans="2:12" s="1" customFormat="1" ht="11.4" x14ac:dyDescent="0.2">
      <c r="B40" s="14"/>
      <c r="C40" s="5" t="s">
        <v>770</v>
      </c>
      <c r="D40" s="5" t="s">
        <v>696</v>
      </c>
      <c r="E40" s="6" t="s">
        <v>7960</v>
      </c>
      <c r="F40" s="7" t="s">
        <v>6080</v>
      </c>
      <c r="G40" s="8" t="s">
        <v>1426</v>
      </c>
      <c r="H40" s="9">
        <v>175.441</v>
      </c>
      <c r="I40" s="29"/>
      <c r="J40" s="30">
        <f t="shared" si="1"/>
        <v>0</v>
      </c>
      <c r="K40" s="10"/>
      <c r="L40" s="16"/>
    </row>
    <row r="41" spans="2:12" s="1" customFormat="1" ht="11.4" x14ac:dyDescent="0.2">
      <c r="B41" s="14"/>
      <c r="C41" s="5" t="s">
        <v>773</v>
      </c>
      <c r="D41" s="5" t="s">
        <v>696</v>
      </c>
      <c r="E41" s="6" t="s">
        <v>7961</v>
      </c>
      <c r="F41" s="7" t="s">
        <v>7962</v>
      </c>
      <c r="G41" s="8" t="s">
        <v>1426</v>
      </c>
      <c r="H41" s="9">
        <v>175.441</v>
      </c>
      <c r="I41" s="29"/>
      <c r="J41" s="30">
        <f t="shared" si="1"/>
        <v>0</v>
      </c>
      <c r="K41" s="10"/>
      <c r="L41" s="16"/>
    </row>
    <row r="42" spans="2:12" s="1" customFormat="1" ht="11.4" x14ac:dyDescent="0.2">
      <c r="B42" s="14"/>
      <c r="C42" s="5" t="s">
        <v>776</v>
      </c>
      <c r="D42" s="5" t="s">
        <v>696</v>
      </c>
      <c r="E42" s="6" t="s">
        <v>7963</v>
      </c>
      <c r="F42" s="7" t="s">
        <v>7964</v>
      </c>
      <c r="G42" s="8" t="s">
        <v>1426</v>
      </c>
      <c r="H42" s="9">
        <v>175.441</v>
      </c>
      <c r="I42" s="29"/>
      <c r="J42" s="30">
        <f t="shared" si="1"/>
        <v>0</v>
      </c>
      <c r="K42" s="10"/>
      <c r="L42" s="16"/>
    </row>
    <row r="43" spans="2:12" s="1" customFormat="1" ht="11.4" x14ac:dyDescent="0.2">
      <c r="B43" s="14"/>
      <c r="C43" s="5" t="s">
        <v>779</v>
      </c>
      <c r="D43" s="5" t="s">
        <v>696</v>
      </c>
      <c r="E43" s="6" t="s">
        <v>7965</v>
      </c>
      <c r="F43" s="7" t="s">
        <v>7966</v>
      </c>
      <c r="G43" s="8" t="s">
        <v>981</v>
      </c>
      <c r="H43" s="9">
        <v>14.893000000000001</v>
      </c>
      <c r="I43" s="29"/>
      <c r="J43" s="30">
        <f t="shared" si="1"/>
        <v>0</v>
      </c>
      <c r="K43" s="10"/>
      <c r="L43" s="16"/>
    </row>
    <row r="44" spans="2:12" s="1" customFormat="1" ht="11.4" x14ac:dyDescent="0.2">
      <c r="B44" s="14"/>
      <c r="C44" s="5" t="s">
        <v>782</v>
      </c>
      <c r="D44" s="5" t="s">
        <v>696</v>
      </c>
      <c r="E44" s="6" t="s">
        <v>7967</v>
      </c>
      <c r="F44" s="7" t="s">
        <v>7968</v>
      </c>
      <c r="G44" s="8" t="s">
        <v>981</v>
      </c>
      <c r="H44" s="9">
        <v>10.295</v>
      </c>
      <c r="I44" s="29"/>
      <c r="J44" s="30">
        <f t="shared" si="1"/>
        <v>0</v>
      </c>
      <c r="K44" s="10"/>
      <c r="L44" s="16"/>
    </row>
    <row r="45" spans="2:12" s="1" customFormat="1" ht="11.4" x14ac:dyDescent="0.2">
      <c r="B45" s="14"/>
      <c r="C45" s="5" t="s">
        <v>785</v>
      </c>
      <c r="D45" s="5" t="s">
        <v>696</v>
      </c>
      <c r="E45" s="6" t="s">
        <v>7969</v>
      </c>
      <c r="F45" s="7" t="s">
        <v>2580</v>
      </c>
      <c r="G45" s="8" t="s">
        <v>733</v>
      </c>
      <c r="H45" s="9">
        <v>1</v>
      </c>
      <c r="I45" s="29"/>
      <c r="J45" s="30">
        <f t="shared" si="1"/>
        <v>0</v>
      </c>
      <c r="K45" s="10"/>
      <c r="L45" s="16"/>
    </row>
    <row r="46" spans="2:12" s="20" customFormat="1" ht="25.95" customHeight="1" x14ac:dyDescent="0.25">
      <c r="B46" s="19"/>
      <c r="D46" s="21" t="s">
        <v>690</v>
      </c>
      <c r="E46" s="22" t="s">
        <v>7020</v>
      </c>
      <c r="F46" s="22" t="s">
        <v>2903</v>
      </c>
      <c r="I46" s="44"/>
      <c r="J46" s="23"/>
      <c r="K46" s="44"/>
      <c r="L46" s="36"/>
    </row>
    <row r="47" spans="2:12" s="1" customFormat="1" ht="11.4" x14ac:dyDescent="0.2">
      <c r="B47" s="14"/>
      <c r="C47" s="5" t="s">
        <v>788</v>
      </c>
      <c r="D47" s="5" t="s">
        <v>696</v>
      </c>
      <c r="E47" s="6" t="s">
        <v>7970</v>
      </c>
      <c r="F47" s="7" t="s">
        <v>7971</v>
      </c>
      <c r="G47" s="8" t="s">
        <v>1426</v>
      </c>
      <c r="H47" s="9">
        <v>187.74</v>
      </c>
      <c r="I47" s="29"/>
      <c r="J47" s="30">
        <f t="shared" ref="J47:J72" si="2">ROUND(I47*H47,2)</f>
        <v>0</v>
      </c>
      <c r="K47" s="10"/>
      <c r="L47" s="16"/>
    </row>
    <row r="48" spans="2:12" s="1" customFormat="1" ht="11.4" x14ac:dyDescent="0.2">
      <c r="B48" s="14"/>
      <c r="C48" s="5" t="s">
        <v>791</v>
      </c>
      <c r="D48" s="5" t="s">
        <v>696</v>
      </c>
      <c r="E48" s="6" t="s">
        <v>7972</v>
      </c>
      <c r="F48" s="7" t="s">
        <v>7973</v>
      </c>
      <c r="G48" s="8" t="s">
        <v>1426</v>
      </c>
      <c r="H48" s="9">
        <v>187.74</v>
      </c>
      <c r="I48" s="29"/>
      <c r="J48" s="30">
        <f t="shared" si="2"/>
        <v>0</v>
      </c>
      <c r="K48" s="10"/>
      <c r="L48" s="16"/>
    </row>
    <row r="49" spans="2:12" s="20" customFormat="1" ht="25.95" customHeight="1" x14ac:dyDescent="0.25">
      <c r="B49" s="19"/>
      <c r="D49" s="21" t="s">
        <v>690</v>
      </c>
      <c r="E49" s="22" t="s">
        <v>7024</v>
      </c>
      <c r="F49" s="22" t="s">
        <v>7974</v>
      </c>
      <c r="I49" s="44"/>
      <c r="J49" s="23"/>
      <c r="K49" s="44"/>
      <c r="L49" s="36"/>
    </row>
    <row r="50" spans="2:12" s="1" customFormat="1" ht="11.4" x14ac:dyDescent="0.2">
      <c r="B50" s="14"/>
      <c r="C50" s="5" t="s">
        <v>794</v>
      </c>
      <c r="D50" s="5" t="s">
        <v>696</v>
      </c>
      <c r="E50" s="6" t="s">
        <v>7975</v>
      </c>
      <c r="F50" s="7" t="s">
        <v>7976</v>
      </c>
      <c r="G50" s="8" t="s">
        <v>699</v>
      </c>
      <c r="H50" s="9">
        <v>46.3</v>
      </c>
      <c r="I50" s="29"/>
      <c r="J50" s="30">
        <f t="shared" si="2"/>
        <v>0</v>
      </c>
      <c r="K50" s="10"/>
      <c r="L50" s="16"/>
    </row>
    <row r="51" spans="2:12" s="20" customFormat="1" ht="25.95" customHeight="1" x14ac:dyDescent="0.25">
      <c r="B51" s="19"/>
      <c r="D51" s="21" t="s">
        <v>690</v>
      </c>
      <c r="E51" s="22" t="s">
        <v>7029</v>
      </c>
      <c r="F51" s="22" t="s">
        <v>3540</v>
      </c>
      <c r="I51" s="44"/>
      <c r="J51" s="23"/>
      <c r="K51" s="44"/>
      <c r="L51" s="36"/>
    </row>
    <row r="52" spans="2:12" s="1" customFormat="1" ht="11.4" x14ac:dyDescent="0.2">
      <c r="B52" s="14"/>
      <c r="C52" s="5" t="s">
        <v>797</v>
      </c>
      <c r="D52" s="5" t="s">
        <v>696</v>
      </c>
      <c r="E52" s="6" t="s">
        <v>7977</v>
      </c>
      <c r="F52" s="7" t="s">
        <v>7978</v>
      </c>
      <c r="G52" s="8" t="s">
        <v>1426</v>
      </c>
      <c r="H52" s="9">
        <v>6.8</v>
      </c>
      <c r="I52" s="29"/>
      <c r="J52" s="30">
        <f t="shared" si="2"/>
        <v>0</v>
      </c>
      <c r="K52" s="10"/>
      <c r="L52" s="16"/>
    </row>
    <row r="53" spans="2:12" s="1" customFormat="1" ht="11.4" x14ac:dyDescent="0.2">
      <c r="B53" s="14"/>
      <c r="C53" s="5" t="s">
        <v>800</v>
      </c>
      <c r="D53" s="5" t="s">
        <v>696</v>
      </c>
      <c r="E53" s="6" t="s">
        <v>7979</v>
      </c>
      <c r="F53" s="7" t="s">
        <v>7980</v>
      </c>
      <c r="G53" s="8" t="s">
        <v>981</v>
      </c>
      <c r="H53" s="9">
        <v>41.18</v>
      </c>
      <c r="I53" s="29"/>
      <c r="J53" s="30">
        <f t="shared" si="2"/>
        <v>0</v>
      </c>
      <c r="K53" s="10"/>
      <c r="L53" s="16"/>
    </row>
    <row r="54" spans="2:12" s="1" customFormat="1" ht="11.4" x14ac:dyDescent="0.2">
      <c r="B54" s="14"/>
      <c r="C54" s="5" t="s">
        <v>803</v>
      </c>
      <c r="D54" s="5" t="s">
        <v>696</v>
      </c>
      <c r="E54" s="6" t="s">
        <v>7981</v>
      </c>
      <c r="F54" s="7" t="s">
        <v>7982</v>
      </c>
      <c r="G54" s="8" t="s">
        <v>1426</v>
      </c>
      <c r="H54" s="9">
        <v>70.994</v>
      </c>
      <c r="I54" s="29"/>
      <c r="J54" s="30">
        <f t="shared" si="2"/>
        <v>0</v>
      </c>
      <c r="K54" s="10"/>
      <c r="L54" s="16"/>
    </row>
    <row r="55" spans="2:12" s="1" customFormat="1" ht="11.4" x14ac:dyDescent="0.2">
      <c r="B55" s="14"/>
      <c r="C55" s="5" t="s">
        <v>806</v>
      </c>
      <c r="D55" s="5" t="s">
        <v>696</v>
      </c>
      <c r="E55" s="6" t="s">
        <v>7983</v>
      </c>
      <c r="F55" s="7" t="s">
        <v>7984</v>
      </c>
      <c r="G55" s="8" t="s">
        <v>1426</v>
      </c>
      <c r="H55" s="9">
        <v>205.9</v>
      </c>
      <c r="I55" s="29"/>
      <c r="J55" s="30">
        <f t="shared" si="2"/>
        <v>0</v>
      </c>
      <c r="K55" s="10"/>
      <c r="L55" s="16"/>
    </row>
    <row r="56" spans="2:12" s="20" customFormat="1" ht="25.95" customHeight="1" x14ac:dyDescent="0.25">
      <c r="B56" s="19"/>
      <c r="D56" s="21" t="s">
        <v>690</v>
      </c>
      <c r="E56" s="22" t="s">
        <v>7033</v>
      </c>
      <c r="F56" s="22" t="s">
        <v>7985</v>
      </c>
      <c r="I56" s="44"/>
      <c r="J56" s="23"/>
      <c r="K56" s="44"/>
      <c r="L56" s="36"/>
    </row>
    <row r="57" spans="2:12" s="1" customFormat="1" ht="11.4" x14ac:dyDescent="0.2">
      <c r="B57" s="14"/>
      <c r="C57" s="5" t="s">
        <v>809</v>
      </c>
      <c r="D57" s="5" t="s">
        <v>696</v>
      </c>
      <c r="E57" s="6" t="s">
        <v>7986</v>
      </c>
      <c r="F57" s="7" t="s">
        <v>7987</v>
      </c>
      <c r="G57" s="8" t="s">
        <v>733</v>
      </c>
      <c r="H57" s="9">
        <v>8</v>
      </c>
      <c r="I57" s="29"/>
      <c r="J57" s="30">
        <f t="shared" si="2"/>
        <v>0</v>
      </c>
      <c r="K57" s="10"/>
      <c r="L57" s="16"/>
    </row>
    <row r="58" spans="2:12" s="1" customFormat="1" ht="11.4" x14ac:dyDescent="0.2">
      <c r="B58" s="14"/>
      <c r="C58" s="5" t="s">
        <v>812</v>
      </c>
      <c r="D58" s="5" t="s">
        <v>696</v>
      </c>
      <c r="E58" s="6" t="s">
        <v>7988</v>
      </c>
      <c r="F58" s="7" t="s">
        <v>7989</v>
      </c>
      <c r="G58" s="8" t="s">
        <v>733</v>
      </c>
      <c r="H58" s="9">
        <v>8</v>
      </c>
      <c r="I58" s="29"/>
      <c r="J58" s="30">
        <f t="shared" si="2"/>
        <v>0</v>
      </c>
      <c r="K58" s="10"/>
      <c r="L58" s="16"/>
    </row>
    <row r="59" spans="2:12" s="20" customFormat="1" ht="25.95" customHeight="1" x14ac:dyDescent="0.25">
      <c r="B59" s="19"/>
      <c r="D59" s="21" t="s">
        <v>690</v>
      </c>
      <c r="E59" s="22" t="s">
        <v>7990</v>
      </c>
      <c r="F59" s="22" t="s">
        <v>3550</v>
      </c>
      <c r="I59" s="44"/>
      <c r="J59" s="23"/>
      <c r="K59" s="44"/>
      <c r="L59" s="36"/>
    </row>
    <row r="60" spans="2:12" s="1" customFormat="1" ht="11.4" x14ac:dyDescent="0.2">
      <c r="B60" s="14"/>
      <c r="C60" s="5" t="s">
        <v>815</v>
      </c>
      <c r="D60" s="5" t="s">
        <v>696</v>
      </c>
      <c r="E60" s="6" t="s">
        <v>7991</v>
      </c>
      <c r="F60" s="7" t="s">
        <v>7992</v>
      </c>
      <c r="G60" s="8" t="s">
        <v>699</v>
      </c>
      <c r="H60" s="9">
        <v>10</v>
      </c>
      <c r="I60" s="29"/>
      <c r="J60" s="30">
        <f t="shared" si="2"/>
        <v>0</v>
      </c>
      <c r="K60" s="10"/>
      <c r="L60" s="16"/>
    </row>
    <row r="61" spans="2:12" s="1" customFormat="1" ht="11.4" x14ac:dyDescent="0.2">
      <c r="B61" s="14"/>
      <c r="C61" s="5" t="s">
        <v>818</v>
      </c>
      <c r="D61" s="5" t="s">
        <v>696</v>
      </c>
      <c r="E61" s="6" t="s">
        <v>7993</v>
      </c>
      <c r="F61" s="7" t="s">
        <v>7994</v>
      </c>
      <c r="G61" s="8" t="s">
        <v>733</v>
      </c>
      <c r="H61" s="9">
        <v>4</v>
      </c>
      <c r="I61" s="29"/>
      <c r="J61" s="30">
        <f t="shared" si="2"/>
        <v>0</v>
      </c>
      <c r="K61" s="10"/>
      <c r="L61" s="16"/>
    </row>
    <row r="62" spans="2:12" s="1" customFormat="1" ht="11.4" x14ac:dyDescent="0.2">
      <c r="B62" s="14"/>
      <c r="C62" s="5" t="s">
        <v>822</v>
      </c>
      <c r="D62" s="5" t="s">
        <v>696</v>
      </c>
      <c r="E62" s="6" t="s">
        <v>7995</v>
      </c>
      <c r="F62" s="7" t="s">
        <v>7996</v>
      </c>
      <c r="G62" s="8" t="s">
        <v>733</v>
      </c>
      <c r="H62" s="9">
        <v>2</v>
      </c>
      <c r="I62" s="29"/>
      <c r="J62" s="30">
        <f t="shared" si="2"/>
        <v>0</v>
      </c>
      <c r="K62" s="10"/>
      <c r="L62" s="16"/>
    </row>
    <row r="63" spans="2:12" s="1" customFormat="1" ht="11.4" x14ac:dyDescent="0.2">
      <c r="B63" s="14"/>
      <c r="C63" s="5" t="s">
        <v>825</v>
      </c>
      <c r="D63" s="5" t="s">
        <v>696</v>
      </c>
      <c r="E63" s="6" t="s">
        <v>7997</v>
      </c>
      <c r="F63" s="7" t="s">
        <v>7998</v>
      </c>
      <c r="G63" s="8" t="s">
        <v>733</v>
      </c>
      <c r="H63" s="9">
        <v>11</v>
      </c>
      <c r="I63" s="29"/>
      <c r="J63" s="30">
        <f t="shared" si="2"/>
        <v>0</v>
      </c>
      <c r="K63" s="10"/>
      <c r="L63" s="16"/>
    </row>
    <row r="64" spans="2:12" s="1" customFormat="1" ht="11.4" x14ac:dyDescent="0.2">
      <c r="B64" s="14"/>
      <c r="C64" s="5" t="s">
        <v>829</v>
      </c>
      <c r="D64" s="5" t="s">
        <v>696</v>
      </c>
      <c r="E64" s="6" t="s">
        <v>7999</v>
      </c>
      <c r="F64" s="7" t="s">
        <v>8000</v>
      </c>
      <c r="G64" s="8" t="s">
        <v>699</v>
      </c>
      <c r="H64" s="9">
        <v>20.8</v>
      </c>
      <c r="I64" s="29"/>
      <c r="J64" s="30">
        <f t="shared" si="2"/>
        <v>0</v>
      </c>
      <c r="K64" s="10"/>
      <c r="L64" s="16"/>
    </row>
    <row r="65" spans="2:12" s="1" customFormat="1" ht="11.4" x14ac:dyDescent="0.2">
      <c r="B65" s="14"/>
      <c r="C65" s="5" t="s">
        <v>832</v>
      </c>
      <c r="D65" s="5" t="s">
        <v>696</v>
      </c>
      <c r="E65" s="6" t="s">
        <v>8001</v>
      </c>
      <c r="F65" s="7" t="s">
        <v>8002</v>
      </c>
      <c r="G65" s="8" t="s">
        <v>733</v>
      </c>
      <c r="H65" s="9">
        <v>4</v>
      </c>
      <c r="I65" s="29"/>
      <c r="J65" s="30">
        <f t="shared" si="2"/>
        <v>0</v>
      </c>
      <c r="K65" s="10"/>
      <c r="L65" s="16"/>
    </row>
    <row r="66" spans="2:12" s="1" customFormat="1" ht="11.4" x14ac:dyDescent="0.2">
      <c r="B66" s="14"/>
      <c r="C66" s="5" t="s">
        <v>835</v>
      </c>
      <c r="D66" s="5" t="s">
        <v>696</v>
      </c>
      <c r="E66" s="6" t="s">
        <v>8003</v>
      </c>
      <c r="F66" s="7" t="s">
        <v>8004</v>
      </c>
      <c r="G66" s="8" t="s">
        <v>699</v>
      </c>
      <c r="H66" s="9">
        <v>12.5</v>
      </c>
      <c r="I66" s="29"/>
      <c r="J66" s="30">
        <f t="shared" si="2"/>
        <v>0</v>
      </c>
      <c r="K66" s="10"/>
      <c r="L66" s="16"/>
    </row>
    <row r="67" spans="2:12" s="1" customFormat="1" ht="11.4" x14ac:dyDescent="0.2">
      <c r="B67" s="14"/>
      <c r="C67" s="5" t="s">
        <v>838</v>
      </c>
      <c r="D67" s="5" t="s">
        <v>696</v>
      </c>
      <c r="E67" s="6" t="s">
        <v>8005</v>
      </c>
      <c r="F67" s="7" t="s">
        <v>8006</v>
      </c>
      <c r="G67" s="8" t="s">
        <v>699</v>
      </c>
      <c r="H67" s="9">
        <v>12.5</v>
      </c>
      <c r="I67" s="29"/>
      <c r="J67" s="30">
        <f t="shared" si="2"/>
        <v>0</v>
      </c>
      <c r="K67" s="10"/>
      <c r="L67" s="16"/>
    </row>
    <row r="68" spans="2:12" s="1" customFormat="1" ht="11.4" x14ac:dyDescent="0.2">
      <c r="B68" s="14"/>
      <c r="C68" s="5" t="s">
        <v>841</v>
      </c>
      <c r="D68" s="5" t="s">
        <v>696</v>
      </c>
      <c r="E68" s="6" t="s">
        <v>8007</v>
      </c>
      <c r="F68" s="7" t="s">
        <v>8008</v>
      </c>
      <c r="G68" s="8" t="s">
        <v>699</v>
      </c>
      <c r="H68" s="9">
        <v>46.3</v>
      </c>
      <c r="I68" s="29"/>
      <c r="J68" s="30">
        <f t="shared" si="2"/>
        <v>0</v>
      </c>
      <c r="K68" s="10"/>
      <c r="L68" s="16"/>
    </row>
    <row r="69" spans="2:12" s="1" customFormat="1" ht="11.4" x14ac:dyDescent="0.2">
      <c r="B69" s="14"/>
      <c r="C69" s="5" t="s">
        <v>844</v>
      </c>
      <c r="D69" s="5" t="s">
        <v>696</v>
      </c>
      <c r="E69" s="6" t="s">
        <v>8009</v>
      </c>
      <c r="F69" s="7" t="s">
        <v>8010</v>
      </c>
      <c r="G69" s="8" t="s">
        <v>733</v>
      </c>
      <c r="H69" s="9">
        <v>2</v>
      </c>
      <c r="I69" s="29"/>
      <c r="J69" s="30">
        <f t="shared" si="2"/>
        <v>0</v>
      </c>
      <c r="K69" s="10"/>
      <c r="L69" s="16"/>
    </row>
    <row r="70" spans="2:12" s="20" customFormat="1" ht="25.95" customHeight="1" x14ac:dyDescent="0.25">
      <c r="B70" s="19"/>
      <c r="D70" s="21" t="s">
        <v>690</v>
      </c>
      <c r="E70" s="22" t="s">
        <v>8011</v>
      </c>
      <c r="F70" s="22" t="s">
        <v>2916</v>
      </c>
      <c r="I70" s="44"/>
      <c r="J70" s="23"/>
      <c r="K70" s="44"/>
      <c r="L70" s="36"/>
    </row>
    <row r="71" spans="2:12" s="1" customFormat="1" ht="11.4" x14ac:dyDescent="0.2">
      <c r="B71" s="14"/>
      <c r="C71" s="5" t="s">
        <v>847</v>
      </c>
      <c r="D71" s="5" t="s">
        <v>696</v>
      </c>
      <c r="E71" s="6" t="s">
        <v>8012</v>
      </c>
      <c r="F71" s="7" t="s">
        <v>8013</v>
      </c>
      <c r="G71" s="8" t="s">
        <v>699</v>
      </c>
      <c r="H71" s="9">
        <v>28.5</v>
      </c>
      <c r="I71" s="29"/>
      <c r="J71" s="30">
        <f t="shared" si="2"/>
        <v>0</v>
      </c>
      <c r="K71" s="10"/>
      <c r="L71" s="16"/>
    </row>
    <row r="72" spans="2:12" s="1" customFormat="1" ht="11.4" x14ac:dyDescent="0.2">
      <c r="B72" s="14"/>
      <c r="C72" s="5" t="s">
        <v>850</v>
      </c>
      <c r="D72" s="5" t="s">
        <v>696</v>
      </c>
      <c r="E72" s="6" t="s">
        <v>8014</v>
      </c>
      <c r="F72" s="7" t="s">
        <v>8015</v>
      </c>
      <c r="G72" s="8" t="s">
        <v>733</v>
      </c>
      <c r="H72" s="9">
        <v>1</v>
      </c>
      <c r="I72" s="29"/>
      <c r="J72" s="30">
        <f t="shared" si="2"/>
        <v>0</v>
      </c>
      <c r="K72" s="10"/>
      <c r="L72" s="16"/>
    </row>
    <row r="73" spans="2:12" s="1" customFormat="1" ht="11.4" x14ac:dyDescent="0.2">
      <c r="B73" s="14"/>
      <c r="C73" s="5" t="s">
        <v>853</v>
      </c>
      <c r="D73" s="5" t="s">
        <v>696</v>
      </c>
      <c r="E73" s="6" t="s">
        <v>8016</v>
      </c>
      <c r="F73" s="7" t="s">
        <v>8017</v>
      </c>
      <c r="G73" s="8" t="s">
        <v>733</v>
      </c>
      <c r="H73" s="9">
        <v>4</v>
      </c>
      <c r="I73" s="29"/>
      <c r="J73" s="30">
        <f t="shared" si="1"/>
        <v>0</v>
      </c>
      <c r="K73" s="10"/>
      <c r="L73" s="16"/>
    </row>
    <row r="74" spans="2:12" s="1" customFormat="1" ht="22.8" x14ac:dyDescent="0.2">
      <c r="B74" s="14"/>
      <c r="C74" s="5" t="s">
        <v>856</v>
      </c>
      <c r="D74" s="5" t="s">
        <v>696</v>
      </c>
      <c r="E74" s="6" t="s">
        <v>8018</v>
      </c>
      <c r="F74" s="7" t="s">
        <v>6120</v>
      </c>
      <c r="G74" s="8" t="s">
        <v>699</v>
      </c>
      <c r="H74" s="9">
        <v>13.65</v>
      </c>
      <c r="I74" s="29"/>
      <c r="J74" s="30">
        <f t="shared" si="1"/>
        <v>0</v>
      </c>
      <c r="K74" s="10"/>
      <c r="L74" s="16"/>
    </row>
    <row r="75" spans="2:12" s="1" customFormat="1" ht="11.4" x14ac:dyDescent="0.2">
      <c r="B75" s="14"/>
      <c r="C75" s="5" t="s">
        <v>859</v>
      </c>
      <c r="D75" s="5" t="s">
        <v>696</v>
      </c>
      <c r="E75" s="6" t="s">
        <v>8019</v>
      </c>
      <c r="F75" s="7" t="s">
        <v>8020</v>
      </c>
      <c r="G75" s="8" t="s">
        <v>733</v>
      </c>
      <c r="H75" s="9">
        <v>2</v>
      </c>
      <c r="I75" s="29"/>
      <c r="J75" s="30">
        <f t="shared" si="1"/>
        <v>0</v>
      </c>
      <c r="K75" s="10"/>
      <c r="L75" s="16"/>
    </row>
    <row r="76" spans="2:12" s="20" customFormat="1" ht="25.95" customHeight="1" x14ac:dyDescent="0.25">
      <c r="B76" s="19"/>
      <c r="D76" s="21" t="s">
        <v>690</v>
      </c>
      <c r="E76" s="22" t="s">
        <v>8021</v>
      </c>
      <c r="F76" s="22" t="s">
        <v>3564</v>
      </c>
      <c r="I76" s="44"/>
      <c r="J76" s="23"/>
      <c r="K76" s="44"/>
      <c r="L76" s="36"/>
    </row>
    <row r="77" spans="2:12" s="1" customFormat="1" ht="11.4" x14ac:dyDescent="0.2">
      <c r="B77" s="14"/>
      <c r="C77" s="5" t="s">
        <v>862</v>
      </c>
      <c r="D77" s="5" t="s">
        <v>696</v>
      </c>
      <c r="E77" s="6" t="s">
        <v>8022</v>
      </c>
      <c r="F77" s="7" t="s">
        <v>8023</v>
      </c>
      <c r="G77" s="8" t="s">
        <v>2813</v>
      </c>
      <c r="H77" s="9">
        <v>1</v>
      </c>
      <c r="I77" s="29"/>
      <c r="J77" s="30">
        <f t="shared" si="1"/>
        <v>0</v>
      </c>
      <c r="K77" s="10"/>
      <c r="L77" s="16"/>
    </row>
    <row r="78" spans="2:12" s="1" customFormat="1" ht="22.8" x14ac:dyDescent="0.2">
      <c r="B78" s="14"/>
      <c r="C78" s="5" t="s">
        <v>865</v>
      </c>
      <c r="D78" s="5" t="s">
        <v>696</v>
      </c>
      <c r="E78" s="6" t="s">
        <v>8024</v>
      </c>
      <c r="F78" s="7" t="s">
        <v>8025</v>
      </c>
      <c r="G78" s="8" t="s">
        <v>733</v>
      </c>
      <c r="H78" s="9">
        <v>1</v>
      </c>
      <c r="I78" s="29"/>
      <c r="J78" s="30">
        <f t="shared" si="1"/>
        <v>0</v>
      </c>
      <c r="K78" s="10"/>
      <c r="L78" s="16"/>
    </row>
    <row r="79" spans="2:12" s="1" customFormat="1" ht="22.8" x14ac:dyDescent="0.2">
      <c r="B79" s="14"/>
      <c r="C79" s="5" t="s">
        <v>868</v>
      </c>
      <c r="D79" s="5" t="s">
        <v>696</v>
      </c>
      <c r="E79" s="6" t="s">
        <v>8026</v>
      </c>
      <c r="F79" s="7" t="s">
        <v>8027</v>
      </c>
      <c r="G79" s="8" t="s">
        <v>733</v>
      </c>
      <c r="H79" s="9">
        <v>3</v>
      </c>
      <c r="I79" s="29"/>
      <c r="J79" s="30">
        <f t="shared" si="1"/>
        <v>0</v>
      </c>
      <c r="K79" s="10"/>
      <c r="L79" s="16"/>
    </row>
    <row r="80" spans="2:12" s="1" customFormat="1" ht="11.4" x14ac:dyDescent="0.2">
      <c r="B80" s="14"/>
      <c r="C80" s="5" t="s">
        <v>871</v>
      </c>
      <c r="D80" s="5" t="s">
        <v>696</v>
      </c>
      <c r="E80" s="6" t="s">
        <v>8028</v>
      </c>
      <c r="F80" s="7" t="s">
        <v>8029</v>
      </c>
      <c r="G80" s="8" t="s">
        <v>699</v>
      </c>
      <c r="H80" s="81">
        <v>3.6</v>
      </c>
      <c r="I80" s="29"/>
      <c r="J80" s="30">
        <f t="shared" si="1"/>
        <v>0</v>
      </c>
      <c r="K80" s="10"/>
      <c r="L80" s="16"/>
    </row>
    <row r="81" spans="2:12" s="20" customFormat="1" ht="25.95" customHeight="1" x14ac:dyDescent="0.25">
      <c r="B81" s="19"/>
      <c r="D81" s="21" t="s">
        <v>690</v>
      </c>
      <c r="E81" s="22" t="s">
        <v>8030</v>
      </c>
      <c r="F81" s="22" t="s">
        <v>6747</v>
      </c>
      <c r="I81" s="44"/>
      <c r="J81" s="23"/>
      <c r="K81" s="44"/>
      <c r="L81" s="36"/>
    </row>
    <row r="82" spans="2:12" s="1" customFormat="1" ht="11.4" x14ac:dyDescent="0.2">
      <c r="B82" s="14"/>
      <c r="C82" s="5" t="s">
        <v>874</v>
      </c>
      <c r="D82" s="5" t="s">
        <v>696</v>
      </c>
      <c r="E82" s="6" t="s">
        <v>8031</v>
      </c>
      <c r="F82" s="7" t="s">
        <v>8032</v>
      </c>
      <c r="G82" s="8" t="s">
        <v>1426</v>
      </c>
      <c r="H82" s="9">
        <v>14.994</v>
      </c>
      <c r="I82" s="29"/>
      <c r="J82" s="30">
        <f t="shared" si="1"/>
        <v>0</v>
      </c>
      <c r="K82" s="10"/>
      <c r="L82" s="16"/>
    </row>
    <row r="83" spans="2:12" s="1" customFormat="1" ht="11.4" x14ac:dyDescent="0.2">
      <c r="B83" s="14"/>
      <c r="C83" s="5" t="s">
        <v>877</v>
      </c>
      <c r="D83" s="5" t="s">
        <v>696</v>
      </c>
      <c r="E83" s="6" t="s">
        <v>8033</v>
      </c>
      <c r="F83" s="7" t="s">
        <v>8034</v>
      </c>
      <c r="G83" s="8" t="s">
        <v>1426</v>
      </c>
      <c r="H83" s="9">
        <v>20.175999999999998</v>
      </c>
      <c r="I83" s="29"/>
      <c r="J83" s="30">
        <f t="shared" si="1"/>
        <v>0</v>
      </c>
      <c r="K83" s="10"/>
      <c r="L83" s="16"/>
    </row>
    <row r="84" spans="2:12" s="20" customFormat="1" ht="25.95" customHeight="1" x14ac:dyDescent="0.25">
      <c r="B84" s="19"/>
      <c r="D84" s="21" t="s">
        <v>690</v>
      </c>
      <c r="E84" s="22" t="s">
        <v>8035</v>
      </c>
      <c r="F84" s="22" t="s">
        <v>8036</v>
      </c>
      <c r="I84" s="44"/>
      <c r="J84" s="23"/>
      <c r="K84" s="44"/>
      <c r="L84" s="36"/>
    </row>
    <row r="85" spans="2:12" s="1" customFormat="1" ht="11.4" x14ac:dyDescent="0.2">
      <c r="B85" s="14"/>
      <c r="C85" s="87" t="s">
        <v>880</v>
      </c>
      <c r="D85" s="87" t="s">
        <v>696</v>
      </c>
      <c r="E85" s="88" t="s">
        <v>13544</v>
      </c>
      <c r="F85" s="89" t="s">
        <v>13545</v>
      </c>
      <c r="G85" s="90" t="s">
        <v>1426</v>
      </c>
      <c r="H85" s="91">
        <v>156</v>
      </c>
      <c r="I85" s="29"/>
      <c r="J85" s="30">
        <f t="shared" ref="J85" si="3">ROUND(I85*H85,2)</f>
        <v>0</v>
      </c>
      <c r="K85" s="10"/>
      <c r="L85" s="16"/>
    </row>
    <row r="86" spans="2:12" s="20" customFormat="1" ht="25.95" customHeight="1" x14ac:dyDescent="0.25">
      <c r="B86" s="19"/>
      <c r="D86" s="21" t="s">
        <v>690</v>
      </c>
      <c r="E86" s="22" t="s">
        <v>8037</v>
      </c>
      <c r="F86" s="22" t="s">
        <v>8038</v>
      </c>
      <c r="I86" s="44"/>
      <c r="J86" s="23"/>
      <c r="K86" s="44"/>
      <c r="L86" s="36"/>
    </row>
    <row r="87" spans="2:12" s="1" customFormat="1" ht="11.4" x14ac:dyDescent="0.2">
      <c r="B87" s="14"/>
      <c r="C87" s="5" t="s">
        <v>883</v>
      </c>
      <c r="D87" s="5" t="s">
        <v>696</v>
      </c>
      <c r="E87" s="6" t="s">
        <v>8039</v>
      </c>
      <c r="F87" s="7" t="s">
        <v>8040</v>
      </c>
      <c r="G87" s="8" t="s">
        <v>1426</v>
      </c>
      <c r="H87" s="9">
        <v>57.66</v>
      </c>
      <c r="I87" s="29"/>
      <c r="J87" s="30">
        <f t="shared" si="1"/>
        <v>0</v>
      </c>
      <c r="K87" s="10"/>
      <c r="L87" s="16"/>
    </row>
    <row r="88" spans="2:12" s="20" customFormat="1" ht="24.75" customHeight="1" x14ac:dyDescent="0.25">
      <c r="B88" s="19"/>
      <c r="D88" s="21" t="s">
        <v>690</v>
      </c>
      <c r="E88" s="22" t="s">
        <v>8041</v>
      </c>
      <c r="F88" s="22" t="s">
        <v>5956</v>
      </c>
      <c r="I88" s="44"/>
      <c r="J88" s="23"/>
      <c r="K88" s="44"/>
      <c r="L88" s="36"/>
    </row>
    <row r="89" spans="2:12" s="1" customFormat="1" ht="11.4" x14ac:dyDescent="0.2">
      <c r="B89" s="14"/>
      <c r="C89" s="5" t="s">
        <v>886</v>
      </c>
      <c r="D89" s="5" t="s">
        <v>696</v>
      </c>
      <c r="E89" s="6" t="s">
        <v>8042</v>
      </c>
      <c r="F89" s="7" t="s">
        <v>8043</v>
      </c>
      <c r="G89" s="8" t="s">
        <v>1426</v>
      </c>
      <c r="H89" s="9">
        <v>217.33</v>
      </c>
      <c r="I89" s="29"/>
      <c r="J89" s="30">
        <f t="shared" si="1"/>
        <v>0</v>
      </c>
      <c r="K89" s="10"/>
      <c r="L89" s="16"/>
    </row>
    <row r="90" spans="2:12" s="1" customFormat="1" ht="11.4" x14ac:dyDescent="0.2">
      <c r="B90" s="14"/>
      <c r="C90" s="5" t="s">
        <v>889</v>
      </c>
      <c r="D90" s="5" t="s">
        <v>696</v>
      </c>
      <c r="E90" s="6" t="s">
        <v>8044</v>
      </c>
      <c r="F90" s="7" t="s">
        <v>7285</v>
      </c>
      <c r="G90" s="8" t="s">
        <v>1426</v>
      </c>
      <c r="H90" s="9">
        <v>617.39499999999998</v>
      </c>
      <c r="I90" s="29"/>
      <c r="J90" s="30">
        <f t="shared" si="1"/>
        <v>0</v>
      </c>
      <c r="K90" s="10"/>
      <c r="L90" s="16"/>
    </row>
    <row r="91" spans="2:12" s="20" customFormat="1" ht="25.95" customHeight="1" x14ac:dyDescent="0.25">
      <c r="B91" s="19"/>
      <c r="D91" s="21" t="s">
        <v>690</v>
      </c>
      <c r="E91" s="22" t="s">
        <v>8045</v>
      </c>
      <c r="F91" s="22" t="s">
        <v>4256</v>
      </c>
      <c r="I91" s="44"/>
      <c r="J91" s="23"/>
      <c r="K91" s="44"/>
      <c r="L91" s="36"/>
    </row>
    <row r="92" spans="2:12" s="1" customFormat="1" ht="11.4" x14ac:dyDescent="0.2">
      <c r="B92" s="14"/>
      <c r="C92" s="5" t="s">
        <v>892</v>
      </c>
      <c r="D92" s="5" t="s">
        <v>696</v>
      </c>
      <c r="E92" s="6" t="s">
        <v>8046</v>
      </c>
      <c r="F92" s="7" t="s">
        <v>7130</v>
      </c>
      <c r="G92" s="8" t="s">
        <v>1426</v>
      </c>
      <c r="H92" s="9">
        <v>175.441</v>
      </c>
      <c r="I92" s="29"/>
      <c r="J92" s="30">
        <f t="shared" si="1"/>
        <v>0</v>
      </c>
      <c r="K92" s="10"/>
      <c r="L92" s="16"/>
    </row>
    <row r="93" spans="2:12" s="1" customFormat="1" ht="11.4" x14ac:dyDescent="0.2">
      <c r="B93" s="14"/>
      <c r="C93" s="5" t="s">
        <v>895</v>
      </c>
      <c r="D93" s="5" t="s">
        <v>696</v>
      </c>
      <c r="E93" s="6" t="s">
        <v>8047</v>
      </c>
      <c r="F93" s="7" t="s">
        <v>5123</v>
      </c>
      <c r="G93" s="8" t="s">
        <v>1426</v>
      </c>
      <c r="H93" s="9">
        <v>175.441</v>
      </c>
      <c r="I93" s="29"/>
      <c r="J93" s="30">
        <f t="shared" si="1"/>
        <v>0</v>
      </c>
      <c r="K93" s="10"/>
      <c r="L93" s="16"/>
    </row>
    <row r="94" spans="2:12" s="1" customFormat="1" ht="11.4" x14ac:dyDescent="0.2">
      <c r="B94" s="14"/>
      <c r="C94" s="5" t="s">
        <v>898</v>
      </c>
      <c r="D94" s="5" t="s">
        <v>696</v>
      </c>
      <c r="E94" s="6" t="s">
        <v>8048</v>
      </c>
      <c r="F94" s="7" t="s">
        <v>7136</v>
      </c>
      <c r="G94" s="8" t="s">
        <v>1426</v>
      </c>
      <c r="H94" s="9">
        <v>155.78</v>
      </c>
      <c r="I94" s="29"/>
      <c r="J94" s="30">
        <f t="shared" si="1"/>
        <v>0</v>
      </c>
      <c r="K94" s="10"/>
      <c r="L94" s="16"/>
    </row>
    <row r="95" spans="2:12" s="1" customFormat="1" ht="11.4" x14ac:dyDescent="0.2">
      <c r="B95" s="14"/>
      <c r="C95" s="5" t="s">
        <v>901</v>
      </c>
      <c r="D95" s="5" t="s">
        <v>696</v>
      </c>
      <c r="E95" s="6" t="s">
        <v>7613</v>
      </c>
      <c r="F95" s="7" t="s">
        <v>7614</v>
      </c>
      <c r="G95" s="8" t="s">
        <v>1175</v>
      </c>
      <c r="H95" s="9">
        <v>228.62299999999999</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PFNiscyy1ElWWCJbDZMvW4y+zD644i384F0v0Y+aeCHePbSEQ85HLGPjG03vFF9Coc9rW+xEpBW8dmf6Oa5VRQ==" saltValue="VkQjh4G/QC4SPhiAzlc7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codeName="Hárok189">
    <tabColor rgb="FF00B0F0"/>
    <pageSetUpPr fitToPage="1"/>
  </sheetPr>
  <dimension ref="B1:O126"/>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8.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8049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712</v>
      </c>
      <c r="F11" s="22" t="s">
        <v>3473</v>
      </c>
      <c r="J11" s="23"/>
      <c r="L11" s="36"/>
    </row>
    <row r="12" spans="2:15" s="1" customFormat="1" ht="11.4" x14ac:dyDescent="0.2">
      <c r="B12" s="14"/>
      <c r="C12" s="5" t="s">
        <v>695</v>
      </c>
      <c r="D12" s="5" t="s">
        <v>696</v>
      </c>
      <c r="E12" s="6" t="s">
        <v>6972</v>
      </c>
      <c r="F12" s="7" t="s">
        <v>6973</v>
      </c>
      <c r="G12" s="8" t="s">
        <v>1426</v>
      </c>
      <c r="H12" s="9">
        <v>4</v>
      </c>
      <c r="I12" s="29"/>
      <c r="J12" s="30">
        <f>ROUND(I12*H12,2)</f>
        <v>0</v>
      </c>
      <c r="K12" s="10"/>
      <c r="L12" s="16"/>
    </row>
    <row r="13" spans="2:15" s="20" customFormat="1" ht="25.95" customHeight="1" x14ac:dyDescent="0.25">
      <c r="B13" s="19"/>
      <c r="D13" s="21" t="s">
        <v>690</v>
      </c>
      <c r="E13" s="22" t="s">
        <v>721</v>
      </c>
      <c r="F13" s="22" t="s">
        <v>1172</v>
      </c>
      <c r="I13" s="44"/>
      <c r="J13" s="23"/>
      <c r="K13" s="44"/>
      <c r="L13" s="36"/>
    </row>
    <row r="14" spans="2:15" s="1" customFormat="1" ht="11.4" x14ac:dyDescent="0.2">
      <c r="B14" s="14"/>
      <c r="C14" s="5" t="s">
        <v>700</v>
      </c>
      <c r="D14" s="5" t="s">
        <v>696</v>
      </c>
      <c r="E14" s="6" t="s">
        <v>8050</v>
      </c>
      <c r="F14" s="7" t="s">
        <v>8051</v>
      </c>
      <c r="G14" s="8" t="s">
        <v>733</v>
      </c>
      <c r="H14" s="9">
        <v>5</v>
      </c>
      <c r="I14" s="29"/>
      <c r="J14" s="30">
        <f t="shared" ref="J14:J121" si="0">ROUND(I14*H14,2)</f>
        <v>0</v>
      </c>
      <c r="K14" s="10"/>
      <c r="L14" s="16"/>
    </row>
    <row r="15" spans="2:15" s="1" customFormat="1" ht="11.4" x14ac:dyDescent="0.2">
      <c r="B15" s="14"/>
      <c r="C15" s="5" t="s">
        <v>703</v>
      </c>
      <c r="D15" s="5" t="s">
        <v>696</v>
      </c>
      <c r="E15" s="6" t="s">
        <v>8052</v>
      </c>
      <c r="F15" s="7" t="s">
        <v>8053</v>
      </c>
      <c r="G15" s="8" t="s">
        <v>981</v>
      </c>
      <c r="H15" s="9">
        <v>4</v>
      </c>
      <c r="I15" s="29"/>
      <c r="J15" s="30">
        <f t="shared" si="0"/>
        <v>0</v>
      </c>
      <c r="K15" s="10"/>
      <c r="L15" s="16"/>
    </row>
    <row r="16" spans="2:15" s="20" customFormat="1" ht="25.95" customHeight="1" x14ac:dyDescent="0.25">
      <c r="B16" s="19"/>
      <c r="D16" s="21" t="s">
        <v>690</v>
      </c>
      <c r="E16" s="22" t="s">
        <v>2896</v>
      </c>
      <c r="F16" s="22" t="s">
        <v>2897</v>
      </c>
      <c r="I16" s="44"/>
      <c r="J16" s="23"/>
      <c r="K16" s="44"/>
      <c r="L16" s="36"/>
    </row>
    <row r="17" spans="2:12" s="20" customFormat="1" ht="25.95" customHeight="1" x14ac:dyDescent="0.25">
      <c r="B17" s="19"/>
      <c r="D17" s="21" t="s">
        <v>690</v>
      </c>
      <c r="E17" s="22" t="s">
        <v>3539</v>
      </c>
      <c r="F17" s="22" t="s">
        <v>3540</v>
      </c>
      <c r="I17" s="44"/>
      <c r="J17" s="23"/>
      <c r="K17" s="44"/>
      <c r="L17" s="36"/>
    </row>
    <row r="18" spans="2:12" s="1" customFormat="1" ht="22.8" x14ac:dyDescent="0.2">
      <c r="B18" s="14"/>
      <c r="C18" s="5" t="s">
        <v>706</v>
      </c>
      <c r="D18" s="5" t="s">
        <v>696</v>
      </c>
      <c r="E18" s="6" t="s">
        <v>6148</v>
      </c>
      <c r="F18" s="7" t="s">
        <v>6149</v>
      </c>
      <c r="G18" s="8" t="s">
        <v>699</v>
      </c>
      <c r="H18" s="9">
        <v>0.5</v>
      </c>
      <c r="I18" s="29"/>
      <c r="J18" s="30">
        <f t="shared" si="0"/>
        <v>0</v>
      </c>
      <c r="K18" s="10"/>
      <c r="L18" s="16"/>
    </row>
    <row r="19" spans="2:12" s="1" customFormat="1" ht="22.8" x14ac:dyDescent="0.2">
      <c r="B19" s="14"/>
      <c r="C19" s="39" t="s">
        <v>709</v>
      </c>
      <c r="D19" s="39" t="s">
        <v>691</v>
      </c>
      <c r="E19" s="40" t="s">
        <v>6150</v>
      </c>
      <c r="F19" s="41" t="s">
        <v>6151</v>
      </c>
      <c r="G19" s="42" t="s">
        <v>733</v>
      </c>
      <c r="H19" s="43">
        <v>2</v>
      </c>
      <c r="I19" s="29"/>
      <c r="J19" s="30">
        <f t="shared" si="0"/>
        <v>0</v>
      </c>
      <c r="K19" s="10"/>
      <c r="L19" s="16"/>
    </row>
    <row r="20" spans="2:12" s="20" customFormat="1" ht="25.95" customHeight="1" x14ac:dyDescent="0.25">
      <c r="B20" s="19"/>
      <c r="D20" s="21" t="s">
        <v>690</v>
      </c>
      <c r="E20" s="22" t="s">
        <v>691</v>
      </c>
      <c r="F20" s="22" t="s">
        <v>692</v>
      </c>
      <c r="I20" s="44"/>
      <c r="J20" s="23"/>
      <c r="K20" s="44"/>
      <c r="L20" s="36"/>
    </row>
    <row r="21" spans="2:12" s="20" customFormat="1" ht="25.95" customHeight="1" x14ac:dyDescent="0.25">
      <c r="B21" s="19"/>
      <c r="D21" s="21" t="s">
        <v>690</v>
      </c>
      <c r="E21" s="22" t="s">
        <v>1438</v>
      </c>
      <c r="F21" s="22" t="s">
        <v>1439</v>
      </c>
      <c r="I21" s="44"/>
      <c r="J21" s="23"/>
      <c r="K21" s="44"/>
      <c r="L21" s="36"/>
    </row>
    <row r="22" spans="2:12" s="1" customFormat="1" ht="11.4" x14ac:dyDescent="0.2">
      <c r="B22" s="14"/>
      <c r="C22" s="5" t="s">
        <v>712</v>
      </c>
      <c r="D22" s="5" t="s">
        <v>696</v>
      </c>
      <c r="E22" s="6" t="s">
        <v>6976</v>
      </c>
      <c r="F22" s="7" t="s">
        <v>6977</v>
      </c>
      <c r="G22" s="8" t="s">
        <v>733</v>
      </c>
      <c r="H22" s="9">
        <v>10</v>
      </c>
      <c r="I22" s="29"/>
      <c r="J22" s="30">
        <f t="shared" si="0"/>
        <v>0</v>
      </c>
      <c r="K22" s="10"/>
      <c r="L22" s="16"/>
    </row>
    <row r="23" spans="2:12" s="1" customFormat="1" ht="11.4" x14ac:dyDescent="0.2">
      <c r="B23" s="14"/>
      <c r="C23" s="39" t="s">
        <v>715</v>
      </c>
      <c r="D23" s="39" t="s">
        <v>691</v>
      </c>
      <c r="E23" s="40" t="s">
        <v>6978</v>
      </c>
      <c r="F23" s="41" t="s">
        <v>6979</v>
      </c>
      <c r="G23" s="42" t="s">
        <v>733</v>
      </c>
      <c r="H23" s="43">
        <v>10</v>
      </c>
      <c r="I23" s="29"/>
      <c r="J23" s="30">
        <f t="shared" si="0"/>
        <v>0</v>
      </c>
      <c r="K23" s="10"/>
      <c r="L23" s="16"/>
    </row>
    <row r="24" spans="2:12" s="1" customFormat="1" ht="11.4" x14ac:dyDescent="0.2">
      <c r="B24" s="14"/>
      <c r="C24" s="5" t="s">
        <v>718</v>
      </c>
      <c r="D24" s="5" t="s">
        <v>696</v>
      </c>
      <c r="E24" s="6" t="s">
        <v>2659</v>
      </c>
      <c r="F24" s="7" t="s">
        <v>2660</v>
      </c>
      <c r="G24" s="8" t="s">
        <v>733</v>
      </c>
      <c r="H24" s="9">
        <v>48</v>
      </c>
      <c r="I24" s="29"/>
      <c r="J24" s="30">
        <f t="shared" si="0"/>
        <v>0</v>
      </c>
      <c r="K24" s="10"/>
      <c r="L24" s="16"/>
    </row>
    <row r="25" spans="2:12" s="1" customFormat="1" ht="11.4" x14ac:dyDescent="0.2">
      <c r="B25" s="14"/>
      <c r="C25" s="5" t="s">
        <v>721</v>
      </c>
      <c r="D25" s="5" t="s">
        <v>696</v>
      </c>
      <c r="E25" s="6" t="s">
        <v>2661</v>
      </c>
      <c r="F25" s="7" t="s">
        <v>2662</v>
      </c>
      <c r="G25" s="8" t="s">
        <v>733</v>
      </c>
      <c r="H25" s="9">
        <v>16</v>
      </c>
      <c r="I25" s="29"/>
      <c r="J25" s="30">
        <f t="shared" si="0"/>
        <v>0</v>
      </c>
      <c r="K25" s="10"/>
      <c r="L25" s="16"/>
    </row>
    <row r="26" spans="2:12" s="1" customFormat="1" ht="11.4" x14ac:dyDescent="0.2">
      <c r="B26" s="14"/>
      <c r="C26" s="39" t="s">
        <v>724</v>
      </c>
      <c r="D26" s="39" t="s">
        <v>691</v>
      </c>
      <c r="E26" s="40" t="s">
        <v>6779</v>
      </c>
      <c r="F26" s="41" t="s">
        <v>6780</v>
      </c>
      <c r="G26" s="42" t="s">
        <v>733</v>
      </c>
      <c r="H26" s="43">
        <v>16</v>
      </c>
      <c r="I26" s="29"/>
      <c r="J26" s="30">
        <f t="shared" si="0"/>
        <v>0</v>
      </c>
      <c r="K26" s="10"/>
      <c r="L26" s="16"/>
    </row>
    <row r="27" spans="2:12" s="1" customFormat="1" ht="11.4" x14ac:dyDescent="0.2">
      <c r="B27" s="14"/>
      <c r="C27" s="5" t="s">
        <v>727</v>
      </c>
      <c r="D27" s="5" t="s">
        <v>696</v>
      </c>
      <c r="E27" s="6" t="s">
        <v>2943</v>
      </c>
      <c r="F27" s="7" t="s">
        <v>2944</v>
      </c>
      <c r="G27" s="8" t="s">
        <v>733</v>
      </c>
      <c r="H27" s="9">
        <v>33</v>
      </c>
      <c r="I27" s="29"/>
      <c r="J27" s="30">
        <f t="shared" si="0"/>
        <v>0</v>
      </c>
      <c r="K27" s="10"/>
      <c r="L27" s="16"/>
    </row>
    <row r="28" spans="2:12" s="1" customFormat="1" ht="11.4" x14ac:dyDescent="0.2">
      <c r="B28" s="14"/>
      <c r="C28" s="39" t="s">
        <v>730</v>
      </c>
      <c r="D28" s="39" t="s">
        <v>691</v>
      </c>
      <c r="E28" s="40" t="s">
        <v>3174</v>
      </c>
      <c r="F28" s="41" t="s">
        <v>3175</v>
      </c>
      <c r="G28" s="42" t="s">
        <v>733</v>
      </c>
      <c r="H28" s="43">
        <v>33</v>
      </c>
      <c r="I28" s="29"/>
      <c r="J28" s="30">
        <f t="shared" si="0"/>
        <v>0</v>
      </c>
      <c r="K28" s="10"/>
      <c r="L28" s="16"/>
    </row>
    <row r="29" spans="2:12" s="1" customFormat="1" ht="11.4" x14ac:dyDescent="0.2">
      <c r="B29" s="14"/>
      <c r="C29" s="5" t="s">
        <v>734</v>
      </c>
      <c r="D29" s="5" t="s">
        <v>696</v>
      </c>
      <c r="E29" s="6" t="s">
        <v>6170</v>
      </c>
      <c r="F29" s="7" t="s">
        <v>6171</v>
      </c>
      <c r="G29" s="8" t="s">
        <v>733</v>
      </c>
      <c r="H29" s="9">
        <v>16</v>
      </c>
      <c r="I29" s="29"/>
      <c r="J29" s="30">
        <f t="shared" si="0"/>
        <v>0</v>
      </c>
      <c r="K29" s="10"/>
      <c r="L29" s="16"/>
    </row>
    <row r="30" spans="2:12" s="1" customFormat="1" ht="11.4" x14ac:dyDescent="0.2">
      <c r="B30" s="14"/>
      <c r="C30" s="39" t="s">
        <v>737</v>
      </c>
      <c r="D30" s="39" t="s">
        <v>691</v>
      </c>
      <c r="E30" s="40" t="s">
        <v>6172</v>
      </c>
      <c r="F30" s="41" t="s">
        <v>6173</v>
      </c>
      <c r="G30" s="42" t="s">
        <v>733</v>
      </c>
      <c r="H30" s="43">
        <v>15</v>
      </c>
      <c r="I30" s="29"/>
      <c r="J30" s="30">
        <f t="shared" si="0"/>
        <v>0</v>
      </c>
      <c r="K30" s="10"/>
      <c r="L30" s="16"/>
    </row>
    <row r="31" spans="2:12" s="1" customFormat="1" ht="11.4" x14ac:dyDescent="0.2">
      <c r="B31" s="14"/>
      <c r="C31" s="39" t="s">
        <v>740</v>
      </c>
      <c r="D31" s="39" t="s">
        <v>691</v>
      </c>
      <c r="E31" s="40" t="s">
        <v>6174</v>
      </c>
      <c r="F31" s="41" t="s">
        <v>6175</v>
      </c>
      <c r="G31" s="42" t="s">
        <v>733</v>
      </c>
      <c r="H31" s="43">
        <v>8</v>
      </c>
      <c r="I31" s="29"/>
      <c r="J31" s="30">
        <f t="shared" si="0"/>
        <v>0</v>
      </c>
      <c r="K31" s="10"/>
      <c r="L31" s="16"/>
    </row>
    <row r="32" spans="2:12" s="1" customFormat="1" ht="11.4" x14ac:dyDescent="0.2">
      <c r="B32" s="14"/>
      <c r="C32" s="5" t="s">
        <v>743</v>
      </c>
      <c r="D32" s="5" t="s">
        <v>696</v>
      </c>
      <c r="E32" s="6" t="s">
        <v>6176</v>
      </c>
      <c r="F32" s="7" t="s">
        <v>6177</v>
      </c>
      <c r="G32" s="8" t="s">
        <v>733</v>
      </c>
      <c r="H32" s="9">
        <v>9</v>
      </c>
      <c r="I32" s="29"/>
      <c r="J32" s="30">
        <f t="shared" si="0"/>
        <v>0</v>
      </c>
      <c r="K32" s="10"/>
      <c r="L32" s="16"/>
    </row>
    <row r="33" spans="2:12" s="1" customFormat="1" ht="11.4" x14ac:dyDescent="0.2">
      <c r="B33" s="14"/>
      <c r="C33" s="39" t="s">
        <v>746</v>
      </c>
      <c r="D33" s="39" t="s">
        <v>691</v>
      </c>
      <c r="E33" s="40" t="s">
        <v>6172</v>
      </c>
      <c r="F33" s="41" t="s">
        <v>6173</v>
      </c>
      <c r="G33" s="42" t="s">
        <v>733</v>
      </c>
      <c r="H33" s="43">
        <v>8</v>
      </c>
      <c r="I33" s="29"/>
      <c r="J33" s="30">
        <f t="shared" si="0"/>
        <v>0</v>
      </c>
      <c r="K33" s="10"/>
      <c r="L33" s="16"/>
    </row>
    <row r="34" spans="2:12" s="1" customFormat="1" ht="11.4" x14ac:dyDescent="0.2">
      <c r="B34" s="14"/>
      <c r="C34" s="39" t="s">
        <v>749</v>
      </c>
      <c r="D34" s="39" t="s">
        <v>691</v>
      </c>
      <c r="E34" s="40" t="s">
        <v>6174</v>
      </c>
      <c r="F34" s="41" t="s">
        <v>6175</v>
      </c>
      <c r="G34" s="42" t="s">
        <v>733</v>
      </c>
      <c r="H34" s="43">
        <v>5</v>
      </c>
      <c r="I34" s="29"/>
      <c r="J34" s="30">
        <f t="shared" si="0"/>
        <v>0</v>
      </c>
      <c r="K34" s="10"/>
      <c r="L34" s="16"/>
    </row>
    <row r="35" spans="2:12" s="1" customFormat="1" ht="11.4" x14ac:dyDescent="0.2">
      <c r="B35" s="14"/>
      <c r="C35" s="5" t="s">
        <v>752</v>
      </c>
      <c r="D35" s="5" t="s">
        <v>696</v>
      </c>
      <c r="E35" s="6" t="s">
        <v>6980</v>
      </c>
      <c r="F35" s="7" t="s">
        <v>6981</v>
      </c>
      <c r="G35" s="8" t="s">
        <v>733</v>
      </c>
      <c r="H35" s="9">
        <v>4</v>
      </c>
      <c r="I35" s="29"/>
      <c r="J35" s="30">
        <f t="shared" si="0"/>
        <v>0</v>
      </c>
      <c r="K35" s="10"/>
      <c r="L35" s="16"/>
    </row>
    <row r="36" spans="2:12" s="1" customFormat="1" ht="11.4" x14ac:dyDescent="0.2">
      <c r="B36" s="14"/>
      <c r="C36" s="39" t="s">
        <v>755</v>
      </c>
      <c r="D36" s="39" t="s">
        <v>691</v>
      </c>
      <c r="E36" s="40" t="s">
        <v>6982</v>
      </c>
      <c r="F36" s="41" t="s">
        <v>6983</v>
      </c>
      <c r="G36" s="42" t="s">
        <v>733</v>
      </c>
      <c r="H36" s="43">
        <v>4</v>
      </c>
      <c r="I36" s="29"/>
      <c r="J36" s="30">
        <f t="shared" si="0"/>
        <v>0</v>
      </c>
      <c r="K36" s="10"/>
      <c r="L36" s="16"/>
    </row>
    <row r="37" spans="2:12" s="1" customFormat="1" ht="11.4" x14ac:dyDescent="0.2">
      <c r="B37" s="14"/>
      <c r="C37" s="5" t="s">
        <v>758</v>
      </c>
      <c r="D37" s="5" t="s">
        <v>696</v>
      </c>
      <c r="E37" s="6" t="s">
        <v>8054</v>
      </c>
      <c r="F37" s="7" t="s">
        <v>8055</v>
      </c>
      <c r="G37" s="8" t="s">
        <v>733</v>
      </c>
      <c r="H37" s="9">
        <v>3</v>
      </c>
      <c r="I37" s="29"/>
      <c r="J37" s="30">
        <f t="shared" si="0"/>
        <v>0</v>
      </c>
      <c r="K37" s="10"/>
      <c r="L37" s="16"/>
    </row>
    <row r="38" spans="2:12" s="1" customFormat="1" ht="11.4" x14ac:dyDescent="0.2">
      <c r="B38" s="14"/>
      <c r="C38" s="39" t="s">
        <v>761</v>
      </c>
      <c r="D38" s="39" t="s">
        <v>691</v>
      </c>
      <c r="E38" s="40" t="s">
        <v>6809</v>
      </c>
      <c r="F38" s="41" t="s">
        <v>6810</v>
      </c>
      <c r="G38" s="42" t="s">
        <v>733</v>
      </c>
      <c r="H38" s="43">
        <v>3</v>
      </c>
      <c r="I38" s="29"/>
      <c r="J38" s="30">
        <f t="shared" si="0"/>
        <v>0</v>
      </c>
      <c r="K38" s="10"/>
      <c r="L38" s="16"/>
    </row>
    <row r="39" spans="2:12" s="1" customFormat="1" ht="11.4" x14ac:dyDescent="0.2">
      <c r="B39" s="14"/>
      <c r="C39" s="39" t="s">
        <v>764</v>
      </c>
      <c r="D39" s="39" t="s">
        <v>691</v>
      </c>
      <c r="E39" s="40" t="s">
        <v>8056</v>
      </c>
      <c r="F39" s="41" t="s">
        <v>8057</v>
      </c>
      <c r="G39" s="42" t="s">
        <v>733</v>
      </c>
      <c r="H39" s="43">
        <v>3</v>
      </c>
      <c r="I39" s="29"/>
      <c r="J39" s="30">
        <f t="shared" si="0"/>
        <v>0</v>
      </c>
      <c r="K39" s="10"/>
      <c r="L39" s="16"/>
    </row>
    <row r="40" spans="2:12" s="1" customFormat="1" ht="11.4" x14ac:dyDescent="0.2">
      <c r="B40" s="14"/>
      <c r="C40" s="5" t="s">
        <v>767</v>
      </c>
      <c r="D40" s="5" t="s">
        <v>696</v>
      </c>
      <c r="E40" s="6" t="s">
        <v>8058</v>
      </c>
      <c r="F40" s="7" t="s">
        <v>8059</v>
      </c>
      <c r="G40" s="8" t="s">
        <v>733</v>
      </c>
      <c r="H40" s="9">
        <v>4</v>
      </c>
      <c r="I40" s="29"/>
      <c r="J40" s="30">
        <f t="shared" si="0"/>
        <v>0</v>
      </c>
      <c r="K40" s="10"/>
      <c r="L40" s="16"/>
    </row>
    <row r="41" spans="2:12" s="1" customFormat="1" ht="22.8" x14ac:dyDescent="0.2">
      <c r="B41" s="14"/>
      <c r="C41" s="39" t="s">
        <v>770</v>
      </c>
      <c r="D41" s="39" t="s">
        <v>691</v>
      </c>
      <c r="E41" s="40" t="s">
        <v>8060</v>
      </c>
      <c r="F41" s="41" t="s">
        <v>8061</v>
      </c>
      <c r="G41" s="42" t="s">
        <v>733</v>
      </c>
      <c r="H41" s="43">
        <v>2</v>
      </c>
      <c r="I41" s="29"/>
      <c r="J41" s="30">
        <f t="shared" si="0"/>
        <v>0</v>
      </c>
      <c r="K41" s="10"/>
      <c r="L41" s="16"/>
    </row>
    <row r="42" spans="2:12" s="1" customFormat="1" ht="22.8" x14ac:dyDescent="0.2">
      <c r="B42" s="14"/>
      <c r="C42" s="39" t="s">
        <v>773</v>
      </c>
      <c r="D42" s="39" t="s">
        <v>691</v>
      </c>
      <c r="E42" s="40" t="s">
        <v>8062</v>
      </c>
      <c r="F42" s="41" t="s">
        <v>8063</v>
      </c>
      <c r="G42" s="42" t="s">
        <v>733</v>
      </c>
      <c r="H42" s="43">
        <v>2</v>
      </c>
      <c r="I42" s="29"/>
      <c r="J42" s="30">
        <f t="shared" si="0"/>
        <v>0</v>
      </c>
      <c r="K42" s="10"/>
      <c r="L42" s="16"/>
    </row>
    <row r="43" spans="2:12" s="1" customFormat="1" ht="11.4" x14ac:dyDescent="0.2">
      <c r="B43" s="14"/>
      <c r="C43" s="5" t="s">
        <v>776</v>
      </c>
      <c r="D43" s="5" t="s">
        <v>696</v>
      </c>
      <c r="E43" s="6" t="s">
        <v>6984</v>
      </c>
      <c r="F43" s="7" t="s">
        <v>6985</v>
      </c>
      <c r="G43" s="8" t="s">
        <v>733</v>
      </c>
      <c r="H43" s="9">
        <v>4</v>
      </c>
      <c r="I43" s="29"/>
      <c r="J43" s="30">
        <f t="shared" si="0"/>
        <v>0</v>
      </c>
      <c r="K43" s="10"/>
      <c r="L43" s="16"/>
    </row>
    <row r="44" spans="2:12" s="1" customFormat="1" ht="22.8" x14ac:dyDescent="0.2">
      <c r="B44" s="14"/>
      <c r="C44" s="39" t="s">
        <v>779</v>
      </c>
      <c r="D44" s="39" t="s">
        <v>691</v>
      </c>
      <c r="E44" s="40" t="s">
        <v>6182</v>
      </c>
      <c r="F44" s="41" t="s">
        <v>6986</v>
      </c>
      <c r="G44" s="42" t="s">
        <v>733</v>
      </c>
      <c r="H44" s="43">
        <v>4</v>
      </c>
      <c r="I44" s="29"/>
      <c r="J44" s="30">
        <f t="shared" si="0"/>
        <v>0</v>
      </c>
      <c r="K44" s="10"/>
      <c r="L44" s="16"/>
    </row>
    <row r="45" spans="2:12" s="1" customFormat="1" ht="22.8" x14ac:dyDescent="0.2">
      <c r="B45" s="14"/>
      <c r="C45" s="5" t="s">
        <v>782</v>
      </c>
      <c r="D45" s="5" t="s">
        <v>696</v>
      </c>
      <c r="E45" s="6" t="s">
        <v>2979</v>
      </c>
      <c r="F45" s="7" t="s">
        <v>2980</v>
      </c>
      <c r="G45" s="8" t="s">
        <v>733</v>
      </c>
      <c r="H45" s="9">
        <v>4</v>
      </c>
      <c r="I45" s="29"/>
      <c r="J45" s="30">
        <f t="shared" si="0"/>
        <v>0</v>
      </c>
      <c r="K45" s="10"/>
      <c r="L45" s="16"/>
    </row>
    <row r="46" spans="2:12" s="1" customFormat="1" ht="11.4" x14ac:dyDescent="0.2">
      <c r="B46" s="14"/>
      <c r="C46" s="39" t="s">
        <v>785</v>
      </c>
      <c r="D46" s="39" t="s">
        <v>691</v>
      </c>
      <c r="E46" s="40" t="s">
        <v>6184</v>
      </c>
      <c r="F46" s="41" t="s">
        <v>6185</v>
      </c>
      <c r="G46" s="42" t="s">
        <v>733</v>
      </c>
      <c r="H46" s="43">
        <v>4</v>
      </c>
      <c r="I46" s="29"/>
      <c r="J46" s="30">
        <f t="shared" si="0"/>
        <v>0</v>
      </c>
      <c r="K46" s="10"/>
      <c r="L46" s="16"/>
    </row>
    <row r="47" spans="2:12" s="1" customFormat="1" ht="11.4" x14ac:dyDescent="0.2">
      <c r="B47" s="14"/>
      <c r="C47" s="5" t="s">
        <v>788</v>
      </c>
      <c r="D47" s="5" t="s">
        <v>696</v>
      </c>
      <c r="E47" s="6" t="s">
        <v>8064</v>
      </c>
      <c r="F47" s="7" t="s">
        <v>8065</v>
      </c>
      <c r="G47" s="8" t="s">
        <v>733</v>
      </c>
      <c r="H47" s="9">
        <v>3</v>
      </c>
      <c r="I47" s="29"/>
      <c r="J47" s="30">
        <f t="shared" si="0"/>
        <v>0</v>
      </c>
      <c r="K47" s="10"/>
      <c r="L47" s="16"/>
    </row>
    <row r="48" spans="2:12" s="1" customFormat="1" ht="11.4" x14ac:dyDescent="0.2">
      <c r="B48" s="14"/>
      <c r="C48" s="39" t="s">
        <v>791</v>
      </c>
      <c r="D48" s="39" t="s">
        <v>691</v>
      </c>
      <c r="E48" s="40" t="s">
        <v>8066</v>
      </c>
      <c r="F48" s="41" t="s">
        <v>8067</v>
      </c>
      <c r="G48" s="42" t="s">
        <v>733</v>
      </c>
      <c r="H48" s="43">
        <v>3</v>
      </c>
      <c r="I48" s="29"/>
      <c r="J48" s="30">
        <f t="shared" si="0"/>
        <v>0</v>
      </c>
      <c r="K48" s="10"/>
      <c r="L48" s="16"/>
    </row>
    <row r="49" spans="2:12" s="1" customFormat="1" ht="11.4" x14ac:dyDescent="0.2">
      <c r="B49" s="14"/>
      <c r="C49" s="5" t="s">
        <v>794</v>
      </c>
      <c r="D49" s="5" t="s">
        <v>696</v>
      </c>
      <c r="E49" s="6" t="s">
        <v>2991</v>
      </c>
      <c r="F49" s="7" t="s">
        <v>8068</v>
      </c>
      <c r="G49" s="8" t="s">
        <v>733</v>
      </c>
      <c r="H49" s="9">
        <v>3</v>
      </c>
      <c r="I49" s="29"/>
      <c r="J49" s="30">
        <f t="shared" si="0"/>
        <v>0</v>
      </c>
      <c r="K49" s="10"/>
      <c r="L49" s="16"/>
    </row>
    <row r="50" spans="2:12" s="1" customFormat="1" ht="11.4" x14ac:dyDescent="0.2">
      <c r="B50" s="14"/>
      <c r="C50" s="39" t="s">
        <v>797</v>
      </c>
      <c r="D50" s="39" t="s">
        <v>691</v>
      </c>
      <c r="E50" s="40" t="s">
        <v>6815</v>
      </c>
      <c r="F50" s="41" t="s">
        <v>8069</v>
      </c>
      <c r="G50" s="42" t="s">
        <v>733</v>
      </c>
      <c r="H50" s="43">
        <v>3</v>
      </c>
      <c r="I50" s="29"/>
      <c r="J50" s="30">
        <f t="shared" si="0"/>
        <v>0</v>
      </c>
      <c r="K50" s="10"/>
      <c r="L50" s="16"/>
    </row>
    <row r="51" spans="2:12" s="1" customFormat="1" ht="11.4" x14ac:dyDescent="0.2">
      <c r="B51" s="14"/>
      <c r="C51" s="5" t="s">
        <v>800</v>
      </c>
      <c r="D51" s="5" t="s">
        <v>696</v>
      </c>
      <c r="E51" s="6" t="s">
        <v>6606</v>
      </c>
      <c r="F51" s="7" t="s">
        <v>6607</v>
      </c>
      <c r="G51" s="8" t="s">
        <v>733</v>
      </c>
      <c r="H51" s="9">
        <v>1</v>
      </c>
      <c r="I51" s="29"/>
      <c r="J51" s="30">
        <f t="shared" si="0"/>
        <v>0</v>
      </c>
      <c r="K51" s="10"/>
      <c r="L51" s="16"/>
    </row>
    <row r="52" spans="2:12" s="1" customFormat="1" ht="11.4" x14ac:dyDescent="0.2">
      <c r="B52" s="14"/>
      <c r="C52" s="39" t="s">
        <v>803</v>
      </c>
      <c r="D52" s="39" t="s">
        <v>691</v>
      </c>
      <c r="E52" s="40" t="s">
        <v>6815</v>
      </c>
      <c r="F52" s="41" t="s">
        <v>8069</v>
      </c>
      <c r="G52" s="42" t="s">
        <v>733</v>
      </c>
      <c r="H52" s="43">
        <v>1</v>
      </c>
      <c r="I52" s="29"/>
      <c r="J52" s="30">
        <f t="shared" si="0"/>
        <v>0</v>
      </c>
      <c r="K52" s="10"/>
      <c r="L52" s="16"/>
    </row>
    <row r="53" spans="2:12" s="1" customFormat="1" ht="11.4" x14ac:dyDescent="0.2">
      <c r="B53" s="14"/>
      <c r="C53" s="39" t="s">
        <v>806</v>
      </c>
      <c r="D53" s="39" t="s">
        <v>691</v>
      </c>
      <c r="E53" s="40" t="s">
        <v>6610</v>
      </c>
      <c r="F53" s="41" t="s">
        <v>6611</v>
      </c>
      <c r="G53" s="42" t="s">
        <v>733</v>
      </c>
      <c r="H53" s="43">
        <v>1</v>
      </c>
      <c r="I53" s="29"/>
      <c r="J53" s="30">
        <f t="shared" si="0"/>
        <v>0</v>
      </c>
      <c r="K53" s="10"/>
      <c r="L53" s="16"/>
    </row>
    <row r="54" spans="2:12" s="1" customFormat="1" ht="11.4" x14ac:dyDescent="0.2">
      <c r="B54" s="14"/>
      <c r="C54" s="5" t="s">
        <v>809</v>
      </c>
      <c r="D54" s="5" t="s">
        <v>696</v>
      </c>
      <c r="E54" s="6" t="s">
        <v>6612</v>
      </c>
      <c r="F54" s="7" t="s">
        <v>6613</v>
      </c>
      <c r="G54" s="8" t="s">
        <v>733</v>
      </c>
      <c r="H54" s="9">
        <v>1</v>
      </c>
      <c r="I54" s="29"/>
      <c r="J54" s="30">
        <f t="shared" si="0"/>
        <v>0</v>
      </c>
      <c r="K54" s="10"/>
      <c r="L54" s="16"/>
    </row>
    <row r="55" spans="2:12" s="1" customFormat="1" ht="22.8" x14ac:dyDescent="0.2">
      <c r="B55" s="14"/>
      <c r="C55" s="5"/>
      <c r="D55" s="82" t="s">
        <v>691</v>
      </c>
      <c r="E55" s="83" t="s">
        <v>13685</v>
      </c>
      <c r="F55" s="84" t="s">
        <v>13686</v>
      </c>
      <c r="G55" s="85" t="s">
        <v>733</v>
      </c>
      <c r="H55" s="86">
        <v>1</v>
      </c>
      <c r="I55" s="29"/>
      <c r="J55" s="30">
        <f t="shared" si="0"/>
        <v>0</v>
      </c>
      <c r="K55" s="10"/>
      <c r="L55" s="16"/>
    </row>
    <row r="56" spans="2:12" s="1" customFormat="1" ht="11.4" x14ac:dyDescent="0.2">
      <c r="B56" s="14"/>
      <c r="C56" s="5" t="s">
        <v>815</v>
      </c>
      <c r="D56" s="5" t="s">
        <v>696</v>
      </c>
      <c r="E56" s="6" t="s">
        <v>8071</v>
      </c>
      <c r="F56" s="7" t="s">
        <v>8072</v>
      </c>
      <c r="G56" s="8" t="s">
        <v>733</v>
      </c>
      <c r="H56" s="9">
        <v>3</v>
      </c>
      <c r="I56" s="29"/>
      <c r="J56" s="30">
        <f t="shared" si="0"/>
        <v>0</v>
      </c>
      <c r="K56" s="10"/>
      <c r="L56" s="16"/>
    </row>
    <row r="57" spans="2:12" s="1" customFormat="1" ht="22.8" x14ac:dyDescent="0.2">
      <c r="B57" s="14"/>
      <c r="C57" s="39" t="s">
        <v>818</v>
      </c>
      <c r="D57" s="39" t="s">
        <v>691</v>
      </c>
      <c r="E57" s="40" t="s">
        <v>6196</v>
      </c>
      <c r="F57" s="41" t="s">
        <v>8073</v>
      </c>
      <c r="G57" s="42" t="s">
        <v>733</v>
      </c>
      <c r="H57" s="43">
        <v>3</v>
      </c>
      <c r="I57" s="29"/>
      <c r="J57" s="30">
        <f t="shared" si="0"/>
        <v>0</v>
      </c>
      <c r="K57" s="10"/>
      <c r="L57" s="16"/>
    </row>
    <row r="58" spans="2:12" s="1" customFormat="1" ht="11.4" x14ac:dyDescent="0.2">
      <c r="B58" s="14"/>
      <c r="C58" s="5" t="s">
        <v>822</v>
      </c>
      <c r="D58" s="5" t="s">
        <v>696</v>
      </c>
      <c r="E58" s="6" t="s">
        <v>3026</v>
      </c>
      <c r="F58" s="7" t="s">
        <v>3027</v>
      </c>
      <c r="G58" s="8" t="s">
        <v>733</v>
      </c>
      <c r="H58" s="9">
        <v>14</v>
      </c>
      <c r="I58" s="29"/>
      <c r="J58" s="30">
        <f t="shared" si="0"/>
        <v>0</v>
      </c>
      <c r="K58" s="10"/>
      <c r="L58" s="16"/>
    </row>
    <row r="59" spans="2:12" s="1" customFormat="1" ht="11.4" x14ac:dyDescent="0.2">
      <c r="B59" s="14"/>
      <c r="C59" s="5" t="s">
        <v>825</v>
      </c>
      <c r="D59" s="5" t="s">
        <v>696</v>
      </c>
      <c r="E59" s="6" t="s">
        <v>8074</v>
      </c>
      <c r="F59" s="7" t="s">
        <v>8075</v>
      </c>
      <c r="G59" s="8" t="s">
        <v>733</v>
      </c>
      <c r="H59" s="9">
        <v>6</v>
      </c>
      <c r="I59" s="29"/>
      <c r="J59" s="30">
        <f t="shared" si="0"/>
        <v>0</v>
      </c>
      <c r="K59" s="10"/>
      <c r="L59" s="16"/>
    </row>
    <row r="60" spans="2:12" s="1" customFormat="1" ht="22.8" x14ac:dyDescent="0.2">
      <c r="B60" s="14"/>
      <c r="C60" s="39" t="s">
        <v>829</v>
      </c>
      <c r="D60" s="39" t="s">
        <v>691</v>
      </c>
      <c r="E60" s="40" t="s">
        <v>8076</v>
      </c>
      <c r="F60" s="41" t="s">
        <v>8077</v>
      </c>
      <c r="G60" s="42" t="s">
        <v>733</v>
      </c>
      <c r="H60" s="43">
        <v>6</v>
      </c>
      <c r="I60" s="29"/>
      <c r="J60" s="30">
        <f t="shared" si="0"/>
        <v>0</v>
      </c>
      <c r="K60" s="10"/>
      <c r="L60" s="16"/>
    </row>
    <row r="61" spans="2:12" s="1" customFormat="1" ht="11.4" x14ac:dyDescent="0.2">
      <c r="B61" s="14"/>
      <c r="C61" s="5" t="s">
        <v>832</v>
      </c>
      <c r="D61" s="5" t="s">
        <v>696</v>
      </c>
      <c r="E61" s="6" t="s">
        <v>5911</v>
      </c>
      <c r="F61" s="7" t="s">
        <v>5912</v>
      </c>
      <c r="G61" s="8" t="s">
        <v>733</v>
      </c>
      <c r="H61" s="9">
        <v>8</v>
      </c>
      <c r="I61" s="29"/>
      <c r="J61" s="30">
        <f t="shared" si="0"/>
        <v>0</v>
      </c>
      <c r="K61" s="10"/>
      <c r="L61" s="16"/>
    </row>
    <row r="62" spans="2:12" s="1" customFormat="1" ht="22.8" x14ac:dyDescent="0.2">
      <c r="B62" s="14"/>
      <c r="C62" s="39" t="s">
        <v>835</v>
      </c>
      <c r="D62" s="39" t="s">
        <v>691</v>
      </c>
      <c r="E62" s="40" t="s">
        <v>6200</v>
      </c>
      <c r="F62" s="41" t="s">
        <v>6201</v>
      </c>
      <c r="G62" s="42" t="s">
        <v>733</v>
      </c>
      <c r="H62" s="43">
        <v>8</v>
      </c>
      <c r="I62" s="29"/>
      <c r="J62" s="30">
        <f t="shared" si="0"/>
        <v>0</v>
      </c>
      <c r="K62" s="10"/>
      <c r="L62" s="16"/>
    </row>
    <row r="63" spans="2:12" s="1" customFormat="1" ht="11.4" x14ac:dyDescent="0.2">
      <c r="B63" s="14"/>
      <c r="C63" s="5" t="s">
        <v>838</v>
      </c>
      <c r="D63" s="5" t="s">
        <v>696</v>
      </c>
      <c r="E63" s="6" t="s">
        <v>3032</v>
      </c>
      <c r="F63" s="7" t="s">
        <v>3033</v>
      </c>
      <c r="G63" s="8" t="s">
        <v>699</v>
      </c>
      <c r="H63" s="9">
        <v>95</v>
      </c>
      <c r="I63" s="29"/>
      <c r="J63" s="30">
        <f t="shared" si="0"/>
        <v>0</v>
      </c>
      <c r="K63" s="10"/>
      <c r="L63" s="16"/>
    </row>
    <row r="64" spans="2:12" s="1" customFormat="1" ht="11.4" x14ac:dyDescent="0.2">
      <c r="B64" s="14"/>
      <c r="C64" s="39" t="s">
        <v>841</v>
      </c>
      <c r="D64" s="39" t="s">
        <v>691</v>
      </c>
      <c r="E64" s="40" t="s">
        <v>3034</v>
      </c>
      <c r="F64" s="41" t="s">
        <v>3035</v>
      </c>
      <c r="G64" s="42" t="s">
        <v>828</v>
      </c>
      <c r="H64" s="43">
        <v>38</v>
      </c>
      <c r="I64" s="29"/>
      <c r="J64" s="30">
        <f t="shared" si="0"/>
        <v>0</v>
      </c>
      <c r="K64" s="10"/>
      <c r="L64" s="16"/>
    </row>
    <row r="65" spans="2:12" s="1" customFormat="1" ht="11.4" x14ac:dyDescent="0.2">
      <c r="B65" s="14"/>
      <c r="C65" s="5" t="s">
        <v>844</v>
      </c>
      <c r="D65" s="5" t="s">
        <v>696</v>
      </c>
      <c r="E65" s="6" t="s">
        <v>2741</v>
      </c>
      <c r="F65" s="7" t="s">
        <v>2742</v>
      </c>
      <c r="G65" s="8" t="s">
        <v>699</v>
      </c>
      <c r="H65" s="9">
        <v>5</v>
      </c>
      <c r="I65" s="29"/>
      <c r="J65" s="30">
        <f t="shared" si="0"/>
        <v>0</v>
      </c>
      <c r="K65" s="10"/>
      <c r="L65" s="16"/>
    </row>
    <row r="66" spans="2:12" s="1" customFormat="1" ht="11.4" x14ac:dyDescent="0.2">
      <c r="B66" s="14"/>
      <c r="C66" s="39" t="s">
        <v>847</v>
      </c>
      <c r="D66" s="39" t="s">
        <v>691</v>
      </c>
      <c r="E66" s="40" t="s">
        <v>2743</v>
      </c>
      <c r="F66" s="41" t="s">
        <v>2744</v>
      </c>
      <c r="G66" s="42" t="s">
        <v>828</v>
      </c>
      <c r="H66" s="43">
        <v>0.1</v>
      </c>
      <c r="I66" s="29"/>
      <c r="J66" s="30">
        <f t="shared" si="0"/>
        <v>0</v>
      </c>
      <c r="K66" s="10"/>
      <c r="L66" s="16"/>
    </row>
    <row r="67" spans="2:12" s="1" customFormat="1" ht="11.4" x14ac:dyDescent="0.2">
      <c r="B67" s="14"/>
      <c r="C67" s="39" t="s">
        <v>850</v>
      </c>
      <c r="D67" s="39" t="s">
        <v>691</v>
      </c>
      <c r="E67" s="40" t="s">
        <v>2629</v>
      </c>
      <c r="F67" s="41" t="s">
        <v>2630</v>
      </c>
      <c r="G67" s="42" t="s">
        <v>828</v>
      </c>
      <c r="H67" s="43">
        <v>2.5000000000000001E-2</v>
      </c>
      <c r="I67" s="29"/>
      <c r="J67" s="30">
        <f t="shared" si="0"/>
        <v>0</v>
      </c>
      <c r="K67" s="10"/>
      <c r="L67" s="16"/>
    </row>
    <row r="68" spans="2:12" s="1" customFormat="1" ht="11.4" x14ac:dyDescent="0.2">
      <c r="B68" s="14"/>
      <c r="C68" s="5" t="s">
        <v>853</v>
      </c>
      <c r="D68" s="5" t="s">
        <v>696</v>
      </c>
      <c r="E68" s="6" t="s">
        <v>2745</v>
      </c>
      <c r="F68" s="7" t="s">
        <v>2746</v>
      </c>
      <c r="G68" s="8" t="s">
        <v>699</v>
      </c>
      <c r="H68" s="9">
        <v>85</v>
      </c>
      <c r="I68" s="29"/>
      <c r="J68" s="30">
        <f t="shared" si="0"/>
        <v>0</v>
      </c>
      <c r="K68" s="10"/>
      <c r="L68" s="16"/>
    </row>
    <row r="69" spans="2:12" s="1" customFormat="1" ht="11.4" x14ac:dyDescent="0.2">
      <c r="B69" s="14"/>
      <c r="C69" s="39" t="s">
        <v>856</v>
      </c>
      <c r="D69" s="39" t="s">
        <v>691</v>
      </c>
      <c r="E69" s="40" t="s">
        <v>2747</v>
      </c>
      <c r="F69" s="41" t="s">
        <v>2748</v>
      </c>
      <c r="G69" s="42" t="s">
        <v>828</v>
      </c>
      <c r="H69" s="43">
        <v>80.75</v>
      </c>
      <c r="I69" s="29"/>
      <c r="J69" s="30">
        <f t="shared" si="0"/>
        <v>0</v>
      </c>
      <c r="K69" s="10"/>
      <c r="L69" s="16"/>
    </row>
    <row r="70" spans="2:12" s="1" customFormat="1" ht="11.4" x14ac:dyDescent="0.2">
      <c r="B70" s="14"/>
      <c r="C70" s="5" t="s">
        <v>859</v>
      </c>
      <c r="D70" s="5" t="s">
        <v>696</v>
      </c>
      <c r="E70" s="6" t="s">
        <v>3040</v>
      </c>
      <c r="F70" s="7" t="s">
        <v>3041</v>
      </c>
      <c r="G70" s="8" t="s">
        <v>699</v>
      </c>
      <c r="H70" s="9">
        <v>35</v>
      </c>
      <c r="I70" s="29"/>
      <c r="J70" s="30">
        <f t="shared" si="0"/>
        <v>0</v>
      </c>
      <c r="K70" s="10"/>
      <c r="L70" s="16"/>
    </row>
    <row r="71" spans="2:12" s="1" customFormat="1" ht="11.4" x14ac:dyDescent="0.2">
      <c r="B71" s="14"/>
      <c r="C71" s="39" t="s">
        <v>862</v>
      </c>
      <c r="D71" s="39" t="s">
        <v>691</v>
      </c>
      <c r="E71" s="40" t="s">
        <v>3042</v>
      </c>
      <c r="F71" s="41" t="s">
        <v>3043</v>
      </c>
      <c r="G71" s="42" t="s">
        <v>828</v>
      </c>
      <c r="H71" s="43">
        <v>21.875</v>
      </c>
      <c r="I71" s="29"/>
      <c r="J71" s="30">
        <f t="shared" si="0"/>
        <v>0</v>
      </c>
      <c r="K71" s="10"/>
      <c r="L71" s="16"/>
    </row>
    <row r="72" spans="2:12" s="1" customFormat="1" ht="11.4" x14ac:dyDescent="0.2">
      <c r="B72" s="14"/>
      <c r="C72" s="5" t="s">
        <v>865</v>
      </c>
      <c r="D72" s="5" t="s">
        <v>696</v>
      </c>
      <c r="E72" s="6" t="s">
        <v>3044</v>
      </c>
      <c r="F72" s="7" t="s">
        <v>3045</v>
      </c>
      <c r="G72" s="8" t="s">
        <v>733</v>
      </c>
      <c r="H72" s="9">
        <v>4</v>
      </c>
      <c r="I72" s="29"/>
      <c r="J72" s="30">
        <f t="shared" si="0"/>
        <v>0</v>
      </c>
      <c r="K72" s="10"/>
      <c r="L72" s="16"/>
    </row>
    <row r="73" spans="2:12" s="1" customFormat="1" ht="11.4" x14ac:dyDescent="0.2">
      <c r="B73" s="14"/>
      <c r="C73" s="39" t="s">
        <v>868</v>
      </c>
      <c r="D73" s="39" t="s">
        <v>691</v>
      </c>
      <c r="E73" s="40" t="s">
        <v>6206</v>
      </c>
      <c r="F73" s="41" t="s">
        <v>6207</v>
      </c>
      <c r="G73" s="42" t="s">
        <v>733</v>
      </c>
      <c r="H73" s="43">
        <v>4</v>
      </c>
      <c r="I73" s="29"/>
      <c r="J73" s="30">
        <f t="shared" si="0"/>
        <v>0</v>
      </c>
      <c r="K73" s="10"/>
      <c r="L73" s="16"/>
    </row>
    <row r="74" spans="2:12" s="1" customFormat="1" ht="11.4" x14ac:dyDescent="0.2">
      <c r="B74" s="14"/>
      <c r="C74" s="5" t="s">
        <v>871</v>
      </c>
      <c r="D74" s="5" t="s">
        <v>696</v>
      </c>
      <c r="E74" s="6" t="s">
        <v>3050</v>
      </c>
      <c r="F74" s="7" t="s">
        <v>3051</v>
      </c>
      <c r="G74" s="8" t="s">
        <v>733</v>
      </c>
      <c r="H74" s="9">
        <v>30</v>
      </c>
      <c r="I74" s="29"/>
      <c r="J74" s="30">
        <f t="shared" si="0"/>
        <v>0</v>
      </c>
      <c r="K74" s="10"/>
      <c r="L74" s="16"/>
    </row>
    <row r="75" spans="2:12" s="1" customFormat="1" ht="11.4" x14ac:dyDescent="0.2">
      <c r="B75" s="14"/>
      <c r="C75" s="39" t="s">
        <v>874</v>
      </c>
      <c r="D75" s="39" t="s">
        <v>691</v>
      </c>
      <c r="E75" s="40" t="s">
        <v>6208</v>
      </c>
      <c r="F75" s="41" t="s">
        <v>6209</v>
      </c>
      <c r="G75" s="42" t="s">
        <v>733</v>
      </c>
      <c r="H75" s="43">
        <v>30</v>
      </c>
      <c r="I75" s="29"/>
      <c r="J75" s="30">
        <f t="shared" si="0"/>
        <v>0</v>
      </c>
      <c r="K75" s="10"/>
      <c r="L75" s="16"/>
    </row>
    <row r="76" spans="2:12" s="1" customFormat="1" ht="11.4" x14ac:dyDescent="0.2">
      <c r="B76" s="14"/>
      <c r="C76" s="39" t="s">
        <v>877</v>
      </c>
      <c r="D76" s="39" t="s">
        <v>691</v>
      </c>
      <c r="E76" s="40" t="s">
        <v>3052</v>
      </c>
      <c r="F76" s="41" t="s">
        <v>3053</v>
      </c>
      <c r="G76" s="42" t="s">
        <v>733</v>
      </c>
      <c r="H76" s="43">
        <v>30</v>
      </c>
      <c r="I76" s="29"/>
      <c r="J76" s="30">
        <f t="shared" si="0"/>
        <v>0</v>
      </c>
      <c r="K76" s="10"/>
      <c r="L76" s="16"/>
    </row>
    <row r="77" spans="2:12" s="1" customFormat="1" ht="11.4" x14ac:dyDescent="0.2">
      <c r="B77" s="14"/>
      <c r="C77" s="5" t="s">
        <v>880</v>
      </c>
      <c r="D77" s="5" t="s">
        <v>696</v>
      </c>
      <c r="E77" s="6" t="s">
        <v>6210</v>
      </c>
      <c r="F77" s="7" t="s">
        <v>6211</v>
      </c>
      <c r="G77" s="8" t="s">
        <v>733</v>
      </c>
      <c r="H77" s="9">
        <v>120</v>
      </c>
      <c r="I77" s="29"/>
      <c r="J77" s="30">
        <f t="shared" si="0"/>
        <v>0</v>
      </c>
      <c r="K77" s="10"/>
      <c r="L77" s="16"/>
    </row>
    <row r="78" spans="2:12" s="1" customFormat="1" ht="11.4" x14ac:dyDescent="0.2">
      <c r="B78" s="14"/>
      <c r="C78" s="39" t="s">
        <v>883</v>
      </c>
      <c r="D78" s="39" t="s">
        <v>691</v>
      </c>
      <c r="E78" s="40" t="s">
        <v>8078</v>
      </c>
      <c r="F78" s="41" t="s">
        <v>8079</v>
      </c>
      <c r="G78" s="42" t="s">
        <v>733</v>
      </c>
      <c r="H78" s="43">
        <v>120</v>
      </c>
      <c r="I78" s="29"/>
      <c r="J78" s="30">
        <f t="shared" si="0"/>
        <v>0</v>
      </c>
      <c r="K78" s="10"/>
      <c r="L78" s="16"/>
    </row>
    <row r="79" spans="2:12" s="1" customFormat="1" ht="11.4" x14ac:dyDescent="0.2">
      <c r="B79" s="14"/>
      <c r="C79" s="39" t="s">
        <v>886</v>
      </c>
      <c r="D79" s="39" t="s">
        <v>691</v>
      </c>
      <c r="E79" s="40" t="s">
        <v>6214</v>
      </c>
      <c r="F79" s="41" t="s">
        <v>6215</v>
      </c>
      <c r="G79" s="42" t="s">
        <v>733</v>
      </c>
      <c r="H79" s="43">
        <v>120</v>
      </c>
      <c r="I79" s="29"/>
      <c r="J79" s="30">
        <f t="shared" si="0"/>
        <v>0</v>
      </c>
      <c r="K79" s="10"/>
      <c r="L79" s="16"/>
    </row>
    <row r="80" spans="2:12" s="1" customFormat="1" ht="11.4" x14ac:dyDescent="0.2">
      <c r="B80" s="14"/>
      <c r="C80" s="5" t="s">
        <v>889</v>
      </c>
      <c r="D80" s="5" t="s">
        <v>696</v>
      </c>
      <c r="E80" s="6" t="s">
        <v>6216</v>
      </c>
      <c r="F80" s="7" t="s">
        <v>6217</v>
      </c>
      <c r="G80" s="8" t="s">
        <v>733</v>
      </c>
      <c r="H80" s="9">
        <v>20</v>
      </c>
      <c r="I80" s="29"/>
      <c r="J80" s="30">
        <f t="shared" si="0"/>
        <v>0</v>
      </c>
      <c r="K80" s="10"/>
      <c r="L80" s="16"/>
    </row>
    <row r="81" spans="2:12" s="1" customFormat="1" ht="11.4" x14ac:dyDescent="0.2">
      <c r="B81" s="14"/>
      <c r="C81" s="39" t="s">
        <v>892</v>
      </c>
      <c r="D81" s="39" t="s">
        <v>691</v>
      </c>
      <c r="E81" s="40" t="s">
        <v>3058</v>
      </c>
      <c r="F81" s="41" t="s">
        <v>3059</v>
      </c>
      <c r="G81" s="42" t="s">
        <v>733</v>
      </c>
      <c r="H81" s="43">
        <v>20</v>
      </c>
      <c r="I81" s="29"/>
      <c r="J81" s="30">
        <f t="shared" si="0"/>
        <v>0</v>
      </c>
      <c r="K81" s="10"/>
      <c r="L81" s="16"/>
    </row>
    <row r="82" spans="2:12" s="1" customFormat="1" ht="11.4" x14ac:dyDescent="0.2">
      <c r="B82" s="14"/>
      <c r="C82" s="39" t="s">
        <v>895</v>
      </c>
      <c r="D82" s="39" t="s">
        <v>691</v>
      </c>
      <c r="E82" s="40" t="s">
        <v>6218</v>
      </c>
      <c r="F82" s="41" t="s">
        <v>6219</v>
      </c>
      <c r="G82" s="42" t="s">
        <v>733</v>
      </c>
      <c r="H82" s="43">
        <v>20</v>
      </c>
      <c r="I82" s="29"/>
      <c r="J82" s="30">
        <f t="shared" si="0"/>
        <v>0</v>
      </c>
      <c r="K82" s="10"/>
      <c r="L82" s="16"/>
    </row>
    <row r="83" spans="2:12" s="1" customFormat="1" ht="11.4" x14ac:dyDescent="0.2">
      <c r="B83" s="14"/>
      <c r="C83" s="5" t="s">
        <v>898</v>
      </c>
      <c r="D83" s="5" t="s">
        <v>696</v>
      </c>
      <c r="E83" s="6" t="s">
        <v>3072</v>
      </c>
      <c r="F83" s="7" t="s">
        <v>3073</v>
      </c>
      <c r="G83" s="8" t="s">
        <v>733</v>
      </c>
      <c r="H83" s="9">
        <v>6</v>
      </c>
      <c r="I83" s="29"/>
      <c r="J83" s="30">
        <f t="shared" si="0"/>
        <v>0</v>
      </c>
      <c r="K83" s="10"/>
      <c r="L83" s="16"/>
    </row>
    <row r="84" spans="2:12" s="1" customFormat="1" ht="11.4" x14ac:dyDescent="0.2">
      <c r="B84" s="14"/>
      <c r="C84" s="39" t="s">
        <v>901</v>
      </c>
      <c r="D84" s="39" t="s">
        <v>691</v>
      </c>
      <c r="E84" s="40" t="s">
        <v>3074</v>
      </c>
      <c r="F84" s="41" t="s">
        <v>3075</v>
      </c>
      <c r="G84" s="42" t="s">
        <v>733</v>
      </c>
      <c r="H84" s="43">
        <v>6</v>
      </c>
      <c r="I84" s="29"/>
      <c r="J84" s="30">
        <f t="shared" si="0"/>
        <v>0</v>
      </c>
      <c r="K84" s="10"/>
      <c r="L84" s="16"/>
    </row>
    <row r="85" spans="2:12" s="1" customFormat="1" ht="11.4" x14ac:dyDescent="0.2">
      <c r="B85" s="14"/>
      <c r="C85" s="5" t="s">
        <v>904</v>
      </c>
      <c r="D85" s="5" t="s">
        <v>696</v>
      </c>
      <c r="E85" s="6" t="s">
        <v>2753</v>
      </c>
      <c r="F85" s="7" t="s">
        <v>1827</v>
      </c>
      <c r="G85" s="8" t="s">
        <v>733</v>
      </c>
      <c r="H85" s="9">
        <v>8</v>
      </c>
      <c r="I85" s="29"/>
      <c r="J85" s="30">
        <f t="shared" si="0"/>
        <v>0</v>
      </c>
      <c r="K85" s="10"/>
      <c r="L85" s="16"/>
    </row>
    <row r="86" spans="2:12" s="1" customFormat="1" ht="11.4" x14ac:dyDescent="0.2">
      <c r="B86" s="14"/>
      <c r="C86" s="39" t="s">
        <v>907</v>
      </c>
      <c r="D86" s="39" t="s">
        <v>691</v>
      </c>
      <c r="E86" s="40" t="s">
        <v>2754</v>
      </c>
      <c r="F86" s="41" t="s">
        <v>2755</v>
      </c>
      <c r="G86" s="42" t="s">
        <v>733</v>
      </c>
      <c r="H86" s="43">
        <v>8</v>
      </c>
      <c r="I86" s="29"/>
      <c r="J86" s="30">
        <f t="shared" si="0"/>
        <v>0</v>
      </c>
      <c r="K86" s="10"/>
      <c r="L86" s="16"/>
    </row>
    <row r="87" spans="2:12" s="1" customFormat="1" ht="11.4" x14ac:dyDescent="0.2">
      <c r="B87" s="14"/>
      <c r="C87" s="5" t="s">
        <v>910</v>
      </c>
      <c r="D87" s="5" t="s">
        <v>696</v>
      </c>
      <c r="E87" s="6" t="s">
        <v>6016</v>
      </c>
      <c r="F87" s="7" t="s">
        <v>6017</v>
      </c>
      <c r="G87" s="8" t="s">
        <v>733</v>
      </c>
      <c r="H87" s="9">
        <v>1</v>
      </c>
      <c r="I87" s="29"/>
      <c r="J87" s="30">
        <f t="shared" si="0"/>
        <v>0</v>
      </c>
      <c r="K87" s="10"/>
      <c r="L87" s="16"/>
    </row>
    <row r="88" spans="2:12" s="1" customFormat="1" ht="11.4" x14ac:dyDescent="0.2">
      <c r="B88" s="14"/>
      <c r="C88" s="39" t="s">
        <v>911</v>
      </c>
      <c r="D88" s="39" t="s">
        <v>691</v>
      </c>
      <c r="E88" s="40" t="s">
        <v>6018</v>
      </c>
      <c r="F88" s="41" t="s">
        <v>6019</v>
      </c>
      <c r="G88" s="42" t="s">
        <v>733</v>
      </c>
      <c r="H88" s="43">
        <v>1</v>
      </c>
      <c r="I88" s="29"/>
      <c r="J88" s="30">
        <f t="shared" si="0"/>
        <v>0</v>
      </c>
      <c r="K88" s="10"/>
      <c r="L88" s="16"/>
    </row>
    <row r="89" spans="2:12" s="1" customFormat="1" ht="11.4" x14ac:dyDescent="0.2">
      <c r="B89" s="14"/>
      <c r="C89" s="5" t="s">
        <v>913</v>
      </c>
      <c r="D89" s="5" t="s">
        <v>696</v>
      </c>
      <c r="E89" s="6" t="s">
        <v>2756</v>
      </c>
      <c r="F89" s="7" t="s">
        <v>2757</v>
      </c>
      <c r="G89" s="8" t="s">
        <v>733</v>
      </c>
      <c r="H89" s="9">
        <v>4</v>
      </c>
      <c r="I89" s="29"/>
      <c r="J89" s="30">
        <f t="shared" si="0"/>
        <v>0</v>
      </c>
      <c r="K89" s="10"/>
      <c r="L89" s="16"/>
    </row>
    <row r="90" spans="2:12" s="1" customFormat="1" ht="11.4" x14ac:dyDescent="0.2">
      <c r="B90" s="14"/>
      <c r="C90" s="39" t="s">
        <v>916</v>
      </c>
      <c r="D90" s="39" t="s">
        <v>691</v>
      </c>
      <c r="E90" s="40" t="s">
        <v>6020</v>
      </c>
      <c r="F90" s="41" t="s">
        <v>6021</v>
      </c>
      <c r="G90" s="42" t="s">
        <v>733</v>
      </c>
      <c r="H90" s="43">
        <v>4</v>
      </c>
      <c r="I90" s="29"/>
      <c r="J90" s="30">
        <f t="shared" si="0"/>
        <v>0</v>
      </c>
      <c r="K90" s="10"/>
      <c r="L90" s="16"/>
    </row>
    <row r="91" spans="2:12" s="1" customFormat="1" ht="11.4" x14ac:dyDescent="0.2">
      <c r="B91" s="14"/>
      <c r="C91" s="5" t="s">
        <v>919</v>
      </c>
      <c r="D91" s="5" t="s">
        <v>696</v>
      </c>
      <c r="E91" s="6" t="s">
        <v>2760</v>
      </c>
      <c r="F91" s="7" t="s">
        <v>2761</v>
      </c>
      <c r="G91" s="8" t="s">
        <v>733</v>
      </c>
      <c r="H91" s="9">
        <v>2</v>
      </c>
      <c r="I91" s="29"/>
      <c r="J91" s="30">
        <f t="shared" si="0"/>
        <v>0</v>
      </c>
      <c r="K91" s="10"/>
      <c r="L91" s="16"/>
    </row>
    <row r="92" spans="2:12" s="1" customFormat="1" ht="11.4" x14ac:dyDescent="0.2">
      <c r="B92" s="14"/>
      <c r="C92" s="39" t="s">
        <v>922</v>
      </c>
      <c r="D92" s="39" t="s">
        <v>691</v>
      </c>
      <c r="E92" s="40" t="s">
        <v>6222</v>
      </c>
      <c r="F92" s="41" t="s">
        <v>6223</v>
      </c>
      <c r="G92" s="42" t="s">
        <v>733</v>
      </c>
      <c r="H92" s="43">
        <v>2</v>
      </c>
      <c r="I92" s="29"/>
      <c r="J92" s="30">
        <f t="shared" si="0"/>
        <v>0</v>
      </c>
      <c r="K92" s="10"/>
      <c r="L92" s="16"/>
    </row>
    <row r="93" spans="2:12" s="1" customFormat="1" ht="11.4" x14ac:dyDescent="0.2">
      <c r="B93" s="14"/>
      <c r="C93" s="5" t="s">
        <v>925</v>
      </c>
      <c r="D93" s="5" t="s">
        <v>696</v>
      </c>
      <c r="E93" s="6" t="s">
        <v>2764</v>
      </c>
      <c r="F93" s="7" t="s">
        <v>1831</v>
      </c>
      <c r="G93" s="8" t="s">
        <v>733</v>
      </c>
      <c r="H93" s="9">
        <v>5</v>
      </c>
      <c r="I93" s="29"/>
      <c r="J93" s="30">
        <f t="shared" si="0"/>
        <v>0</v>
      </c>
      <c r="K93" s="10"/>
      <c r="L93" s="16"/>
    </row>
    <row r="94" spans="2:12" s="1" customFormat="1" ht="11.4" x14ac:dyDescent="0.2">
      <c r="B94" s="14"/>
      <c r="C94" s="39" t="s">
        <v>928</v>
      </c>
      <c r="D94" s="39" t="s">
        <v>691</v>
      </c>
      <c r="E94" s="40" t="s">
        <v>6022</v>
      </c>
      <c r="F94" s="41" t="s">
        <v>6023</v>
      </c>
      <c r="G94" s="42" t="s">
        <v>733</v>
      </c>
      <c r="H94" s="43">
        <v>5</v>
      </c>
      <c r="I94" s="29"/>
      <c r="J94" s="30">
        <f t="shared" si="0"/>
        <v>0</v>
      </c>
      <c r="K94" s="10"/>
      <c r="L94" s="16"/>
    </row>
    <row r="95" spans="2:12" s="1" customFormat="1" ht="11.4" x14ac:dyDescent="0.2">
      <c r="B95" s="14"/>
      <c r="C95" s="5" t="s">
        <v>931</v>
      </c>
      <c r="D95" s="5" t="s">
        <v>696</v>
      </c>
      <c r="E95" s="6" t="s">
        <v>3090</v>
      </c>
      <c r="F95" s="7" t="s">
        <v>3091</v>
      </c>
      <c r="G95" s="8" t="s">
        <v>733</v>
      </c>
      <c r="H95" s="9">
        <v>4</v>
      </c>
      <c r="I95" s="29"/>
      <c r="J95" s="30">
        <f t="shared" si="0"/>
        <v>0</v>
      </c>
      <c r="K95" s="10"/>
      <c r="L95" s="16"/>
    </row>
    <row r="96" spans="2:12" s="1" customFormat="1" ht="11.4" x14ac:dyDescent="0.2">
      <c r="B96" s="14"/>
      <c r="C96" s="39" t="s">
        <v>934</v>
      </c>
      <c r="D96" s="39" t="s">
        <v>691</v>
      </c>
      <c r="E96" s="40" t="s">
        <v>3093</v>
      </c>
      <c r="F96" s="41" t="s">
        <v>3094</v>
      </c>
      <c r="G96" s="42" t="s">
        <v>733</v>
      </c>
      <c r="H96" s="43">
        <v>4</v>
      </c>
      <c r="I96" s="29"/>
      <c r="J96" s="30">
        <f t="shared" si="0"/>
        <v>0</v>
      </c>
      <c r="K96" s="10"/>
      <c r="L96" s="16"/>
    </row>
    <row r="97" spans="2:12" s="1" customFormat="1" ht="11.4" x14ac:dyDescent="0.2">
      <c r="B97" s="14"/>
      <c r="C97" s="5" t="s">
        <v>937</v>
      </c>
      <c r="D97" s="5" t="s">
        <v>696</v>
      </c>
      <c r="E97" s="6" t="s">
        <v>3096</v>
      </c>
      <c r="F97" s="7" t="s">
        <v>3097</v>
      </c>
      <c r="G97" s="8" t="s">
        <v>733</v>
      </c>
      <c r="H97" s="9">
        <v>4</v>
      </c>
      <c r="I97" s="29"/>
      <c r="J97" s="30">
        <f t="shared" si="0"/>
        <v>0</v>
      </c>
      <c r="K97" s="10"/>
      <c r="L97" s="16"/>
    </row>
    <row r="98" spans="2:12" s="1" customFormat="1" ht="11.4" x14ac:dyDescent="0.2">
      <c r="B98" s="14"/>
      <c r="C98" s="39" t="s">
        <v>940</v>
      </c>
      <c r="D98" s="39" t="s">
        <v>691</v>
      </c>
      <c r="E98" s="40" t="s">
        <v>3099</v>
      </c>
      <c r="F98" s="41" t="s">
        <v>3100</v>
      </c>
      <c r="G98" s="42" t="s">
        <v>733</v>
      </c>
      <c r="H98" s="43">
        <v>4</v>
      </c>
      <c r="I98" s="29"/>
      <c r="J98" s="30">
        <f t="shared" si="0"/>
        <v>0</v>
      </c>
      <c r="K98" s="10"/>
      <c r="L98" s="16"/>
    </row>
    <row r="99" spans="2:12" s="1" customFormat="1" ht="11.4" x14ac:dyDescent="0.2">
      <c r="B99" s="14"/>
      <c r="C99" s="5" t="s">
        <v>943</v>
      </c>
      <c r="D99" s="5" t="s">
        <v>696</v>
      </c>
      <c r="E99" s="6" t="s">
        <v>6224</v>
      </c>
      <c r="F99" s="7" t="s">
        <v>6225</v>
      </c>
      <c r="G99" s="8" t="s">
        <v>733</v>
      </c>
      <c r="H99" s="9">
        <v>4</v>
      </c>
      <c r="I99" s="29"/>
      <c r="J99" s="30">
        <f t="shared" si="0"/>
        <v>0</v>
      </c>
      <c r="K99" s="10"/>
      <c r="L99" s="16"/>
    </row>
    <row r="100" spans="2:12" s="1" customFormat="1" ht="11.4" x14ac:dyDescent="0.2">
      <c r="B100" s="14"/>
      <c r="C100" s="5" t="s">
        <v>946</v>
      </c>
      <c r="D100" s="5" t="s">
        <v>696</v>
      </c>
      <c r="E100" s="6" t="s">
        <v>6829</v>
      </c>
      <c r="F100" s="7" t="s">
        <v>6830</v>
      </c>
      <c r="G100" s="8" t="s">
        <v>699</v>
      </c>
      <c r="H100" s="9">
        <v>55</v>
      </c>
      <c r="I100" s="29"/>
      <c r="J100" s="30">
        <f t="shared" si="0"/>
        <v>0</v>
      </c>
      <c r="K100" s="10"/>
      <c r="L100" s="16"/>
    </row>
    <row r="101" spans="2:12" s="1" customFormat="1" ht="11.4" x14ac:dyDescent="0.2">
      <c r="B101" s="14"/>
      <c r="C101" s="39" t="s">
        <v>949</v>
      </c>
      <c r="D101" s="39" t="s">
        <v>691</v>
      </c>
      <c r="E101" s="40" t="s">
        <v>1803</v>
      </c>
      <c r="F101" s="41" t="s">
        <v>1804</v>
      </c>
      <c r="G101" s="42" t="s">
        <v>699</v>
      </c>
      <c r="H101" s="43">
        <v>55</v>
      </c>
      <c r="I101" s="29"/>
      <c r="J101" s="30">
        <f t="shared" si="0"/>
        <v>0</v>
      </c>
      <c r="K101" s="10"/>
      <c r="L101" s="16"/>
    </row>
    <row r="102" spans="2:12" s="1" customFormat="1" ht="11.4" x14ac:dyDescent="0.2">
      <c r="B102" s="14"/>
      <c r="C102" s="5" t="s">
        <v>952</v>
      </c>
      <c r="D102" s="5" t="s">
        <v>696</v>
      </c>
      <c r="E102" s="6" t="s">
        <v>6831</v>
      </c>
      <c r="F102" s="7" t="s">
        <v>6832</v>
      </c>
      <c r="G102" s="8" t="s">
        <v>699</v>
      </c>
      <c r="H102" s="9">
        <v>235</v>
      </c>
      <c r="I102" s="29"/>
      <c r="J102" s="30">
        <f t="shared" si="0"/>
        <v>0</v>
      </c>
      <c r="K102" s="10"/>
      <c r="L102" s="16"/>
    </row>
    <row r="103" spans="2:12" s="1" customFormat="1" ht="22.8" x14ac:dyDescent="0.2">
      <c r="B103" s="14"/>
      <c r="C103" s="39" t="s">
        <v>955</v>
      </c>
      <c r="D103" s="39" t="s">
        <v>691</v>
      </c>
      <c r="E103" s="40" t="s">
        <v>6626</v>
      </c>
      <c r="F103" s="41" t="s">
        <v>1810</v>
      </c>
      <c r="G103" s="42" t="s">
        <v>699</v>
      </c>
      <c r="H103" s="43">
        <v>235</v>
      </c>
      <c r="I103" s="29"/>
      <c r="J103" s="30">
        <f t="shared" si="0"/>
        <v>0</v>
      </c>
      <c r="K103" s="10"/>
      <c r="L103" s="16"/>
    </row>
    <row r="104" spans="2:12" s="1" customFormat="1" ht="11.4" x14ac:dyDescent="0.2">
      <c r="B104" s="14"/>
      <c r="C104" s="5" t="s">
        <v>958</v>
      </c>
      <c r="D104" s="5" t="s">
        <v>696</v>
      </c>
      <c r="E104" s="6" t="s">
        <v>6833</v>
      </c>
      <c r="F104" s="7" t="s">
        <v>6834</v>
      </c>
      <c r="G104" s="8" t="s">
        <v>699</v>
      </c>
      <c r="H104" s="9">
        <v>180</v>
      </c>
      <c r="I104" s="29"/>
      <c r="J104" s="30">
        <f t="shared" si="0"/>
        <v>0</v>
      </c>
      <c r="K104" s="10"/>
      <c r="L104" s="16"/>
    </row>
    <row r="105" spans="2:12" s="1" customFormat="1" ht="22.8" x14ac:dyDescent="0.2">
      <c r="B105" s="14"/>
      <c r="C105" s="39" t="s">
        <v>961</v>
      </c>
      <c r="D105" s="39" t="s">
        <v>691</v>
      </c>
      <c r="E105" s="40" t="s">
        <v>6627</v>
      </c>
      <c r="F105" s="41" t="s">
        <v>3205</v>
      </c>
      <c r="G105" s="42" t="s">
        <v>699</v>
      </c>
      <c r="H105" s="43">
        <v>180</v>
      </c>
      <c r="I105" s="29"/>
      <c r="J105" s="30">
        <f t="shared" si="0"/>
        <v>0</v>
      </c>
      <c r="K105" s="10"/>
      <c r="L105" s="16"/>
    </row>
    <row r="106" spans="2:12" s="1" customFormat="1" ht="11.4" x14ac:dyDescent="0.2">
      <c r="B106" s="14"/>
      <c r="C106" s="5" t="s">
        <v>964</v>
      </c>
      <c r="D106" s="5" t="s">
        <v>696</v>
      </c>
      <c r="E106" s="6" t="s">
        <v>6841</v>
      </c>
      <c r="F106" s="7" t="s">
        <v>6842</v>
      </c>
      <c r="G106" s="8" t="s">
        <v>699</v>
      </c>
      <c r="H106" s="9">
        <v>45</v>
      </c>
      <c r="I106" s="29"/>
      <c r="J106" s="30">
        <f t="shared" si="0"/>
        <v>0</v>
      </c>
      <c r="K106" s="10"/>
      <c r="L106" s="16"/>
    </row>
    <row r="107" spans="2:12" s="1" customFormat="1" ht="11.4" x14ac:dyDescent="0.2">
      <c r="B107" s="14"/>
      <c r="C107" s="39" t="s">
        <v>967</v>
      </c>
      <c r="D107" s="39" t="s">
        <v>691</v>
      </c>
      <c r="E107" s="40" t="s">
        <v>3125</v>
      </c>
      <c r="F107" s="41" t="s">
        <v>3126</v>
      </c>
      <c r="G107" s="42" t="s">
        <v>699</v>
      </c>
      <c r="H107" s="43">
        <v>45</v>
      </c>
      <c r="I107" s="29"/>
      <c r="J107" s="30">
        <f t="shared" si="0"/>
        <v>0</v>
      </c>
      <c r="K107" s="10"/>
      <c r="L107" s="16"/>
    </row>
    <row r="108" spans="2:12" s="1" customFormat="1" ht="11.4" x14ac:dyDescent="0.2">
      <c r="B108" s="14"/>
      <c r="C108" s="5" t="s">
        <v>970</v>
      </c>
      <c r="D108" s="5" t="s">
        <v>696</v>
      </c>
      <c r="E108" s="6" t="s">
        <v>8080</v>
      </c>
      <c r="F108" s="7" t="s">
        <v>8081</v>
      </c>
      <c r="G108" s="8" t="s">
        <v>699</v>
      </c>
      <c r="H108" s="9">
        <v>75</v>
      </c>
      <c r="I108" s="29"/>
      <c r="J108" s="30">
        <f t="shared" si="0"/>
        <v>0</v>
      </c>
      <c r="K108" s="10"/>
      <c r="L108" s="16"/>
    </row>
    <row r="109" spans="2:12" s="1" customFormat="1" ht="11.4" x14ac:dyDescent="0.2">
      <c r="B109" s="14"/>
      <c r="C109" s="39" t="s">
        <v>973</v>
      </c>
      <c r="D109" s="39" t="s">
        <v>691</v>
      </c>
      <c r="E109" s="40" t="s">
        <v>6236</v>
      </c>
      <c r="F109" s="41" t="s">
        <v>6237</v>
      </c>
      <c r="G109" s="42" t="s">
        <v>699</v>
      </c>
      <c r="H109" s="43">
        <v>75</v>
      </c>
      <c r="I109" s="29"/>
      <c r="J109" s="30">
        <f t="shared" si="0"/>
        <v>0</v>
      </c>
      <c r="K109" s="10"/>
      <c r="L109" s="16"/>
    </row>
    <row r="110" spans="2:12" s="1" customFormat="1" ht="11.4" x14ac:dyDescent="0.2">
      <c r="B110" s="14"/>
      <c r="C110" s="5" t="s">
        <v>978</v>
      </c>
      <c r="D110" s="5" t="s">
        <v>696</v>
      </c>
      <c r="E110" s="6" t="s">
        <v>6238</v>
      </c>
      <c r="F110" s="7" t="s">
        <v>6239</v>
      </c>
      <c r="G110" s="8" t="s">
        <v>699</v>
      </c>
      <c r="H110" s="9">
        <v>60</v>
      </c>
      <c r="I110" s="29"/>
      <c r="J110" s="30">
        <f t="shared" si="0"/>
        <v>0</v>
      </c>
      <c r="K110" s="10"/>
      <c r="L110" s="16"/>
    </row>
    <row r="111" spans="2:12" s="1" customFormat="1" ht="11.4" x14ac:dyDescent="0.2">
      <c r="B111" s="14"/>
      <c r="C111" s="39" t="s">
        <v>982</v>
      </c>
      <c r="D111" s="39" t="s">
        <v>691</v>
      </c>
      <c r="E111" s="40" t="s">
        <v>1814</v>
      </c>
      <c r="F111" s="41" t="s">
        <v>1815</v>
      </c>
      <c r="G111" s="42" t="s">
        <v>699</v>
      </c>
      <c r="H111" s="43">
        <v>60</v>
      </c>
      <c r="I111" s="29"/>
      <c r="J111" s="30">
        <f t="shared" si="0"/>
        <v>0</v>
      </c>
      <c r="K111" s="10"/>
      <c r="L111" s="16"/>
    </row>
    <row r="112" spans="2:12" s="1" customFormat="1" ht="11.4" x14ac:dyDescent="0.2">
      <c r="B112" s="14"/>
      <c r="C112" s="5" t="s">
        <v>985</v>
      </c>
      <c r="D112" s="5" t="s">
        <v>696</v>
      </c>
      <c r="E112" s="6" t="s">
        <v>6630</v>
      </c>
      <c r="F112" s="7" t="s">
        <v>6631</v>
      </c>
      <c r="G112" s="8" t="s">
        <v>699</v>
      </c>
      <c r="H112" s="9">
        <v>75</v>
      </c>
      <c r="I112" s="29"/>
      <c r="J112" s="30">
        <f t="shared" si="0"/>
        <v>0</v>
      </c>
      <c r="K112" s="10"/>
      <c r="L112" s="16"/>
    </row>
    <row r="113" spans="2:12" s="1" customFormat="1" ht="11.4" x14ac:dyDescent="0.2">
      <c r="B113" s="14"/>
      <c r="C113" s="39" t="s">
        <v>988</v>
      </c>
      <c r="D113" s="39" t="s">
        <v>691</v>
      </c>
      <c r="E113" s="40" t="s">
        <v>6032</v>
      </c>
      <c r="F113" s="41" t="s">
        <v>6632</v>
      </c>
      <c r="G113" s="42" t="s">
        <v>699</v>
      </c>
      <c r="H113" s="43">
        <v>75</v>
      </c>
      <c r="I113" s="29"/>
      <c r="J113" s="30">
        <f t="shared" si="0"/>
        <v>0</v>
      </c>
      <c r="K113" s="10"/>
      <c r="L113" s="16"/>
    </row>
    <row r="114" spans="2:12" s="20" customFormat="1" ht="25.95" customHeight="1" x14ac:dyDescent="0.25">
      <c r="B114" s="19"/>
      <c r="D114" s="21" t="s">
        <v>690</v>
      </c>
      <c r="E114" s="22" t="s">
        <v>693</v>
      </c>
      <c r="F114" s="22" t="s">
        <v>1338</v>
      </c>
      <c r="I114" s="44"/>
      <c r="J114" s="23"/>
      <c r="K114" s="44"/>
      <c r="L114" s="36"/>
    </row>
    <row r="115" spans="2:12" s="1" customFormat="1" ht="11.4" x14ac:dyDescent="0.2">
      <c r="B115" s="14"/>
      <c r="C115" s="5" t="s">
        <v>991</v>
      </c>
      <c r="D115" s="5" t="s">
        <v>696</v>
      </c>
      <c r="E115" s="6" t="s">
        <v>2795</v>
      </c>
      <c r="F115" s="7" t="s">
        <v>2796</v>
      </c>
      <c r="G115" s="8" t="s">
        <v>699</v>
      </c>
      <c r="H115" s="9">
        <v>5</v>
      </c>
      <c r="I115" s="29"/>
      <c r="J115" s="30">
        <f t="shared" si="0"/>
        <v>0</v>
      </c>
      <c r="K115" s="10"/>
      <c r="L115" s="16"/>
    </row>
    <row r="116" spans="2:12" s="1" customFormat="1" ht="11.4" x14ac:dyDescent="0.2">
      <c r="B116" s="14"/>
      <c r="C116" s="39" t="s">
        <v>994</v>
      </c>
      <c r="D116" s="39" t="s">
        <v>691</v>
      </c>
      <c r="E116" s="40" t="s">
        <v>3159</v>
      </c>
      <c r="F116" s="41" t="s">
        <v>3160</v>
      </c>
      <c r="G116" s="42" t="s">
        <v>699</v>
      </c>
      <c r="H116" s="43">
        <v>5</v>
      </c>
      <c r="I116" s="29"/>
      <c r="J116" s="30">
        <f t="shared" si="0"/>
        <v>0</v>
      </c>
      <c r="K116" s="10"/>
      <c r="L116" s="16"/>
    </row>
    <row r="117" spans="2:12" s="20" customFormat="1" ht="25.95" customHeight="1" x14ac:dyDescent="0.25">
      <c r="B117" s="19"/>
      <c r="D117" s="21" t="s">
        <v>690</v>
      </c>
      <c r="E117" s="22" t="s">
        <v>1460</v>
      </c>
      <c r="F117" s="22" t="s">
        <v>1461</v>
      </c>
      <c r="I117" s="44"/>
      <c r="J117" s="23"/>
      <c r="K117" s="44"/>
      <c r="L117" s="36"/>
    </row>
    <row r="118" spans="2:12" s="1" customFormat="1" ht="22.8" x14ac:dyDescent="0.2">
      <c r="B118" s="14"/>
      <c r="C118" s="5" t="s">
        <v>997</v>
      </c>
      <c r="D118" s="5" t="s">
        <v>696</v>
      </c>
      <c r="E118" s="6" t="s">
        <v>3453</v>
      </c>
      <c r="F118" s="7" t="s">
        <v>3454</v>
      </c>
      <c r="G118" s="8" t="s">
        <v>1464</v>
      </c>
      <c r="H118" s="9">
        <v>60</v>
      </c>
      <c r="I118" s="29"/>
      <c r="J118" s="30">
        <f t="shared" si="0"/>
        <v>0</v>
      </c>
      <c r="K118" s="10"/>
      <c r="L118" s="16"/>
    </row>
    <row r="119" spans="2:12" s="1" customFormat="1" ht="22.8" x14ac:dyDescent="0.2">
      <c r="B119" s="14"/>
      <c r="C119" s="5" t="s">
        <v>1000</v>
      </c>
      <c r="D119" s="5" t="s">
        <v>696</v>
      </c>
      <c r="E119" s="6" t="s">
        <v>2824</v>
      </c>
      <c r="F119" s="7" t="s">
        <v>2825</v>
      </c>
      <c r="G119" s="8" t="s">
        <v>1464</v>
      </c>
      <c r="H119" s="9">
        <v>60</v>
      </c>
      <c r="I119" s="29"/>
      <c r="J119" s="30">
        <f t="shared" si="0"/>
        <v>0</v>
      </c>
      <c r="K119" s="10"/>
      <c r="L119" s="16"/>
    </row>
    <row r="120" spans="2:12" s="20" customFormat="1" ht="25.95" customHeight="1" x14ac:dyDescent="0.25">
      <c r="B120" s="19"/>
      <c r="D120" s="21" t="s">
        <v>690</v>
      </c>
      <c r="E120" s="22" t="s">
        <v>4368</v>
      </c>
      <c r="F120" s="22" t="s">
        <v>4369</v>
      </c>
      <c r="I120" s="44"/>
      <c r="J120" s="23"/>
      <c r="K120" s="44"/>
      <c r="L120" s="36"/>
    </row>
    <row r="121" spans="2:12" s="1" customFormat="1" ht="11.4" x14ac:dyDescent="0.2">
      <c r="B121" s="14"/>
      <c r="C121" s="5" t="s">
        <v>1003</v>
      </c>
      <c r="D121" s="5" t="s">
        <v>696</v>
      </c>
      <c r="E121" s="6" t="s">
        <v>4372</v>
      </c>
      <c r="F121" s="7" t="s">
        <v>4373</v>
      </c>
      <c r="G121" s="8" t="s">
        <v>2813</v>
      </c>
      <c r="H121" s="9">
        <v>1</v>
      </c>
      <c r="I121" s="29"/>
      <c r="J121" s="30">
        <f t="shared" si="0"/>
        <v>0</v>
      </c>
      <c r="K121" s="10"/>
      <c r="L121" s="16"/>
    </row>
    <row r="122" spans="2:12" s="1" customFormat="1" ht="22.95" customHeight="1" x14ac:dyDescent="0.3">
      <c r="B122" s="14"/>
      <c r="C122" s="18" t="s">
        <v>677</v>
      </c>
      <c r="J122" s="31">
        <f>SUM(J12:J121)</f>
        <v>0</v>
      </c>
      <c r="L122" s="16"/>
    </row>
    <row r="123" spans="2:12" s="1" customFormat="1" ht="6.9"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Inf9drHATeVPiuJLsl0yT9rI67fPBkXcsd6ytO20chM5O4s0wQGWnmzsjBL1i6g3fbPoLz6T7VoflvA9ss+ryQ==" saltValue="agjDXtF6pn9az9aKx8Jg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codeName="Hárok190">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8082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390</v>
      </c>
      <c r="J11" s="23"/>
      <c r="L11" s="36"/>
    </row>
    <row r="12" spans="2:15" s="1" customFormat="1" ht="11.4" x14ac:dyDescent="0.2">
      <c r="B12" s="14"/>
      <c r="C12" s="5" t="s">
        <v>695</v>
      </c>
      <c r="D12" s="5" t="s">
        <v>696</v>
      </c>
      <c r="E12" s="6" t="s">
        <v>8083</v>
      </c>
      <c r="F12" s="7" t="s">
        <v>8084</v>
      </c>
      <c r="G12" s="8" t="s">
        <v>733</v>
      </c>
      <c r="H12" s="9">
        <v>2</v>
      </c>
      <c r="I12" s="29"/>
      <c r="J12" s="30">
        <f t="shared" ref="J12:J15" si="0">ROUND(I12*H12,2)</f>
        <v>0</v>
      </c>
      <c r="K12" s="10"/>
      <c r="L12" s="16"/>
    </row>
    <row r="13" spans="2:15" s="1" customFormat="1" ht="38.4" x14ac:dyDescent="0.2">
      <c r="B13" s="14"/>
      <c r="D13" s="24" t="s">
        <v>1539</v>
      </c>
      <c r="F13" s="25" t="s">
        <v>8085</v>
      </c>
      <c r="I13" s="45"/>
      <c r="K13" s="45"/>
      <c r="L13" s="16"/>
    </row>
    <row r="14" spans="2:15" s="20" customFormat="1" ht="11.4" x14ac:dyDescent="0.2">
      <c r="B14" s="19"/>
      <c r="C14" s="5" t="s">
        <v>700</v>
      </c>
      <c r="D14" s="5" t="s">
        <v>696</v>
      </c>
      <c r="E14" s="6" t="s">
        <v>8086</v>
      </c>
      <c r="F14" s="7" t="s">
        <v>8087</v>
      </c>
      <c r="G14" s="8" t="s">
        <v>733</v>
      </c>
      <c r="H14" s="9">
        <v>4</v>
      </c>
      <c r="I14" s="29"/>
      <c r="J14" s="30">
        <f t="shared" si="0"/>
        <v>0</v>
      </c>
      <c r="K14" s="10"/>
      <c r="L14" s="36"/>
    </row>
    <row r="15" spans="2:15" s="1" customFormat="1" ht="11.4" x14ac:dyDescent="0.2">
      <c r="B15" s="14"/>
      <c r="C15" s="5" t="s">
        <v>703</v>
      </c>
      <c r="D15" s="5" t="s">
        <v>696</v>
      </c>
      <c r="E15" s="6" t="s">
        <v>8088</v>
      </c>
      <c r="F15" s="7" t="s">
        <v>8089</v>
      </c>
      <c r="G15" s="8" t="s">
        <v>733</v>
      </c>
      <c r="H15" s="9">
        <v>2</v>
      </c>
      <c r="I15" s="29"/>
      <c r="J15" s="30">
        <f t="shared" si="0"/>
        <v>0</v>
      </c>
      <c r="K15" s="10"/>
      <c r="L15" s="16"/>
    </row>
    <row r="16" spans="2:15" s="20" customFormat="1" ht="25.95" customHeight="1" x14ac:dyDescent="0.25">
      <c r="B16" s="19"/>
      <c r="D16" s="21" t="s">
        <v>690</v>
      </c>
      <c r="E16" s="22" t="s">
        <v>1145</v>
      </c>
      <c r="F16" s="22" t="s">
        <v>3992</v>
      </c>
      <c r="I16" s="44"/>
      <c r="J16" s="23"/>
      <c r="K16" s="44"/>
      <c r="L16" s="36"/>
    </row>
    <row r="17" spans="2:12" s="1" customFormat="1" ht="11.4" x14ac:dyDescent="0.2">
      <c r="B17" s="14"/>
      <c r="C17" s="5" t="s">
        <v>706</v>
      </c>
      <c r="D17" s="5" t="s">
        <v>696</v>
      </c>
      <c r="E17" s="6" t="s">
        <v>8090</v>
      </c>
      <c r="F17" s="7" t="s">
        <v>8091</v>
      </c>
      <c r="G17" s="8" t="s">
        <v>8092</v>
      </c>
      <c r="H17" s="9">
        <v>2</v>
      </c>
      <c r="I17" s="29"/>
      <c r="J17" s="30">
        <f t="shared" ref="J17:J23" si="1">ROUND(I17*H17,2)</f>
        <v>0</v>
      </c>
      <c r="K17" s="10"/>
      <c r="L17" s="16"/>
    </row>
    <row r="18" spans="2:12" s="20" customFormat="1" ht="25.95" customHeight="1" x14ac:dyDescent="0.25">
      <c r="B18" s="19"/>
      <c r="D18" s="21" t="s">
        <v>690</v>
      </c>
      <c r="E18" s="22" t="s">
        <v>1147</v>
      </c>
      <c r="F18" s="22" t="s">
        <v>4256</v>
      </c>
      <c r="I18" s="44"/>
      <c r="J18" s="23"/>
      <c r="K18" s="44"/>
      <c r="L18" s="36"/>
    </row>
    <row r="19" spans="2:12" s="1" customFormat="1" ht="22.8" x14ac:dyDescent="0.2">
      <c r="B19" s="14"/>
      <c r="C19" s="5" t="s">
        <v>709</v>
      </c>
      <c r="D19" s="5" t="s">
        <v>696</v>
      </c>
      <c r="E19" s="6" t="s">
        <v>8093</v>
      </c>
      <c r="F19" s="7" t="s">
        <v>8094</v>
      </c>
      <c r="G19" s="8" t="s">
        <v>1426</v>
      </c>
      <c r="H19" s="9">
        <v>2</v>
      </c>
      <c r="I19" s="29"/>
      <c r="J19" s="30">
        <f t="shared" si="1"/>
        <v>0</v>
      </c>
      <c r="K19" s="10"/>
      <c r="L19" s="16"/>
    </row>
    <row r="20" spans="2:12" s="1" customFormat="1" ht="11.4" x14ac:dyDescent="0.2">
      <c r="B20" s="14"/>
      <c r="C20" s="5" t="s">
        <v>712</v>
      </c>
      <c r="D20" s="5" t="s">
        <v>696</v>
      </c>
      <c r="E20" s="6" t="s">
        <v>8095</v>
      </c>
      <c r="F20" s="7" t="s">
        <v>8096</v>
      </c>
      <c r="G20" s="8" t="s">
        <v>733</v>
      </c>
      <c r="H20" s="9">
        <v>1</v>
      </c>
      <c r="I20" s="29"/>
      <c r="J20" s="30">
        <f t="shared" si="1"/>
        <v>0</v>
      </c>
      <c r="K20" s="10"/>
      <c r="L20" s="16"/>
    </row>
    <row r="21" spans="2:12" s="1" customFormat="1" ht="11.4" x14ac:dyDescent="0.2">
      <c r="B21" s="14"/>
      <c r="C21" s="5" t="s">
        <v>715</v>
      </c>
      <c r="D21" s="5" t="s">
        <v>696</v>
      </c>
      <c r="E21" s="6" t="s">
        <v>8097</v>
      </c>
      <c r="F21" s="7" t="s">
        <v>8098</v>
      </c>
      <c r="G21" s="8" t="s">
        <v>733</v>
      </c>
      <c r="H21" s="9">
        <v>4</v>
      </c>
      <c r="I21" s="29"/>
      <c r="J21" s="30">
        <f t="shared" si="1"/>
        <v>0</v>
      </c>
      <c r="K21" s="10"/>
      <c r="L21" s="16"/>
    </row>
    <row r="22" spans="2:12" s="1" customFormat="1" ht="11.4" x14ac:dyDescent="0.2">
      <c r="B22" s="14"/>
      <c r="C22" s="5" t="s">
        <v>718</v>
      </c>
      <c r="D22" s="5" t="s">
        <v>696</v>
      </c>
      <c r="E22" s="6" t="s">
        <v>8099</v>
      </c>
      <c r="F22" s="7" t="s">
        <v>8100</v>
      </c>
      <c r="G22" s="8" t="s">
        <v>8101</v>
      </c>
      <c r="H22" s="9">
        <v>1</v>
      </c>
      <c r="I22" s="29"/>
      <c r="J22" s="30">
        <f t="shared" si="1"/>
        <v>0</v>
      </c>
      <c r="K22" s="10"/>
      <c r="L22" s="16"/>
    </row>
    <row r="23" spans="2:12" s="1" customFormat="1" ht="11.4" x14ac:dyDescent="0.2">
      <c r="B23" s="14"/>
      <c r="C23" s="5" t="s">
        <v>721</v>
      </c>
      <c r="D23" s="5" t="s">
        <v>696</v>
      </c>
      <c r="E23" s="6" t="s">
        <v>8102</v>
      </c>
      <c r="F23" s="7" t="s">
        <v>8103</v>
      </c>
      <c r="G23" s="8" t="s">
        <v>828</v>
      </c>
      <c r="H23" s="9">
        <v>2</v>
      </c>
      <c r="I23" s="29"/>
      <c r="J23" s="30">
        <f t="shared" si="1"/>
        <v>0</v>
      </c>
      <c r="K23" s="10"/>
      <c r="L23" s="16"/>
    </row>
    <row r="24" spans="2:12" s="1" customFormat="1" ht="22.95" customHeight="1" x14ac:dyDescent="0.3">
      <c r="B24" s="14"/>
      <c r="C24" s="18" t="s">
        <v>677</v>
      </c>
      <c r="J24" s="31">
        <f>SUM(J12:J23)</f>
        <v>0</v>
      </c>
      <c r="L24" s="16"/>
    </row>
    <row r="25" spans="2:12" s="1" customFormat="1" ht="6.9"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codeName="Hárok191">
    <tabColor rgb="FF00B0F0"/>
    <pageSetUpPr fitToPage="1"/>
  </sheetPr>
  <dimension ref="B1:O8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8104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7920</v>
      </c>
      <c r="F12" s="7" t="s">
        <v>7921</v>
      </c>
      <c r="G12" s="8" t="s">
        <v>981</v>
      </c>
      <c r="H12" s="9">
        <v>100.79</v>
      </c>
      <c r="I12" s="29"/>
      <c r="J12" s="30">
        <f t="shared" ref="J12:J15" si="0">ROUND(I12*H12,2)</f>
        <v>0</v>
      </c>
      <c r="K12" s="10"/>
      <c r="L12" s="16"/>
    </row>
    <row r="13" spans="2:15" s="1" customFormat="1" ht="11.4" x14ac:dyDescent="0.2">
      <c r="B13" s="14"/>
      <c r="C13" s="5" t="s">
        <v>700</v>
      </c>
      <c r="D13" s="5" t="s">
        <v>696</v>
      </c>
      <c r="E13" s="6" t="s">
        <v>7922</v>
      </c>
      <c r="F13" s="7" t="s">
        <v>7923</v>
      </c>
      <c r="G13" s="8" t="s">
        <v>981</v>
      </c>
      <c r="H13" s="9">
        <v>137.74</v>
      </c>
      <c r="I13" s="29"/>
      <c r="J13" s="30">
        <f t="shared" si="0"/>
        <v>0</v>
      </c>
      <c r="K13" s="10"/>
      <c r="L13" s="16"/>
    </row>
    <row r="14" spans="2:15" s="20" customFormat="1" ht="11.4" x14ac:dyDescent="0.2">
      <c r="B14" s="19"/>
      <c r="C14" s="5" t="s">
        <v>703</v>
      </c>
      <c r="D14" s="5" t="s">
        <v>696</v>
      </c>
      <c r="E14" s="6" t="s">
        <v>8105</v>
      </c>
      <c r="F14" s="7" t="s">
        <v>8106</v>
      </c>
      <c r="G14" s="8" t="s">
        <v>981</v>
      </c>
      <c r="H14" s="9">
        <v>90.05</v>
      </c>
      <c r="I14" s="29"/>
      <c r="J14" s="30">
        <f t="shared" si="0"/>
        <v>0</v>
      </c>
      <c r="K14" s="10"/>
      <c r="L14" s="36"/>
    </row>
    <row r="15" spans="2:15" s="1" customFormat="1" ht="11.4" x14ac:dyDescent="0.2">
      <c r="B15" s="14"/>
      <c r="C15" s="5" t="s">
        <v>706</v>
      </c>
      <c r="D15" s="5" t="s">
        <v>696</v>
      </c>
      <c r="E15" s="6" t="s">
        <v>8107</v>
      </c>
      <c r="F15" s="7" t="s">
        <v>8108</v>
      </c>
      <c r="G15" s="8" t="s">
        <v>981</v>
      </c>
      <c r="H15" s="9">
        <v>238.53</v>
      </c>
      <c r="I15" s="29"/>
      <c r="J15" s="30">
        <f t="shared" si="0"/>
        <v>0</v>
      </c>
      <c r="K15" s="10"/>
      <c r="L15" s="16"/>
    </row>
    <row r="16" spans="2:15" s="1" customFormat="1" ht="11.4" x14ac:dyDescent="0.2">
      <c r="B16" s="14"/>
      <c r="C16" s="5" t="s">
        <v>709</v>
      </c>
      <c r="D16" s="5" t="s">
        <v>696</v>
      </c>
      <c r="E16" s="6" t="s">
        <v>7583</v>
      </c>
      <c r="F16" s="7" t="s">
        <v>7584</v>
      </c>
      <c r="G16" s="8" t="s">
        <v>981</v>
      </c>
      <c r="H16" s="9">
        <v>148.47999999999999</v>
      </c>
      <c r="I16" s="29"/>
      <c r="J16" s="30">
        <f>ROUND(I16*H16,2)</f>
        <v>0</v>
      </c>
      <c r="K16" s="10"/>
      <c r="L16" s="16"/>
    </row>
    <row r="17" spans="2:12" s="1" customFormat="1" ht="11.4" x14ac:dyDescent="0.2">
      <c r="B17" s="14"/>
      <c r="C17" s="5" t="s">
        <v>712</v>
      </c>
      <c r="D17" s="5" t="s">
        <v>696</v>
      </c>
      <c r="E17" s="6" t="s">
        <v>8109</v>
      </c>
      <c r="F17" s="7" t="s">
        <v>8110</v>
      </c>
      <c r="G17" s="8" t="s">
        <v>981</v>
      </c>
      <c r="H17" s="9">
        <v>387.01</v>
      </c>
      <c r="I17" s="29"/>
      <c r="J17" s="30">
        <f t="shared" ref="J17:J79" si="1">ROUND(I17*H17,2)</f>
        <v>0</v>
      </c>
      <c r="K17" s="10"/>
      <c r="L17" s="16"/>
    </row>
    <row r="18" spans="2:12" s="1" customFormat="1" ht="11.4" x14ac:dyDescent="0.2">
      <c r="B18" s="14"/>
      <c r="C18" s="5" t="s">
        <v>715</v>
      </c>
      <c r="D18" s="5" t="s">
        <v>696</v>
      </c>
      <c r="E18" s="6" t="s">
        <v>7585</v>
      </c>
      <c r="F18" s="7" t="s">
        <v>7586</v>
      </c>
      <c r="G18" s="8" t="s">
        <v>981</v>
      </c>
      <c r="H18" s="9">
        <v>387.01</v>
      </c>
      <c r="I18" s="29"/>
      <c r="J18" s="30">
        <f t="shared" si="1"/>
        <v>0</v>
      </c>
      <c r="K18" s="10"/>
      <c r="L18" s="16"/>
    </row>
    <row r="19" spans="2:12" s="20" customFormat="1" ht="25.95" customHeight="1" x14ac:dyDescent="0.25">
      <c r="B19" s="19"/>
      <c r="D19" s="21" t="s">
        <v>690</v>
      </c>
      <c r="E19" s="22" t="s">
        <v>1145</v>
      </c>
      <c r="F19" s="22" t="s">
        <v>6996</v>
      </c>
      <c r="I19" s="44"/>
      <c r="J19" s="23"/>
      <c r="K19" s="44"/>
      <c r="L19" s="36"/>
    </row>
    <row r="20" spans="2:12" s="1" customFormat="1" ht="11.4" x14ac:dyDescent="0.2">
      <c r="B20" s="14"/>
      <c r="C20" s="5" t="s">
        <v>718</v>
      </c>
      <c r="D20" s="5" t="s">
        <v>696</v>
      </c>
      <c r="E20" s="6" t="s">
        <v>8111</v>
      </c>
      <c r="F20" s="7" t="s">
        <v>8112</v>
      </c>
      <c r="G20" s="8" t="s">
        <v>981</v>
      </c>
      <c r="H20" s="9">
        <v>90.84</v>
      </c>
      <c r="I20" s="29"/>
      <c r="J20" s="30">
        <f t="shared" si="1"/>
        <v>0</v>
      </c>
      <c r="K20" s="10"/>
      <c r="L20" s="16"/>
    </row>
    <row r="21" spans="2:12" s="1" customFormat="1" ht="11.4" x14ac:dyDescent="0.2">
      <c r="B21" s="14"/>
      <c r="C21" s="5" t="s">
        <v>721</v>
      </c>
      <c r="D21" s="5" t="s">
        <v>696</v>
      </c>
      <c r="E21" s="6" t="s">
        <v>8113</v>
      </c>
      <c r="F21" s="7" t="s">
        <v>8114</v>
      </c>
      <c r="G21" s="8" t="s">
        <v>1175</v>
      </c>
      <c r="H21" s="9">
        <v>5.96</v>
      </c>
      <c r="I21" s="29"/>
      <c r="J21" s="30">
        <f t="shared" si="1"/>
        <v>0</v>
      </c>
      <c r="K21" s="10"/>
      <c r="L21" s="16"/>
    </row>
    <row r="22" spans="2:12" s="1" customFormat="1" ht="11.4" x14ac:dyDescent="0.2">
      <c r="B22" s="14"/>
      <c r="C22" s="5" t="s">
        <v>724</v>
      </c>
      <c r="D22" s="5" t="s">
        <v>696</v>
      </c>
      <c r="E22" s="6" t="s">
        <v>7924</v>
      </c>
      <c r="F22" s="7" t="s">
        <v>7925</v>
      </c>
      <c r="G22" s="8" t="s">
        <v>981</v>
      </c>
      <c r="H22" s="9">
        <v>57.64</v>
      </c>
      <c r="I22" s="29"/>
      <c r="J22" s="30">
        <f t="shared" si="1"/>
        <v>0</v>
      </c>
      <c r="K22" s="10"/>
      <c r="L22" s="16"/>
    </row>
    <row r="23" spans="2:12" s="1" customFormat="1" ht="11.4" x14ac:dyDescent="0.2">
      <c r="B23" s="14"/>
      <c r="C23" s="5" t="s">
        <v>727</v>
      </c>
      <c r="D23" s="5" t="s">
        <v>696</v>
      </c>
      <c r="E23" s="6" t="s">
        <v>7926</v>
      </c>
      <c r="F23" s="7" t="s">
        <v>7927</v>
      </c>
      <c r="G23" s="8" t="s">
        <v>981</v>
      </c>
      <c r="H23" s="9">
        <v>47.24</v>
      </c>
      <c r="I23" s="29"/>
      <c r="J23" s="30">
        <f t="shared" si="1"/>
        <v>0</v>
      </c>
      <c r="K23" s="10"/>
      <c r="L23" s="16"/>
    </row>
    <row r="24" spans="2:12" s="20" customFormat="1" ht="25.95" customHeight="1" x14ac:dyDescent="0.25">
      <c r="B24" s="19"/>
      <c r="D24" s="21" t="s">
        <v>690</v>
      </c>
      <c r="E24" s="22" t="s">
        <v>1147</v>
      </c>
      <c r="F24" s="22" t="s">
        <v>1334</v>
      </c>
      <c r="I24" s="44"/>
      <c r="J24" s="23"/>
      <c r="K24" s="44"/>
      <c r="L24" s="36"/>
    </row>
    <row r="25" spans="2:12" s="1" customFormat="1" ht="11.4" x14ac:dyDescent="0.2">
      <c r="B25" s="14"/>
      <c r="C25" s="5" t="s">
        <v>730</v>
      </c>
      <c r="D25" s="5" t="s">
        <v>696</v>
      </c>
      <c r="E25" s="6" t="s">
        <v>7934</v>
      </c>
      <c r="F25" s="7" t="s">
        <v>7935</v>
      </c>
      <c r="G25" s="8" t="s">
        <v>981</v>
      </c>
      <c r="H25" s="9">
        <v>144.91999999999999</v>
      </c>
      <c r="I25" s="29"/>
      <c r="J25" s="30">
        <f t="shared" si="1"/>
        <v>0</v>
      </c>
      <c r="K25" s="10"/>
      <c r="L25" s="16"/>
    </row>
    <row r="26" spans="2:12" s="1" customFormat="1" ht="11.4" x14ac:dyDescent="0.2">
      <c r="B26" s="14"/>
      <c r="C26" s="5" t="s">
        <v>734</v>
      </c>
      <c r="D26" s="5" t="s">
        <v>696</v>
      </c>
      <c r="E26" s="6" t="s">
        <v>8115</v>
      </c>
      <c r="F26" s="7" t="s">
        <v>8116</v>
      </c>
      <c r="G26" s="8" t="s">
        <v>981</v>
      </c>
      <c r="H26" s="9">
        <v>18.309999999999999</v>
      </c>
      <c r="I26" s="29"/>
      <c r="J26" s="30">
        <f t="shared" si="1"/>
        <v>0</v>
      </c>
      <c r="K26" s="10"/>
      <c r="L26" s="16"/>
    </row>
    <row r="27" spans="2:12" s="1" customFormat="1" ht="11.4" x14ac:dyDescent="0.2">
      <c r="B27" s="14"/>
      <c r="C27" s="5" t="s">
        <v>737</v>
      </c>
      <c r="D27" s="5" t="s">
        <v>696</v>
      </c>
      <c r="E27" s="6" t="s">
        <v>8117</v>
      </c>
      <c r="F27" s="7" t="s">
        <v>8118</v>
      </c>
      <c r="G27" s="8" t="s">
        <v>1175</v>
      </c>
      <c r="H27" s="9">
        <v>1.28</v>
      </c>
      <c r="I27" s="29"/>
      <c r="J27" s="30">
        <f t="shared" si="1"/>
        <v>0</v>
      </c>
      <c r="K27" s="10"/>
      <c r="L27" s="16"/>
    </row>
    <row r="28" spans="2:12" s="1" customFormat="1" ht="11.4" x14ac:dyDescent="0.2">
      <c r="B28" s="14"/>
      <c r="C28" s="5" t="s">
        <v>740</v>
      </c>
      <c r="D28" s="5" t="s">
        <v>696</v>
      </c>
      <c r="E28" s="6" t="s">
        <v>8119</v>
      </c>
      <c r="F28" s="7" t="s">
        <v>8120</v>
      </c>
      <c r="G28" s="8" t="s">
        <v>1426</v>
      </c>
      <c r="H28" s="9">
        <v>46.67</v>
      </c>
      <c r="I28" s="29"/>
      <c r="J28" s="30">
        <f t="shared" si="1"/>
        <v>0</v>
      </c>
      <c r="K28" s="10"/>
      <c r="L28" s="16"/>
    </row>
    <row r="29" spans="2:12" s="20" customFormat="1" ht="25.95" customHeight="1" x14ac:dyDescent="0.25">
      <c r="B29" s="19"/>
      <c r="D29" s="21" t="s">
        <v>690</v>
      </c>
      <c r="E29" s="22" t="s">
        <v>1782</v>
      </c>
      <c r="F29" s="22" t="s">
        <v>3214</v>
      </c>
      <c r="I29" s="44"/>
      <c r="J29" s="23"/>
      <c r="K29" s="44"/>
      <c r="L29" s="36"/>
    </row>
    <row r="30" spans="2:12" s="1" customFormat="1" ht="11.4" x14ac:dyDescent="0.2">
      <c r="B30" s="14"/>
      <c r="C30" s="5" t="s">
        <v>743</v>
      </c>
      <c r="D30" s="5" t="s">
        <v>696</v>
      </c>
      <c r="E30" s="6" t="s">
        <v>8121</v>
      </c>
      <c r="F30" s="7" t="s">
        <v>8122</v>
      </c>
      <c r="G30" s="8" t="s">
        <v>1426</v>
      </c>
      <c r="H30" s="9">
        <v>346.05</v>
      </c>
      <c r="I30" s="29"/>
      <c r="J30" s="30">
        <f t="shared" si="1"/>
        <v>0</v>
      </c>
      <c r="K30" s="10"/>
      <c r="L30" s="16"/>
    </row>
    <row r="31" spans="2:12" s="1" customFormat="1" ht="11.4" x14ac:dyDescent="0.2">
      <c r="B31" s="14"/>
      <c r="C31" s="5" t="s">
        <v>746</v>
      </c>
      <c r="D31" s="5" t="s">
        <v>696</v>
      </c>
      <c r="E31" s="6" t="s">
        <v>8123</v>
      </c>
      <c r="F31" s="7" t="s">
        <v>8124</v>
      </c>
      <c r="G31" s="8" t="s">
        <v>981</v>
      </c>
      <c r="H31" s="9">
        <v>12.09</v>
      </c>
      <c r="I31" s="29"/>
      <c r="J31" s="30">
        <f t="shared" si="1"/>
        <v>0</v>
      </c>
      <c r="K31" s="10"/>
      <c r="L31" s="16"/>
    </row>
    <row r="32" spans="2:12" s="1" customFormat="1" ht="11.4" x14ac:dyDescent="0.2">
      <c r="B32" s="14"/>
      <c r="C32" s="5" t="s">
        <v>749</v>
      </c>
      <c r="D32" s="5" t="s">
        <v>696</v>
      </c>
      <c r="E32" s="6" t="s">
        <v>8125</v>
      </c>
      <c r="F32" s="7" t="s">
        <v>8126</v>
      </c>
      <c r="G32" s="8" t="s">
        <v>1175</v>
      </c>
      <c r="H32" s="9">
        <v>2.66</v>
      </c>
      <c r="I32" s="29"/>
      <c r="J32" s="30">
        <f t="shared" si="1"/>
        <v>0</v>
      </c>
      <c r="K32" s="10"/>
      <c r="L32" s="16"/>
    </row>
    <row r="33" spans="2:12" s="1" customFormat="1" ht="11.4" x14ac:dyDescent="0.2">
      <c r="B33" s="14"/>
      <c r="C33" s="5" t="s">
        <v>752</v>
      </c>
      <c r="D33" s="5" t="s">
        <v>696</v>
      </c>
      <c r="E33" s="6" t="s">
        <v>8127</v>
      </c>
      <c r="F33" s="7" t="s">
        <v>8128</v>
      </c>
      <c r="G33" s="8" t="s">
        <v>981</v>
      </c>
      <c r="H33" s="9">
        <v>12.15</v>
      </c>
      <c r="I33" s="29"/>
      <c r="J33" s="30">
        <f t="shared" si="1"/>
        <v>0</v>
      </c>
      <c r="K33" s="10"/>
      <c r="L33" s="16"/>
    </row>
    <row r="34" spans="2:12" s="1" customFormat="1" ht="11.4" x14ac:dyDescent="0.2">
      <c r="B34" s="14"/>
      <c r="C34" s="5" t="s">
        <v>755</v>
      </c>
      <c r="D34" s="5" t="s">
        <v>696</v>
      </c>
      <c r="E34" s="6" t="s">
        <v>8129</v>
      </c>
      <c r="F34" s="7" t="s">
        <v>8130</v>
      </c>
      <c r="G34" s="8" t="s">
        <v>1426</v>
      </c>
      <c r="H34" s="9">
        <v>70.88</v>
      </c>
      <c r="I34" s="29"/>
      <c r="J34" s="30">
        <f t="shared" si="1"/>
        <v>0</v>
      </c>
      <c r="K34" s="10"/>
      <c r="L34" s="16"/>
    </row>
    <row r="35" spans="2:12" s="20" customFormat="1" ht="25.95" customHeight="1" x14ac:dyDescent="0.25">
      <c r="B35" s="19"/>
      <c r="D35" s="21" t="s">
        <v>690</v>
      </c>
      <c r="E35" s="22" t="s">
        <v>7013</v>
      </c>
      <c r="F35" s="22" t="s">
        <v>1146</v>
      </c>
      <c r="I35" s="44"/>
      <c r="J35" s="23"/>
      <c r="K35" s="44"/>
      <c r="L35" s="36"/>
    </row>
    <row r="36" spans="2:12" s="1" customFormat="1" ht="11.4" x14ac:dyDescent="0.2">
      <c r="B36" s="14"/>
      <c r="C36" s="5" t="s">
        <v>758</v>
      </c>
      <c r="D36" s="5" t="s">
        <v>696</v>
      </c>
      <c r="E36" s="6" t="s">
        <v>8131</v>
      </c>
      <c r="F36" s="7" t="s">
        <v>8132</v>
      </c>
      <c r="G36" s="8" t="s">
        <v>1426</v>
      </c>
      <c r="H36" s="9">
        <v>437.55</v>
      </c>
      <c r="I36" s="29"/>
      <c r="J36" s="30">
        <f t="shared" si="1"/>
        <v>0</v>
      </c>
      <c r="K36" s="10"/>
      <c r="L36" s="16"/>
    </row>
    <row r="37" spans="2:12" s="1" customFormat="1" ht="11.4" x14ac:dyDescent="0.2">
      <c r="B37" s="14"/>
      <c r="C37" s="5" t="s">
        <v>761</v>
      </c>
      <c r="D37" s="5" t="s">
        <v>696</v>
      </c>
      <c r="E37" s="6" t="s">
        <v>8133</v>
      </c>
      <c r="F37" s="7" t="s">
        <v>8134</v>
      </c>
      <c r="G37" s="8" t="s">
        <v>1426</v>
      </c>
      <c r="H37" s="9">
        <v>842.9</v>
      </c>
      <c r="I37" s="29"/>
      <c r="J37" s="30">
        <f t="shared" si="1"/>
        <v>0</v>
      </c>
      <c r="K37" s="10"/>
      <c r="L37" s="16"/>
    </row>
    <row r="38" spans="2:12" s="1" customFormat="1" ht="11.4" x14ac:dyDescent="0.2">
      <c r="B38" s="14"/>
      <c r="C38" s="5" t="s">
        <v>764</v>
      </c>
      <c r="D38" s="5" t="s">
        <v>696</v>
      </c>
      <c r="E38" s="6" t="s">
        <v>8135</v>
      </c>
      <c r="F38" s="7" t="s">
        <v>8136</v>
      </c>
      <c r="G38" s="8" t="s">
        <v>981</v>
      </c>
      <c r="H38" s="9">
        <v>842.9</v>
      </c>
      <c r="I38" s="29"/>
      <c r="J38" s="30">
        <f t="shared" si="1"/>
        <v>0</v>
      </c>
      <c r="K38" s="10"/>
      <c r="L38" s="16"/>
    </row>
    <row r="39" spans="2:12" s="1" customFormat="1" ht="11.4" x14ac:dyDescent="0.2">
      <c r="B39" s="14"/>
      <c r="C39" s="5" t="s">
        <v>767</v>
      </c>
      <c r="D39" s="5" t="s">
        <v>696</v>
      </c>
      <c r="E39" s="6" t="s">
        <v>8137</v>
      </c>
      <c r="F39" s="7" t="s">
        <v>8138</v>
      </c>
      <c r="G39" s="8" t="s">
        <v>981</v>
      </c>
      <c r="H39" s="9">
        <v>154.44</v>
      </c>
      <c r="I39" s="29"/>
      <c r="J39" s="30">
        <f t="shared" si="1"/>
        <v>0</v>
      </c>
      <c r="K39" s="10"/>
      <c r="L39" s="16"/>
    </row>
    <row r="40" spans="2:12" s="1" customFormat="1" ht="11.4" x14ac:dyDescent="0.2">
      <c r="B40" s="14"/>
      <c r="C40" s="5" t="s">
        <v>770</v>
      </c>
      <c r="D40" s="5" t="s">
        <v>696</v>
      </c>
      <c r="E40" s="6" t="s">
        <v>8139</v>
      </c>
      <c r="F40" s="7" t="s">
        <v>8140</v>
      </c>
      <c r="G40" s="8" t="s">
        <v>1426</v>
      </c>
      <c r="H40" s="9">
        <v>283.11</v>
      </c>
      <c r="I40" s="29"/>
      <c r="J40" s="30">
        <f t="shared" si="1"/>
        <v>0</v>
      </c>
      <c r="K40" s="10"/>
      <c r="L40" s="16"/>
    </row>
    <row r="41" spans="2:12" s="1" customFormat="1" ht="11.4" x14ac:dyDescent="0.2">
      <c r="B41" s="14"/>
      <c r="C41" s="5" t="s">
        <v>773</v>
      </c>
      <c r="D41" s="5" t="s">
        <v>696</v>
      </c>
      <c r="E41" s="6" t="s">
        <v>8141</v>
      </c>
      <c r="F41" s="7" t="s">
        <v>6659</v>
      </c>
      <c r="G41" s="8" t="s">
        <v>699</v>
      </c>
      <c r="H41" s="9">
        <v>148.85</v>
      </c>
      <c r="I41" s="29"/>
      <c r="J41" s="30">
        <f t="shared" si="1"/>
        <v>0</v>
      </c>
      <c r="K41" s="10"/>
      <c r="L41" s="16"/>
    </row>
    <row r="42" spans="2:12" s="1" customFormat="1" ht="11.4" x14ac:dyDescent="0.2">
      <c r="B42" s="14"/>
      <c r="C42" s="5" t="s">
        <v>776</v>
      </c>
      <c r="D42" s="5" t="s">
        <v>696</v>
      </c>
      <c r="E42" s="6" t="s">
        <v>7967</v>
      </c>
      <c r="F42" s="7" t="s">
        <v>7968</v>
      </c>
      <c r="G42" s="8" t="s">
        <v>981</v>
      </c>
      <c r="H42" s="9">
        <v>10.295</v>
      </c>
      <c r="I42" s="29"/>
      <c r="J42" s="30">
        <f t="shared" si="1"/>
        <v>0</v>
      </c>
      <c r="K42" s="10"/>
      <c r="L42" s="16"/>
    </row>
    <row r="43" spans="2:12" s="1" customFormat="1" ht="11.4" x14ac:dyDescent="0.2">
      <c r="B43" s="14"/>
      <c r="C43" s="5" t="s">
        <v>779</v>
      </c>
      <c r="D43" s="5" t="s">
        <v>696</v>
      </c>
      <c r="E43" s="6" t="s">
        <v>7969</v>
      </c>
      <c r="F43" s="7" t="s">
        <v>2580</v>
      </c>
      <c r="G43" s="8" t="s">
        <v>733</v>
      </c>
      <c r="H43" s="9">
        <v>1</v>
      </c>
      <c r="I43" s="29"/>
      <c r="J43" s="30">
        <f t="shared" si="1"/>
        <v>0</v>
      </c>
      <c r="K43" s="10"/>
      <c r="L43" s="16"/>
    </row>
    <row r="44" spans="2:12" s="20" customFormat="1" ht="25.95" customHeight="1" x14ac:dyDescent="0.25">
      <c r="B44" s="19"/>
      <c r="D44" s="21" t="s">
        <v>690</v>
      </c>
      <c r="E44" s="22" t="s">
        <v>7020</v>
      </c>
      <c r="F44" s="22" t="s">
        <v>2903</v>
      </c>
      <c r="I44" s="44"/>
      <c r="J44" s="23"/>
      <c r="K44" s="44"/>
      <c r="L44" s="36"/>
    </row>
    <row r="45" spans="2:12" s="1" customFormat="1" ht="11.4" x14ac:dyDescent="0.2">
      <c r="B45" s="14"/>
      <c r="C45" s="5" t="s">
        <v>782</v>
      </c>
      <c r="D45" s="5" t="s">
        <v>696</v>
      </c>
      <c r="E45" s="6" t="s">
        <v>8142</v>
      </c>
      <c r="F45" s="7" t="s">
        <v>7142</v>
      </c>
      <c r="G45" s="8" t="s">
        <v>1426</v>
      </c>
      <c r="H45" s="9">
        <v>314.94</v>
      </c>
      <c r="I45" s="29"/>
      <c r="J45" s="30">
        <f t="shared" si="1"/>
        <v>0</v>
      </c>
      <c r="K45" s="10"/>
      <c r="L45" s="16"/>
    </row>
    <row r="46" spans="2:12" s="1" customFormat="1" ht="11.4" x14ac:dyDescent="0.2">
      <c r="B46" s="14"/>
      <c r="C46" s="5" t="s">
        <v>785</v>
      </c>
      <c r="D46" s="5" t="s">
        <v>696</v>
      </c>
      <c r="E46" s="6" t="s">
        <v>8143</v>
      </c>
      <c r="F46" s="7" t="s">
        <v>6107</v>
      </c>
      <c r="G46" s="8" t="s">
        <v>1426</v>
      </c>
      <c r="H46" s="9">
        <v>629.88</v>
      </c>
      <c r="I46" s="29"/>
      <c r="J46" s="30">
        <f>ROUND(I46*H46,2)</f>
        <v>0</v>
      </c>
      <c r="K46" s="10"/>
      <c r="L46" s="16"/>
    </row>
    <row r="47" spans="2:12" s="1" customFormat="1" ht="11.4" x14ac:dyDescent="0.2">
      <c r="B47" s="14"/>
      <c r="C47" s="5" t="s">
        <v>788</v>
      </c>
      <c r="D47" s="5" t="s">
        <v>696</v>
      </c>
      <c r="E47" s="6" t="s">
        <v>7970</v>
      </c>
      <c r="F47" s="7" t="s">
        <v>7971</v>
      </c>
      <c r="G47" s="8" t="s">
        <v>1426</v>
      </c>
      <c r="H47" s="9">
        <v>314.94</v>
      </c>
      <c r="I47" s="29"/>
      <c r="J47" s="30">
        <f t="shared" ref="J47:J71" si="2">ROUND(I47*H47,2)</f>
        <v>0</v>
      </c>
      <c r="K47" s="10"/>
      <c r="L47" s="16"/>
    </row>
    <row r="48" spans="2:12" s="20" customFormat="1" ht="25.95" customHeight="1" x14ac:dyDescent="0.25">
      <c r="B48" s="19"/>
      <c r="D48" s="21" t="s">
        <v>690</v>
      </c>
      <c r="E48" s="22" t="s">
        <v>7024</v>
      </c>
      <c r="F48" s="22" t="s">
        <v>3540</v>
      </c>
      <c r="I48" s="44"/>
      <c r="J48" s="23"/>
      <c r="K48" s="44"/>
      <c r="L48" s="36"/>
    </row>
    <row r="49" spans="2:12" s="1" customFormat="1" ht="11.4" x14ac:dyDescent="0.2">
      <c r="B49" s="14"/>
      <c r="C49" s="5" t="s">
        <v>791</v>
      </c>
      <c r="D49" s="5" t="s">
        <v>696</v>
      </c>
      <c r="E49" s="6" t="s">
        <v>7979</v>
      </c>
      <c r="F49" s="7" t="s">
        <v>7980</v>
      </c>
      <c r="G49" s="8" t="s">
        <v>981</v>
      </c>
      <c r="H49" s="9">
        <v>103.815</v>
      </c>
      <c r="I49" s="29"/>
      <c r="J49" s="30">
        <f t="shared" si="2"/>
        <v>0</v>
      </c>
      <c r="K49" s="10"/>
      <c r="L49" s="16"/>
    </row>
    <row r="50" spans="2:12" s="1" customFormat="1" ht="11.4" x14ac:dyDescent="0.2">
      <c r="B50" s="14"/>
      <c r="C50" s="5" t="s">
        <v>794</v>
      </c>
      <c r="D50" s="5" t="s">
        <v>696</v>
      </c>
      <c r="E50" s="6" t="s">
        <v>8144</v>
      </c>
      <c r="F50" s="7" t="s">
        <v>8145</v>
      </c>
      <c r="G50" s="8" t="s">
        <v>1426</v>
      </c>
      <c r="H50" s="9">
        <v>22.36</v>
      </c>
      <c r="I50" s="29"/>
      <c r="J50" s="30">
        <f t="shared" si="2"/>
        <v>0</v>
      </c>
      <c r="K50" s="10"/>
      <c r="L50" s="16"/>
    </row>
    <row r="51" spans="2:12" s="1" customFormat="1" ht="11.4" x14ac:dyDescent="0.2">
      <c r="B51" s="14"/>
      <c r="C51" s="5" t="s">
        <v>797</v>
      </c>
      <c r="D51" s="5" t="s">
        <v>696</v>
      </c>
      <c r="E51" s="6" t="s">
        <v>8146</v>
      </c>
      <c r="F51" s="7" t="s">
        <v>8147</v>
      </c>
      <c r="G51" s="8" t="s">
        <v>1426</v>
      </c>
      <c r="H51" s="9">
        <v>314.94</v>
      </c>
      <c r="I51" s="29"/>
      <c r="J51" s="30">
        <f t="shared" si="2"/>
        <v>0</v>
      </c>
      <c r="K51" s="10"/>
      <c r="L51" s="16"/>
    </row>
    <row r="52" spans="2:12" s="1" customFormat="1" ht="11.4" x14ac:dyDescent="0.2">
      <c r="B52" s="14"/>
      <c r="C52" s="5" t="s">
        <v>800</v>
      </c>
      <c r="D52" s="5" t="s">
        <v>696</v>
      </c>
      <c r="E52" s="6" t="s">
        <v>7983</v>
      </c>
      <c r="F52" s="7" t="s">
        <v>7984</v>
      </c>
      <c r="G52" s="8" t="s">
        <v>1426</v>
      </c>
      <c r="H52" s="9">
        <v>346.05</v>
      </c>
      <c r="I52" s="29"/>
      <c r="J52" s="30">
        <f t="shared" si="2"/>
        <v>0</v>
      </c>
      <c r="K52" s="10"/>
      <c r="L52" s="16"/>
    </row>
    <row r="53" spans="2:12" s="1" customFormat="1" ht="11.4" x14ac:dyDescent="0.2">
      <c r="B53" s="14"/>
      <c r="C53" s="5" t="s">
        <v>803</v>
      </c>
      <c r="D53" s="5" t="s">
        <v>696</v>
      </c>
      <c r="E53" s="6" t="s">
        <v>8148</v>
      </c>
      <c r="F53" s="7" t="s">
        <v>8149</v>
      </c>
      <c r="G53" s="8" t="s">
        <v>1426</v>
      </c>
      <c r="H53" s="9">
        <v>123.59699999999999</v>
      </c>
      <c r="I53" s="29"/>
      <c r="J53" s="30">
        <f t="shared" si="2"/>
        <v>0</v>
      </c>
      <c r="K53" s="10"/>
      <c r="L53" s="16"/>
    </row>
    <row r="54" spans="2:12" s="1" customFormat="1" ht="11.4" x14ac:dyDescent="0.2">
      <c r="B54" s="14"/>
      <c r="C54" s="5" t="s">
        <v>806</v>
      </c>
      <c r="D54" s="5" t="s">
        <v>696</v>
      </c>
      <c r="E54" s="6" t="s">
        <v>8150</v>
      </c>
      <c r="F54" s="7" t="s">
        <v>8151</v>
      </c>
      <c r="G54" s="8" t="s">
        <v>1426</v>
      </c>
      <c r="H54" s="9">
        <v>287.39</v>
      </c>
      <c r="I54" s="29"/>
      <c r="J54" s="30">
        <f t="shared" si="2"/>
        <v>0</v>
      </c>
      <c r="K54" s="10"/>
      <c r="L54" s="16"/>
    </row>
    <row r="55" spans="2:12" s="1" customFormat="1" ht="11.4" x14ac:dyDescent="0.2">
      <c r="B55" s="14"/>
      <c r="C55" s="5" t="s">
        <v>809</v>
      </c>
      <c r="D55" s="5" t="s">
        <v>696</v>
      </c>
      <c r="E55" s="6" t="s">
        <v>8152</v>
      </c>
      <c r="F55" s="7" t="s">
        <v>8153</v>
      </c>
      <c r="G55" s="8" t="s">
        <v>1426</v>
      </c>
      <c r="H55" s="9">
        <v>0.85</v>
      </c>
      <c r="I55" s="29"/>
      <c r="J55" s="30">
        <f t="shared" si="2"/>
        <v>0</v>
      </c>
      <c r="K55" s="10"/>
      <c r="L55" s="16"/>
    </row>
    <row r="56" spans="2:12" s="20" customFormat="1" ht="25.95" customHeight="1" x14ac:dyDescent="0.25">
      <c r="B56" s="19"/>
      <c r="D56" s="21" t="s">
        <v>690</v>
      </c>
      <c r="E56" s="22" t="s">
        <v>7029</v>
      </c>
      <c r="F56" s="22" t="s">
        <v>3550</v>
      </c>
      <c r="I56" s="44"/>
      <c r="J56" s="23"/>
      <c r="K56" s="44"/>
      <c r="L56" s="36"/>
    </row>
    <row r="57" spans="2:12" s="1" customFormat="1" ht="11.4" x14ac:dyDescent="0.2">
      <c r="B57" s="14"/>
      <c r="C57" s="5" t="s">
        <v>812</v>
      </c>
      <c r="D57" s="5" t="s">
        <v>696</v>
      </c>
      <c r="E57" s="6" t="s">
        <v>8154</v>
      </c>
      <c r="F57" s="7" t="s">
        <v>8155</v>
      </c>
      <c r="G57" s="8" t="s">
        <v>1426</v>
      </c>
      <c r="H57" s="9">
        <v>33.020000000000003</v>
      </c>
      <c r="I57" s="29"/>
      <c r="J57" s="30">
        <f t="shared" si="2"/>
        <v>0</v>
      </c>
      <c r="K57" s="10"/>
      <c r="L57" s="16"/>
    </row>
    <row r="58" spans="2:12" s="20" customFormat="1" ht="25.95" customHeight="1" x14ac:dyDescent="0.25">
      <c r="B58" s="19"/>
      <c r="D58" s="21" t="s">
        <v>690</v>
      </c>
      <c r="E58" s="22" t="s">
        <v>7033</v>
      </c>
      <c r="F58" s="22" t="s">
        <v>2916</v>
      </c>
      <c r="I58" s="44"/>
      <c r="J58" s="23"/>
      <c r="K58" s="44"/>
      <c r="L58" s="36"/>
    </row>
    <row r="59" spans="2:12" s="1" customFormat="1" ht="11.4" x14ac:dyDescent="0.2">
      <c r="B59" s="14"/>
      <c r="C59" s="5" t="s">
        <v>815</v>
      </c>
      <c r="D59" s="5" t="s">
        <v>696</v>
      </c>
      <c r="E59" s="6" t="s">
        <v>8156</v>
      </c>
      <c r="F59" s="7" t="s">
        <v>8157</v>
      </c>
      <c r="G59" s="8" t="s">
        <v>1426</v>
      </c>
      <c r="H59" s="9">
        <v>219.47</v>
      </c>
      <c r="I59" s="29"/>
      <c r="J59" s="30">
        <f t="shared" si="2"/>
        <v>0</v>
      </c>
      <c r="K59" s="10"/>
      <c r="L59" s="16"/>
    </row>
    <row r="60" spans="2:12" s="1" customFormat="1" ht="11.4" x14ac:dyDescent="0.2">
      <c r="B60" s="14"/>
      <c r="C60" s="5" t="s">
        <v>818</v>
      </c>
      <c r="D60" s="5" t="s">
        <v>696</v>
      </c>
      <c r="E60" s="6" t="s">
        <v>8158</v>
      </c>
      <c r="F60" s="7" t="s">
        <v>7179</v>
      </c>
      <c r="G60" s="8" t="s">
        <v>1426</v>
      </c>
      <c r="H60" s="9">
        <v>22.72</v>
      </c>
      <c r="I60" s="29"/>
      <c r="J60" s="30">
        <f t="shared" si="2"/>
        <v>0</v>
      </c>
      <c r="K60" s="10"/>
      <c r="L60" s="16"/>
    </row>
    <row r="61" spans="2:12" s="1" customFormat="1" ht="11.4" x14ac:dyDescent="0.2">
      <c r="B61" s="14"/>
      <c r="C61" s="5" t="s">
        <v>822</v>
      </c>
      <c r="D61" s="5" t="s">
        <v>696</v>
      </c>
      <c r="E61" s="6" t="s">
        <v>8159</v>
      </c>
      <c r="F61" s="7" t="s">
        <v>8160</v>
      </c>
      <c r="G61" s="8" t="s">
        <v>1426</v>
      </c>
      <c r="H61" s="9">
        <v>31.13</v>
      </c>
      <c r="I61" s="29"/>
      <c r="J61" s="30">
        <f t="shared" si="2"/>
        <v>0</v>
      </c>
      <c r="K61" s="10"/>
      <c r="L61" s="16"/>
    </row>
    <row r="62" spans="2:12" s="1" customFormat="1" ht="11.4" x14ac:dyDescent="0.2">
      <c r="B62" s="14"/>
      <c r="C62" s="5" t="s">
        <v>825</v>
      </c>
      <c r="D62" s="5" t="s">
        <v>696</v>
      </c>
      <c r="E62" s="6" t="s">
        <v>8161</v>
      </c>
      <c r="F62" s="7" t="s">
        <v>8162</v>
      </c>
      <c r="G62" s="8" t="s">
        <v>912</v>
      </c>
      <c r="H62" s="9">
        <v>38</v>
      </c>
      <c r="I62" s="29"/>
      <c r="J62" s="30">
        <f t="shared" si="2"/>
        <v>0</v>
      </c>
      <c r="K62" s="10"/>
      <c r="L62" s="16"/>
    </row>
    <row r="63" spans="2:12" s="20" customFormat="1" ht="25.95" customHeight="1" x14ac:dyDescent="0.25">
      <c r="B63" s="19"/>
      <c r="D63" s="21" t="s">
        <v>690</v>
      </c>
      <c r="E63" s="22" t="s">
        <v>7990</v>
      </c>
      <c r="F63" s="22" t="s">
        <v>3564</v>
      </c>
      <c r="I63" s="44"/>
      <c r="J63" s="23"/>
      <c r="K63" s="44"/>
      <c r="L63" s="36"/>
    </row>
    <row r="64" spans="2:12" s="1" customFormat="1" ht="11.4" x14ac:dyDescent="0.2">
      <c r="B64" s="14"/>
      <c r="C64" s="5" t="s">
        <v>829</v>
      </c>
      <c r="D64" s="5" t="s">
        <v>696</v>
      </c>
      <c r="E64" s="6" t="s">
        <v>8163</v>
      </c>
      <c r="F64" s="7" t="s">
        <v>8164</v>
      </c>
      <c r="G64" s="8" t="s">
        <v>1426</v>
      </c>
      <c r="H64" s="9">
        <v>3</v>
      </c>
      <c r="I64" s="29"/>
      <c r="J64" s="30">
        <f t="shared" si="2"/>
        <v>0</v>
      </c>
      <c r="K64" s="10"/>
      <c r="L64" s="16"/>
    </row>
    <row r="65" spans="2:12" s="1" customFormat="1" ht="11.4" x14ac:dyDescent="0.2">
      <c r="B65" s="14"/>
      <c r="C65" s="5" t="s">
        <v>832</v>
      </c>
      <c r="D65" s="5" t="s">
        <v>696</v>
      </c>
      <c r="E65" s="6" t="s">
        <v>8024</v>
      </c>
      <c r="F65" s="7" t="s">
        <v>8165</v>
      </c>
      <c r="G65" s="8" t="s">
        <v>1426</v>
      </c>
      <c r="H65" s="9">
        <v>18.920000000000002</v>
      </c>
      <c r="I65" s="29"/>
      <c r="J65" s="30">
        <f t="shared" si="2"/>
        <v>0</v>
      </c>
      <c r="K65" s="10"/>
      <c r="L65" s="16"/>
    </row>
    <row r="66" spans="2:12" s="1" customFormat="1" ht="11.4" x14ac:dyDescent="0.2">
      <c r="B66" s="14"/>
      <c r="C66" s="5" t="s">
        <v>835</v>
      </c>
      <c r="D66" s="5" t="s">
        <v>696</v>
      </c>
      <c r="E66" s="6" t="s">
        <v>8166</v>
      </c>
      <c r="F66" s="7" t="s">
        <v>8167</v>
      </c>
      <c r="G66" s="8" t="s">
        <v>699</v>
      </c>
      <c r="H66" s="9">
        <v>4</v>
      </c>
      <c r="I66" s="29"/>
      <c r="J66" s="30">
        <f t="shared" si="2"/>
        <v>0</v>
      </c>
      <c r="K66" s="10"/>
      <c r="L66" s="16"/>
    </row>
    <row r="67" spans="2:12" s="1" customFormat="1" ht="11.4" x14ac:dyDescent="0.2">
      <c r="B67" s="14"/>
      <c r="C67" s="5" t="s">
        <v>838</v>
      </c>
      <c r="D67" s="5" t="s">
        <v>696</v>
      </c>
      <c r="E67" s="6" t="s">
        <v>8168</v>
      </c>
      <c r="F67" s="7" t="s">
        <v>8169</v>
      </c>
      <c r="G67" s="8" t="s">
        <v>1426</v>
      </c>
      <c r="H67" s="9">
        <v>11.1</v>
      </c>
      <c r="I67" s="29"/>
      <c r="J67" s="30">
        <f t="shared" si="2"/>
        <v>0</v>
      </c>
      <c r="K67" s="10"/>
      <c r="L67" s="16"/>
    </row>
    <row r="68" spans="2:12" s="20" customFormat="1" ht="25.95" customHeight="1" x14ac:dyDescent="0.25">
      <c r="B68" s="19"/>
      <c r="D68" s="21" t="s">
        <v>690</v>
      </c>
      <c r="E68" s="22" t="s">
        <v>8011</v>
      </c>
      <c r="F68" s="22" t="s">
        <v>6747</v>
      </c>
      <c r="I68" s="44"/>
      <c r="J68" s="23"/>
      <c r="K68" s="44"/>
      <c r="L68" s="36"/>
    </row>
    <row r="69" spans="2:12" s="1" customFormat="1" ht="11.4" x14ac:dyDescent="0.2">
      <c r="B69" s="14"/>
      <c r="C69" s="5" t="s">
        <v>841</v>
      </c>
      <c r="D69" s="5" t="s">
        <v>696</v>
      </c>
      <c r="E69" s="6" t="s">
        <v>8170</v>
      </c>
      <c r="F69" s="7" t="s">
        <v>7279</v>
      </c>
      <c r="G69" s="8" t="s">
        <v>1426</v>
      </c>
      <c r="H69" s="9">
        <v>244.06</v>
      </c>
      <c r="I69" s="29"/>
      <c r="J69" s="30">
        <f t="shared" si="2"/>
        <v>0</v>
      </c>
      <c r="K69" s="10"/>
      <c r="L69" s="16"/>
    </row>
    <row r="70" spans="2:12" s="20" customFormat="1" ht="25.95" customHeight="1" x14ac:dyDescent="0.25">
      <c r="B70" s="19"/>
      <c r="D70" s="21" t="s">
        <v>690</v>
      </c>
      <c r="E70" s="22" t="s">
        <v>8021</v>
      </c>
      <c r="F70" s="22" t="s">
        <v>3586</v>
      </c>
      <c r="I70" s="44"/>
      <c r="J70" s="23"/>
      <c r="K70" s="44"/>
      <c r="L70" s="36"/>
    </row>
    <row r="71" spans="2:12" s="1" customFormat="1" ht="11.4" x14ac:dyDescent="0.2">
      <c r="B71" s="14"/>
      <c r="C71" s="5" t="s">
        <v>844</v>
      </c>
      <c r="D71" s="5" t="s">
        <v>696</v>
      </c>
      <c r="E71" s="6" t="s">
        <v>8171</v>
      </c>
      <c r="F71" s="7" t="s">
        <v>8172</v>
      </c>
      <c r="G71" s="8" t="s">
        <v>1426</v>
      </c>
      <c r="H71" s="9">
        <v>70.88</v>
      </c>
      <c r="I71" s="29"/>
      <c r="J71" s="30">
        <f t="shared" si="2"/>
        <v>0</v>
      </c>
      <c r="K71" s="10"/>
      <c r="L71" s="16"/>
    </row>
    <row r="72" spans="2:12" s="20" customFormat="1" ht="25.95" customHeight="1" x14ac:dyDescent="0.25">
      <c r="B72" s="19"/>
      <c r="D72" s="21" t="s">
        <v>690</v>
      </c>
      <c r="E72" s="22" t="s">
        <v>8030</v>
      </c>
      <c r="F72" s="22" t="s">
        <v>8038</v>
      </c>
      <c r="I72" s="44"/>
      <c r="J72" s="23"/>
      <c r="K72" s="44"/>
      <c r="L72" s="36"/>
    </row>
    <row r="73" spans="2:12" s="1" customFormat="1" ht="11.4" x14ac:dyDescent="0.2">
      <c r="B73" s="14"/>
      <c r="C73" s="5" t="s">
        <v>847</v>
      </c>
      <c r="D73" s="5" t="s">
        <v>696</v>
      </c>
      <c r="E73" s="6" t="s">
        <v>8039</v>
      </c>
      <c r="F73" s="7" t="s">
        <v>8040</v>
      </c>
      <c r="G73" s="8" t="s">
        <v>1426</v>
      </c>
      <c r="H73" s="9">
        <v>250.3</v>
      </c>
      <c r="I73" s="29"/>
      <c r="J73" s="30">
        <f t="shared" si="1"/>
        <v>0</v>
      </c>
      <c r="K73" s="10"/>
      <c r="L73" s="16"/>
    </row>
    <row r="74" spans="2:12" s="20" customFormat="1" ht="25.95" customHeight="1" x14ac:dyDescent="0.25">
      <c r="B74" s="19"/>
      <c r="D74" s="21" t="s">
        <v>690</v>
      </c>
      <c r="E74" s="22" t="s">
        <v>8035</v>
      </c>
      <c r="F74" s="22" t="s">
        <v>3594</v>
      </c>
      <c r="I74" s="44"/>
      <c r="J74" s="23"/>
      <c r="K74" s="44"/>
      <c r="L74" s="36"/>
    </row>
    <row r="75" spans="2:12" s="1" customFormat="1" ht="11.4" x14ac:dyDescent="0.2">
      <c r="B75" s="14"/>
      <c r="C75" s="5" t="s">
        <v>850</v>
      </c>
      <c r="D75" s="5" t="s">
        <v>696</v>
      </c>
      <c r="E75" s="6" t="s">
        <v>8173</v>
      </c>
      <c r="F75" s="7" t="s">
        <v>8174</v>
      </c>
      <c r="G75" s="8" t="s">
        <v>1426</v>
      </c>
      <c r="H75" s="9">
        <v>847.8</v>
      </c>
      <c r="I75" s="29"/>
      <c r="J75" s="30">
        <f t="shared" si="1"/>
        <v>0</v>
      </c>
      <c r="K75" s="10"/>
      <c r="L75" s="16"/>
    </row>
    <row r="76" spans="2:12" s="20" customFormat="1" ht="25.95" customHeight="1" x14ac:dyDescent="0.25">
      <c r="B76" s="19"/>
      <c r="D76" s="21" t="s">
        <v>690</v>
      </c>
      <c r="E76" s="22" t="s">
        <v>8037</v>
      </c>
      <c r="F76" s="22" t="s">
        <v>4256</v>
      </c>
      <c r="I76" s="44"/>
      <c r="J76" s="23"/>
      <c r="K76" s="44"/>
      <c r="L76" s="36"/>
    </row>
    <row r="77" spans="2:12" s="1" customFormat="1" ht="11.4" x14ac:dyDescent="0.2">
      <c r="B77" s="14"/>
      <c r="C77" s="5" t="s">
        <v>853</v>
      </c>
      <c r="D77" s="5" t="s">
        <v>696</v>
      </c>
      <c r="E77" s="6" t="s">
        <v>8175</v>
      </c>
      <c r="F77" s="7" t="s">
        <v>7249</v>
      </c>
      <c r="G77" s="8" t="s">
        <v>912</v>
      </c>
      <c r="H77" s="9">
        <v>32</v>
      </c>
      <c r="I77" s="29"/>
      <c r="J77" s="30">
        <f t="shared" si="1"/>
        <v>0</v>
      </c>
      <c r="K77" s="10"/>
      <c r="L77" s="16"/>
    </row>
    <row r="78" spans="2:12" s="1" customFormat="1" ht="11.4" x14ac:dyDescent="0.2">
      <c r="B78" s="14"/>
      <c r="C78" s="5" t="s">
        <v>856</v>
      </c>
      <c r="D78" s="5" t="s">
        <v>696</v>
      </c>
      <c r="E78" s="6" t="s">
        <v>8176</v>
      </c>
      <c r="F78" s="7" t="s">
        <v>8177</v>
      </c>
      <c r="G78" s="8" t="s">
        <v>912</v>
      </c>
      <c r="H78" s="9">
        <v>1</v>
      </c>
      <c r="I78" s="29"/>
      <c r="J78" s="30">
        <f t="shared" si="1"/>
        <v>0</v>
      </c>
      <c r="K78" s="10"/>
      <c r="L78" s="16"/>
    </row>
    <row r="79" spans="2:12" s="1" customFormat="1" ht="11.4" x14ac:dyDescent="0.2">
      <c r="B79" s="14"/>
      <c r="C79" s="5" t="s">
        <v>859</v>
      </c>
      <c r="D79" s="5" t="s">
        <v>696</v>
      </c>
      <c r="E79" s="6" t="s">
        <v>7613</v>
      </c>
      <c r="F79" s="7" t="s">
        <v>7614</v>
      </c>
      <c r="G79" s="8" t="s">
        <v>1175</v>
      </c>
      <c r="H79" s="9">
        <v>292.95999999999998</v>
      </c>
      <c r="I79" s="29"/>
      <c r="J79" s="30">
        <f t="shared" si="1"/>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fJEPXDcnElLBjzJfJFR4L2zqDEE33det87dopiXZoD9bbArSS9kybuQ26zErFrXRSPys1Nfs+pWRwdiDdMRVQ==" saltValue="JOT/TUOYwJXvb6BS+fNE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codeName="Hárok192">
    <tabColor rgb="FF00B0F0"/>
    <pageSetUpPr fitToPage="1"/>
  </sheetPr>
  <dimension ref="B1:O164"/>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8178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7287</v>
      </c>
      <c r="J11" s="23"/>
      <c r="L11" s="36"/>
    </row>
    <row r="12" spans="2:15" s="1" customFormat="1" ht="11.4" x14ac:dyDescent="0.2">
      <c r="B12" s="14"/>
      <c r="C12" s="5" t="s">
        <v>695</v>
      </c>
      <c r="D12" s="5" t="s">
        <v>696</v>
      </c>
      <c r="E12" s="6" t="s">
        <v>7288</v>
      </c>
      <c r="F12" s="7" t="s">
        <v>7289</v>
      </c>
      <c r="G12" s="8" t="s">
        <v>981</v>
      </c>
      <c r="H12" s="9">
        <v>8</v>
      </c>
      <c r="I12" s="29"/>
      <c r="J12" s="30">
        <f t="shared" ref="J12:J15" si="0">ROUND(I12*H12,2)</f>
        <v>0</v>
      </c>
      <c r="K12" s="10"/>
      <c r="L12" s="16"/>
    </row>
    <row r="13" spans="2:15" s="20" customFormat="1" ht="15" x14ac:dyDescent="0.25">
      <c r="B13" s="19"/>
      <c r="D13" s="21" t="s">
        <v>690</v>
      </c>
      <c r="E13" s="22" t="s">
        <v>721</v>
      </c>
      <c r="F13" s="22" t="s">
        <v>7290</v>
      </c>
      <c r="I13" s="44"/>
      <c r="J13" s="23"/>
      <c r="K13" s="44"/>
      <c r="L13" s="36"/>
    </row>
    <row r="14" spans="2:15" s="20" customFormat="1" ht="11.4" x14ac:dyDescent="0.2">
      <c r="B14" s="19"/>
      <c r="C14" s="5" t="s">
        <v>700</v>
      </c>
      <c r="D14" s="5" t="s">
        <v>696</v>
      </c>
      <c r="E14" s="6" t="s">
        <v>7291</v>
      </c>
      <c r="F14" s="7" t="s">
        <v>7292</v>
      </c>
      <c r="G14" s="8" t="s">
        <v>699</v>
      </c>
      <c r="H14" s="9">
        <v>120</v>
      </c>
      <c r="I14" s="29"/>
      <c r="J14" s="30">
        <f t="shared" si="0"/>
        <v>0</v>
      </c>
      <c r="K14" s="10"/>
      <c r="L14" s="36"/>
    </row>
    <row r="15" spans="2:15" s="1" customFormat="1" ht="11.4" x14ac:dyDescent="0.2">
      <c r="B15" s="14"/>
      <c r="C15" s="5" t="s">
        <v>703</v>
      </c>
      <c r="D15" s="5" t="s">
        <v>696</v>
      </c>
      <c r="E15" s="6" t="s">
        <v>7293</v>
      </c>
      <c r="F15" s="7" t="s">
        <v>7294</v>
      </c>
      <c r="G15" s="8" t="s">
        <v>733</v>
      </c>
      <c r="H15" s="9">
        <v>178</v>
      </c>
      <c r="I15" s="29"/>
      <c r="J15" s="30">
        <f t="shared" si="0"/>
        <v>0</v>
      </c>
      <c r="K15" s="10"/>
      <c r="L15" s="16"/>
    </row>
    <row r="16" spans="2:15" s="20" customFormat="1" ht="15" x14ac:dyDescent="0.25">
      <c r="B16" s="19"/>
      <c r="D16" s="21" t="s">
        <v>690</v>
      </c>
      <c r="E16" s="22" t="s">
        <v>691</v>
      </c>
      <c r="F16" s="22" t="s">
        <v>692</v>
      </c>
      <c r="I16" s="44"/>
      <c r="J16" s="23"/>
      <c r="K16" s="44"/>
      <c r="L16" s="36"/>
    </row>
    <row r="17" spans="2:12" s="20" customFormat="1" ht="15" x14ac:dyDescent="0.25">
      <c r="B17" s="19"/>
      <c r="D17" s="21" t="s">
        <v>690</v>
      </c>
      <c r="E17" s="22" t="s">
        <v>1438</v>
      </c>
      <c r="F17" s="22" t="s">
        <v>7297</v>
      </c>
      <c r="I17" s="44"/>
      <c r="J17" s="23"/>
      <c r="K17" s="44"/>
      <c r="L17" s="36"/>
    </row>
    <row r="18" spans="2:12" s="1" customFormat="1" ht="11.4" x14ac:dyDescent="0.2">
      <c r="B18" s="14"/>
      <c r="C18" s="5" t="s">
        <v>706</v>
      </c>
      <c r="D18" s="5" t="s">
        <v>696</v>
      </c>
      <c r="E18" s="6" t="s">
        <v>5968</v>
      </c>
      <c r="F18" s="7" t="s">
        <v>7298</v>
      </c>
      <c r="G18" s="8" t="s">
        <v>699</v>
      </c>
      <c r="H18" s="9">
        <v>170</v>
      </c>
      <c r="I18" s="29"/>
      <c r="J18" s="30">
        <f t="shared" ref="J18:J114" si="1">ROUND(I18*H18,2)</f>
        <v>0</v>
      </c>
      <c r="K18" s="10"/>
      <c r="L18" s="16"/>
    </row>
    <row r="19" spans="2:12" s="1" customFormat="1" ht="23.4" customHeight="1" x14ac:dyDescent="0.2">
      <c r="B19" s="14"/>
      <c r="C19" s="39" t="s">
        <v>709</v>
      </c>
      <c r="D19" s="39" t="s">
        <v>691</v>
      </c>
      <c r="E19" s="40" t="s">
        <v>7299</v>
      </c>
      <c r="F19" s="41" t="s">
        <v>7300</v>
      </c>
      <c r="G19" s="42" t="s">
        <v>699</v>
      </c>
      <c r="H19" s="43">
        <v>170</v>
      </c>
      <c r="I19" s="29"/>
      <c r="J19" s="30">
        <f t="shared" si="1"/>
        <v>0</v>
      </c>
      <c r="K19" s="10"/>
      <c r="L19" s="16"/>
    </row>
    <row r="20" spans="2:12" s="1" customFormat="1" ht="22.8" x14ac:dyDescent="0.2">
      <c r="B20" s="14"/>
      <c r="C20" s="39" t="s">
        <v>712</v>
      </c>
      <c r="D20" s="39" t="s">
        <v>691</v>
      </c>
      <c r="E20" s="40" t="s">
        <v>7301</v>
      </c>
      <c r="F20" s="41" t="s">
        <v>7302</v>
      </c>
      <c r="G20" s="42" t="s">
        <v>733</v>
      </c>
      <c r="H20" s="43">
        <v>85</v>
      </c>
      <c r="I20" s="29"/>
      <c r="J20" s="30">
        <f t="shared" si="1"/>
        <v>0</v>
      </c>
      <c r="K20" s="10"/>
      <c r="L20" s="16"/>
    </row>
    <row r="21" spans="2:12" s="1" customFormat="1" ht="11.4" x14ac:dyDescent="0.2">
      <c r="B21" s="14"/>
      <c r="C21" s="5" t="s">
        <v>715</v>
      </c>
      <c r="D21" s="5" t="s">
        <v>696</v>
      </c>
      <c r="E21" s="6" t="s">
        <v>2931</v>
      </c>
      <c r="F21" s="7" t="s">
        <v>2932</v>
      </c>
      <c r="G21" s="8" t="s">
        <v>733</v>
      </c>
      <c r="H21" s="9">
        <v>90</v>
      </c>
      <c r="I21" s="29"/>
      <c r="J21" s="30">
        <f t="shared" si="1"/>
        <v>0</v>
      </c>
      <c r="K21" s="10"/>
      <c r="L21" s="16"/>
    </row>
    <row r="22" spans="2:12" s="1" customFormat="1" ht="22.8" x14ac:dyDescent="0.2">
      <c r="B22" s="14"/>
      <c r="C22" s="39" t="s">
        <v>718</v>
      </c>
      <c r="D22" s="39" t="s">
        <v>691</v>
      </c>
      <c r="E22" s="40" t="s">
        <v>7303</v>
      </c>
      <c r="F22" s="41" t="s">
        <v>7304</v>
      </c>
      <c r="G22" s="42" t="s">
        <v>733</v>
      </c>
      <c r="H22" s="43">
        <v>90</v>
      </c>
      <c r="I22" s="29"/>
      <c r="J22" s="30">
        <f t="shared" si="1"/>
        <v>0</v>
      </c>
      <c r="K22" s="10"/>
      <c r="L22" s="16"/>
    </row>
    <row r="23" spans="2:12" s="1" customFormat="1" ht="11.4" x14ac:dyDescent="0.2">
      <c r="B23" s="14"/>
      <c r="C23" s="5" t="s">
        <v>721</v>
      </c>
      <c r="D23" s="5" t="s">
        <v>696</v>
      </c>
      <c r="E23" s="6" t="s">
        <v>7305</v>
      </c>
      <c r="F23" s="7" t="s">
        <v>7306</v>
      </c>
      <c r="G23" s="8" t="s">
        <v>733</v>
      </c>
      <c r="H23" s="9">
        <v>88</v>
      </c>
      <c r="I23" s="29"/>
      <c r="J23" s="30">
        <f t="shared" si="1"/>
        <v>0</v>
      </c>
      <c r="K23" s="10"/>
      <c r="L23" s="16"/>
    </row>
    <row r="24" spans="2:12" s="1" customFormat="1" ht="22.8" x14ac:dyDescent="0.2">
      <c r="B24" s="14"/>
      <c r="C24" s="39" t="s">
        <v>724</v>
      </c>
      <c r="D24" s="39" t="s">
        <v>691</v>
      </c>
      <c r="E24" s="40" t="s">
        <v>7307</v>
      </c>
      <c r="F24" s="41" t="s">
        <v>7308</v>
      </c>
      <c r="G24" s="42" t="s">
        <v>733</v>
      </c>
      <c r="H24" s="43">
        <v>88</v>
      </c>
      <c r="I24" s="29"/>
      <c r="J24" s="30">
        <f t="shared" si="1"/>
        <v>0</v>
      </c>
      <c r="K24" s="10"/>
      <c r="L24" s="16"/>
    </row>
    <row r="25" spans="2:12" s="1" customFormat="1" ht="11.4" x14ac:dyDescent="0.2">
      <c r="B25" s="14"/>
      <c r="C25" s="5" t="s">
        <v>727</v>
      </c>
      <c r="D25" s="5" t="s">
        <v>696</v>
      </c>
      <c r="E25" s="6" t="s">
        <v>7309</v>
      </c>
      <c r="F25" s="7" t="s">
        <v>8179</v>
      </c>
      <c r="G25" s="8" t="s">
        <v>733</v>
      </c>
      <c r="H25" s="9">
        <v>8</v>
      </c>
      <c r="I25" s="29"/>
      <c r="J25" s="30">
        <f t="shared" si="1"/>
        <v>0</v>
      </c>
      <c r="K25" s="10"/>
      <c r="L25" s="16"/>
    </row>
    <row r="26" spans="2:12" s="1" customFormat="1" ht="22.8" x14ac:dyDescent="0.2">
      <c r="B26" s="14"/>
      <c r="C26" s="39" t="s">
        <v>730</v>
      </c>
      <c r="D26" s="39" t="s">
        <v>691</v>
      </c>
      <c r="E26" s="40" t="s">
        <v>7311</v>
      </c>
      <c r="F26" s="41" t="s">
        <v>7312</v>
      </c>
      <c r="G26" s="42" t="s">
        <v>733</v>
      </c>
      <c r="H26" s="43">
        <v>8</v>
      </c>
      <c r="I26" s="29"/>
      <c r="J26" s="30">
        <f t="shared" si="1"/>
        <v>0</v>
      </c>
      <c r="K26" s="10"/>
      <c r="L26" s="16"/>
    </row>
    <row r="27" spans="2:12" s="1" customFormat="1" ht="11.4" x14ac:dyDescent="0.2">
      <c r="B27" s="14"/>
      <c r="C27" s="5" t="s">
        <v>734</v>
      </c>
      <c r="D27" s="5" t="s">
        <v>696</v>
      </c>
      <c r="E27" s="6" t="s">
        <v>7313</v>
      </c>
      <c r="F27" s="7" t="s">
        <v>7314</v>
      </c>
      <c r="G27" s="8" t="s">
        <v>733</v>
      </c>
      <c r="H27" s="9">
        <v>90</v>
      </c>
      <c r="I27" s="29"/>
      <c r="J27" s="30">
        <f t="shared" si="1"/>
        <v>0</v>
      </c>
      <c r="K27" s="10"/>
      <c r="L27" s="16"/>
    </row>
    <row r="28" spans="2:12" s="1" customFormat="1" ht="22.8" x14ac:dyDescent="0.2">
      <c r="B28" s="14"/>
      <c r="C28" s="39" t="s">
        <v>737</v>
      </c>
      <c r="D28" s="39" t="s">
        <v>691</v>
      </c>
      <c r="E28" s="40" t="s">
        <v>7315</v>
      </c>
      <c r="F28" s="41" t="s">
        <v>7316</v>
      </c>
      <c r="G28" s="42" t="s">
        <v>733</v>
      </c>
      <c r="H28" s="43">
        <v>180</v>
      </c>
      <c r="I28" s="29"/>
      <c r="J28" s="30">
        <f t="shared" si="1"/>
        <v>0</v>
      </c>
      <c r="K28" s="10"/>
      <c r="L28" s="16"/>
    </row>
    <row r="29" spans="2:12" s="1" customFormat="1" ht="11.4" x14ac:dyDescent="0.2">
      <c r="B29" s="14"/>
      <c r="C29" s="5" t="s">
        <v>740</v>
      </c>
      <c r="D29" s="5" t="s">
        <v>696</v>
      </c>
      <c r="E29" s="6" t="s">
        <v>7317</v>
      </c>
      <c r="F29" s="7" t="s">
        <v>7318</v>
      </c>
      <c r="G29" s="8" t="s">
        <v>733</v>
      </c>
      <c r="H29" s="9">
        <v>250</v>
      </c>
      <c r="I29" s="29"/>
      <c r="J29" s="30">
        <f t="shared" si="1"/>
        <v>0</v>
      </c>
      <c r="K29" s="10"/>
      <c r="L29" s="16"/>
    </row>
    <row r="30" spans="2:12" s="1" customFormat="1" ht="22.8" x14ac:dyDescent="0.2">
      <c r="B30" s="14"/>
      <c r="C30" s="39" t="s">
        <v>743</v>
      </c>
      <c r="D30" s="39" t="s">
        <v>691</v>
      </c>
      <c r="E30" s="40" t="s">
        <v>7319</v>
      </c>
      <c r="F30" s="41" t="s">
        <v>7320</v>
      </c>
      <c r="G30" s="42" t="s">
        <v>733</v>
      </c>
      <c r="H30" s="43">
        <v>250</v>
      </c>
      <c r="I30" s="29"/>
      <c r="J30" s="30">
        <f t="shared" si="1"/>
        <v>0</v>
      </c>
      <c r="K30" s="10"/>
      <c r="L30" s="16"/>
    </row>
    <row r="31" spans="2:12" s="1" customFormat="1" ht="11.4" x14ac:dyDescent="0.2">
      <c r="B31" s="14"/>
      <c r="C31" s="5" t="s">
        <v>746</v>
      </c>
      <c r="D31" s="5" t="s">
        <v>696</v>
      </c>
      <c r="E31" s="6" t="s">
        <v>7321</v>
      </c>
      <c r="F31" s="7" t="s">
        <v>7322</v>
      </c>
      <c r="G31" s="8" t="s">
        <v>699</v>
      </c>
      <c r="H31" s="9">
        <v>30</v>
      </c>
      <c r="I31" s="29"/>
      <c r="J31" s="30">
        <f t="shared" si="1"/>
        <v>0</v>
      </c>
      <c r="K31" s="10"/>
      <c r="L31" s="16"/>
    </row>
    <row r="32" spans="2:12" s="1" customFormat="1" ht="22.8" x14ac:dyDescent="0.2">
      <c r="B32" s="14"/>
      <c r="C32" s="39" t="s">
        <v>749</v>
      </c>
      <c r="D32" s="39" t="s">
        <v>691</v>
      </c>
      <c r="E32" s="40" t="s">
        <v>7323</v>
      </c>
      <c r="F32" s="41" t="s">
        <v>7324</v>
      </c>
      <c r="G32" s="42" t="s">
        <v>699</v>
      </c>
      <c r="H32" s="43">
        <v>30</v>
      </c>
      <c r="I32" s="29"/>
      <c r="J32" s="30">
        <f t="shared" si="1"/>
        <v>0</v>
      </c>
      <c r="K32" s="10"/>
      <c r="L32" s="16"/>
    </row>
    <row r="33" spans="2:12" s="1" customFormat="1" ht="11.4" x14ac:dyDescent="0.2">
      <c r="B33" s="14"/>
      <c r="C33" s="5" t="s">
        <v>752</v>
      </c>
      <c r="D33" s="5" t="s">
        <v>696</v>
      </c>
      <c r="E33" s="6" t="s">
        <v>7325</v>
      </c>
      <c r="F33" s="7" t="s">
        <v>7326</v>
      </c>
      <c r="G33" s="8" t="s">
        <v>733</v>
      </c>
      <c r="H33" s="9">
        <v>6</v>
      </c>
      <c r="I33" s="29"/>
      <c r="J33" s="30">
        <f t="shared" si="1"/>
        <v>0</v>
      </c>
      <c r="K33" s="10"/>
      <c r="L33" s="16"/>
    </row>
    <row r="34" spans="2:12" s="1" customFormat="1" ht="11.4" x14ac:dyDescent="0.2">
      <c r="B34" s="14"/>
      <c r="C34" s="39" t="s">
        <v>755</v>
      </c>
      <c r="D34" s="39" t="s">
        <v>691</v>
      </c>
      <c r="E34" s="40" t="s">
        <v>7327</v>
      </c>
      <c r="F34" s="41" t="s">
        <v>7328</v>
      </c>
      <c r="G34" s="42" t="s">
        <v>733</v>
      </c>
      <c r="H34" s="43">
        <v>3</v>
      </c>
      <c r="I34" s="29"/>
      <c r="J34" s="30">
        <f t="shared" si="1"/>
        <v>0</v>
      </c>
      <c r="K34" s="10"/>
      <c r="L34" s="16"/>
    </row>
    <row r="35" spans="2:12" s="1" customFormat="1" ht="11.4" x14ac:dyDescent="0.2">
      <c r="B35" s="14"/>
      <c r="C35" s="5" t="s">
        <v>758</v>
      </c>
      <c r="D35" s="5" t="s">
        <v>696</v>
      </c>
      <c r="E35" s="6" t="s">
        <v>7329</v>
      </c>
      <c r="F35" s="7" t="s">
        <v>7330</v>
      </c>
      <c r="G35" s="8" t="s">
        <v>733</v>
      </c>
      <c r="H35" s="9">
        <v>2</v>
      </c>
      <c r="I35" s="29"/>
      <c r="J35" s="30">
        <f t="shared" si="1"/>
        <v>0</v>
      </c>
      <c r="K35" s="10"/>
      <c r="L35" s="16"/>
    </row>
    <row r="36" spans="2:12" s="1" customFormat="1" ht="22.8" x14ac:dyDescent="0.2">
      <c r="B36" s="14"/>
      <c r="C36" s="39" t="s">
        <v>761</v>
      </c>
      <c r="D36" s="39" t="s">
        <v>691</v>
      </c>
      <c r="E36" s="40" t="s">
        <v>7331</v>
      </c>
      <c r="F36" s="41" t="s">
        <v>7332</v>
      </c>
      <c r="G36" s="42" t="s">
        <v>733</v>
      </c>
      <c r="H36" s="43">
        <v>2</v>
      </c>
      <c r="I36" s="29"/>
      <c r="J36" s="30">
        <f t="shared" si="1"/>
        <v>0</v>
      </c>
      <c r="K36" s="10"/>
      <c r="L36" s="16"/>
    </row>
    <row r="37" spans="2:12" s="1" customFormat="1" ht="11.4" x14ac:dyDescent="0.2">
      <c r="B37" s="14"/>
      <c r="C37" s="5" t="s">
        <v>764</v>
      </c>
      <c r="D37" s="5" t="s">
        <v>696</v>
      </c>
      <c r="E37" s="6" t="s">
        <v>7333</v>
      </c>
      <c r="F37" s="7" t="s">
        <v>7334</v>
      </c>
      <c r="G37" s="8" t="s">
        <v>733</v>
      </c>
      <c r="H37" s="9">
        <v>3</v>
      </c>
      <c r="I37" s="29"/>
      <c r="J37" s="30">
        <f t="shared" si="1"/>
        <v>0</v>
      </c>
      <c r="K37" s="10"/>
      <c r="L37" s="16"/>
    </row>
    <row r="38" spans="2:12" s="1" customFormat="1" ht="22.8" x14ac:dyDescent="0.2">
      <c r="B38" s="14"/>
      <c r="C38" s="39" t="s">
        <v>767</v>
      </c>
      <c r="D38" s="39" t="s">
        <v>691</v>
      </c>
      <c r="E38" s="40" t="s">
        <v>2657</v>
      </c>
      <c r="F38" s="41" t="s">
        <v>7335</v>
      </c>
      <c r="G38" s="42" t="s">
        <v>733</v>
      </c>
      <c r="H38" s="43">
        <v>3</v>
      </c>
      <c r="I38" s="29"/>
      <c r="J38" s="30">
        <f t="shared" si="1"/>
        <v>0</v>
      </c>
      <c r="K38" s="10"/>
      <c r="L38" s="16"/>
    </row>
    <row r="39" spans="2:12" s="1" customFormat="1" ht="11.4" x14ac:dyDescent="0.2">
      <c r="B39" s="14"/>
      <c r="C39" s="5" t="s">
        <v>770</v>
      </c>
      <c r="D39" s="5" t="s">
        <v>696</v>
      </c>
      <c r="E39" s="6" t="s">
        <v>7336</v>
      </c>
      <c r="F39" s="7" t="s">
        <v>8180</v>
      </c>
      <c r="G39" s="8" t="s">
        <v>733</v>
      </c>
      <c r="H39" s="9">
        <v>1</v>
      </c>
      <c r="I39" s="29"/>
      <c r="J39" s="30">
        <f t="shared" si="1"/>
        <v>0</v>
      </c>
      <c r="K39" s="10"/>
      <c r="L39" s="16"/>
    </row>
    <row r="40" spans="2:12" s="1" customFormat="1" ht="11.4" x14ac:dyDescent="0.2">
      <c r="B40" s="14"/>
      <c r="C40" s="5" t="s">
        <v>773</v>
      </c>
      <c r="D40" s="5" t="s">
        <v>696</v>
      </c>
      <c r="E40" s="6" t="s">
        <v>2659</v>
      </c>
      <c r="F40" s="7" t="s">
        <v>7338</v>
      </c>
      <c r="G40" s="8" t="s">
        <v>733</v>
      </c>
      <c r="H40" s="9">
        <v>102</v>
      </c>
      <c r="I40" s="29"/>
      <c r="J40" s="30">
        <f t="shared" si="1"/>
        <v>0</v>
      </c>
      <c r="K40" s="10"/>
      <c r="L40" s="16"/>
    </row>
    <row r="41" spans="2:12" s="1" customFormat="1" ht="11.4" x14ac:dyDescent="0.2">
      <c r="B41" s="14"/>
      <c r="C41" s="5" t="s">
        <v>776</v>
      </c>
      <c r="D41" s="5" t="s">
        <v>696</v>
      </c>
      <c r="E41" s="6" t="s">
        <v>6797</v>
      </c>
      <c r="F41" s="7" t="s">
        <v>7341</v>
      </c>
      <c r="G41" s="8" t="s">
        <v>733</v>
      </c>
      <c r="H41" s="9">
        <v>10</v>
      </c>
      <c r="I41" s="29"/>
      <c r="J41" s="30">
        <f t="shared" si="1"/>
        <v>0</v>
      </c>
      <c r="K41" s="10"/>
      <c r="L41" s="16"/>
    </row>
    <row r="42" spans="2:12" s="1" customFormat="1" ht="22.8" x14ac:dyDescent="0.2">
      <c r="B42" s="14"/>
      <c r="C42" s="39" t="s">
        <v>779</v>
      </c>
      <c r="D42" s="39" t="s">
        <v>691</v>
      </c>
      <c r="E42" s="40" t="s">
        <v>6799</v>
      </c>
      <c r="F42" s="41" t="s">
        <v>7342</v>
      </c>
      <c r="G42" s="42" t="s">
        <v>733</v>
      </c>
      <c r="H42" s="43">
        <v>10</v>
      </c>
      <c r="I42" s="29"/>
      <c r="J42" s="30">
        <f t="shared" si="1"/>
        <v>0</v>
      </c>
      <c r="K42" s="10"/>
      <c r="L42" s="16"/>
    </row>
    <row r="43" spans="2:12" s="1" customFormat="1" ht="11.4" x14ac:dyDescent="0.2">
      <c r="B43" s="14"/>
      <c r="C43" s="39" t="s">
        <v>782</v>
      </c>
      <c r="D43" s="39" t="s">
        <v>691</v>
      </c>
      <c r="E43" s="40" t="s">
        <v>7343</v>
      </c>
      <c r="F43" s="41" t="s">
        <v>7344</v>
      </c>
      <c r="G43" s="42" t="s">
        <v>733</v>
      </c>
      <c r="H43" s="43">
        <v>4</v>
      </c>
      <c r="I43" s="29"/>
      <c r="J43" s="30">
        <f t="shared" si="1"/>
        <v>0</v>
      </c>
      <c r="K43" s="10"/>
      <c r="L43" s="16"/>
    </row>
    <row r="44" spans="2:12" s="1" customFormat="1" ht="22.8" x14ac:dyDescent="0.2">
      <c r="B44" s="14"/>
      <c r="C44" s="39" t="s">
        <v>785</v>
      </c>
      <c r="D44" s="39" t="s">
        <v>691</v>
      </c>
      <c r="E44" s="40" t="s">
        <v>7345</v>
      </c>
      <c r="F44" s="41" t="s">
        <v>7346</v>
      </c>
      <c r="G44" s="42" t="s">
        <v>733</v>
      </c>
      <c r="H44" s="43">
        <v>4</v>
      </c>
      <c r="I44" s="29"/>
      <c r="J44" s="30">
        <f t="shared" si="1"/>
        <v>0</v>
      </c>
      <c r="K44" s="10"/>
      <c r="L44" s="16"/>
    </row>
    <row r="45" spans="2:12" s="1" customFormat="1" ht="11.4" x14ac:dyDescent="0.2">
      <c r="B45" s="14"/>
      <c r="C45" s="5" t="s">
        <v>788</v>
      </c>
      <c r="D45" s="5" t="s">
        <v>696</v>
      </c>
      <c r="E45" s="6" t="s">
        <v>7347</v>
      </c>
      <c r="F45" s="7" t="s">
        <v>7348</v>
      </c>
      <c r="G45" s="8" t="s">
        <v>733</v>
      </c>
      <c r="H45" s="9">
        <v>4</v>
      </c>
      <c r="I45" s="29"/>
      <c r="J45" s="30">
        <f t="shared" si="1"/>
        <v>0</v>
      </c>
      <c r="K45" s="10"/>
      <c r="L45" s="16"/>
    </row>
    <row r="46" spans="2:12" s="1" customFormat="1" ht="22.8" x14ac:dyDescent="0.2">
      <c r="B46" s="14"/>
      <c r="C46" s="39" t="s">
        <v>791</v>
      </c>
      <c r="D46" s="39" t="s">
        <v>691</v>
      </c>
      <c r="E46" s="40" t="s">
        <v>7349</v>
      </c>
      <c r="F46" s="41" t="s">
        <v>7350</v>
      </c>
      <c r="G46" s="42" t="s">
        <v>733</v>
      </c>
      <c r="H46" s="43">
        <v>4</v>
      </c>
      <c r="I46" s="29"/>
      <c r="J46" s="30">
        <f>ROUND(I46*H46,2)</f>
        <v>0</v>
      </c>
      <c r="K46" s="10"/>
      <c r="L46" s="16"/>
    </row>
    <row r="47" spans="2:12" s="1" customFormat="1" ht="11.4" x14ac:dyDescent="0.2">
      <c r="B47" s="14"/>
      <c r="C47" s="5" t="s">
        <v>794</v>
      </c>
      <c r="D47" s="5" t="s">
        <v>696</v>
      </c>
      <c r="E47" s="6" t="s">
        <v>6805</v>
      </c>
      <c r="F47" s="7" t="s">
        <v>7351</v>
      </c>
      <c r="G47" s="8" t="s">
        <v>733</v>
      </c>
      <c r="H47" s="9">
        <v>4</v>
      </c>
      <c r="I47" s="29"/>
      <c r="J47" s="30">
        <f t="shared" ref="J47:J74" si="2">ROUND(I47*H47,2)</f>
        <v>0</v>
      </c>
      <c r="K47" s="10"/>
      <c r="L47" s="16"/>
    </row>
    <row r="48" spans="2:12" s="1" customFormat="1" ht="22.8" x14ac:dyDescent="0.2">
      <c r="B48" s="14"/>
      <c r="C48" s="39" t="s">
        <v>797</v>
      </c>
      <c r="D48" s="39" t="s">
        <v>691</v>
      </c>
      <c r="E48" s="40" t="s">
        <v>7352</v>
      </c>
      <c r="F48" s="41" t="s">
        <v>7353</v>
      </c>
      <c r="G48" s="42" t="s">
        <v>733</v>
      </c>
      <c r="H48" s="43">
        <v>4</v>
      </c>
      <c r="I48" s="29"/>
      <c r="J48" s="30">
        <f t="shared" si="2"/>
        <v>0</v>
      </c>
      <c r="K48" s="10"/>
      <c r="L48" s="16"/>
    </row>
    <row r="49" spans="2:12" s="1" customFormat="1" ht="11.4" x14ac:dyDescent="0.2">
      <c r="B49" s="14"/>
      <c r="C49" s="5" t="s">
        <v>800</v>
      </c>
      <c r="D49" s="5" t="s">
        <v>696</v>
      </c>
      <c r="E49" s="6" t="s">
        <v>7356</v>
      </c>
      <c r="F49" s="7" t="s">
        <v>7357</v>
      </c>
      <c r="G49" s="8" t="s">
        <v>733</v>
      </c>
      <c r="H49" s="9">
        <v>6</v>
      </c>
      <c r="I49" s="29"/>
      <c r="J49" s="30">
        <f t="shared" si="2"/>
        <v>0</v>
      </c>
      <c r="K49" s="10"/>
      <c r="L49" s="16"/>
    </row>
    <row r="50" spans="2:12" s="1" customFormat="1" ht="22.8" x14ac:dyDescent="0.2">
      <c r="B50" s="14"/>
      <c r="C50" s="39" t="s">
        <v>803</v>
      </c>
      <c r="D50" s="39" t="s">
        <v>691</v>
      </c>
      <c r="E50" s="40" t="s">
        <v>7358</v>
      </c>
      <c r="F50" s="41" t="s">
        <v>8181</v>
      </c>
      <c r="G50" s="42" t="s">
        <v>733</v>
      </c>
      <c r="H50" s="43">
        <v>6</v>
      </c>
      <c r="I50" s="29"/>
      <c r="J50" s="30">
        <f t="shared" si="2"/>
        <v>0</v>
      </c>
      <c r="K50" s="10"/>
      <c r="L50" s="16"/>
    </row>
    <row r="51" spans="2:12" s="1" customFormat="1" ht="11.4" x14ac:dyDescent="0.2">
      <c r="B51" s="14"/>
      <c r="C51" s="5" t="s">
        <v>806</v>
      </c>
      <c r="D51" s="5" t="s">
        <v>696</v>
      </c>
      <c r="E51" s="6" t="s">
        <v>7360</v>
      </c>
      <c r="F51" s="7" t="s">
        <v>7361</v>
      </c>
      <c r="G51" s="8" t="s">
        <v>733</v>
      </c>
      <c r="H51" s="9">
        <v>16</v>
      </c>
      <c r="I51" s="29"/>
      <c r="J51" s="30">
        <f t="shared" si="2"/>
        <v>0</v>
      </c>
      <c r="K51" s="10"/>
      <c r="L51" s="16"/>
    </row>
    <row r="52" spans="2:12" s="1" customFormat="1" ht="22.8" x14ac:dyDescent="0.2">
      <c r="B52" s="14"/>
      <c r="C52" s="39" t="s">
        <v>809</v>
      </c>
      <c r="D52" s="39" t="s">
        <v>691</v>
      </c>
      <c r="E52" s="40" t="s">
        <v>7362</v>
      </c>
      <c r="F52" s="41" t="s">
        <v>8182</v>
      </c>
      <c r="G52" s="42" t="s">
        <v>733</v>
      </c>
      <c r="H52" s="43">
        <v>16</v>
      </c>
      <c r="I52" s="29"/>
      <c r="J52" s="30">
        <f t="shared" si="2"/>
        <v>0</v>
      </c>
      <c r="K52" s="10"/>
      <c r="L52" s="16"/>
    </row>
    <row r="53" spans="2:12" s="1" customFormat="1" ht="11.4" x14ac:dyDescent="0.2">
      <c r="B53" s="14"/>
      <c r="C53" s="5" t="s">
        <v>812</v>
      </c>
      <c r="D53" s="5" t="s">
        <v>696</v>
      </c>
      <c r="E53" s="6" t="s">
        <v>7364</v>
      </c>
      <c r="F53" s="7" t="s">
        <v>7365</v>
      </c>
      <c r="G53" s="8" t="s">
        <v>733</v>
      </c>
      <c r="H53" s="9">
        <v>35</v>
      </c>
      <c r="I53" s="29"/>
      <c r="J53" s="30">
        <f t="shared" si="2"/>
        <v>0</v>
      </c>
      <c r="K53" s="10"/>
      <c r="L53" s="16"/>
    </row>
    <row r="54" spans="2:12" s="1" customFormat="1" ht="22.8" x14ac:dyDescent="0.2">
      <c r="B54" s="14"/>
      <c r="C54" s="39" t="s">
        <v>815</v>
      </c>
      <c r="D54" s="39" t="s">
        <v>691</v>
      </c>
      <c r="E54" s="40" t="s">
        <v>7366</v>
      </c>
      <c r="F54" s="41" t="s">
        <v>7367</v>
      </c>
      <c r="G54" s="42" t="s">
        <v>733</v>
      </c>
      <c r="H54" s="43">
        <v>35</v>
      </c>
      <c r="I54" s="29"/>
      <c r="J54" s="30">
        <f t="shared" si="2"/>
        <v>0</v>
      </c>
      <c r="K54" s="10"/>
      <c r="L54" s="16"/>
    </row>
    <row r="55" spans="2:12" s="1" customFormat="1" ht="11.4" x14ac:dyDescent="0.2">
      <c r="B55" s="14"/>
      <c r="C55" s="5" t="s">
        <v>818</v>
      </c>
      <c r="D55" s="5" t="s">
        <v>696</v>
      </c>
      <c r="E55" s="6" t="s">
        <v>7368</v>
      </c>
      <c r="F55" s="7" t="s">
        <v>7369</v>
      </c>
      <c r="G55" s="8" t="s">
        <v>733</v>
      </c>
      <c r="H55" s="9">
        <v>17</v>
      </c>
      <c r="I55" s="29"/>
      <c r="J55" s="30">
        <f t="shared" si="2"/>
        <v>0</v>
      </c>
      <c r="K55" s="10"/>
      <c r="L55" s="16"/>
    </row>
    <row r="56" spans="2:12" s="1" customFormat="1" ht="22.8" x14ac:dyDescent="0.2">
      <c r="B56" s="14"/>
      <c r="C56" s="39" t="s">
        <v>822</v>
      </c>
      <c r="D56" s="39" t="s">
        <v>691</v>
      </c>
      <c r="E56" s="40" t="s">
        <v>2977</v>
      </c>
      <c r="F56" s="41" t="s">
        <v>7370</v>
      </c>
      <c r="G56" s="42" t="s">
        <v>733</v>
      </c>
      <c r="H56" s="43">
        <v>17</v>
      </c>
      <c r="I56" s="29"/>
      <c r="J56" s="30">
        <f t="shared" si="2"/>
        <v>0</v>
      </c>
      <c r="K56" s="10"/>
      <c r="L56" s="16"/>
    </row>
    <row r="57" spans="2:12" s="1" customFormat="1" ht="11.4" x14ac:dyDescent="0.2">
      <c r="B57" s="14"/>
      <c r="C57" s="5" t="s">
        <v>825</v>
      </c>
      <c r="D57" s="5" t="s">
        <v>696</v>
      </c>
      <c r="E57" s="6" t="s">
        <v>6984</v>
      </c>
      <c r="F57" s="7" t="s">
        <v>7371</v>
      </c>
      <c r="G57" s="8" t="s">
        <v>733</v>
      </c>
      <c r="H57" s="9">
        <v>8</v>
      </c>
      <c r="I57" s="29"/>
      <c r="J57" s="30">
        <f t="shared" si="2"/>
        <v>0</v>
      </c>
      <c r="K57" s="10"/>
      <c r="L57" s="16"/>
    </row>
    <row r="58" spans="2:12" s="1" customFormat="1" ht="22.8" x14ac:dyDescent="0.2">
      <c r="B58" s="14"/>
      <c r="C58" s="39" t="s">
        <v>829</v>
      </c>
      <c r="D58" s="39" t="s">
        <v>691</v>
      </c>
      <c r="E58" s="40" t="s">
        <v>7372</v>
      </c>
      <c r="F58" s="41" t="s">
        <v>7373</v>
      </c>
      <c r="G58" s="42" t="s">
        <v>733</v>
      </c>
      <c r="H58" s="43">
        <v>8</v>
      </c>
      <c r="I58" s="29"/>
      <c r="J58" s="30">
        <f t="shared" si="2"/>
        <v>0</v>
      </c>
      <c r="K58" s="10"/>
      <c r="L58" s="16"/>
    </row>
    <row r="59" spans="2:12" s="1" customFormat="1" ht="11.4" x14ac:dyDescent="0.2">
      <c r="B59" s="14"/>
      <c r="C59" s="5" t="s">
        <v>832</v>
      </c>
      <c r="D59" s="5" t="s">
        <v>696</v>
      </c>
      <c r="E59" s="6" t="s">
        <v>7374</v>
      </c>
      <c r="F59" s="7" t="s">
        <v>7375</v>
      </c>
      <c r="G59" s="8" t="s">
        <v>733</v>
      </c>
      <c r="H59" s="9">
        <v>9</v>
      </c>
      <c r="I59" s="29"/>
      <c r="J59" s="30">
        <f t="shared" si="2"/>
        <v>0</v>
      </c>
      <c r="K59" s="10"/>
      <c r="L59" s="16"/>
    </row>
    <row r="60" spans="2:12" s="1" customFormat="1" ht="11.4" x14ac:dyDescent="0.2">
      <c r="B60" s="14"/>
      <c r="C60" s="39" t="s">
        <v>835</v>
      </c>
      <c r="D60" s="39" t="s">
        <v>691</v>
      </c>
      <c r="E60" s="40" t="s">
        <v>7376</v>
      </c>
      <c r="F60" s="41" t="s">
        <v>7377</v>
      </c>
      <c r="G60" s="42" t="s">
        <v>733</v>
      </c>
      <c r="H60" s="43">
        <v>9</v>
      </c>
      <c r="I60" s="29"/>
      <c r="J60" s="30">
        <f t="shared" si="2"/>
        <v>0</v>
      </c>
      <c r="K60" s="10"/>
      <c r="L60" s="16"/>
    </row>
    <row r="61" spans="2:12" s="1" customFormat="1" ht="11.4" x14ac:dyDescent="0.2">
      <c r="B61" s="14"/>
      <c r="C61" s="5" t="s">
        <v>838</v>
      </c>
      <c r="D61" s="5" t="s">
        <v>696</v>
      </c>
      <c r="E61" s="6" t="s">
        <v>7380</v>
      </c>
      <c r="F61" s="7" t="s">
        <v>7381</v>
      </c>
      <c r="G61" s="8" t="s">
        <v>733</v>
      </c>
      <c r="H61" s="9">
        <v>15</v>
      </c>
      <c r="I61" s="29"/>
      <c r="J61" s="30">
        <f t="shared" si="2"/>
        <v>0</v>
      </c>
      <c r="K61" s="10"/>
      <c r="L61" s="16"/>
    </row>
    <row r="62" spans="2:12" s="1" customFormat="1" ht="11.4" x14ac:dyDescent="0.2">
      <c r="B62" s="14"/>
      <c r="C62" s="39" t="s">
        <v>841</v>
      </c>
      <c r="D62" s="39" t="s">
        <v>691</v>
      </c>
      <c r="E62" s="40" t="s">
        <v>8183</v>
      </c>
      <c r="F62" s="41" t="s">
        <v>8184</v>
      </c>
      <c r="G62" s="42" t="s">
        <v>733</v>
      </c>
      <c r="H62" s="43">
        <v>2</v>
      </c>
      <c r="I62" s="29"/>
      <c r="J62" s="30">
        <f t="shared" si="2"/>
        <v>0</v>
      </c>
      <c r="K62" s="10"/>
      <c r="L62" s="16"/>
    </row>
    <row r="63" spans="2:12" s="1" customFormat="1" ht="11.4" x14ac:dyDescent="0.2">
      <c r="B63" s="14"/>
      <c r="C63" s="39" t="s">
        <v>844</v>
      </c>
      <c r="D63" s="39" t="s">
        <v>691</v>
      </c>
      <c r="E63" s="40" t="s">
        <v>7382</v>
      </c>
      <c r="F63" s="41" t="s">
        <v>8185</v>
      </c>
      <c r="G63" s="42" t="s">
        <v>733</v>
      </c>
      <c r="H63" s="43">
        <v>13</v>
      </c>
      <c r="I63" s="29"/>
      <c r="J63" s="30">
        <f t="shared" si="2"/>
        <v>0</v>
      </c>
      <c r="K63" s="10"/>
      <c r="L63" s="16"/>
    </row>
    <row r="64" spans="2:12" s="1" customFormat="1" ht="22.8" x14ac:dyDescent="0.2">
      <c r="B64" s="14"/>
      <c r="C64" s="39" t="s">
        <v>847</v>
      </c>
      <c r="D64" s="39" t="s">
        <v>691</v>
      </c>
      <c r="E64" s="40" t="s">
        <v>6803</v>
      </c>
      <c r="F64" s="41" t="s">
        <v>6804</v>
      </c>
      <c r="G64" s="42" t="s">
        <v>733</v>
      </c>
      <c r="H64" s="43">
        <v>36</v>
      </c>
      <c r="I64" s="29"/>
      <c r="J64" s="30">
        <f t="shared" si="2"/>
        <v>0</v>
      </c>
      <c r="K64" s="10"/>
      <c r="L64" s="16"/>
    </row>
    <row r="65" spans="2:12" s="1" customFormat="1" ht="22.8" x14ac:dyDescent="0.2">
      <c r="B65" s="14"/>
      <c r="C65" s="39" t="s">
        <v>850</v>
      </c>
      <c r="D65" s="39" t="s">
        <v>691</v>
      </c>
      <c r="E65" s="40" t="s">
        <v>7384</v>
      </c>
      <c r="F65" s="41" t="s">
        <v>7385</v>
      </c>
      <c r="G65" s="42" t="s">
        <v>733</v>
      </c>
      <c r="H65" s="43">
        <v>2</v>
      </c>
      <c r="I65" s="29"/>
      <c r="J65" s="30">
        <f t="shared" si="2"/>
        <v>0</v>
      </c>
      <c r="K65" s="10"/>
      <c r="L65" s="16"/>
    </row>
    <row r="66" spans="2:12" s="1" customFormat="1" ht="22.8" x14ac:dyDescent="0.2">
      <c r="B66" s="14"/>
      <c r="C66" s="39" t="s">
        <v>853</v>
      </c>
      <c r="D66" s="39" t="s">
        <v>691</v>
      </c>
      <c r="E66" s="40" t="s">
        <v>7386</v>
      </c>
      <c r="F66" s="41" t="s">
        <v>7387</v>
      </c>
      <c r="G66" s="42" t="s">
        <v>733</v>
      </c>
      <c r="H66" s="43">
        <v>8</v>
      </c>
      <c r="I66" s="29"/>
      <c r="J66" s="30">
        <f t="shared" si="2"/>
        <v>0</v>
      </c>
      <c r="K66" s="10"/>
      <c r="L66" s="16"/>
    </row>
    <row r="67" spans="2:12" s="1" customFormat="1" ht="11.4" x14ac:dyDescent="0.2">
      <c r="B67" s="14"/>
      <c r="C67" s="5"/>
      <c r="D67" s="87" t="s">
        <v>696</v>
      </c>
      <c r="E67" s="88" t="s">
        <v>6186</v>
      </c>
      <c r="F67" s="89" t="s">
        <v>6187</v>
      </c>
      <c r="G67" s="90" t="s">
        <v>733</v>
      </c>
      <c r="H67" s="91">
        <v>1</v>
      </c>
      <c r="I67" s="29"/>
      <c r="J67" s="30">
        <f t="shared" si="2"/>
        <v>0</v>
      </c>
      <c r="K67" s="10"/>
      <c r="L67" s="16"/>
    </row>
    <row r="68" spans="2:12" s="1" customFormat="1" ht="22.8" x14ac:dyDescent="0.2">
      <c r="B68" s="14"/>
      <c r="C68" s="39"/>
      <c r="D68" s="82" t="s">
        <v>691</v>
      </c>
      <c r="E68" s="83" t="s">
        <v>6188</v>
      </c>
      <c r="F68" s="84" t="s">
        <v>6189</v>
      </c>
      <c r="G68" s="85" t="s">
        <v>733</v>
      </c>
      <c r="H68" s="86">
        <v>1</v>
      </c>
      <c r="I68" s="29"/>
      <c r="J68" s="30">
        <f t="shared" si="2"/>
        <v>0</v>
      </c>
      <c r="K68" s="10"/>
      <c r="L68" s="16"/>
    </row>
    <row r="69" spans="2:12" s="1" customFormat="1" ht="11.4" x14ac:dyDescent="0.2">
      <c r="B69" s="14"/>
      <c r="C69" s="5" t="s">
        <v>856</v>
      </c>
      <c r="D69" s="5" t="s">
        <v>696</v>
      </c>
      <c r="E69" s="6" t="s">
        <v>7399</v>
      </c>
      <c r="F69" s="7" t="s">
        <v>7400</v>
      </c>
      <c r="G69" s="8" t="s">
        <v>733</v>
      </c>
      <c r="H69" s="9">
        <v>1</v>
      </c>
      <c r="I69" s="29"/>
      <c r="J69" s="30">
        <f t="shared" si="2"/>
        <v>0</v>
      </c>
      <c r="K69" s="10"/>
      <c r="L69" s="16"/>
    </row>
    <row r="70" spans="2:12" s="1" customFormat="1" ht="11.4" x14ac:dyDescent="0.2">
      <c r="B70" s="14"/>
      <c r="C70" s="39" t="s">
        <v>859</v>
      </c>
      <c r="D70" s="39" t="s">
        <v>691</v>
      </c>
      <c r="E70" s="40" t="s">
        <v>8186</v>
      </c>
      <c r="F70" s="41" t="s">
        <v>8187</v>
      </c>
      <c r="G70" s="42" t="s">
        <v>733</v>
      </c>
      <c r="H70" s="43">
        <v>1</v>
      </c>
      <c r="I70" s="29"/>
      <c r="J70" s="30">
        <f t="shared" si="2"/>
        <v>0</v>
      </c>
      <c r="K70" s="10"/>
      <c r="L70" s="16"/>
    </row>
    <row r="71" spans="2:12" s="1" customFormat="1" ht="11.4" x14ac:dyDescent="0.2">
      <c r="B71" s="14"/>
      <c r="C71" s="5" t="s">
        <v>862</v>
      </c>
      <c r="D71" s="5" t="s">
        <v>696</v>
      </c>
      <c r="E71" s="6" t="s">
        <v>7422</v>
      </c>
      <c r="F71" s="7" t="s">
        <v>8188</v>
      </c>
      <c r="G71" s="8" t="s">
        <v>733</v>
      </c>
      <c r="H71" s="9">
        <v>1</v>
      </c>
      <c r="I71" s="29"/>
      <c r="J71" s="30">
        <f t="shared" si="2"/>
        <v>0</v>
      </c>
      <c r="K71" s="10"/>
      <c r="L71" s="16"/>
    </row>
    <row r="72" spans="2:12" s="1" customFormat="1" ht="11.4" x14ac:dyDescent="0.2">
      <c r="B72" s="14"/>
      <c r="C72" s="39" t="s">
        <v>865</v>
      </c>
      <c r="D72" s="39" t="s">
        <v>691</v>
      </c>
      <c r="E72" s="40" t="s">
        <v>7424</v>
      </c>
      <c r="F72" s="41" t="s">
        <v>8189</v>
      </c>
      <c r="G72" s="42" t="s">
        <v>733</v>
      </c>
      <c r="H72" s="43">
        <v>1</v>
      </c>
      <c r="I72" s="29"/>
      <c r="J72" s="30">
        <f t="shared" si="2"/>
        <v>0</v>
      </c>
      <c r="K72" s="10"/>
      <c r="L72" s="16"/>
    </row>
    <row r="73" spans="2:12" s="1" customFormat="1" ht="11.4" x14ac:dyDescent="0.2">
      <c r="B73" s="14"/>
      <c r="C73" s="5" t="s">
        <v>868</v>
      </c>
      <c r="D73" s="5" t="s">
        <v>696</v>
      </c>
      <c r="E73" s="6" t="s">
        <v>7426</v>
      </c>
      <c r="F73" s="7" t="s">
        <v>7427</v>
      </c>
      <c r="G73" s="8" t="s">
        <v>733</v>
      </c>
      <c r="H73" s="9">
        <v>2</v>
      </c>
      <c r="I73" s="29"/>
      <c r="J73" s="30">
        <f t="shared" si="2"/>
        <v>0</v>
      </c>
      <c r="K73" s="10"/>
      <c r="L73" s="16"/>
    </row>
    <row r="74" spans="2:12" s="1" customFormat="1" ht="22.8" x14ac:dyDescent="0.2">
      <c r="B74" s="14"/>
      <c r="C74" s="39" t="s">
        <v>871</v>
      </c>
      <c r="D74" s="39" t="s">
        <v>691</v>
      </c>
      <c r="E74" s="40" t="s">
        <v>6397</v>
      </c>
      <c r="F74" s="41" t="s">
        <v>7428</v>
      </c>
      <c r="G74" s="42" t="s">
        <v>733</v>
      </c>
      <c r="H74" s="43">
        <v>1</v>
      </c>
      <c r="I74" s="29"/>
      <c r="J74" s="30">
        <f t="shared" si="2"/>
        <v>0</v>
      </c>
      <c r="K74" s="10"/>
      <c r="L74" s="16"/>
    </row>
    <row r="75" spans="2:12" s="1" customFormat="1" ht="11.4" x14ac:dyDescent="0.2">
      <c r="B75" s="14"/>
      <c r="C75" s="39" t="s">
        <v>874</v>
      </c>
      <c r="D75" s="39" t="s">
        <v>691</v>
      </c>
      <c r="E75" s="40" t="s">
        <v>7429</v>
      </c>
      <c r="F75" s="41" t="s">
        <v>8190</v>
      </c>
      <c r="G75" s="42" t="s">
        <v>733</v>
      </c>
      <c r="H75" s="43">
        <v>1</v>
      </c>
      <c r="I75" s="29"/>
      <c r="J75" s="30">
        <f t="shared" si="1"/>
        <v>0</v>
      </c>
      <c r="K75" s="10"/>
      <c r="L75" s="16"/>
    </row>
    <row r="76" spans="2:12" s="1" customFormat="1" ht="11.4" x14ac:dyDescent="0.2">
      <c r="B76" s="14"/>
      <c r="C76" s="5" t="s">
        <v>877</v>
      </c>
      <c r="D76" s="5" t="s">
        <v>696</v>
      </c>
      <c r="E76" s="6" t="s">
        <v>7431</v>
      </c>
      <c r="F76" s="7" t="s">
        <v>7432</v>
      </c>
      <c r="G76" s="8" t="s">
        <v>733</v>
      </c>
      <c r="H76" s="9">
        <v>180</v>
      </c>
      <c r="I76" s="29"/>
      <c r="J76" s="30">
        <f t="shared" si="1"/>
        <v>0</v>
      </c>
      <c r="K76" s="10"/>
      <c r="L76" s="16"/>
    </row>
    <row r="77" spans="2:12" s="1" customFormat="1" ht="11.4" x14ac:dyDescent="0.2">
      <c r="B77" s="14"/>
      <c r="C77" s="5" t="s">
        <v>880</v>
      </c>
      <c r="D77" s="5" t="s">
        <v>696</v>
      </c>
      <c r="E77" s="6" t="s">
        <v>7433</v>
      </c>
      <c r="F77" s="7" t="s">
        <v>7434</v>
      </c>
      <c r="G77" s="8" t="s">
        <v>733</v>
      </c>
      <c r="H77" s="9">
        <v>63</v>
      </c>
      <c r="I77" s="29"/>
      <c r="J77" s="30">
        <f t="shared" si="1"/>
        <v>0</v>
      </c>
      <c r="K77" s="10"/>
      <c r="L77" s="16"/>
    </row>
    <row r="78" spans="2:12" s="1" customFormat="1" ht="22.8" x14ac:dyDescent="0.2">
      <c r="B78" s="14"/>
      <c r="C78" s="39" t="s">
        <v>883</v>
      </c>
      <c r="D78" s="39" t="s">
        <v>691</v>
      </c>
      <c r="E78" s="40" t="s">
        <v>7435</v>
      </c>
      <c r="F78" s="41" t="s">
        <v>7436</v>
      </c>
      <c r="G78" s="42" t="s">
        <v>733</v>
      </c>
      <c r="H78" s="43">
        <v>10</v>
      </c>
      <c r="I78" s="29"/>
      <c r="J78" s="30">
        <f t="shared" si="1"/>
        <v>0</v>
      </c>
      <c r="K78" s="10"/>
      <c r="L78" s="16"/>
    </row>
    <row r="79" spans="2:12" s="1" customFormat="1" ht="22.8" x14ac:dyDescent="0.2">
      <c r="B79" s="14"/>
      <c r="C79" s="39" t="s">
        <v>886</v>
      </c>
      <c r="D79" s="39" t="s">
        <v>691</v>
      </c>
      <c r="E79" s="40" t="s">
        <v>7437</v>
      </c>
      <c r="F79" s="41" t="s">
        <v>7438</v>
      </c>
      <c r="G79" s="42" t="s">
        <v>733</v>
      </c>
      <c r="H79" s="43">
        <v>6</v>
      </c>
      <c r="I79" s="29"/>
      <c r="J79" s="30">
        <f t="shared" si="1"/>
        <v>0</v>
      </c>
      <c r="K79" s="10"/>
      <c r="L79" s="16"/>
    </row>
    <row r="80" spans="2:12" s="1" customFormat="1" ht="11.4" x14ac:dyDescent="0.2">
      <c r="B80" s="14"/>
      <c r="C80" s="39" t="s">
        <v>889</v>
      </c>
      <c r="D80" s="39" t="s">
        <v>691</v>
      </c>
      <c r="E80" s="40" t="s">
        <v>7439</v>
      </c>
      <c r="F80" s="41" t="s">
        <v>7440</v>
      </c>
      <c r="G80" s="42" t="s">
        <v>733</v>
      </c>
      <c r="H80" s="43">
        <v>47</v>
      </c>
      <c r="I80" s="29"/>
      <c r="J80" s="30">
        <f t="shared" si="1"/>
        <v>0</v>
      </c>
      <c r="K80" s="10"/>
      <c r="L80" s="16"/>
    </row>
    <row r="81" spans="2:12" s="1" customFormat="1" ht="11.4" x14ac:dyDescent="0.2">
      <c r="B81" s="14"/>
      <c r="C81" s="5" t="s">
        <v>892</v>
      </c>
      <c r="D81" s="5" t="s">
        <v>696</v>
      </c>
      <c r="E81" s="6" t="s">
        <v>3026</v>
      </c>
      <c r="F81" s="7" t="s">
        <v>7441</v>
      </c>
      <c r="G81" s="8" t="s">
        <v>733</v>
      </c>
      <c r="H81" s="9">
        <v>13</v>
      </c>
      <c r="I81" s="29"/>
      <c r="J81" s="30">
        <f t="shared" si="1"/>
        <v>0</v>
      </c>
      <c r="K81" s="10"/>
      <c r="L81" s="16"/>
    </row>
    <row r="82" spans="2:12" s="1" customFormat="1" ht="11.4" x14ac:dyDescent="0.2">
      <c r="B82" s="14"/>
      <c r="C82" s="39" t="s">
        <v>895</v>
      </c>
      <c r="D82" s="39" t="s">
        <v>691</v>
      </c>
      <c r="E82" s="40" t="s">
        <v>1539</v>
      </c>
      <c r="F82" s="41" t="s">
        <v>7442</v>
      </c>
      <c r="G82" s="42" t="s">
        <v>733</v>
      </c>
      <c r="H82" s="43">
        <v>8</v>
      </c>
      <c r="I82" s="29"/>
      <c r="J82" s="30">
        <f t="shared" si="1"/>
        <v>0</v>
      </c>
      <c r="K82" s="10"/>
      <c r="L82" s="16"/>
    </row>
    <row r="83" spans="2:12" s="1" customFormat="1" ht="11.4" x14ac:dyDescent="0.2">
      <c r="B83" s="14"/>
      <c r="C83" s="39" t="s">
        <v>898</v>
      </c>
      <c r="D83" s="39" t="s">
        <v>691</v>
      </c>
      <c r="E83" s="40" t="s">
        <v>7443</v>
      </c>
      <c r="F83" s="41" t="s">
        <v>7444</v>
      </c>
      <c r="G83" s="42" t="s">
        <v>733</v>
      </c>
      <c r="H83" s="43">
        <v>5</v>
      </c>
      <c r="I83" s="29"/>
      <c r="J83" s="30">
        <f t="shared" si="1"/>
        <v>0</v>
      </c>
      <c r="K83" s="10"/>
      <c r="L83" s="16"/>
    </row>
    <row r="84" spans="2:12" s="1" customFormat="1" ht="11.4" x14ac:dyDescent="0.2">
      <c r="B84" s="14"/>
      <c r="C84" s="5" t="s">
        <v>901</v>
      </c>
      <c r="D84" s="5" t="s">
        <v>696</v>
      </c>
      <c r="E84" s="6" t="s">
        <v>7445</v>
      </c>
      <c r="F84" s="7" t="s">
        <v>7446</v>
      </c>
      <c r="G84" s="8" t="s">
        <v>733</v>
      </c>
      <c r="H84" s="9">
        <v>9</v>
      </c>
      <c r="I84" s="29"/>
      <c r="J84" s="30">
        <f t="shared" si="1"/>
        <v>0</v>
      </c>
      <c r="K84" s="10"/>
      <c r="L84" s="16"/>
    </row>
    <row r="85" spans="2:12" s="1" customFormat="1" ht="11.4" x14ac:dyDescent="0.2">
      <c r="B85" s="14"/>
      <c r="C85" s="39" t="s">
        <v>904</v>
      </c>
      <c r="D85" s="39" t="s">
        <v>691</v>
      </c>
      <c r="E85" s="40" t="s">
        <v>7447</v>
      </c>
      <c r="F85" s="41" t="s">
        <v>7448</v>
      </c>
      <c r="G85" s="42" t="s">
        <v>733</v>
      </c>
      <c r="H85" s="43">
        <v>7</v>
      </c>
      <c r="I85" s="29"/>
      <c r="J85" s="30">
        <f t="shared" si="1"/>
        <v>0</v>
      </c>
      <c r="K85" s="10"/>
      <c r="L85" s="16"/>
    </row>
    <row r="86" spans="2:12" s="1" customFormat="1" ht="11.4" x14ac:dyDescent="0.2">
      <c r="B86" s="14"/>
      <c r="C86" s="39" t="s">
        <v>907</v>
      </c>
      <c r="D86" s="39" t="s">
        <v>691</v>
      </c>
      <c r="E86" s="40" t="s">
        <v>7449</v>
      </c>
      <c r="F86" s="41" t="s">
        <v>7450</v>
      </c>
      <c r="G86" s="42" t="s">
        <v>733</v>
      </c>
      <c r="H86" s="43">
        <v>2</v>
      </c>
      <c r="I86" s="29"/>
      <c r="J86" s="30">
        <f t="shared" si="1"/>
        <v>0</v>
      </c>
      <c r="K86" s="10"/>
      <c r="L86" s="16"/>
    </row>
    <row r="87" spans="2:12" s="1" customFormat="1" ht="11.4" x14ac:dyDescent="0.2">
      <c r="B87" s="14"/>
      <c r="C87" s="5" t="s">
        <v>910</v>
      </c>
      <c r="D87" s="5" t="s">
        <v>696</v>
      </c>
      <c r="E87" s="6" t="s">
        <v>7451</v>
      </c>
      <c r="F87" s="7" t="s">
        <v>7452</v>
      </c>
      <c r="G87" s="8" t="s">
        <v>699</v>
      </c>
      <c r="H87" s="9">
        <v>10</v>
      </c>
      <c r="I87" s="29"/>
      <c r="J87" s="30">
        <f t="shared" si="1"/>
        <v>0</v>
      </c>
      <c r="K87" s="10"/>
      <c r="L87" s="16"/>
    </row>
    <row r="88" spans="2:12" s="1" customFormat="1" ht="11.4" x14ac:dyDescent="0.2">
      <c r="B88" s="14"/>
      <c r="C88" s="39" t="s">
        <v>911</v>
      </c>
      <c r="D88" s="39" t="s">
        <v>691</v>
      </c>
      <c r="E88" s="40" t="s">
        <v>7453</v>
      </c>
      <c r="F88" s="41" t="s">
        <v>8191</v>
      </c>
      <c r="G88" s="42" t="s">
        <v>699</v>
      </c>
      <c r="H88" s="43">
        <v>10</v>
      </c>
      <c r="I88" s="29"/>
      <c r="J88" s="30">
        <f t="shared" si="1"/>
        <v>0</v>
      </c>
      <c r="K88" s="10"/>
      <c r="L88" s="16"/>
    </row>
    <row r="89" spans="2:12" s="1" customFormat="1" ht="11.4" x14ac:dyDescent="0.2">
      <c r="B89" s="14"/>
      <c r="C89" s="5" t="s">
        <v>913</v>
      </c>
      <c r="D89" s="5" t="s">
        <v>696</v>
      </c>
      <c r="E89" s="6" t="s">
        <v>7455</v>
      </c>
      <c r="F89" s="7" t="s">
        <v>7456</v>
      </c>
      <c r="G89" s="8" t="s">
        <v>733</v>
      </c>
      <c r="H89" s="9">
        <v>6</v>
      </c>
      <c r="I89" s="29"/>
      <c r="J89" s="30">
        <f t="shared" si="1"/>
        <v>0</v>
      </c>
      <c r="K89" s="10"/>
      <c r="L89" s="16"/>
    </row>
    <row r="90" spans="2:12" s="1" customFormat="1" ht="22.8" x14ac:dyDescent="0.2">
      <c r="B90" s="14"/>
      <c r="C90" s="39" t="s">
        <v>916</v>
      </c>
      <c r="D90" s="39" t="s">
        <v>691</v>
      </c>
      <c r="E90" s="40" t="s">
        <v>7457</v>
      </c>
      <c r="F90" s="41" t="s">
        <v>7458</v>
      </c>
      <c r="G90" s="42" t="s">
        <v>733</v>
      </c>
      <c r="H90" s="43">
        <v>6</v>
      </c>
      <c r="I90" s="29"/>
      <c r="J90" s="30">
        <f t="shared" si="1"/>
        <v>0</v>
      </c>
      <c r="K90" s="10"/>
      <c r="L90" s="16"/>
    </row>
    <row r="91" spans="2:12" s="1" customFormat="1" ht="11.4" x14ac:dyDescent="0.2">
      <c r="B91" s="14"/>
      <c r="C91" s="5" t="s">
        <v>919</v>
      </c>
      <c r="D91" s="5" t="s">
        <v>696</v>
      </c>
      <c r="E91" s="6" t="s">
        <v>7459</v>
      </c>
      <c r="F91" s="7" t="s">
        <v>7460</v>
      </c>
      <c r="G91" s="8" t="s">
        <v>699</v>
      </c>
      <c r="H91" s="9">
        <v>270</v>
      </c>
      <c r="I91" s="29"/>
      <c r="J91" s="30">
        <f t="shared" si="1"/>
        <v>0</v>
      </c>
      <c r="K91" s="10"/>
      <c r="L91" s="16"/>
    </row>
    <row r="92" spans="2:12" s="1" customFormat="1" ht="22.8" x14ac:dyDescent="0.2">
      <c r="B92" s="14"/>
      <c r="C92" s="39" t="s">
        <v>922</v>
      </c>
      <c r="D92" s="39" t="s">
        <v>691</v>
      </c>
      <c r="E92" s="40" t="s">
        <v>1814</v>
      </c>
      <c r="F92" s="41" t="s">
        <v>7461</v>
      </c>
      <c r="G92" s="42" t="s">
        <v>699</v>
      </c>
      <c r="H92" s="43">
        <v>120</v>
      </c>
      <c r="I92" s="29"/>
      <c r="J92" s="30">
        <f t="shared" si="1"/>
        <v>0</v>
      </c>
      <c r="K92" s="10"/>
      <c r="L92" s="16"/>
    </row>
    <row r="93" spans="2:12" s="1" customFormat="1" ht="22.8" x14ac:dyDescent="0.2">
      <c r="B93" s="14"/>
      <c r="C93" s="39" t="s">
        <v>925</v>
      </c>
      <c r="D93" s="39" t="s">
        <v>691</v>
      </c>
      <c r="E93" s="40" t="s">
        <v>6242</v>
      </c>
      <c r="F93" s="41" t="s">
        <v>7462</v>
      </c>
      <c r="G93" s="42" t="s">
        <v>699</v>
      </c>
      <c r="H93" s="43">
        <v>150</v>
      </c>
      <c r="I93" s="29"/>
      <c r="J93" s="30">
        <f t="shared" si="1"/>
        <v>0</v>
      </c>
      <c r="K93" s="10"/>
      <c r="L93" s="16"/>
    </row>
    <row r="94" spans="2:12" s="1" customFormat="1" ht="11.4" x14ac:dyDescent="0.2">
      <c r="B94" s="14"/>
      <c r="C94" s="5" t="s">
        <v>928</v>
      </c>
      <c r="D94" s="5" t="s">
        <v>696</v>
      </c>
      <c r="E94" s="6" t="s">
        <v>6005</v>
      </c>
      <c r="F94" s="7" t="s">
        <v>6006</v>
      </c>
      <c r="G94" s="8" t="s">
        <v>733</v>
      </c>
      <c r="H94" s="9">
        <v>40</v>
      </c>
      <c r="I94" s="29"/>
      <c r="J94" s="30">
        <f t="shared" si="1"/>
        <v>0</v>
      </c>
      <c r="K94" s="10"/>
      <c r="L94" s="16"/>
    </row>
    <row r="95" spans="2:12" s="1" customFormat="1" ht="22.8" x14ac:dyDescent="0.2">
      <c r="B95" s="14"/>
      <c r="C95" s="39" t="s">
        <v>931</v>
      </c>
      <c r="D95" s="39" t="s">
        <v>691</v>
      </c>
      <c r="E95" s="40" t="s">
        <v>6007</v>
      </c>
      <c r="F95" s="41" t="s">
        <v>6008</v>
      </c>
      <c r="G95" s="42" t="s">
        <v>733</v>
      </c>
      <c r="H95" s="43">
        <v>40</v>
      </c>
      <c r="I95" s="29"/>
      <c r="J95" s="30">
        <f t="shared" si="1"/>
        <v>0</v>
      </c>
      <c r="K95" s="10"/>
      <c r="L95" s="16"/>
    </row>
    <row r="96" spans="2:12" s="1" customFormat="1" ht="22.8" x14ac:dyDescent="0.2">
      <c r="B96" s="14"/>
      <c r="C96" s="39" t="s">
        <v>934</v>
      </c>
      <c r="D96" s="39" t="s">
        <v>691</v>
      </c>
      <c r="E96" s="40" t="s">
        <v>6009</v>
      </c>
      <c r="F96" s="41" t="s">
        <v>7463</v>
      </c>
      <c r="G96" s="42" t="s">
        <v>733</v>
      </c>
      <c r="H96" s="43">
        <v>40</v>
      </c>
      <c r="I96" s="29"/>
      <c r="J96" s="30">
        <f t="shared" si="1"/>
        <v>0</v>
      </c>
      <c r="K96" s="10"/>
      <c r="L96" s="16"/>
    </row>
    <row r="97" spans="2:12" s="1" customFormat="1" ht="11.4" x14ac:dyDescent="0.2">
      <c r="B97" s="14"/>
      <c r="C97" s="5" t="s">
        <v>937</v>
      </c>
      <c r="D97" s="5" t="s">
        <v>696</v>
      </c>
      <c r="E97" s="6" t="s">
        <v>7464</v>
      </c>
      <c r="F97" s="7" t="s">
        <v>7465</v>
      </c>
      <c r="G97" s="8" t="s">
        <v>699</v>
      </c>
      <c r="H97" s="9">
        <v>30</v>
      </c>
      <c r="I97" s="29"/>
      <c r="J97" s="30">
        <f t="shared" si="1"/>
        <v>0</v>
      </c>
      <c r="K97" s="10"/>
      <c r="L97" s="16"/>
    </row>
    <row r="98" spans="2:12" s="1" customFormat="1" ht="22.8" x14ac:dyDescent="0.2">
      <c r="B98" s="14"/>
      <c r="C98" s="39" t="s">
        <v>940</v>
      </c>
      <c r="D98" s="39" t="s">
        <v>691</v>
      </c>
      <c r="E98" s="40" t="s">
        <v>7466</v>
      </c>
      <c r="F98" s="41" t="s">
        <v>7467</v>
      </c>
      <c r="G98" s="42" t="s">
        <v>699</v>
      </c>
      <c r="H98" s="43">
        <v>30</v>
      </c>
      <c r="I98" s="29"/>
      <c r="J98" s="30">
        <f t="shared" si="1"/>
        <v>0</v>
      </c>
      <c r="K98" s="10"/>
      <c r="L98" s="16"/>
    </row>
    <row r="99" spans="2:12" s="1" customFormat="1" ht="22.8" x14ac:dyDescent="0.2">
      <c r="B99" s="14"/>
      <c r="C99" s="39" t="s">
        <v>943</v>
      </c>
      <c r="D99" s="39" t="s">
        <v>691</v>
      </c>
      <c r="E99" s="40" t="s">
        <v>5973</v>
      </c>
      <c r="F99" s="41" t="s">
        <v>7468</v>
      </c>
      <c r="G99" s="42" t="s">
        <v>699</v>
      </c>
      <c r="H99" s="43">
        <v>30</v>
      </c>
      <c r="I99" s="29"/>
      <c r="J99" s="30">
        <f t="shared" si="1"/>
        <v>0</v>
      </c>
      <c r="K99" s="10"/>
      <c r="L99" s="16"/>
    </row>
    <row r="100" spans="2:12" s="1" customFormat="1" ht="22.8" x14ac:dyDescent="0.2">
      <c r="B100" s="14"/>
      <c r="C100" s="39" t="s">
        <v>946</v>
      </c>
      <c r="D100" s="39" t="s">
        <v>691</v>
      </c>
      <c r="E100" s="40" t="s">
        <v>7469</v>
      </c>
      <c r="F100" s="41" t="s">
        <v>7470</v>
      </c>
      <c r="G100" s="42" t="s">
        <v>733</v>
      </c>
      <c r="H100" s="43">
        <v>24</v>
      </c>
      <c r="I100" s="29"/>
      <c r="J100" s="30">
        <f t="shared" si="1"/>
        <v>0</v>
      </c>
      <c r="K100" s="10"/>
      <c r="L100" s="16"/>
    </row>
    <row r="101" spans="2:12" s="1" customFormat="1" ht="11.4" x14ac:dyDescent="0.2">
      <c r="B101" s="14"/>
      <c r="C101" s="39" t="s">
        <v>949</v>
      </c>
      <c r="D101" s="39" t="s">
        <v>691</v>
      </c>
      <c r="E101" s="40" t="s">
        <v>7471</v>
      </c>
      <c r="F101" s="41" t="s">
        <v>7472</v>
      </c>
      <c r="G101" s="42" t="s">
        <v>733</v>
      </c>
      <c r="H101" s="43">
        <v>24</v>
      </c>
      <c r="I101" s="29"/>
      <c r="J101" s="30">
        <f t="shared" si="1"/>
        <v>0</v>
      </c>
      <c r="K101" s="10"/>
      <c r="L101" s="16"/>
    </row>
    <row r="102" spans="2:12" s="1" customFormat="1" ht="11.4" x14ac:dyDescent="0.2">
      <c r="B102" s="14"/>
      <c r="C102" s="5" t="s">
        <v>952</v>
      </c>
      <c r="D102" s="5" t="s">
        <v>696</v>
      </c>
      <c r="E102" s="6" t="s">
        <v>7473</v>
      </c>
      <c r="F102" s="7" t="s">
        <v>7474</v>
      </c>
      <c r="G102" s="8" t="s">
        <v>699</v>
      </c>
      <c r="H102" s="9">
        <v>144</v>
      </c>
      <c r="I102" s="29"/>
      <c r="J102" s="30">
        <f t="shared" si="1"/>
        <v>0</v>
      </c>
      <c r="K102" s="10"/>
      <c r="L102" s="16"/>
    </row>
    <row r="103" spans="2:12" s="1" customFormat="1" ht="22.8" x14ac:dyDescent="0.2">
      <c r="B103" s="14"/>
      <c r="C103" s="39" t="s">
        <v>955</v>
      </c>
      <c r="D103" s="39" t="s">
        <v>691</v>
      </c>
      <c r="E103" s="40" t="s">
        <v>7475</v>
      </c>
      <c r="F103" s="41" t="s">
        <v>7476</v>
      </c>
      <c r="G103" s="42" t="s">
        <v>699</v>
      </c>
      <c r="H103" s="43">
        <v>144</v>
      </c>
      <c r="I103" s="29"/>
      <c r="J103" s="30">
        <f t="shared" si="1"/>
        <v>0</v>
      </c>
      <c r="K103" s="10"/>
      <c r="L103" s="16"/>
    </row>
    <row r="104" spans="2:12" s="1" customFormat="1" ht="11.4" x14ac:dyDescent="0.2">
      <c r="B104" s="14"/>
      <c r="C104" s="5" t="s">
        <v>958</v>
      </c>
      <c r="D104" s="5" t="s">
        <v>696</v>
      </c>
      <c r="E104" s="6" t="s">
        <v>7477</v>
      </c>
      <c r="F104" s="7" t="s">
        <v>7478</v>
      </c>
      <c r="G104" s="8" t="s">
        <v>733</v>
      </c>
      <c r="H104" s="9">
        <v>280</v>
      </c>
      <c r="I104" s="29"/>
      <c r="J104" s="30">
        <f t="shared" si="1"/>
        <v>0</v>
      </c>
      <c r="K104" s="10"/>
      <c r="L104" s="16"/>
    </row>
    <row r="105" spans="2:12" s="1" customFormat="1" ht="22.8" x14ac:dyDescent="0.2">
      <c r="B105" s="14"/>
      <c r="C105" s="39" t="s">
        <v>961</v>
      </c>
      <c r="D105" s="39" t="s">
        <v>691</v>
      </c>
      <c r="E105" s="40" t="s">
        <v>7479</v>
      </c>
      <c r="F105" s="41" t="s">
        <v>7480</v>
      </c>
      <c r="G105" s="42" t="s">
        <v>733</v>
      </c>
      <c r="H105" s="43">
        <v>280</v>
      </c>
      <c r="I105" s="29"/>
      <c r="J105" s="30">
        <f t="shared" si="1"/>
        <v>0</v>
      </c>
      <c r="K105" s="10"/>
      <c r="L105" s="16"/>
    </row>
    <row r="106" spans="2:12" s="1" customFormat="1" ht="22.8" x14ac:dyDescent="0.2">
      <c r="B106" s="14"/>
      <c r="C106" s="39" t="s">
        <v>964</v>
      </c>
      <c r="D106" s="39" t="s">
        <v>691</v>
      </c>
      <c r="E106" s="40" t="s">
        <v>7481</v>
      </c>
      <c r="F106" s="41" t="s">
        <v>7482</v>
      </c>
      <c r="G106" s="42" t="s">
        <v>733</v>
      </c>
      <c r="H106" s="43">
        <v>280</v>
      </c>
      <c r="I106" s="29"/>
      <c r="J106" s="30">
        <f t="shared" si="1"/>
        <v>0</v>
      </c>
      <c r="K106" s="10"/>
      <c r="L106" s="16"/>
    </row>
    <row r="107" spans="2:12" s="1" customFormat="1" ht="11.4" x14ac:dyDescent="0.2">
      <c r="B107" s="14"/>
      <c r="C107" s="5" t="s">
        <v>967</v>
      </c>
      <c r="D107" s="5" t="s">
        <v>696</v>
      </c>
      <c r="E107" s="6" t="s">
        <v>7483</v>
      </c>
      <c r="F107" s="7" t="s">
        <v>7484</v>
      </c>
      <c r="G107" s="8" t="s">
        <v>733</v>
      </c>
      <c r="H107" s="9">
        <v>2</v>
      </c>
      <c r="I107" s="29"/>
      <c r="J107" s="30">
        <f t="shared" si="1"/>
        <v>0</v>
      </c>
      <c r="K107" s="10"/>
      <c r="L107" s="16"/>
    </row>
    <row r="108" spans="2:12" s="1" customFormat="1" ht="22.8" x14ac:dyDescent="0.2">
      <c r="B108" s="14"/>
      <c r="C108" s="39" t="s">
        <v>970</v>
      </c>
      <c r="D108" s="39" t="s">
        <v>691</v>
      </c>
      <c r="E108" s="40" t="s">
        <v>7485</v>
      </c>
      <c r="F108" s="41" t="s">
        <v>7486</v>
      </c>
      <c r="G108" s="42" t="s">
        <v>733</v>
      </c>
      <c r="H108" s="43">
        <v>2</v>
      </c>
      <c r="I108" s="29"/>
      <c r="J108" s="30">
        <f t="shared" si="1"/>
        <v>0</v>
      </c>
      <c r="K108" s="10"/>
      <c r="L108" s="16"/>
    </row>
    <row r="109" spans="2:12" s="1" customFormat="1" ht="11.4" x14ac:dyDescent="0.2">
      <c r="B109" s="14"/>
      <c r="C109" s="5" t="s">
        <v>973</v>
      </c>
      <c r="D109" s="5" t="s">
        <v>696</v>
      </c>
      <c r="E109" s="6" t="s">
        <v>7487</v>
      </c>
      <c r="F109" s="7" t="s">
        <v>7488</v>
      </c>
      <c r="G109" s="8" t="s">
        <v>733</v>
      </c>
      <c r="H109" s="9">
        <v>40</v>
      </c>
      <c r="I109" s="29"/>
      <c r="J109" s="30">
        <f t="shared" si="1"/>
        <v>0</v>
      </c>
      <c r="K109" s="10"/>
      <c r="L109" s="16"/>
    </row>
    <row r="110" spans="2:12" s="1" customFormat="1" ht="22.8" x14ac:dyDescent="0.2">
      <c r="B110" s="14"/>
      <c r="C110" s="39" t="s">
        <v>978</v>
      </c>
      <c r="D110" s="39" t="s">
        <v>691</v>
      </c>
      <c r="E110" s="40" t="s">
        <v>7489</v>
      </c>
      <c r="F110" s="41" t="s">
        <v>7488</v>
      </c>
      <c r="G110" s="42" t="s">
        <v>733</v>
      </c>
      <c r="H110" s="43">
        <v>40</v>
      </c>
      <c r="I110" s="29"/>
      <c r="J110" s="30">
        <f t="shared" si="1"/>
        <v>0</v>
      </c>
      <c r="K110" s="10"/>
      <c r="L110" s="16"/>
    </row>
    <row r="111" spans="2:12" s="1" customFormat="1" ht="11.4" x14ac:dyDescent="0.2">
      <c r="B111" s="14"/>
      <c r="C111" s="5" t="s">
        <v>982</v>
      </c>
      <c r="D111" s="5" t="s">
        <v>696</v>
      </c>
      <c r="E111" s="6" t="s">
        <v>7490</v>
      </c>
      <c r="F111" s="7" t="s">
        <v>7491</v>
      </c>
      <c r="G111" s="8" t="s">
        <v>733</v>
      </c>
      <c r="H111" s="9">
        <v>5</v>
      </c>
      <c r="I111" s="29"/>
      <c r="J111" s="30">
        <f t="shared" si="1"/>
        <v>0</v>
      </c>
      <c r="K111" s="10"/>
      <c r="L111" s="16"/>
    </row>
    <row r="112" spans="2:12" s="1" customFormat="1" ht="22.8" x14ac:dyDescent="0.2">
      <c r="B112" s="14"/>
      <c r="C112" s="39" t="s">
        <v>985</v>
      </c>
      <c r="D112" s="39" t="s">
        <v>691</v>
      </c>
      <c r="E112" s="40" t="s">
        <v>7492</v>
      </c>
      <c r="F112" s="41" t="s">
        <v>7493</v>
      </c>
      <c r="G112" s="42" t="s">
        <v>733</v>
      </c>
      <c r="H112" s="43">
        <v>5</v>
      </c>
      <c r="I112" s="29"/>
      <c r="J112" s="30">
        <f t="shared" si="1"/>
        <v>0</v>
      </c>
      <c r="K112" s="10"/>
      <c r="L112" s="16"/>
    </row>
    <row r="113" spans="2:12" s="1" customFormat="1" ht="11.4" x14ac:dyDescent="0.2">
      <c r="B113" s="14"/>
      <c r="C113" s="5" t="s">
        <v>988</v>
      </c>
      <c r="D113" s="5" t="s">
        <v>696</v>
      </c>
      <c r="E113" s="6" t="s">
        <v>7494</v>
      </c>
      <c r="F113" s="7" t="s">
        <v>7495</v>
      </c>
      <c r="G113" s="8" t="s">
        <v>733</v>
      </c>
      <c r="H113" s="9">
        <v>2</v>
      </c>
      <c r="I113" s="29"/>
      <c r="J113" s="30">
        <f t="shared" si="1"/>
        <v>0</v>
      </c>
      <c r="K113" s="10"/>
      <c r="L113" s="16"/>
    </row>
    <row r="114" spans="2:12" s="1" customFormat="1" ht="22.8" x14ac:dyDescent="0.2">
      <c r="B114" s="14"/>
      <c r="C114" s="39" t="s">
        <v>991</v>
      </c>
      <c r="D114" s="39" t="s">
        <v>691</v>
      </c>
      <c r="E114" s="40" t="s">
        <v>7496</v>
      </c>
      <c r="F114" s="41" t="s">
        <v>7495</v>
      </c>
      <c r="G114" s="42" t="s">
        <v>733</v>
      </c>
      <c r="H114" s="43">
        <v>2</v>
      </c>
      <c r="I114" s="29"/>
      <c r="J114" s="30">
        <f t="shared" si="1"/>
        <v>0</v>
      </c>
      <c r="K114" s="10"/>
      <c r="L114" s="16"/>
    </row>
    <row r="115" spans="2:12" s="1" customFormat="1" ht="11.4" x14ac:dyDescent="0.2">
      <c r="B115" s="14"/>
      <c r="C115" s="5" t="s">
        <v>994</v>
      </c>
      <c r="D115" s="5" t="s">
        <v>696</v>
      </c>
      <c r="E115" s="6" t="s">
        <v>3040</v>
      </c>
      <c r="F115" s="7" t="s">
        <v>7497</v>
      </c>
      <c r="G115" s="8" t="s">
        <v>699</v>
      </c>
      <c r="H115" s="9">
        <v>150</v>
      </c>
      <c r="I115" s="29"/>
      <c r="J115" s="30">
        <f t="shared" ref="J115:J154" si="3">ROUND(I115*H115,2)</f>
        <v>0</v>
      </c>
      <c r="K115" s="10"/>
      <c r="L115" s="16"/>
    </row>
    <row r="116" spans="2:12" s="1" customFormat="1" ht="22.8" x14ac:dyDescent="0.2">
      <c r="B116" s="14"/>
      <c r="C116" s="39" t="s">
        <v>997</v>
      </c>
      <c r="D116" s="39" t="s">
        <v>691</v>
      </c>
      <c r="E116" s="40" t="s">
        <v>2747</v>
      </c>
      <c r="F116" s="41" t="s">
        <v>7498</v>
      </c>
      <c r="G116" s="42" t="s">
        <v>699</v>
      </c>
      <c r="H116" s="43">
        <v>150</v>
      </c>
      <c r="I116" s="29"/>
      <c r="J116" s="30">
        <f t="shared" si="3"/>
        <v>0</v>
      </c>
      <c r="K116" s="10"/>
      <c r="L116" s="16"/>
    </row>
    <row r="117" spans="2:12" s="1" customFormat="1" ht="11.4" x14ac:dyDescent="0.2">
      <c r="B117" s="14"/>
      <c r="C117" s="5" t="s">
        <v>1000</v>
      </c>
      <c r="D117" s="5" t="s">
        <v>696</v>
      </c>
      <c r="E117" s="6" t="s">
        <v>2749</v>
      </c>
      <c r="F117" s="7" t="s">
        <v>7499</v>
      </c>
      <c r="G117" s="8" t="s">
        <v>733</v>
      </c>
      <c r="H117" s="9">
        <v>2</v>
      </c>
      <c r="I117" s="29"/>
      <c r="J117" s="30">
        <f t="shared" si="3"/>
        <v>0</v>
      </c>
      <c r="K117" s="10"/>
      <c r="L117" s="16"/>
    </row>
    <row r="118" spans="2:12" s="1" customFormat="1" ht="22.8" x14ac:dyDescent="0.2">
      <c r="B118" s="14"/>
      <c r="C118" s="39" t="s">
        <v>1003</v>
      </c>
      <c r="D118" s="39" t="s">
        <v>691</v>
      </c>
      <c r="E118" s="40" t="s">
        <v>3070</v>
      </c>
      <c r="F118" s="41" t="s">
        <v>7500</v>
      </c>
      <c r="G118" s="42" t="s">
        <v>733</v>
      </c>
      <c r="H118" s="43">
        <v>2</v>
      </c>
      <c r="I118" s="29"/>
      <c r="J118" s="30">
        <f t="shared" si="3"/>
        <v>0</v>
      </c>
      <c r="K118" s="10"/>
      <c r="L118" s="16"/>
    </row>
    <row r="119" spans="2:12" s="1" customFormat="1" ht="11.4" x14ac:dyDescent="0.2">
      <c r="B119" s="14"/>
      <c r="C119" s="5" t="s">
        <v>1006</v>
      </c>
      <c r="D119" s="5" t="s">
        <v>696</v>
      </c>
      <c r="E119" s="6" t="s">
        <v>2756</v>
      </c>
      <c r="F119" s="7" t="s">
        <v>7501</v>
      </c>
      <c r="G119" s="8" t="s">
        <v>733</v>
      </c>
      <c r="H119" s="9">
        <v>6</v>
      </c>
      <c r="I119" s="29"/>
      <c r="J119" s="30">
        <f t="shared" si="3"/>
        <v>0</v>
      </c>
      <c r="K119" s="10"/>
      <c r="L119" s="16"/>
    </row>
    <row r="120" spans="2:12" s="1" customFormat="1" ht="22.8" x14ac:dyDescent="0.2">
      <c r="B120" s="14"/>
      <c r="C120" s="39" t="s">
        <v>1009</v>
      </c>
      <c r="D120" s="39" t="s">
        <v>691</v>
      </c>
      <c r="E120" s="40" t="s">
        <v>6020</v>
      </c>
      <c r="F120" s="41" t="s">
        <v>7502</v>
      </c>
      <c r="G120" s="42" t="s">
        <v>733</v>
      </c>
      <c r="H120" s="43">
        <v>6</v>
      </c>
      <c r="I120" s="29"/>
      <c r="J120" s="30">
        <f t="shared" si="3"/>
        <v>0</v>
      </c>
      <c r="K120" s="10"/>
      <c r="L120" s="16"/>
    </row>
    <row r="121" spans="2:12" s="1" customFormat="1" ht="11.4" x14ac:dyDescent="0.2">
      <c r="B121" s="14"/>
      <c r="C121" s="5" t="s">
        <v>1012</v>
      </c>
      <c r="D121" s="5" t="s">
        <v>696</v>
      </c>
      <c r="E121" s="6" t="s">
        <v>3072</v>
      </c>
      <c r="F121" s="7" t="s">
        <v>7503</v>
      </c>
      <c r="G121" s="8" t="s">
        <v>733</v>
      </c>
      <c r="H121" s="9">
        <v>10</v>
      </c>
      <c r="I121" s="29"/>
      <c r="J121" s="30">
        <f t="shared" si="3"/>
        <v>0</v>
      </c>
      <c r="K121" s="10"/>
      <c r="L121" s="16"/>
    </row>
    <row r="122" spans="2:12" s="1" customFormat="1" ht="11.4" x14ac:dyDescent="0.2">
      <c r="B122" s="14"/>
      <c r="C122" s="39" t="s">
        <v>1015</v>
      </c>
      <c r="D122" s="39" t="s">
        <v>691</v>
      </c>
      <c r="E122" s="40" t="s">
        <v>7504</v>
      </c>
      <c r="F122" s="41" t="s">
        <v>7505</v>
      </c>
      <c r="G122" s="42" t="s">
        <v>733</v>
      </c>
      <c r="H122" s="43">
        <v>10</v>
      </c>
      <c r="I122" s="29"/>
      <c r="J122" s="30">
        <f t="shared" si="3"/>
        <v>0</v>
      </c>
      <c r="K122" s="10"/>
      <c r="L122" s="16"/>
    </row>
    <row r="123" spans="2:12" s="1" customFormat="1" ht="11.4" x14ac:dyDescent="0.2">
      <c r="B123" s="14"/>
      <c r="C123" s="5" t="s">
        <v>1018</v>
      </c>
      <c r="D123" s="5" t="s">
        <v>696</v>
      </c>
      <c r="E123" s="6" t="s">
        <v>6622</v>
      </c>
      <c r="F123" s="7" t="s">
        <v>7508</v>
      </c>
      <c r="G123" s="8" t="s">
        <v>733</v>
      </c>
      <c r="H123" s="9">
        <v>4</v>
      </c>
      <c r="I123" s="29"/>
      <c r="J123" s="30">
        <f t="shared" si="3"/>
        <v>0</v>
      </c>
      <c r="K123" s="10"/>
      <c r="L123" s="16"/>
    </row>
    <row r="124" spans="2:12" s="1" customFormat="1" ht="22.8" x14ac:dyDescent="0.2">
      <c r="B124" s="14"/>
      <c r="C124" s="39" t="s">
        <v>2816</v>
      </c>
      <c r="D124" s="39" t="s">
        <v>691</v>
      </c>
      <c r="E124" s="40" t="s">
        <v>7509</v>
      </c>
      <c r="F124" s="41" t="s">
        <v>7510</v>
      </c>
      <c r="G124" s="42" t="s">
        <v>733</v>
      </c>
      <c r="H124" s="43">
        <v>4</v>
      </c>
      <c r="I124" s="29"/>
      <c r="J124" s="30">
        <f t="shared" si="3"/>
        <v>0</v>
      </c>
      <c r="K124" s="10"/>
      <c r="L124" s="16"/>
    </row>
    <row r="125" spans="2:12" s="1" customFormat="1" ht="11.4" x14ac:dyDescent="0.2">
      <c r="B125" s="14"/>
      <c r="C125" s="5" t="s">
        <v>2817</v>
      </c>
      <c r="D125" s="5" t="s">
        <v>696</v>
      </c>
      <c r="E125" s="6" t="s">
        <v>7511</v>
      </c>
      <c r="F125" s="7" t="s">
        <v>7512</v>
      </c>
      <c r="G125" s="8" t="s">
        <v>699</v>
      </c>
      <c r="H125" s="9">
        <v>1.5</v>
      </c>
      <c r="I125" s="29"/>
      <c r="J125" s="30">
        <f t="shared" si="3"/>
        <v>0</v>
      </c>
      <c r="K125" s="10"/>
      <c r="L125" s="16"/>
    </row>
    <row r="126" spans="2:12" s="1" customFormat="1" ht="11.4" x14ac:dyDescent="0.2">
      <c r="B126" s="14"/>
      <c r="C126" s="39" t="s">
        <v>2820</v>
      </c>
      <c r="D126" s="39" t="s">
        <v>691</v>
      </c>
      <c r="E126" s="40" t="s">
        <v>7513</v>
      </c>
      <c r="F126" s="41" t="s">
        <v>7514</v>
      </c>
      <c r="G126" s="42" t="s">
        <v>699</v>
      </c>
      <c r="H126" s="43">
        <v>1.5</v>
      </c>
      <c r="I126" s="29"/>
      <c r="J126" s="30">
        <f t="shared" si="3"/>
        <v>0</v>
      </c>
      <c r="K126" s="10"/>
      <c r="L126" s="16"/>
    </row>
    <row r="127" spans="2:12" s="1" customFormat="1" ht="11.4" x14ac:dyDescent="0.2">
      <c r="B127" s="14"/>
      <c r="C127" s="39" t="s">
        <v>2823</v>
      </c>
      <c r="D127" s="39" t="s">
        <v>691</v>
      </c>
      <c r="E127" s="40" t="s">
        <v>7515</v>
      </c>
      <c r="F127" s="41" t="s">
        <v>7516</v>
      </c>
      <c r="G127" s="42" t="s">
        <v>699</v>
      </c>
      <c r="H127" s="43">
        <v>1.5</v>
      </c>
      <c r="I127" s="29"/>
      <c r="J127" s="30">
        <f t="shared" si="3"/>
        <v>0</v>
      </c>
      <c r="K127" s="10"/>
      <c r="L127" s="16"/>
    </row>
    <row r="128" spans="2:12" s="1" customFormat="1" ht="11.4" x14ac:dyDescent="0.2">
      <c r="B128" s="14"/>
      <c r="C128" s="5" t="s">
        <v>3080</v>
      </c>
      <c r="D128" s="5" t="s">
        <v>696</v>
      </c>
      <c r="E128" s="6" t="s">
        <v>3044</v>
      </c>
      <c r="F128" s="7" t="s">
        <v>3045</v>
      </c>
      <c r="G128" s="8" t="s">
        <v>733</v>
      </c>
      <c r="H128" s="9">
        <v>6</v>
      </c>
      <c r="I128" s="29"/>
      <c r="J128" s="30">
        <f t="shared" si="3"/>
        <v>0</v>
      </c>
      <c r="K128" s="10"/>
      <c r="L128" s="16"/>
    </row>
    <row r="129" spans="2:12" s="1" customFormat="1" ht="22.8" x14ac:dyDescent="0.2">
      <c r="B129" s="14"/>
      <c r="C129" s="39" t="s">
        <v>3083</v>
      </c>
      <c r="D129" s="39" t="s">
        <v>691</v>
      </c>
      <c r="E129" s="40" t="s">
        <v>6206</v>
      </c>
      <c r="F129" s="41" t="s">
        <v>7517</v>
      </c>
      <c r="G129" s="42" t="s">
        <v>733</v>
      </c>
      <c r="H129" s="43">
        <v>6</v>
      </c>
      <c r="I129" s="29"/>
      <c r="J129" s="30">
        <f t="shared" si="3"/>
        <v>0</v>
      </c>
      <c r="K129" s="10"/>
      <c r="L129" s="16"/>
    </row>
    <row r="130" spans="2:12" s="1" customFormat="1" ht="11.4" x14ac:dyDescent="0.2">
      <c r="B130" s="14"/>
      <c r="C130" s="5" t="s">
        <v>3084</v>
      </c>
      <c r="D130" s="5" t="s">
        <v>696</v>
      </c>
      <c r="E130" s="6" t="s">
        <v>7518</v>
      </c>
      <c r="F130" s="7" t="s">
        <v>7519</v>
      </c>
      <c r="G130" s="8" t="s">
        <v>733</v>
      </c>
      <c r="H130" s="9">
        <v>6</v>
      </c>
      <c r="I130" s="29"/>
      <c r="J130" s="30">
        <f t="shared" si="3"/>
        <v>0</v>
      </c>
      <c r="K130" s="10"/>
      <c r="L130" s="16"/>
    </row>
    <row r="131" spans="2:12" s="1" customFormat="1" ht="22.8" x14ac:dyDescent="0.2">
      <c r="B131" s="14"/>
      <c r="C131" s="39" t="s">
        <v>3085</v>
      </c>
      <c r="D131" s="39" t="s">
        <v>691</v>
      </c>
      <c r="E131" s="40" t="s">
        <v>7520</v>
      </c>
      <c r="F131" s="41" t="s">
        <v>7521</v>
      </c>
      <c r="G131" s="42" t="s">
        <v>733</v>
      </c>
      <c r="H131" s="43">
        <v>6</v>
      </c>
      <c r="I131" s="29"/>
      <c r="J131" s="30">
        <f t="shared" si="3"/>
        <v>0</v>
      </c>
      <c r="K131" s="10"/>
      <c r="L131" s="16"/>
    </row>
    <row r="132" spans="2:12" s="1" customFormat="1" ht="11.4" x14ac:dyDescent="0.2">
      <c r="B132" s="14"/>
      <c r="C132" s="5" t="s">
        <v>3086</v>
      </c>
      <c r="D132" s="5" t="s">
        <v>696</v>
      </c>
      <c r="E132" s="6" t="s">
        <v>8192</v>
      </c>
      <c r="F132" s="7" t="s">
        <v>8193</v>
      </c>
      <c r="G132" s="8" t="s">
        <v>733</v>
      </c>
      <c r="H132" s="9">
        <v>6</v>
      </c>
      <c r="I132" s="29"/>
      <c r="J132" s="30">
        <f t="shared" si="3"/>
        <v>0</v>
      </c>
      <c r="K132" s="10"/>
      <c r="L132" s="16"/>
    </row>
    <row r="133" spans="2:12" s="1" customFormat="1" ht="11.4" x14ac:dyDescent="0.2">
      <c r="B133" s="14"/>
      <c r="C133" s="5" t="s">
        <v>3087</v>
      </c>
      <c r="D133" s="5" t="s">
        <v>696</v>
      </c>
      <c r="E133" s="6" t="s">
        <v>2753</v>
      </c>
      <c r="F133" s="7" t="s">
        <v>7524</v>
      </c>
      <c r="G133" s="8" t="s">
        <v>733</v>
      </c>
      <c r="H133" s="9">
        <v>1</v>
      </c>
      <c r="I133" s="29"/>
      <c r="J133" s="30">
        <f t="shared" si="3"/>
        <v>0</v>
      </c>
      <c r="K133" s="10"/>
      <c r="L133" s="16"/>
    </row>
    <row r="134" spans="2:12" s="1" customFormat="1" ht="22.8" x14ac:dyDescent="0.2">
      <c r="B134" s="14"/>
      <c r="C134" s="39" t="s">
        <v>3088</v>
      </c>
      <c r="D134" s="39" t="s">
        <v>691</v>
      </c>
      <c r="E134" s="40" t="s">
        <v>2754</v>
      </c>
      <c r="F134" s="41" t="s">
        <v>7525</v>
      </c>
      <c r="G134" s="42" t="s">
        <v>733</v>
      </c>
      <c r="H134" s="43">
        <v>1</v>
      </c>
      <c r="I134" s="29"/>
      <c r="J134" s="30">
        <f t="shared" si="3"/>
        <v>0</v>
      </c>
      <c r="K134" s="10"/>
      <c r="L134" s="16"/>
    </row>
    <row r="135" spans="2:12" s="1" customFormat="1" ht="11.4" x14ac:dyDescent="0.2">
      <c r="B135" s="14"/>
      <c r="C135" s="5" t="s">
        <v>3089</v>
      </c>
      <c r="D135" s="5" t="s">
        <v>696</v>
      </c>
      <c r="E135" s="6" t="s">
        <v>7526</v>
      </c>
      <c r="F135" s="7" t="s">
        <v>7527</v>
      </c>
      <c r="G135" s="8" t="s">
        <v>828</v>
      </c>
      <c r="H135" s="9">
        <v>210</v>
      </c>
      <c r="I135" s="29"/>
      <c r="J135" s="30">
        <f t="shared" si="3"/>
        <v>0</v>
      </c>
      <c r="K135" s="10"/>
      <c r="L135" s="16"/>
    </row>
    <row r="136" spans="2:12" s="1" customFormat="1" ht="22.8" x14ac:dyDescent="0.2">
      <c r="B136" s="14"/>
      <c r="C136" s="39" t="s">
        <v>3092</v>
      </c>
      <c r="D136" s="39" t="s">
        <v>691</v>
      </c>
      <c r="E136" s="40" t="s">
        <v>7528</v>
      </c>
      <c r="F136" s="41" t="s">
        <v>7529</v>
      </c>
      <c r="G136" s="42" t="s">
        <v>1175</v>
      </c>
      <c r="H136" s="43">
        <v>0.21</v>
      </c>
      <c r="I136" s="29"/>
      <c r="J136" s="30">
        <f t="shared" si="3"/>
        <v>0</v>
      </c>
      <c r="K136" s="10"/>
      <c r="L136" s="16"/>
    </row>
    <row r="137" spans="2:12" s="1" customFormat="1" ht="11.4" x14ac:dyDescent="0.2">
      <c r="B137" s="14"/>
      <c r="C137" s="5" t="s">
        <v>3095</v>
      </c>
      <c r="D137" s="5" t="s">
        <v>696</v>
      </c>
      <c r="E137" s="6" t="s">
        <v>7530</v>
      </c>
      <c r="F137" s="7" t="s">
        <v>7531</v>
      </c>
      <c r="G137" s="8" t="s">
        <v>733</v>
      </c>
      <c r="H137" s="9">
        <v>6</v>
      </c>
      <c r="I137" s="29"/>
      <c r="J137" s="30">
        <f t="shared" si="3"/>
        <v>0</v>
      </c>
      <c r="K137" s="10"/>
      <c r="L137" s="16"/>
    </row>
    <row r="138" spans="2:12" s="1" customFormat="1" ht="11.4" x14ac:dyDescent="0.2">
      <c r="B138" s="14"/>
      <c r="C138" s="39" t="s">
        <v>3098</v>
      </c>
      <c r="D138" s="39" t="s">
        <v>691</v>
      </c>
      <c r="E138" s="40" t="s">
        <v>7532</v>
      </c>
      <c r="F138" s="41" t="s">
        <v>7533</v>
      </c>
      <c r="G138" s="42" t="s">
        <v>733</v>
      </c>
      <c r="H138" s="43">
        <v>6</v>
      </c>
      <c r="I138" s="29"/>
      <c r="J138" s="30">
        <f t="shared" si="3"/>
        <v>0</v>
      </c>
      <c r="K138" s="10"/>
      <c r="L138" s="16"/>
    </row>
    <row r="139" spans="2:12" s="1" customFormat="1" ht="11.4" x14ac:dyDescent="0.2">
      <c r="B139" s="14"/>
      <c r="C139" s="5" t="s">
        <v>3101</v>
      </c>
      <c r="D139" s="5" t="s">
        <v>696</v>
      </c>
      <c r="E139" s="6" t="s">
        <v>7534</v>
      </c>
      <c r="F139" s="7" t="s">
        <v>7535</v>
      </c>
      <c r="G139" s="8" t="s">
        <v>1426</v>
      </c>
      <c r="H139" s="9">
        <v>30</v>
      </c>
      <c r="I139" s="29"/>
      <c r="J139" s="30">
        <f t="shared" si="3"/>
        <v>0</v>
      </c>
      <c r="K139" s="10"/>
      <c r="L139" s="16"/>
    </row>
    <row r="140" spans="2:12" s="1" customFormat="1" ht="11.4" x14ac:dyDescent="0.2">
      <c r="B140" s="14"/>
      <c r="C140" s="5" t="s">
        <v>3105</v>
      </c>
      <c r="D140" s="5" t="s">
        <v>696</v>
      </c>
      <c r="E140" s="6" t="s">
        <v>1811</v>
      </c>
      <c r="F140" s="7" t="s">
        <v>7536</v>
      </c>
      <c r="G140" s="8" t="s">
        <v>699</v>
      </c>
      <c r="H140" s="9">
        <v>860</v>
      </c>
      <c r="I140" s="29"/>
      <c r="J140" s="30">
        <f t="shared" si="3"/>
        <v>0</v>
      </c>
      <c r="K140" s="10"/>
      <c r="L140" s="16"/>
    </row>
    <row r="141" spans="2:12" s="1" customFormat="1" ht="22.8" x14ac:dyDescent="0.2">
      <c r="B141" s="14"/>
      <c r="C141" s="39" t="s">
        <v>3106</v>
      </c>
      <c r="D141" s="39" t="s">
        <v>691</v>
      </c>
      <c r="E141" s="40" t="s">
        <v>3109</v>
      </c>
      <c r="F141" s="41" t="s">
        <v>7537</v>
      </c>
      <c r="G141" s="42" t="s">
        <v>699</v>
      </c>
      <c r="H141" s="43">
        <v>600</v>
      </c>
      <c r="I141" s="29"/>
      <c r="J141" s="30">
        <f t="shared" si="3"/>
        <v>0</v>
      </c>
      <c r="K141" s="10"/>
      <c r="L141" s="16"/>
    </row>
    <row r="142" spans="2:12" s="1" customFormat="1" ht="22.8" x14ac:dyDescent="0.2">
      <c r="B142" s="14"/>
      <c r="C142" s="39" t="s">
        <v>3107</v>
      </c>
      <c r="D142" s="39" t="s">
        <v>691</v>
      </c>
      <c r="E142" s="40" t="s">
        <v>7538</v>
      </c>
      <c r="F142" s="41" t="s">
        <v>7539</v>
      </c>
      <c r="G142" s="42" t="s">
        <v>699</v>
      </c>
      <c r="H142" s="43">
        <v>260</v>
      </c>
      <c r="I142" s="29"/>
      <c r="J142" s="30">
        <f t="shared" si="3"/>
        <v>0</v>
      </c>
      <c r="K142" s="10"/>
      <c r="L142" s="16"/>
    </row>
    <row r="143" spans="2:12" s="1" customFormat="1" ht="11.4" x14ac:dyDescent="0.2">
      <c r="B143" s="14"/>
      <c r="C143" s="5" t="s">
        <v>3108</v>
      </c>
      <c r="D143" s="5" t="s">
        <v>696</v>
      </c>
      <c r="E143" s="6" t="s">
        <v>3112</v>
      </c>
      <c r="F143" s="7" t="s">
        <v>7540</v>
      </c>
      <c r="G143" s="8" t="s">
        <v>699</v>
      </c>
      <c r="H143" s="9">
        <v>780</v>
      </c>
      <c r="I143" s="29"/>
      <c r="J143" s="30">
        <f t="shared" si="3"/>
        <v>0</v>
      </c>
      <c r="K143" s="10"/>
      <c r="L143" s="16"/>
    </row>
    <row r="144" spans="2:12" s="1" customFormat="1" ht="22.8" x14ac:dyDescent="0.2">
      <c r="B144" s="14"/>
      <c r="C144" s="39" t="s">
        <v>3111</v>
      </c>
      <c r="D144" s="39" t="s">
        <v>691</v>
      </c>
      <c r="E144" s="40" t="s">
        <v>3115</v>
      </c>
      <c r="F144" s="41" t="s">
        <v>7541</v>
      </c>
      <c r="G144" s="42" t="s">
        <v>699</v>
      </c>
      <c r="H144" s="43">
        <v>780</v>
      </c>
      <c r="I144" s="29"/>
      <c r="J144" s="30">
        <f t="shared" si="3"/>
        <v>0</v>
      </c>
      <c r="K144" s="10"/>
      <c r="L144" s="16"/>
    </row>
    <row r="145" spans="2:12" s="1" customFormat="1" ht="11.4" x14ac:dyDescent="0.2">
      <c r="B145" s="14"/>
      <c r="C145" s="5" t="s">
        <v>3114</v>
      </c>
      <c r="D145" s="5" t="s">
        <v>696</v>
      </c>
      <c r="E145" s="6" t="s">
        <v>7545</v>
      </c>
      <c r="F145" s="7" t="s">
        <v>7546</v>
      </c>
      <c r="G145" s="8" t="s">
        <v>699</v>
      </c>
      <c r="H145" s="9">
        <v>50</v>
      </c>
      <c r="I145" s="29"/>
      <c r="J145" s="30">
        <f t="shared" si="3"/>
        <v>0</v>
      </c>
      <c r="K145" s="10"/>
      <c r="L145" s="16"/>
    </row>
    <row r="146" spans="2:12" s="1" customFormat="1" ht="22.8" x14ac:dyDescent="0.2">
      <c r="B146" s="14"/>
      <c r="C146" s="39" t="s">
        <v>3117</v>
      </c>
      <c r="D146" s="39" t="s">
        <v>691</v>
      </c>
      <c r="E146" s="40" t="s">
        <v>7547</v>
      </c>
      <c r="F146" s="41" t="s">
        <v>7548</v>
      </c>
      <c r="G146" s="42" t="s">
        <v>699</v>
      </c>
      <c r="H146" s="43">
        <v>50</v>
      </c>
      <c r="I146" s="29"/>
      <c r="J146" s="30">
        <f t="shared" si="3"/>
        <v>0</v>
      </c>
      <c r="K146" s="10"/>
      <c r="L146" s="16"/>
    </row>
    <row r="147" spans="2:12" s="1" customFormat="1" ht="11.4" x14ac:dyDescent="0.2">
      <c r="B147" s="14"/>
      <c r="C147" s="5" t="s">
        <v>3118</v>
      </c>
      <c r="D147" s="5" t="s">
        <v>696</v>
      </c>
      <c r="E147" s="6" t="s">
        <v>3304</v>
      </c>
      <c r="F147" s="7" t="s">
        <v>7549</v>
      </c>
      <c r="G147" s="8" t="s">
        <v>699</v>
      </c>
      <c r="H147" s="9">
        <v>40</v>
      </c>
      <c r="I147" s="29"/>
      <c r="J147" s="30">
        <f t="shared" si="3"/>
        <v>0</v>
      </c>
      <c r="K147" s="10"/>
      <c r="L147" s="16"/>
    </row>
    <row r="148" spans="2:12" s="1" customFormat="1" ht="22.8" x14ac:dyDescent="0.2">
      <c r="B148" s="14"/>
      <c r="C148" s="39" t="s">
        <v>3119</v>
      </c>
      <c r="D148" s="39" t="s">
        <v>691</v>
      </c>
      <c r="E148" s="40" t="s">
        <v>3306</v>
      </c>
      <c r="F148" s="41" t="s">
        <v>7550</v>
      </c>
      <c r="G148" s="42" t="s">
        <v>699</v>
      </c>
      <c r="H148" s="43">
        <v>40</v>
      </c>
      <c r="I148" s="29"/>
      <c r="J148" s="30">
        <f t="shared" si="3"/>
        <v>0</v>
      </c>
      <c r="K148" s="10"/>
      <c r="L148" s="16"/>
    </row>
    <row r="149" spans="2:12" s="1" customFormat="1" ht="11.4" x14ac:dyDescent="0.2">
      <c r="B149" s="14"/>
      <c r="C149" s="5" t="s">
        <v>3120</v>
      </c>
      <c r="D149" s="5" t="s">
        <v>696</v>
      </c>
      <c r="E149" s="6" t="s">
        <v>7565</v>
      </c>
      <c r="F149" s="7" t="s">
        <v>7566</v>
      </c>
      <c r="G149" s="8" t="s">
        <v>733</v>
      </c>
      <c r="H149" s="9">
        <v>200</v>
      </c>
      <c r="I149" s="29"/>
      <c r="J149" s="30">
        <f t="shared" si="3"/>
        <v>0</v>
      </c>
      <c r="K149" s="10"/>
      <c r="L149" s="16"/>
    </row>
    <row r="150" spans="2:12" s="1" customFormat="1" ht="22.8" x14ac:dyDescent="0.2">
      <c r="B150" s="14"/>
      <c r="C150" s="39" t="s">
        <v>3121</v>
      </c>
      <c r="D150" s="39" t="s">
        <v>691</v>
      </c>
      <c r="E150" s="40" t="s">
        <v>7567</v>
      </c>
      <c r="F150" s="41" t="s">
        <v>7568</v>
      </c>
      <c r="G150" s="42" t="s">
        <v>733</v>
      </c>
      <c r="H150" s="43">
        <v>200</v>
      </c>
      <c r="I150" s="29"/>
      <c r="J150" s="30">
        <f t="shared" si="3"/>
        <v>0</v>
      </c>
      <c r="K150" s="10"/>
      <c r="L150" s="16"/>
    </row>
    <row r="151" spans="2:12" s="1" customFormat="1" ht="11.4" x14ac:dyDescent="0.2">
      <c r="B151" s="14"/>
      <c r="C151" s="5" t="s">
        <v>3124</v>
      </c>
      <c r="D151" s="5" t="s">
        <v>696</v>
      </c>
      <c r="E151" s="6" t="s">
        <v>8194</v>
      </c>
      <c r="F151" s="7" t="s">
        <v>8195</v>
      </c>
      <c r="G151" s="8" t="s">
        <v>733</v>
      </c>
      <c r="H151" s="9">
        <v>8</v>
      </c>
      <c r="I151" s="29"/>
      <c r="J151" s="30">
        <f t="shared" si="3"/>
        <v>0</v>
      </c>
      <c r="K151" s="10"/>
      <c r="L151" s="16"/>
    </row>
    <row r="152" spans="2:12" s="1" customFormat="1" ht="11.4" x14ac:dyDescent="0.2">
      <c r="B152" s="14"/>
      <c r="C152" s="5" t="s">
        <v>3127</v>
      </c>
      <c r="D152" s="5" t="s">
        <v>696</v>
      </c>
      <c r="E152" s="6" t="s">
        <v>7569</v>
      </c>
      <c r="F152" s="7" t="s">
        <v>7570</v>
      </c>
      <c r="G152" s="8" t="s">
        <v>699</v>
      </c>
      <c r="H152" s="9">
        <v>170</v>
      </c>
      <c r="I152" s="29"/>
      <c r="J152" s="30">
        <f t="shared" si="3"/>
        <v>0</v>
      </c>
      <c r="K152" s="10"/>
      <c r="L152" s="16"/>
    </row>
    <row r="153" spans="2:12" s="1" customFormat="1" ht="11.4" x14ac:dyDescent="0.2">
      <c r="B153" s="14"/>
      <c r="C153" s="5" t="s">
        <v>3130</v>
      </c>
      <c r="D153" s="5" t="s">
        <v>696</v>
      </c>
      <c r="E153" s="6" t="s">
        <v>7571</v>
      </c>
      <c r="F153" s="7" t="s">
        <v>7572</v>
      </c>
      <c r="G153" s="8" t="s">
        <v>733</v>
      </c>
      <c r="H153" s="9">
        <v>32</v>
      </c>
      <c r="I153" s="29"/>
      <c r="J153" s="30">
        <f t="shared" si="3"/>
        <v>0</v>
      </c>
      <c r="K153" s="10"/>
      <c r="L153" s="16"/>
    </row>
    <row r="154" spans="2:12" s="1" customFormat="1" ht="22.8" x14ac:dyDescent="0.2">
      <c r="B154" s="14"/>
      <c r="C154" s="39" t="s">
        <v>3133</v>
      </c>
      <c r="D154" s="39" t="s">
        <v>691</v>
      </c>
      <c r="E154" s="40" t="s">
        <v>2811</v>
      </c>
      <c r="F154" s="41" t="s">
        <v>2812</v>
      </c>
      <c r="G154" s="42" t="s">
        <v>2813</v>
      </c>
      <c r="H154" s="43">
        <v>1</v>
      </c>
      <c r="I154" s="29"/>
      <c r="J154" s="30">
        <f t="shared" si="3"/>
        <v>0</v>
      </c>
      <c r="K154" s="10"/>
      <c r="L154" s="16"/>
    </row>
    <row r="155" spans="2:12" s="20" customFormat="1" ht="15" x14ac:dyDescent="0.25">
      <c r="B155" s="19"/>
      <c r="D155" s="21" t="s">
        <v>690</v>
      </c>
      <c r="E155" s="22" t="s">
        <v>1460</v>
      </c>
      <c r="F155" s="22" t="s">
        <v>1461</v>
      </c>
      <c r="I155" s="44"/>
      <c r="J155" s="23"/>
      <c r="K155" s="44"/>
      <c r="L155" s="36"/>
    </row>
    <row r="156" spans="2:12" s="1" customFormat="1" ht="22.8" x14ac:dyDescent="0.2">
      <c r="B156" s="14"/>
      <c r="C156" s="5" t="s">
        <v>3136</v>
      </c>
      <c r="D156" s="5" t="s">
        <v>696</v>
      </c>
      <c r="E156" s="6" t="s">
        <v>6453</v>
      </c>
      <c r="F156" s="7" t="s">
        <v>7573</v>
      </c>
      <c r="G156" s="8" t="s">
        <v>1464</v>
      </c>
      <c r="H156" s="9">
        <v>200</v>
      </c>
      <c r="I156" s="29"/>
      <c r="J156" s="30">
        <f>ROUND(I156*H156,2)</f>
        <v>0</v>
      </c>
      <c r="K156" s="10"/>
      <c r="L156" s="16"/>
    </row>
    <row r="157" spans="2:12" s="1" customFormat="1" ht="22.8" x14ac:dyDescent="0.2">
      <c r="B157" s="14"/>
      <c r="C157" s="5" t="s">
        <v>3139</v>
      </c>
      <c r="D157" s="5" t="s">
        <v>696</v>
      </c>
      <c r="E157" s="6" t="s">
        <v>2821</v>
      </c>
      <c r="F157" s="7" t="s">
        <v>7574</v>
      </c>
      <c r="G157" s="8" t="s">
        <v>1464</v>
      </c>
      <c r="H157" s="9">
        <v>32</v>
      </c>
      <c r="I157" s="29"/>
      <c r="J157" s="30">
        <f>ROUND(I157*H157,2)</f>
        <v>0</v>
      </c>
      <c r="K157" s="10"/>
      <c r="L157" s="16"/>
    </row>
    <row r="158" spans="2:12" s="1" customFormat="1" ht="22.8" x14ac:dyDescent="0.2">
      <c r="B158" s="14"/>
      <c r="C158" s="5" t="s">
        <v>3142</v>
      </c>
      <c r="D158" s="5" t="s">
        <v>696</v>
      </c>
      <c r="E158" s="6" t="s">
        <v>7575</v>
      </c>
      <c r="F158" s="7" t="s">
        <v>7576</v>
      </c>
      <c r="G158" s="8" t="s">
        <v>1464</v>
      </c>
      <c r="H158" s="9">
        <v>16</v>
      </c>
      <c r="I158" s="29"/>
      <c r="J158" s="30">
        <f>ROUND(I158*H158,2)</f>
        <v>0</v>
      </c>
      <c r="K158" s="10"/>
      <c r="L158" s="16"/>
    </row>
    <row r="159" spans="2:12" s="1" customFormat="1" ht="22.8" x14ac:dyDescent="0.2">
      <c r="B159" s="14"/>
      <c r="C159" s="5" t="s">
        <v>3145</v>
      </c>
      <c r="D159" s="5" t="s">
        <v>696</v>
      </c>
      <c r="E159" s="6" t="s">
        <v>2824</v>
      </c>
      <c r="F159" s="7" t="s">
        <v>7577</v>
      </c>
      <c r="G159" s="8" t="s">
        <v>1464</v>
      </c>
      <c r="H159" s="9">
        <v>48</v>
      </c>
      <c r="I159" s="29"/>
      <c r="J159" s="30">
        <f>ROUND(I159*H159,2)</f>
        <v>0</v>
      </c>
      <c r="K159" s="10"/>
      <c r="L159" s="16"/>
    </row>
    <row r="160" spans="2:12" s="1" customFormat="1" ht="22.95" customHeight="1" x14ac:dyDescent="0.3">
      <c r="B160" s="14"/>
      <c r="C160" s="18" t="s">
        <v>677</v>
      </c>
      <c r="J160" s="31">
        <f>SUM(J12:J159)</f>
        <v>0</v>
      </c>
      <c r="L160" s="16"/>
    </row>
    <row r="161" spans="2:12" s="1" customFormat="1" ht="6.9"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T6uGgPPqJyJQ8F+A+9wbiY8hS5nMLTZ7mjjl1RHu+XoyRrYr5ACNJbn2Vo8OHPvIebqlGV4KdPcR108GWvcHXA==" saltValue="2wxYGFpNva0f9a4Irk7a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codeName="Hárok19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8196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7579</v>
      </c>
      <c r="F12" s="7" t="s">
        <v>7580</v>
      </c>
      <c r="G12" s="8" t="s">
        <v>981</v>
      </c>
      <c r="H12" s="9">
        <v>38.5</v>
      </c>
      <c r="I12" s="29"/>
      <c r="J12" s="30">
        <f t="shared" ref="J12:J15" si="0">ROUND(I12*H12,2)</f>
        <v>0</v>
      </c>
      <c r="K12" s="10"/>
      <c r="L12" s="16"/>
    </row>
    <row r="13" spans="2:15" s="1" customFormat="1" ht="11.4" x14ac:dyDescent="0.2">
      <c r="B13" s="14"/>
      <c r="C13" s="5" t="s">
        <v>700</v>
      </c>
      <c r="D13" s="5" t="s">
        <v>696</v>
      </c>
      <c r="E13" s="6" t="s">
        <v>7581</v>
      </c>
      <c r="F13" s="7" t="s">
        <v>7582</v>
      </c>
      <c r="G13" s="8" t="s">
        <v>981</v>
      </c>
      <c r="H13" s="9">
        <v>5</v>
      </c>
      <c r="I13" s="29"/>
      <c r="J13" s="30">
        <f t="shared" si="0"/>
        <v>0</v>
      </c>
      <c r="K13" s="10"/>
      <c r="L13" s="16"/>
    </row>
    <row r="14" spans="2:15" s="20" customFormat="1" ht="11.4" x14ac:dyDescent="0.2">
      <c r="B14" s="19"/>
      <c r="C14" s="5" t="s">
        <v>703</v>
      </c>
      <c r="D14" s="5" t="s">
        <v>696</v>
      </c>
      <c r="E14" s="6" t="s">
        <v>7583</v>
      </c>
      <c r="F14" s="7" t="s">
        <v>7584</v>
      </c>
      <c r="G14" s="8" t="s">
        <v>981</v>
      </c>
      <c r="H14" s="9">
        <v>24</v>
      </c>
      <c r="I14" s="29"/>
      <c r="J14" s="30">
        <f t="shared" si="0"/>
        <v>0</v>
      </c>
      <c r="K14" s="10"/>
      <c r="L14" s="36"/>
    </row>
    <row r="15" spans="2:15" s="1" customFormat="1" ht="11.4" x14ac:dyDescent="0.2">
      <c r="B15" s="14"/>
      <c r="C15" s="5" t="s">
        <v>706</v>
      </c>
      <c r="D15" s="5" t="s">
        <v>696</v>
      </c>
      <c r="E15" s="6" t="s">
        <v>7585</v>
      </c>
      <c r="F15" s="7" t="s">
        <v>7586</v>
      </c>
      <c r="G15" s="8" t="s">
        <v>981</v>
      </c>
      <c r="H15" s="9">
        <v>24</v>
      </c>
      <c r="I15" s="29"/>
      <c r="J15" s="30">
        <f t="shared" si="0"/>
        <v>0</v>
      </c>
      <c r="K15" s="10"/>
      <c r="L15" s="16"/>
    </row>
    <row r="16" spans="2:15" s="1" customFormat="1" ht="11.4" x14ac:dyDescent="0.2">
      <c r="B16" s="14"/>
      <c r="C16" s="5" t="s">
        <v>709</v>
      </c>
      <c r="D16" s="5" t="s">
        <v>696</v>
      </c>
      <c r="E16" s="6" t="s">
        <v>7587</v>
      </c>
      <c r="F16" s="7" t="s">
        <v>7588</v>
      </c>
      <c r="G16" s="8" t="s">
        <v>981</v>
      </c>
      <c r="H16" s="9">
        <v>24</v>
      </c>
      <c r="I16" s="29"/>
      <c r="J16" s="30">
        <f>ROUND(I16*H16,2)</f>
        <v>0</v>
      </c>
      <c r="K16" s="10"/>
      <c r="L16" s="16"/>
    </row>
    <row r="17" spans="2:12" s="1" customFormat="1" ht="11.4" x14ac:dyDescent="0.2">
      <c r="B17" s="14"/>
      <c r="C17" s="5" t="s">
        <v>712</v>
      </c>
      <c r="D17" s="5" t="s">
        <v>696</v>
      </c>
      <c r="E17" s="6" t="s">
        <v>7589</v>
      </c>
      <c r="F17" s="7" t="s">
        <v>7590</v>
      </c>
      <c r="G17" s="8" t="s">
        <v>981</v>
      </c>
      <c r="H17" s="9">
        <v>5.4</v>
      </c>
      <c r="I17" s="29"/>
      <c r="J17" s="30">
        <f t="shared" ref="J17:J33" si="1">ROUND(I17*H17,2)</f>
        <v>0</v>
      </c>
      <c r="K17" s="10"/>
      <c r="L17" s="16"/>
    </row>
    <row r="18" spans="2:12" s="20" customFormat="1" ht="15" x14ac:dyDescent="0.25">
      <c r="B18" s="19"/>
      <c r="D18" s="21" t="s">
        <v>690</v>
      </c>
      <c r="E18" s="22" t="s">
        <v>1145</v>
      </c>
      <c r="F18" s="22" t="s">
        <v>3992</v>
      </c>
      <c r="I18" s="44"/>
      <c r="J18" s="23"/>
      <c r="K18" s="44"/>
      <c r="L18" s="36"/>
    </row>
    <row r="19" spans="2:12" s="1" customFormat="1" ht="11.4" x14ac:dyDescent="0.2">
      <c r="B19" s="14"/>
      <c r="C19" s="5" t="s">
        <v>715</v>
      </c>
      <c r="D19" s="5" t="s">
        <v>696</v>
      </c>
      <c r="E19" s="6" t="s">
        <v>7591</v>
      </c>
      <c r="F19" s="7" t="s">
        <v>7592</v>
      </c>
      <c r="G19" s="8" t="s">
        <v>699</v>
      </c>
      <c r="H19" s="9">
        <v>25</v>
      </c>
      <c r="I19" s="29"/>
      <c r="J19" s="30">
        <f t="shared" si="1"/>
        <v>0</v>
      </c>
      <c r="K19" s="10"/>
      <c r="L19" s="16"/>
    </row>
    <row r="20" spans="2:12" s="1" customFormat="1" ht="11.4" x14ac:dyDescent="0.2">
      <c r="B20" s="14"/>
      <c r="C20" s="5" t="s">
        <v>718</v>
      </c>
      <c r="D20" s="5" t="s">
        <v>696</v>
      </c>
      <c r="E20" s="6" t="s">
        <v>7593</v>
      </c>
      <c r="F20" s="7" t="s">
        <v>7594</v>
      </c>
      <c r="G20" s="8" t="s">
        <v>699</v>
      </c>
      <c r="H20" s="9">
        <v>10</v>
      </c>
      <c r="I20" s="29"/>
      <c r="J20" s="30">
        <f t="shared" si="1"/>
        <v>0</v>
      </c>
      <c r="K20" s="10"/>
      <c r="L20" s="16"/>
    </row>
    <row r="21" spans="2:12" s="20" customFormat="1" ht="15" x14ac:dyDescent="0.25">
      <c r="B21" s="19"/>
      <c r="D21" s="21" t="s">
        <v>690</v>
      </c>
      <c r="E21" s="22" t="s">
        <v>1147</v>
      </c>
      <c r="F21" s="22" t="s">
        <v>7595</v>
      </c>
      <c r="I21" s="44"/>
      <c r="J21" s="23"/>
      <c r="K21" s="44"/>
      <c r="L21" s="36"/>
    </row>
    <row r="22" spans="2:12" s="1" customFormat="1" ht="11.4" x14ac:dyDescent="0.2">
      <c r="B22" s="14"/>
      <c r="C22" s="5" t="s">
        <v>721</v>
      </c>
      <c r="D22" s="5" t="s">
        <v>696</v>
      </c>
      <c r="E22" s="6" t="s">
        <v>7596</v>
      </c>
      <c r="F22" s="7" t="s">
        <v>7597</v>
      </c>
      <c r="G22" s="8" t="s">
        <v>699</v>
      </c>
      <c r="H22" s="9">
        <v>135</v>
      </c>
      <c r="I22" s="29"/>
      <c r="J22" s="30">
        <f t="shared" si="1"/>
        <v>0</v>
      </c>
      <c r="K22" s="10"/>
      <c r="L22" s="16"/>
    </row>
    <row r="23" spans="2:12" s="20" customFormat="1" ht="15" x14ac:dyDescent="0.25">
      <c r="B23" s="19"/>
      <c r="D23" s="21" t="s">
        <v>690</v>
      </c>
      <c r="E23" s="22" t="s">
        <v>1782</v>
      </c>
      <c r="F23" s="22" t="s">
        <v>7598</v>
      </c>
      <c r="I23" s="44"/>
      <c r="J23" s="23"/>
      <c r="K23" s="44"/>
      <c r="L23" s="36"/>
    </row>
    <row r="24" spans="2:12" s="1" customFormat="1" ht="11.4" x14ac:dyDescent="0.2">
      <c r="B24" s="14"/>
      <c r="C24" s="5" t="s">
        <v>724</v>
      </c>
      <c r="D24" s="5" t="s">
        <v>696</v>
      </c>
      <c r="E24" s="6" t="s">
        <v>7599</v>
      </c>
      <c r="F24" s="7" t="s">
        <v>7600</v>
      </c>
      <c r="G24" s="8" t="s">
        <v>699</v>
      </c>
      <c r="H24" s="9">
        <v>100</v>
      </c>
      <c r="I24" s="29"/>
      <c r="J24" s="30">
        <f t="shared" si="1"/>
        <v>0</v>
      </c>
      <c r="K24" s="10"/>
      <c r="L24" s="16"/>
    </row>
    <row r="25" spans="2:12" s="20" customFormat="1" ht="15" x14ac:dyDescent="0.25">
      <c r="B25" s="19"/>
      <c r="D25" s="21" t="s">
        <v>690</v>
      </c>
      <c r="E25" s="22" t="s">
        <v>7013</v>
      </c>
      <c r="F25" s="22" t="s">
        <v>7601</v>
      </c>
      <c r="I25" s="44"/>
      <c r="J25" s="23"/>
      <c r="K25" s="44"/>
      <c r="L25" s="36"/>
    </row>
    <row r="26" spans="2:12" s="1" customFormat="1" ht="11.4" x14ac:dyDescent="0.2">
      <c r="B26" s="14"/>
      <c r="C26" s="5" t="s">
        <v>727</v>
      </c>
      <c r="D26" s="5" t="s">
        <v>696</v>
      </c>
      <c r="E26" s="6" t="s">
        <v>8197</v>
      </c>
      <c r="F26" s="7" t="s">
        <v>8198</v>
      </c>
      <c r="G26" s="8" t="s">
        <v>5628</v>
      </c>
      <c r="H26" s="9">
        <v>20</v>
      </c>
      <c r="I26" s="29"/>
      <c r="J26" s="30">
        <f t="shared" si="1"/>
        <v>0</v>
      </c>
      <c r="K26" s="10"/>
      <c r="L26" s="16"/>
    </row>
    <row r="27" spans="2:12" s="1" customFormat="1" ht="11.4" x14ac:dyDescent="0.2">
      <c r="B27" s="14"/>
      <c r="C27" s="5" t="s">
        <v>730</v>
      </c>
      <c r="D27" s="5" t="s">
        <v>696</v>
      </c>
      <c r="E27" s="6" t="s">
        <v>8199</v>
      </c>
      <c r="F27" s="7" t="s">
        <v>8200</v>
      </c>
      <c r="G27" s="8" t="s">
        <v>5628</v>
      </c>
      <c r="H27" s="9">
        <v>11</v>
      </c>
      <c r="I27" s="29"/>
      <c r="J27" s="30">
        <f t="shared" si="1"/>
        <v>0</v>
      </c>
      <c r="K27" s="10"/>
      <c r="L27" s="16"/>
    </row>
    <row r="28" spans="2:12" s="20" customFormat="1" ht="15" x14ac:dyDescent="0.25">
      <c r="B28" s="19"/>
      <c r="D28" s="21" t="s">
        <v>690</v>
      </c>
      <c r="E28" s="22" t="s">
        <v>7020</v>
      </c>
      <c r="F28" s="22" t="s">
        <v>7606</v>
      </c>
      <c r="I28" s="44"/>
      <c r="J28" s="23"/>
      <c r="K28" s="44"/>
      <c r="L28" s="36"/>
    </row>
    <row r="29" spans="2:12" s="1" customFormat="1" ht="11.4" x14ac:dyDescent="0.2">
      <c r="B29" s="14"/>
      <c r="C29" s="5" t="s">
        <v>734</v>
      </c>
      <c r="D29" s="5" t="s">
        <v>696</v>
      </c>
      <c r="E29" s="6" t="s">
        <v>7607</v>
      </c>
      <c r="F29" s="7" t="s">
        <v>7608</v>
      </c>
      <c r="G29" s="8" t="s">
        <v>5628</v>
      </c>
      <c r="H29" s="9">
        <v>1</v>
      </c>
      <c r="I29" s="29"/>
      <c r="J29" s="30">
        <f t="shared" si="1"/>
        <v>0</v>
      </c>
      <c r="K29" s="10"/>
      <c r="L29" s="16"/>
    </row>
    <row r="30" spans="2:12" s="1" customFormat="1" ht="11.4" x14ac:dyDescent="0.2">
      <c r="B30" s="14"/>
      <c r="C30" s="5" t="s">
        <v>737</v>
      </c>
      <c r="D30" s="5" t="s">
        <v>696</v>
      </c>
      <c r="E30" s="6" t="s">
        <v>7609</v>
      </c>
      <c r="F30" s="7" t="s">
        <v>7610</v>
      </c>
      <c r="G30" s="8" t="s">
        <v>5628</v>
      </c>
      <c r="H30" s="9">
        <v>1</v>
      </c>
      <c r="I30" s="29"/>
      <c r="J30" s="30">
        <f t="shared" si="1"/>
        <v>0</v>
      </c>
      <c r="K30" s="10"/>
      <c r="L30" s="16"/>
    </row>
    <row r="31" spans="2:12" s="1" customFormat="1" ht="11.4" x14ac:dyDescent="0.2">
      <c r="B31" s="14"/>
      <c r="C31" s="5" t="s">
        <v>740</v>
      </c>
      <c r="D31" s="5" t="s">
        <v>696</v>
      </c>
      <c r="E31" s="6" t="s">
        <v>7611</v>
      </c>
      <c r="F31" s="7" t="s">
        <v>7612</v>
      </c>
      <c r="G31" s="8" t="s">
        <v>5628</v>
      </c>
      <c r="H31" s="9">
        <v>1</v>
      </c>
      <c r="I31" s="29"/>
      <c r="J31" s="30">
        <f t="shared" si="1"/>
        <v>0</v>
      </c>
      <c r="K31" s="10"/>
      <c r="L31" s="16"/>
    </row>
    <row r="32" spans="2:12" s="20" customFormat="1" ht="15" x14ac:dyDescent="0.25">
      <c r="B32" s="19"/>
      <c r="D32" s="21" t="s">
        <v>690</v>
      </c>
      <c r="E32" s="22" t="s">
        <v>7024</v>
      </c>
      <c r="F32" s="22" t="s">
        <v>4256</v>
      </c>
      <c r="I32" s="44"/>
      <c r="J32" s="23"/>
      <c r="K32" s="44"/>
      <c r="L32" s="36"/>
    </row>
    <row r="33" spans="2:12" s="1" customFormat="1" ht="11.4" x14ac:dyDescent="0.2">
      <c r="B33" s="14"/>
      <c r="C33" s="5" t="s">
        <v>743</v>
      </c>
      <c r="D33" s="5" t="s">
        <v>696</v>
      </c>
      <c r="E33" s="6" t="s">
        <v>7613</v>
      </c>
      <c r="F33" s="7" t="s">
        <v>7614</v>
      </c>
      <c r="G33" s="8" t="s">
        <v>1175</v>
      </c>
      <c r="H33" s="9">
        <v>45.6</v>
      </c>
      <c r="I33" s="29"/>
      <c r="J33" s="30">
        <f t="shared" si="1"/>
        <v>0</v>
      </c>
      <c r="K33" s="10"/>
      <c r="L33" s="16"/>
    </row>
    <row r="34" spans="2:12" s="1" customFormat="1" ht="22.95" customHeight="1" x14ac:dyDescent="0.3">
      <c r="B34" s="14"/>
      <c r="C34" s="18" t="s">
        <v>677</v>
      </c>
      <c r="J34" s="31">
        <f>SUM(J12:J33)</f>
        <v>0</v>
      </c>
      <c r="L34" s="16"/>
    </row>
    <row r="35" spans="2:12" s="1" customFormat="1" ht="6.9"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codeName="Hárok194">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8201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22.8" x14ac:dyDescent="0.2">
      <c r="B12" s="14"/>
      <c r="C12" s="5" t="s">
        <v>695</v>
      </c>
      <c r="D12" s="5" t="s">
        <v>696</v>
      </c>
      <c r="E12" s="6" t="s">
        <v>7620</v>
      </c>
      <c r="F12" s="7" t="s">
        <v>7621</v>
      </c>
      <c r="G12" s="8" t="s">
        <v>699</v>
      </c>
      <c r="H12" s="9">
        <v>240</v>
      </c>
      <c r="I12" s="29"/>
      <c r="J12" s="30">
        <f t="shared" ref="J12:J14" si="0">ROUND(I12*H12,2)</f>
        <v>0</v>
      </c>
      <c r="K12" s="10"/>
      <c r="L12" s="16"/>
    </row>
    <row r="13" spans="2:15" s="1" customFormat="1" ht="22.8" x14ac:dyDescent="0.2">
      <c r="B13" s="14"/>
      <c r="C13" s="39" t="s">
        <v>700</v>
      </c>
      <c r="D13" s="39" t="s">
        <v>691</v>
      </c>
      <c r="E13" s="40" t="s">
        <v>7622</v>
      </c>
      <c r="F13" s="41" t="s">
        <v>7623</v>
      </c>
      <c r="G13" s="42" t="s">
        <v>699</v>
      </c>
      <c r="H13" s="43">
        <v>240</v>
      </c>
      <c r="I13" s="29"/>
      <c r="J13" s="30">
        <f t="shared" si="0"/>
        <v>0</v>
      </c>
      <c r="K13" s="10"/>
      <c r="L13" s="16"/>
    </row>
    <row r="14" spans="2:15" s="20" customFormat="1" ht="11.4" x14ac:dyDescent="0.2">
      <c r="B14" s="19"/>
      <c r="C14" s="5" t="s">
        <v>703</v>
      </c>
      <c r="D14" s="5" t="s">
        <v>696</v>
      </c>
      <c r="E14" s="6" t="s">
        <v>3547</v>
      </c>
      <c r="F14" s="7" t="s">
        <v>3548</v>
      </c>
      <c r="G14" s="8" t="s">
        <v>1175</v>
      </c>
      <c r="H14" s="9">
        <v>5.0000000000000001E-3</v>
      </c>
      <c r="I14" s="29"/>
      <c r="J14" s="30">
        <f t="shared" si="0"/>
        <v>0</v>
      </c>
      <c r="K14" s="10"/>
      <c r="L14" s="36"/>
    </row>
    <row r="15" spans="2:15" s="20" customFormat="1" ht="25.95" customHeight="1" x14ac:dyDescent="0.25">
      <c r="B15" s="19"/>
      <c r="D15" s="21" t="s">
        <v>690</v>
      </c>
      <c r="E15" s="22" t="s">
        <v>6866</v>
      </c>
      <c r="F15" s="22" t="s">
        <v>6867</v>
      </c>
      <c r="I15" s="44"/>
      <c r="J15" s="23"/>
      <c r="K15" s="44"/>
      <c r="L15" s="36"/>
    </row>
    <row r="16" spans="2:15" s="1" customFormat="1" ht="11.4" x14ac:dyDescent="0.2">
      <c r="B16" s="14"/>
      <c r="C16" s="5" t="s">
        <v>706</v>
      </c>
      <c r="D16" s="5" t="s">
        <v>696</v>
      </c>
      <c r="E16" s="6" t="s">
        <v>7624</v>
      </c>
      <c r="F16" s="7" t="s">
        <v>7625</v>
      </c>
      <c r="G16" s="8" t="s">
        <v>699</v>
      </c>
      <c r="H16" s="9">
        <v>240</v>
      </c>
      <c r="I16" s="29"/>
      <c r="J16" s="30">
        <f>ROUND(I16*H16,2)</f>
        <v>0</v>
      </c>
      <c r="K16" s="10"/>
      <c r="L16" s="16"/>
    </row>
    <row r="17" spans="2:12" s="1" customFormat="1" ht="11.4" x14ac:dyDescent="0.2">
      <c r="B17" s="14"/>
      <c r="C17" s="39" t="s">
        <v>709</v>
      </c>
      <c r="D17" s="39" t="s">
        <v>691</v>
      </c>
      <c r="E17" s="40" t="s">
        <v>7626</v>
      </c>
      <c r="F17" s="41" t="s">
        <v>7627</v>
      </c>
      <c r="G17" s="42" t="s">
        <v>699</v>
      </c>
      <c r="H17" s="43">
        <v>240</v>
      </c>
      <c r="I17" s="29"/>
      <c r="J17" s="30">
        <f t="shared" ref="J17:J45" si="1">ROUND(I17*H17,2)</f>
        <v>0</v>
      </c>
      <c r="K17" s="10"/>
      <c r="L17" s="16"/>
    </row>
    <row r="18" spans="2:12" s="1" customFormat="1" ht="11.4" x14ac:dyDescent="0.2">
      <c r="B18" s="14"/>
      <c r="C18" s="5" t="s">
        <v>712</v>
      </c>
      <c r="D18" s="5" t="s">
        <v>696</v>
      </c>
      <c r="E18" s="6" t="s">
        <v>7628</v>
      </c>
      <c r="F18" s="7" t="s">
        <v>7629</v>
      </c>
      <c r="G18" s="8" t="s">
        <v>699</v>
      </c>
      <c r="H18" s="9">
        <v>640</v>
      </c>
      <c r="I18" s="29"/>
      <c r="J18" s="30">
        <f t="shared" si="1"/>
        <v>0</v>
      </c>
      <c r="K18" s="10"/>
      <c r="L18" s="16"/>
    </row>
    <row r="19" spans="2:12" s="1" customFormat="1" ht="22.8" x14ac:dyDescent="0.2">
      <c r="B19" s="14"/>
      <c r="C19" s="39" t="s">
        <v>715</v>
      </c>
      <c r="D19" s="39" t="s">
        <v>691</v>
      </c>
      <c r="E19" s="40" t="s">
        <v>7630</v>
      </c>
      <c r="F19" s="41" t="s">
        <v>7631</v>
      </c>
      <c r="G19" s="42" t="s">
        <v>699</v>
      </c>
      <c r="H19" s="43">
        <v>640</v>
      </c>
      <c r="I19" s="29"/>
      <c r="J19" s="30">
        <f t="shared" si="1"/>
        <v>0</v>
      </c>
      <c r="K19" s="10"/>
      <c r="L19" s="16"/>
    </row>
    <row r="20" spans="2:12" s="1" customFormat="1" ht="11.4" x14ac:dyDescent="0.2">
      <c r="B20" s="14"/>
      <c r="C20" s="5" t="s">
        <v>718</v>
      </c>
      <c r="D20" s="5" t="s">
        <v>696</v>
      </c>
      <c r="E20" s="6" t="s">
        <v>7632</v>
      </c>
      <c r="F20" s="7" t="s">
        <v>7633</v>
      </c>
      <c r="G20" s="8" t="s">
        <v>699</v>
      </c>
      <c r="H20" s="9">
        <v>240</v>
      </c>
      <c r="I20" s="29"/>
      <c r="J20" s="30">
        <f t="shared" si="1"/>
        <v>0</v>
      </c>
      <c r="K20" s="10"/>
      <c r="L20" s="16"/>
    </row>
    <row r="21" spans="2:12" s="1" customFormat="1" ht="11.4" x14ac:dyDescent="0.2">
      <c r="B21" s="14"/>
      <c r="C21" s="5" t="s">
        <v>721</v>
      </c>
      <c r="D21" s="5" t="s">
        <v>696</v>
      </c>
      <c r="E21" s="6" t="s">
        <v>7634</v>
      </c>
      <c r="F21" s="7" t="s">
        <v>7635</v>
      </c>
      <c r="G21" s="8" t="s">
        <v>699</v>
      </c>
      <c r="H21" s="9">
        <v>640</v>
      </c>
      <c r="I21" s="29"/>
      <c r="J21" s="30">
        <f t="shared" si="1"/>
        <v>0</v>
      </c>
      <c r="K21" s="10"/>
      <c r="L21" s="16"/>
    </row>
    <row r="22" spans="2:12" s="1" customFormat="1" ht="11.4" x14ac:dyDescent="0.2">
      <c r="B22" s="14"/>
      <c r="C22" s="5" t="s">
        <v>724</v>
      </c>
      <c r="D22" s="5" t="s">
        <v>696</v>
      </c>
      <c r="E22" s="6" t="s">
        <v>7636</v>
      </c>
      <c r="F22" s="7" t="s">
        <v>7637</v>
      </c>
      <c r="G22" s="8" t="s">
        <v>1175</v>
      </c>
      <c r="H22" s="9">
        <v>0.77800000000000002</v>
      </c>
      <c r="I22" s="29"/>
      <c r="J22" s="30">
        <f t="shared" si="1"/>
        <v>0</v>
      </c>
      <c r="K22" s="10"/>
      <c r="L22" s="16"/>
    </row>
    <row r="23" spans="2:12" s="20" customFormat="1" ht="25.95" customHeight="1" x14ac:dyDescent="0.25">
      <c r="B23" s="19"/>
      <c r="D23" s="21" t="s">
        <v>690</v>
      </c>
      <c r="E23" s="22" t="s">
        <v>6882</v>
      </c>
      <c r="F23" s="22" t="s">
        <v>6883</v>
      </c>
      <c r="I23" s="44"/>
      <c r="J23" s="23"/>
      <c r="K23" s="44"/>
      <c r="L23" s="36"/>
    </row>
    <row r="24" spans="2:12" s="1" customFormat="1" ht="11.4" x14ac:dyDescent="0.2">
      <c r="B24" s="14"/>
      <c r="C24" s="5" t="s">
        <v>727</v>
      </c>
      <c r="D24" s="5" t="s">
        <v>696</v>
      </c>
      <c r="E24" s="6" t="s">
        <v>7638</v>
      </c>
      <c r="F24" s="7" t="s">
        <v>7639</v>
      </c>
      <c r="G24" s="8" t="s">
        <v>733</v>
      </c>
      <c r="H24" s="9">
        <v>24</v>
      </c>
      <c r="I24" s="29"/>
      <c r="J24" s="30">
        <f t="shared" si="1"/>
        <v>0</v>
      </c>
      <c r="K24" s="10"/>
      <c r="L24" s="16"/>
    </row>
    <row r="25" spans="2:12" s="1" customFormat="1" ht="22.8" x14ac:dyDescent="0.2">
      <c r="B25" s="14"/>
      <c r="C25" s="39" t="s">
        <v>730</v>
      </c>
      <c r="D25" s="39" t="s">
        <v>691</v>
      </c>
      <c r="E25" s="40" t="s">
        <v>7640</v>
      </c>
      <c r="F25" s="41" t="s">
        <v>7641</v>
      </c>
      <c r="G25" s="42" t="s">
        <v>733</v>
      </c>
      <c r="H25" s="43">
        <v>24</v>
      </c>
      <c r="I25" s="29"/>
      <c r="J25" s="30">
        <f t="shared" si="1"/>
        <v>0</v>
      </c>
      <c r="K25" s="10"/>
      <c r="L25" s="16"/>
    </row>
    <row r="26" spans="2:12" s="1" customFormat="1" ht="11.4" x14ac:dyDescent="0.2">
      <c r="B26" s="14"/>
      <c r="C26" s="5" t="s">
        <v>734</v>
      </c>
      <c r="D26" s="5" t="s">
        <v>696</v>
      </c>
      <c r="E26" s="6" t="s">
        <v>7642</v>
      </c>
      <c r="F26" s="7" t="s">
        <v>7643</v>
      </c>
      <c r="G26" s="8" t="s">
        <v>733</v>
      </c>
      <c r="H26" s="9">
        <v>48</v>
      </c>
      <c r="I26" s="29"/>
      <c r="J26" s="30">
        <f t="shared" si="1"/>
        <v>0</v>
      </c>
      <c r="K26" s="10"/>
      <c r="L26" s="16"/>
    </row>
    <row r="27" spans="2:12" s="1" customFormat="1" ht="11.4" x14ac:dyDescent="0.2">
      <c r="B27" s="14"/>
      <c r="C27" s="39" t="s">
        <v>737</v>
      </c>
      <c r="D27" s="39" t="s">
        <v>691</v>
      </c>
      <c r="E27" s="40" t="s">
        <v>7648</v>
      </c>
      <c r="F27" s="41" t="s">
        <v>7649</v>
      </c>
      <c r="G27" s="42" t="s">
        <v>733</v>
      </c>
      <c r="H27" s="43">
        <v>24</v>
      </c>
      <c r="I27" s="29"/>
      <c r="J27" s="30">
        <f t="shared" si="1"/>
        <v>0</v>
      </c>
      <c r="K27" s="10"/>
      <c r="L27" s="16"/>
    </row>
    <row r="28" spans="2:12" s="1" customFormat="1" ht="22.8" x14ac:dyDescent="0.2">
      <c r="B28" s="14"/>
      <c r="C28" s="39" t="s">
        <v>740</v>
      </c>
      <c r="D28" s="39" t="s">
        <v>691</v>
      </c>
      <c r="E28" s="40" t="s">
        <v>7650</v>
      </c>
      <c r="F28" s="41" t="s">
        <v>7651</v>
      </c>
      <c r="G28" s="42" t="s">
        <v>733</v>
      </c>
      <c r="H28" s="43">
        <v>24</v>
      </c>
      <c r="I28" s="29"/>
      <c r="J28" s="30">
        <f t="shared" si="1"/>
        <v>0</v>
      </c>
      <c r="K28" s="10"/>
      <c r="L28" s="16"/>
    </row>
    <row r="29" spans="2:12" s="1" customFormat="1" ht="11.4" x14ac:dyDescent="0.2">
      <c r="B29" s="14"/>
      <c r="C29" s="5" t="s">
        <v>743</v>
      </c>
      <c r="D29" s="5" t="s">
        <v>696</v>
      </c>
      <c r="E29" s="6" t="s">
        <v>7652</v>
      </c>
      <c r="F29" s="7" t="s">
        <v>7653</v>
      </c>
      <c r="G29" s="8" t="s">
        <v>733</v>
      </c>
      <c r="H29" s="9">
        <v>3</v>
      </c>
      <c r="I29" s="29"/>
      <c r="J29" s="30">
        <f t="shared" si="1"/>
        <v>0</v>
      </c>
      <c r="K29" s="10"/>
      <c r="L29" s="16"/>
    </row>
    <row r="30" spans="2:12" s="1" customFormat="1" ht="22.8" x14ac:dyDescent="0.2">
      <c r="B30" s="14"/>
      <c r="C30" s="39" t="s">
        <v>746</v>
      </c>
      <c r="D30" s="39" t="s">
        <v>691</v>
      </c>
      <c r="E30" s="40" t="s">
        <v>7654</v>
      </c>
      <c r="F30" s="41" t="s">
        <v>7655</v>
      </c>
      <c r="G30" s="42" t="s">
        <v>733</v>
      </c>
      <c r="H30" s="43">
        <v>3</v>
      </c>
      <c r="I30" s="29"/>
      <c r="J30" s="30">
        <f t="shared" si="1"/>
        <v>0</v>
      </c>
      <c r="K30" s="10"/>
      <c r="L30" s="16"/>
    </row>
    <row r="31" spans="2:12" s="1" customFormat="1" ht="11.4" x14ac:dyDescent="0.2">
      <c r="B31" s="14"/>
      <c r="C31" s="5" t="s">
        <v>749</v>
      </c>
      <c r="D31" s="5" t="s">
        <v>696</v>
      </c>
      <c r="E31" s="6" t="s">
        <v>7656</v>
      </c>
      <c r="F31" s="7" t="s">
        <v>7657</v>
      </c>
      <c r="G31" s="8" t="s">
        <v>1175</v>
      </c>
      <c r="H31" s="9">
        <v>5.0000000000000001E-3</v>
      </c>
      <c r="I31" s="29"/>
      <c r="J31" s="30">
        <f t="shared" si="1"/>
        <v>0</v>
      </c>
      <c r="K31" s="10"/>
      <c r="L31" s="16"/>
    </row>
    <row r="32" spans="2:12" s="20" customFormat="1" ht="25.95" customHeight="1" x14ac:dyDescent="0.25">
      <c r="B32" s="19"/>
      <c r="D32" s="21" t="s">
        <v>690</v>
      </c>
      <c r="E32" s="22" t="s">
        <v>2908</v>
      </c>
      <c r="F32" s="22" t="s">
        <v>6890</v>
      </c>
      <c r="I32" s="44"/>
      <c r="J32" s="23"/>
      <c r="K32" s="44"/>
      <c r="L32" s="36"/>
    </row>
    <row r="33" spans="2:12" s="1" customFormat="1" ht="11.4" x14ac:dyDescent="0.2">
      <c r="B33" s="14"/>
      <c r="C33" s="5" t="s">
        <v>752</v>
      </c>
      <c r="D33" s="5" t="s">
        <v>696</v>
      </c>
      <c r="E33" s="6" t="s">
        <v>7658</v>
      </c>
      <c r="F33" s="7" t="s">
        <v>7659</v>
      </c>
      <c r="G33" s="8" t="s">
        <v>733</v>
      </c>
      <c r="H33" s="9">
        <v>24</v>
      </c>
      <c r="I33" s="29"/>
      <c r="J33" s="30">
        <f t="shared" si="1"/>
        <v>0</v>
      </c>
      <c r="K33" s="10"/>
      <c r="L33" s="16"/>
    </row>
    <row r="34" spans="2:12" s="1" customFormat="1" ht="22.8" x14ac:dyDescent="0.2">
      <c r="B34" s="14"/>
      <c r="C34" s="39" t="s">
        <v>755</v>
      </c>
      <c r="D34" s="39" t="s">
        <v>691</v>
      </c>
      <c r="E34" s="40" t="s">
        <v>7662</v>
      </c>
      <c r="F34" s="41" t="s">
        <v>7663</v>
      </c>
      <c r="G34" s="42" t="s">
        <v>733</v>
      </c>
      <c r="H34" s="43">
        <v>24</v>
      </c>
      <c r="I34" s="29"/>
      <c r="J34" s="30">
        <f t="shared" si="1"/>
        <v>0</v>
      </c>
      <c r="K34" s="10"/>
      <c r="L34" s="16"/>
    </row>
    <row r="35" spans="2:12" s="1" customFormat="1" ht="11.4" x14ac:dyDescent="0.2">
      <c r="B35" s="14"/>
      <c r="C35" s="5" t="s">
        <v>758</v>
      </c>
      <c r="D35" s="5" t="s">
        <v>696</v>
      </c>
      <c r="E35" s="6" t="s">
        <v>7664</v>
      </c>
      <c r="F35" s="7" t="s">
        <v>7665</v>
      </c>
      <c r="G35" s="8" t="s">
        <v>733</v>
      </c>
      <c r="H35" s="9">
        <v>3</v>
      </c>
      <c r="I35" s="29"/>
      <c r="J35" s="30">
        <f t="shared" si="1"/>
        <v>0</v>
      </c>
      <c r="K35" s="10"/>
      <c r="L35" s="16"/>
    </row>
    <row r="36" spans="2:12" s="1" customFormat="1" ht="22.8" x14ac:dyDescent="0.2">
      <c r="B36" s="14"/>
      <c r="C36" s="39" t="s">
        <v>761</v>
      </c>
      <c r="D36" s="39" t="s">
        <v>691</v>
      </c>
      <c r="E36" s="40" t="s">
        <v>7666</v>
      </c>
      <c r="F36" s="41" t="s">
        <v>7667</v>
      </c>
      <c r="G36" s="42" t="s">
        <v>733</v>
      </c>
      <c r="H36" s="43">
        <v>3</v>
      </c>
      <c r="I36" s="29"/>
      <c r="J36" s="30">
        <f t="shared" si="1"/>
        <v>0</v>
      </c>
      <c r="K36" s="10"/>
      <c r="L36" s="16"/>
    </row>
    <row r="37" spans="2:12" s="1" customFormat="1" ht="11.4" x14ac:dyDescent="0.2">
      <c r="B37" s="14"/>
      <c r="C37" s="5" t="s">
        <v>764</v>
      </c>
      <c r="D37" s="5" t="s">
        <v>696</v>
      </c>
      <c r="E37" s="6" t="s">
        <v>7668</v>
      </c>
      <c r="F37" s="7" t="s">
        <v>7669</v>
      </c>
      <c r="G37" s="8" t="s">
        <v>733</v>
      </c>
      <c r="H37" s="9">
        <v>3</v>
      </c>
      <c r="I37" s="29"/>
      <c r="J37" s="30">
        <f t="shared" si="1"/>
        <v>0</v>
      </c>
      <c r="K37" s="10"/>
      <c r="L37" s="16"/>
    </row>
    <row r="38" spans="2:12" s="1" customFormat="1" ht="22.8" x14ac:dyDescent="0.2">
      <c r="B38" s="14"/>
      <c r="C38" s="39" t="s">
        <v>767</v>
      </c>
      <c r="D38" s="39" t="s">
        <v>691</v>
      </c>
      <c r="E38" s="40" t="s">
        <v>7670</v>
      </c>
      <c r="F38" s="41" t="s">
        <v>7671</v>
      </c>
      <c r="G38" s="42" t="s">
        <v>733</v>
      </c>
      <c r="H38" s="43">
        <v>3</v>
      </c>
      <c r="I38" s="29"/>
      <c r="J38" s="30">
        <f t="shared" si="1"/>
        <v>0</v>
      </c>
      <c r="K38" s="10"/>
      <c r="L38" s="16"/>
    </row>
    <row r="39" spans="2:12" s="1" customFormat="1" ht="22.8" x14ac:dyDescent="0.2">
      <c r="B39" s="14"/>
      <c r="C39" s="39" t="s">
        <v>770</v>
      </c>
      <c r="D39" s="39" t="s">
        <v>691</v>
      </c>
      <c r="E39" s="40" t="s">
        <v>7672</v>
      </c>
      <c r="F39" s="41" t="s">
        <v>7673</v>
      </c>
      <c r="G39" s="42" t="s">
        <v>733</v>
      </c>
      <c r="H39" s="43">
        <v>3</v>
      </c>
      <c r="I39" s="29"/>
      <c r="J39" s="30">
        <f t="shared" si="1"/>
        <v>0</v>
      </c>
      <c r="K39" s="10"/>
      <c r="L39" s="16"/>
    </row>
    <row r="40" spans="2:12" s="1" customFormat="1" ht="11.4" x14ac:dyDescent="0.2">
      <c r="B40" s="14"/>
      <c r="C40" s="5" t="s">
        <v>773</v>
      </c>
      <c r="D40" s="5" t="s">
        <v>696</v>
      </c>
      <c r="E40" s="6" t="s">
        <v>7674</v>
      </c>
      <c r="F40" s="7" t="s">
        <v>7675</v>
      </c>
      <c r="G40" s="8" t="s">
        <v>733</v>
      </c>
      <c r="H40" s="9">
        <v>3</v>
      </c>
      <c r="I40" s="29"/>
      <c r="J40" s="30">
        <f t="shared" si="1"/>
        <v>0</v>
      </c>
      <c r="K40" s="10"/>
      <c r="L40" s="16"/>
    </row>
    <row r="41" spans="2:12" s="1" customFormat="1" ht="22.8" x14ac:dyDescent="0.2">
      <c r="B41" s="14"/>
      <c r="C41" s="39" t="s">
        <v>776</v>
      </c>
      <c r="D41" s="39" t="s">
        <v>691</v>
      </c>
      <c r="E41" s="40" t="s">
        <v>7676</v>
      </c>
      <c r="F41" s="41" t="s">
        <v>7677</v>
      </c>
      <c r="G41" s="42" t="s">
        <v>733</v>
      </c>
      <c r="H41" s="43">
        <v>3</v>
      </c>
      <c r="I41" s="29"/>
      <c r="J41" s="30">
        <f t="shared" si="1"/>
        <v>0</v>
      </c>
      <c r="K41" s="10"/>
      <c r="L41" s="16"/>
    </row>
    <row r="42" spans="2:12" s="1" customFormat="1" ht="11.4" x14ac:dyDescent="0.2">
      <c r="B42" s="14"/>
      <c r="C42" s="5" t="s">
        <v>779</v>
      </c>
      <c r="D42" s="5" t="s">
        <v>696</v>
      </c>
      <c r="E42" s="6" t="s">
        <v>2910</v>
      </c>
      <c r="F42" s="7" t="s">
        <v>2911</v>
      </c>
      <c r="G42" s="8" t="s">
        <v>2912</v>
      </c>
      <c r="H42" s="9">
        <v>2</v>
      </c>
      <c r="I42" s="29"/>
      <c r="J42" s="30">
        <f t="shared" si="1"/>
        <v>0</v>
      </c>
      <c r="K42" s="10"/>
      <c r="L42" s="16"/>
    </row>
    <row r="43" spans="2:12" s="1" customFormat="1" ht="11.4" x14ac:dyDescent="0.2">
      <c r="B43" s="14"/>
      <c r="C43" s="39" t="s">
        <v>782</v>
      </c>
      <c r="D43" s="39" t="s">
        <v>691</v>
      </c>
      <c r="E43" s="40" t="s">
        <v>6899</v>
      </c>
      <c r="F43" s="41" t="s">
        <v>6900</v>
      </c>
      <c r="G43" s="42" t="s">
        <v>733</v>
      </c>
      <c r="H43" s="43">
        <v>2</v>
      </c>
      <c r="I43" s="29"/>
      <c r="J43" s="30">
        <f t="shared" si="1"/>
        <v>0</v>
      </c>
      <c r="K43" s="10"/>
      <c r="L43" s="16"/>
    </row>
    <row r="44" spans="2:12" s="20" customFormat="1" ht="25.95" customHeight="1" x14ac:dyDescent="0.25">
      <c r="B44" s="19"/>
      <c r="D44" s="21" t="s">
        <v>690</v>
      </c>
      <c r="E44" s="22" t="s">
        <v>3563</v>
      </c>
      <c r="F44" s="22" t="s">
        <v>3564</v>
      </c>
      <c r="I44" s="44"/>
      <c r="J44" s="23"/>
      <c r="K44" s="44"/>
      <c r="L44" s="36"/>
    </row>
    <row r="45" spans="2:12" s="1" customFormat="1" ht="11.4" x14ac:dyDescent="0.2">
      <c r="B45" s="14"/>
      <c r="C45" s="5" t="s">
        <v>785</v>
      </c>
      <c r="D45" s="5" t="s">
        <v>696</v>
      </c>
      <c r="E45" s="6" t="s">
        <v>6903</v>
      </c>
      <c r="F45" s="7" t="s">
        <v>3629</v>
      </c>
      <c r="G45" s="8" t="s">
        <v>828</v>
      </c>
      <c r="H45" s="9">
        <v>240</v>
      </c>
      <c r="I45" s="29"/>
      <c r="J45" s="30">
        <f t="shared" si="1"/>
        <v>0</v>
      </c>
      <c r="K45" s="10"/>
      <c r="L45" s="16"/>
    </row>
    <row r="46" spans="2:12" s="1" customFormat="1" ht="22.8" x14ac:dyDescent="0.2">
      <c r="B46" s="14"/>
      <c r="C46" s="39" t="s">
        <v>788</v>
      </c>
      <c r="D46" s="39" t="s">
        <v>691</v>
      </c>
      <c r="E46" s="40" t="s">
        <v>6904</v>
      </c>
      <c r="F46" s="41" t="s">
        <v>6905</v>
      </c>
      <c r="G46" s="42" t="s">
        <v>828</v>
      </c>
      <c r="H46" s="43">
        <v>240</v>
      </c>
      <c r="I46" s="29"/>
      <c r="J46" s="30">
        <f>ROUND(I46*H46,2)</f>
        <v>0</v>
      </c>
      <c r="K46" s="10"/>
      <c r="L46" s="16"/>
    </row>
    <row r="47" spans="2:12" s="1" customFormat="1" ht="11.4" x14ac:dyDescent="0.2">
      <c r="B47" s="14"/>
      <c r="C47" s="5" t="s">
        <v>791</v>
      </c>
      <c r="D47" s="5" t="s">
        <v>696</v>
      </c>
      <c r="E47" s="6" t="s">
        <v>6906</v>
      </c>
      <c r="F47" s="7" t="s">
        <v>5168</v>
      </c>
      <c r="G47" s="8" t="s">
        <v>1175</v>
      </c>
      <c r="H47" s="9">
        <v>0.25900000000000001</v>
      </c>
      <c r="I47" s="29"/>
      <c r="J47" s="30">
        <f t="shared" ref="J47:J60" si="2">ROUND(I47*H47,2)</f>
        <v>0</v>
      </c>
      <c r="K47" s="10"/>
      <c r="L47" s="16"/>
    </row>
    <row r="48" spans="2:12" s="20" customFormat="1" ht="25.95" customHeight="1" x14ac:dyDescent="0.25">
      <c r="B48" s="19"/>
      <c r="D48" s="21" t="s">
        <v>690</v>
      </c>
      <c r="E48" s="22" t="s">
        <v>691</v>
      </c>
      <c r="F48" s="22" t="s">
        <v>692</v>
      </c>
      <c r="I48" s="44"/>
      <c r="J48" s="23"/>
      <c r="K48" s="44"/>
      <c r="L48" s="36"/>
    </row>
    <row r="49" spans="2:12" s="20" customFormat="1" ht="25.95" customHeight="1" x14ac:dyDescent="0.25">
      <c r="B49" s="19"/>
      <c r="D49" s="21" t="s">
        <v>690</v>
      </c>
      <c r="E49" s="22" t="s">
        <v>6907</v>
      </c>
      <c r="F49" s="22" t="s">
        <v>6908</v>
      </c>
      <c r="I49" s="44"/>
      <c r="J49" s="23"/>
      <c r="K49" s="44"/>
      <c r="L49" s="36"/>
    </row>
    <row r="50" spans="2:12" s="1" customFormat="1" ht="11.4" x14ac:dyDescent="0.2">
      <c r="B50" s="14"/>
      <c r="C50" s="5" t="s">
        <v>794</v>
      </c>
      <c r="D50" s="5" t="s">
        <v>696</v>
      </c>
      <c r="E50" s="6" t="s">
        <v>7678</v>
      </c>
      <c r="F50" s="7" t="s">
        <v>7679</v>
      </c>
      <c r="G50" s="8" t="s">
        <v>699</v>
      </c>
      <c r="H50" s="9">
        <v>240</v>
      </c>
      <c r="I50" s="29"/>
      <c r="J50" s="30">
        <f t="shared" si="2"/>
        <v>0</v>
      </c>
      <c r="K50" s="10"/>
      <c r="L50" s="16"/>
    </row>
    <row r="51" spans="2:12" s="1" customFormat="1" ht="11.4" x14ac:dyDescent="0.2">
      <c r="B51" s="14"/>
      <c r="C51" s="5" t="s">
        <v>797</v>
      </c>
      <c r="D51" s="5" t="s">
        <v>696</v>
      </c>
      <c r="E51" s="6" t="s">
        <v>7680</v>
      </c>
      <c r="F51" s="7" t="s">
        <v>7681</v>
      </c>
      <c r="G51" s="8" t="s">
        <v>1294</v>
      </c>
      <c r="H51" s="9">
        <v>3</v>
      </c>
      <c r="I51" s="29"/>
      <c r="J51" s="30">
        <f t="shared" si="2"/>
        <v>0</v>
      </c>
      <c r="K51" s="10"/>
      <c r="L51" s="16"/>
    </row>
    <row r="52" spans="2:12" s="1" customFormat="1" ht="11.4" x14ac:dyDescent="0.2">
      <c r="B52" s="14"/>
      <c r="C52" s="5" t="s">
        <v>800</v>
      </c>
      <c r="D52" s="5" t="s">
        <v>696</v>
      </c>
      <c r="E52" s="6" t="s">
        <v>7682</v>
      </c>
      <c r="F52" s="7" t="s">
        <v>7683</v>
      </c>
      <c r="G52" s="8" t="s">
        <v>699</v>
      </c>
      <c r="H52" s="9">
        <v>240</v>
      </c>
      <c r="I52" s="29"/>
      <c r="J52" s="30">
        <f t="shared" si="2"/>
        <v>0</v>
      </c>
      <c r="K52" s="10"/>
      <c r="L52" s="16"/>
    </row>
    <row r="53" spans="2:12" s="1" customFormat="1" ht="11.4" x14ac:dyDescent="0.2">
      <c r="B53" s="14"/>
      <c r="C53" s="5" t="s">
        <v>803</v>
      </c>
      <c r="D53" s="5" t="s">
        <v>696</v>
      </c>
      <c r="E53" s="6" t="s">
        <v>6915</v>
      </c>
      <c r="F53" s="7" t="s">
        <v>6916</v>
      </c>
      <c r="G53" s="8" t="s">
        <v>699</v>
      </c>
      <c r="H53" s="9">
        <v>240</v>
      </c>
      <c r="I53" s="29"/>
      <c r="J53" s="30">
        <f t="shared" si="2"/>
        <v>0</v>
      </c>
      <c r="K53" s="10"/>
      <c r="L53" s="16"/>
    </row>
    <row r="54" spans="2:12" s="1" customFormat="1" ht="11.4" x14ac:dyDescent="0.2">
      <c r="B54" s="14"/>
      <c r="C54" s="5" t="s">
        <v>806</v>
      </c>
      <c r="D54" s="5" t="s">
        <v>696</v>
      </c>
      <c r="E54" s="6" t="s">
        <v>6917</v>
      </c>
      <c r="F54" s="7" t="s">
        <v>6918</v>
      </c>
      <c r="G54" s="8" t="s">
        <v>699</v>
      </c>
      <c r="H54" s="9">
        <v>240</v>
      </c>
      <c r="I54" s="29"/>
      <c r="J54" s="30">
        <f t="shared" si="2"/>
        <v>0</v>
      </c>
      <c r="K54" s="10"/>
      <c r="L54" s="16"/>
    </row>
    <row r="55" spans="2:12" s="20" customFormat="1" ht="25.95" customHeight="1" x14ac:dyDescent="0.25">
      <c r="B55" s="19"/>
      <c r="D55" s="21" t="s">
        <v>690</v>
      </c>
      <c r="E55" s="22" t="s">
        <v>1460</v>
      </c>
      <c r="F55" s="22" t="s">
        <v>1461</v>
      </c>
      <c r="I55" s="44"/>
      <c r="J55" s="23"/>
      <c r="K55" s="44"/>
      <c r="L55" s="36"/>
    </row>
    <row r="56" spans="2:12" s="1" customFormat="1" ht="11.4" x14ac:dyDescent="0.2">
      <c r="B56" s="14"/>
      <c r="C56" s="5" t="s">
        <v>809</v>
      </c>
      <c r="D56" s="5" t="s">
        <v>696</v>
      </c>
      <c r="E56" s="6" t="s">
        <v>6919</v>
      </c>
      <c r="F56" s="7" t="s">
        <v>6920</v>
      </c>
      <c r="G56" s="8" t="s">
        <v>2813</v>
      </c>
      <c r="H56" s="9">
        <v>1</v>
      </c>
      <c r="I56" s="29"/>
      <c r="J56" s="30">
        <f t="shared" si="2"/>
        <v>0</v>
      </c>
      <c r="K56" s="10"/>
      <c r="L56" s="16"/>
    </row>
    <row r="57" spans="2:12" s="1" customFormat="1" ht="11.4" x14ac:dyDescent="0.2">
      <c r="B57" s="14"/>
      <c r="C57" s="39" t="s">
        <v>812</v>
      </c>
      <c r="D57" s="39" t="s">
        <v>691</v>
      </c>
      <c r="E57" s="40" t="s">
        <v>6921</v>
      </c>
      <c r="F57" s="41" t="s">
        <v>6922</v>
      </c>
      <c r="G57" s="42" t="s">
        <v>1522</v>
      </c>
      <c r="H57" s="43">
        <v>1</v>
      </c>
      <c r="I57" s="29"/>
      <c r="J57" s="30">
        <f t="shared" si="2"/>
        <v>0</v>
      </c>
      <c r="K57" s="10"/>
      <c r="L57" s="16"/>
    </row>
    <row r="58" spans="2:12" s="1" customFormat="1" ht="22.8" x14ac:dyDescent="0.2">
      <c r="B58" s="14"/>
      <c r="C58" s="5" t="s">
        <v>815</v>
      </c>
      <c r="D58" s="5" t="s">
        <v>696</v>
      </c>
      <c r="E58" s="6" t="s">
        <v>3669</v>
      </c>
      <c r="F58" s="7" t="s">
        <v>6923</v>
      </c>
      <c r="G58" s="8" t="s">
        <v>1464</v>
      </c>
      <c r="H58" s="9">
        <v>24</v>
      </c>
      <c r="I58" s="29"/>
      <c r="J58" s="30">
        <f t="shared" si="2"/>
        <v>0</v>
      </c>
      <c r="K58" s="10"/>
      <c r="L58" s="16"/>
    </row>
    <row r="59" spans="2:12" s="1" customFormat="1" ht="19.2" x14ac:dyDescent="0.2">
      <c r="B59" s="14"/>
      <c r="D59" s="24" t="s">
        <v>1539</v>
      </c>
      <c r="F59" s="25" t="s">
        <v>6924</v>
      </c>
      <c r="I59" s="45"/>
      <c r="K59" s="45"/>
      <c r="L59" s="16"/>
    </row>
    <row r="60" spans="2:12" s="1" customFormat="1" ht="11.4" x14ac:dyDescent="0.2">
      <c r="B60" s="14"/>
      <c r="C60" s="5" t="s">
        <v>818</v>
      </c>
      <c r="D60" s="5" t="s">
        <v>696</v>
      </c>
      <c r="E60" s="6" t="s">
        <v>3671</v>
      </c>
      <c r="F60" s="7" t="s">
        <v>6925</v>
      </c>
      <c r="G60" s="8" t="s">
        <v>1464</v>
      </c>
      <c r="H60" s="9">
        <v>8</v>
      </c>
      <c r="I60" s="29"/>
      <c r="J60" s="30">
        <f t="shared" si="2"/>
        <v>0</v>
      </c>
      <c r="K60" s="10"/>
      <c r="L60" s="16"/>
    </row>
    <row r="61" spans="2:12" s="1" customFormat="1" ht="22.95" customHeight="1" x14ac:dyDescent="0.3">
      <c r="B61" s="14"/>
      <c r="C61" s="18" t="s">
        <v>677</v>
      </c>
      <c r="J61" s="31">
        <f>SUM(J12:J60)</f>
        <v>0</v>
      </c>
      <c r="L61" s="16"/>
    </row>
    <row r="62" spans="2:12" s="1" customFormat="1" ht="6.9"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codeName="Hárok19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8202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3540</v>
      </c>
      <c r="J11" s="23"/>
      <c r="L11" s="36"/>
    </row>
    <row r="12" spans="2:15" s="1" customFormat="1" ht="11.4" x14ac:dyDescent="0.2">
      <c r="B12" s="14"/>
      <c r="C12" s="5" t="s">
        <v>695</v>
      </c>
      <c r="D12" s="5" t="s">
        <v>696</v>
      </c>
      <c r="E12" s="6" t="s">
        <v>7686</v>
      </c>
      <c r="F12" s="7" t="s">
        <v>7687</v>
      </c>
      <c r="G12" s="8" t="s">
        <v>1426</v>
      </c>
      <c r="H12" s="9">
        <v>200</v>
      </c>
      <c r="I12" s="29"/>
      <c r="J12" s="30">
        <f t="shared" ref="J12:J15" si="0">ROUND(I12*H12,2)</f>
        <v>0</v>
      </c>
      <c r="K12" s="10"/>
      <c r="L12" s="16"/>
    </row>
    <row r="13" spans="2:15" s="1" customFormat="1" ht="11.4" x14ac:dyDescent="0.2">
      <c r="B13" s="14"/>
      <c r="C13" s="5" t="s">
        <v>700</v>
      </c>
      <c r="D13" s="5" t="s">
        <v>696</v>
      </c>
      <c r="E13" s="6" t="s">
        <v>8203</v>
      </c>
      <c r="F13" s="7" t="s">
        <v>7689</v>
      </c>
      <c r="G13" s="8" t="s">
        <v>1426</v>
      </c>
      <c r="H13" s="9">
        <v>22.69</v>
      </c>
      <c r="I13" s="29"/>
      <c r="J13" s="30">
        <f t="shared" si="0"/>
        <v>0</v>
      </c>
      <c r="K13" s="10"/>
      <c r="L13" s="16"/>
    </row>
    <row r="14" spans="2:15" s="20" customFormat="1" ht="15" x14ac:dyDescent="0.25">
      <c r="B14" s="19"/>
      <c r="D14" s="21" t="s">
        <v>690</v>
      </c>
      <c r="E14" s="22" t="s">
        <v>1145</v>
      </c>
      <c r="F14" s="22" t="s">
        <v>7690</v>
      </c>
      <c r="I14" s="44"/>
      <c r="J14" s="23"/>
      <c r="K14" s="44"/>
      <c r="L14" s="36"/>
    </row>
    <row r="15" spans="2:15" s="1" customFormat="1" ht="11.4" x14ac:dyDescent="0.2">
      <c r="B15" s="14"/>
      <c r="C15" s="5" t="s">
        <v>703</v>
      </c>
      <c r="D15" s="5" t="s">
        <v>696</v>
      </c>
      <c r="E15" s="6" t="s">
        <v>7691</v>
      </c>
      <c r="F15" s="7" t="s">
        <v>7692</v>
      </c>
      <c r="G15" s="8" t="s">
        <v>699</v>
      </c>
      <c r="H15" s="9">
        <v>120</v>
      </c>
      <c r="I15" s="29"/>
      <c r="J15" s="30">
        <f t="shared" si="0"/>
        <v>0</v>
      </c>
      <c r="K15" s="10"/>
      <c r="L15" s="16"/>
    </row>
    <row r="16" spans="2:15" s="20" customFormat="1" ht="15" x14ac:dyDescent="0.25">
      <c r="B16" s="19"/>
      <c r="D16" s="21" t="s">
        <v>690</v>
      </c>
      <c r="E16" s="22" t="s">
        <v>1147</v>
      </c>
      <c r="F16" s="22" t="s">
        <v>390</v>
      </c>
      <c r="I16" s="44"/>
      <c r="J16" s="23"/>
      <c r="K16" s="44"/>
      <c r="L16" s="36"/>
    </row>
    <row r="17" spans="2:12" s="1" customFormat="1" ht="11.4" x14ac:dyDescent="0.2">
      <c r="B17" s="14"/>
      <c r="C17" s="5" t="s">
        <v>706</v>
      </c>
      <c r="D17" s="5" t="s">
        <v>696</v>
      </c>
      <c r="E17" s="6" t="s">
        <v>6850</v>
      </c>
      <c r="F17" s="7" t="s">
        <v>6851</v>
      </c>
      <c r="G17" s="8" t="s">
        <v>5628</v>
      </c>
      <c r="H17" s="9">
        <v>1</v>
      </c>
      <c r="I17" s="29"/>
      <c r="J17" s="30">
        <f t="shared" ref="J17:J45" si="1">ROUND(I17*H17,2)</f>
        <v>0</v>
      </c>
      <c r="K17" s="10"/>
      <c r="L17" s="16"/>
    </row>
    <row r="18" spans="2:12" s="1" customFormat="1" ht="11.4" x14ac:dyDescent="0.2">
      <c r="B18" s="14"/>
      <c r="C18" s="5" t="s">
        <v>709</v>
      </c>
      <c r="D18" s="5" t="s">
        <v>696</v>
      </c>
      <c r="E18" s="6" t="s">
        <v>7693</v>
      </c>
      <c r="F18" s="7" t="s">
        <v>7694</v>
      </c>
      <c r="G18" s="8" t="s">
        <v>912</v>
      </c>
      <c r="H18" s="9">
        <v>6</v>
      </c>
      <c r="I18" s="29"/>
      <c r="J18" s="30">
        <f t="shared" si="1"/>
        <v>0</v>
      </c>
      <c r="K18" s="10"/>
      <c r="L18" s="16"/>
    </row>
    <row r="19" spans="2:12" s="1" customFormat="1" ht="11.4" x14ac:dyDescent="0.2">
      <c r="B19" s="14"/>
      <c r="C19" s="5" t="s">
        <v>712</v>
      </c>
      <c r="D19" s="5" t="s">
        <v>696</v>
      </c>
      <c r="E19" s="6" t="s">
        <v>6059</v>
      </c>
      <c r="F19" s="7" t="s">
        <v>6060</v>
      </c>
      <c r="G19" s="8" t="s">
        <v>699</v>
      </c>
      <c r="H19" s="9">
        <v>20</v>
      </c>
      <c r="I19" s="29"/>
      <c r="J19" s="30">
        <f t="shared" si="1"/>
        <v>0</v>
      </c>
      <c r="K19" s="10"/>
      <c r="L19" s="16"/>
    </row>
    <row r="20" spans="2:12" s="1" customFormat="1" ht="11.4" x14ac:dyDescent="0.2">
      <c r="B20" s="14"/>
      <c r="C20" s="5" t="s">
        <v>715</v>
      </c>
      <c r="D20" s="5" t="s">
        <v>696</v>
      </c>
      <c r="E20" s="6" t="s">
        <v>6057</v>
      </c>
      <c r="F20" s="7" t="s">
        <v>6058</v>
      </c>
      <c r="G20" s="8" t="s">
        <v>699</v>
      </c>
      <c r="H20" s="9">
        <v>20</v>
      </c>
      <c r="I20" s="29"/>
      <c r="J20" s="30">
        <f t="shared" si="1"/>
        <v>0</v>
      </c>
      <c r="K20" s="10"/>
      <c r="L20" s="16"/>
    </row>
    <row r="21" spans="2:12" s="1" customFormat="1" ht="11.4" x14ac:dyDescent="0.2">
      <c r="B21" s="14"/>
      <c r="C21" s="5" t="s">
        <v>718</v>
      </c>
      <c r="D21" s="5" t="s">
        <v>696</v>
      </c>
      <c r="E21" s="6" t="s">
        <v>6061</v>
      </c>
      <c r="F21" s="7" t="s">
        <v>6062</v>
      </c>
      <c r="G21" s="8" t="s">
        <v>699</v>
      </c>
      <c r="H21" s="9">
        <v>40</v>
      </c>
      <c r="I21" s="29"/>
      <c r="J21" s="30">
        <f t="shared" si="1"/>
        <v>0</v>
      </c>
      <c r="K21" s="10"/>
      <c r="L21" s="16"/>
    </row>
    <row r="22" spans="2:12" s="1" customFormat="1" ht="11.4" x14ac:dyDescent="0.2">
      <c r="B22" s="14"/>
      <c r="C22" s="5" t="s">
        <v>721</v>
      </c>
      <c r="D22" s="5" t="s">
        <v>696</v>
      </c>
      <c r="E22" s="6" t="s">
        <v>6063</v>
      </c>
      <c r="F22" s="7" t="s">
        <v>6064</v>
      </c>
      <c r="G22" s="8" t="s">
        <v>699</v>
      </c>
      <c r="H22" s="9">
        <v>60</v>
      </c>
      <c r="I22" s="29"/>
      <c r="J22" s="30">
        <f t="shared" si="1"/>
        <v>0</v>
      </c>
      <c r="K22" s="10"/>
      <c r="L22" s="16"/>
    </row>
    <row r="23" spans="2:12" s="1" customFormat="1" ht="11.4" x14ac:dyDescent="0.2">
      <c r="B23" s="14"/>
      <c r="C23" s="5" t="s">
        <v>724</v>
      </c>
      <c r="D23" s="5" t="s">
        <v>696</v>
      </c>
      <c r="E23" s="6" t="s">
        <v>8204</v>
      </c>
      <c r="F23" s="7" t="s">
        <v>8205</v>
      </c>
      <c r="G23" s="8" t="s">
        <v>912</v>
      </c>
      <c r="H23" s="9">
        <v>1</v>
      </c>
      <c r="I23" s="29"/>
      <c r="J23" s="30">
        <f t="shared" si="1"/>
        <v>0</v>
      </c>
      <c r="K23" s="10"/>
      <c r="L23" s="16"/>
    </row>
    <row r="24" spans="2:12" s="1" customFormat="1" ht="11.4" x14ac:dyDescent="0.2">
      <c r="B24" s="14"/>
      <c r="C24" s="5" t="s">
        <v>727</v>
      </c>
      <c r="D24" s="5" t="s">
        <v>696</v>
      </c>
      <c r="E24" s="6" t="s">
        <v>8206</v>
      </c>
      <c r="F24" s="7" t="s">
        <v>8207</v>
      </c>
      <c r="G24" s="8" t="s">
        <v>912</v>
      </c>
      <c r="H24" s="9">
        <v>1</v>
      </c>
      <c r="I24" s="29"/>
      <c r="J24" s="30">
        <f t="shared" si="1"/>
        <v>0</v>
      </c>
      <c r="K24" s="10"/>
      <c r="L24" s="16"/>
    </row>
    <row r="25" spans="2:12" s="1" customFormat="1" ht="11.4" x14ac:dyDescent="0.2">
      <c r="B25" s="14"/>
      <c r="C25" s="5" t="s">
        <v>730</v>
      </c>
      <c r="D25" s="5" t="s">
        <v>696</v>
      </c>
      <c r="E25" s="6" t="s">
        <v>8208</v>
      </c>
      <c r="F25" s="7" t="s">
        <v>8209</v>
      </c>
      <c r="G25" s="8" t="s">
        <v>912</v>
      </c>
      <c r="H25" s="9">
        <v>5</v>
      </c>
      <c r="I25" s="29"/>
      <c r="J25" s="30">
        <f t="shared" si="1"/>
        <v>0</v>
      </c>
      <c r="K25" s="10"/>
      <c r="L25" s="16"/>
    </row>
    <row r="26" spans="2:12" s="1" customFormat="1" ht="11.4" x14ac:dyDescent="0.2">
      <c r="B26" s="14"/>
      <c r="C26" s="5" t="s">
        <v>734</v>
      </c>
      <c r="D26" s="5" t="s">
        <v>696</v>
      </c>
      <c r="E26" s="6" t="s">
        <v>7701</v>
      </c>
      <c r="F26" s="7" t="s">
        <v>7702</v>
      </c>
      <c r="G26" s="8" t="s">
        <v>699</v>
      </c>
      <c r="H26" s="9">
        <v>10</v>
      </c>
      <c r="I26" s="29"/>
      <c r="J26" s="30">
        <f t="shared" si="1"/>
        <v>0</v>
      </c>
      <c r="K26" s="10"/>
      <c r="L26" s="16"/>
    </row>
    <row r="27" spans="2:12" s="1" customFormat="1" ht="11.4" x14ac:dyDescent="0.2">
      <c r="B27" s="14"/>
      <c r="C27" s="5" t="s">
        <v>737</v>
      </c>
      <c r="D27" s="5" t="s">
        <v>696</v>
      </c>
      <c r="E27" s="6" t="s">
        <v>7703</v>
      </c>
      <c r="F27" s="7" t="s">
        <v>7704</v>
      </c>
      <c r="G27" s="8" t="s">
        <v>699</v>
      </c>
      <c r="H27" s="9">
        <v>100</v>
      </c>
      <c r="I27" s="29"/>
      <c r="J27" s="30">
        <f t="shared" si="1"/>
        <v>0</v>
      </c>
      <c r="K27" s="10"/>
      <c r="L27" s="16"/>
    </row>
    <row r="28" spans="2:12" s="1" customFormat="1" ht="11.4" x14ac:dyDescent="0.2">
      <c r="B28" s="14"/>
      <c r="C28" s="5" t="s">
        <v>740</v>
      </c>
      <c r="D28" s="5" t="s">
        <v>696</v>
      </c>
      <c r="E28" s="6" t="s">
        <v>7705</v>
      </c>
      <c r="F28" s="7" t="s">
        <v>7706</v>
      </c>
      <c r="G28" s="8" t="s">
        <v>699</v>
      </c>
      <c r="H28" s="9">
        <v>10</v>
      </c>
      <c r="I28" s="29"/>
      <c r="J28" s="30">
        <f t="shared" si="1"/>
        <v>0</v>
      </c>
      <c r="K28" s="10"/>
      <c r="L28" s="16"/>
    </row>
    <row r="29" spans="2:12" s="1" customFormat="1" ht="11.4" x14ac:dyDescent="0.2">
      <c r="B29" s="14"/>
      <c r="C29" s="5" t="s">
        <v>743</v>
      </c>
      <c r="D29" s="5" t="s">
        <v>696</v>
      </c>
      <c r="E29" s="6" t="s">
        <v>7707</v>
      </c>
      <c r="F29" s="7" t="s">
        <v>7708</v>
      </c>
      <c r="G29" s="8" t="s">
        <v>699</v>
      </c>
      <c r="H29" s="9">
        <v>10</v>
      </c>
      <c r="I29" s="29"/>
      <c r="J29" s="30">
        <f t="shared" si="1"/>
        <v>0</v>
      </c>
      <c r="K29" s="10"/>
      <c r="L29" s="16"/>
    </row>
    <row r="30" spans="2:12" s="1" customFormat="1" ht="11.4" x14ac:dyDescent="0.2">
      <c r="B30" s="14"/>
      <c r="C30" s="5" t="s">
        <v>746</v>
      </c>
      <c r="D30" s="5" t="s">
        <v>696</v>
      </c>
      <c r="E30" s="6" t="s">
        <v>7709</v>
      </c>
      <c r="F30" s="7" t="s">
        <v>7710</v>
      </c>
      <c r="G30" s="8" t="s">
        <v>699</v>
      </c>
      <c r="H30" s="9">
        <v>20</v>
      </c>
      <c r="I30" s="29"/>
      <c r="J30" s="30">
        <f t="shared" si="1"/>
        <v>0</v>
      </c>
      <c r="K30" s="10"/>
      <c r="L30" s="16"/>
    </row>
    <row r="31" spans="2:12" s="1" customFormat="1" ht="11.4" x14ac:dyDescent="0.2">
      <c r="B31" s="14"/>
      <c r="C31" s="5" t="s">
        <v>749</v>
      </c>
      <c r="D31" s="5" t="s">
        <v>696</v>
      </c>
      <c r="E31" s="6" t="s">
        <v>7711</v>
      </c>
      <c r="F31" s="7" t="s">
        <v>7712</v>
      </c>
      <c r="G31" s="8" t="s">
        <v>699</v>
      </c>
      <c r="H31" s="9">
        <v>20</v>
      </c>
      <c r="I31" s="29"/>
      <c r="J31" s="30">
        <f t="shared" si="1"/>
        <v>0</v>
      </c>
      <c r="K31" s="10"/>
      <c r="L31" s="16"/>
    </row>
    <row r="32" spans="2:12" s="1" customFormat="1" ht="11.4" x14ac:dyDescent="0.2">
      <c r="B32" s="14"/>
      <c r="C32" s="5" t="s">
        <v>752</v>
      </c>
      <c r="D32" s="5" t="s">
        <v>696</v>
      </c>
      <c r="E32" s="6" t="s">
        <v>7713</v>
      </c>
      <c r="F32" s="7" t="s">
        <v>7714</v>
      </c>
      <c r="G32" s="8" t="s">
        <v>699</v>
      </c>
      <c r="H32" s="9">
        <v>100</v>
      </c>
      <c r="I32" s="29"/>
      <c r="J32" s="30">
        <f t="shared" si="1"/>
        <v>0</v>
      </c>
      <c r="K32" s="10"/>
      <c r="L32" s="16"/>
    </row>
    <row r="33" spans="2:12" s="1" customFormat="1" ht="11.4" x14ac:dyDescent="0.2">
      <c r="B33" s="14"/>
      <c r="C33" s="5" t="s">
        <v>755</v>
      </c>
      <c r="D33" s="5" t="s">
        <v>696</v>
      </c>
      <c r="E33" s="6" t="s">
        <v>6053</v>
      </c>
      <c r="F33" s="7" t="s">
        <v>6054</v>
      </c>
      <c r="G33" s="8" t="s">
        <v>699</v>
      </c>
      <c r="H33" s="9">
        <v>60</v>
      </c>
      <c r="I33" s="29"/>
      <c r="J33" s="30">
        <f t="shared" si="1"/>
        <v>0</v>
      </c>
      <c r="K33" s="10"/>
      <c r="L33" s="16"/>
    </row>
    <row r="34" spans="2:12" s="1" customFormat="1" ht="11.4" x14ac:dyDescent="0.2">
      <c r="B34" s="14"/>
      <c r="C34" s="5" t="s">
        <v>758</v>
      </c>
      <c r="D34" s="5" t="s">
        <v>696</v>
      </c>
      <c r="E34" s="6" t="s">
        <v>7715</v>
      </c>
      <c r="F34" s="7" t="s">
        <v>7716</v>
      </c>
      <c r="G34" s="8" t="s">
        <v>912</v>
      </c>
      <c r="H34" s="9">
        <v>32</v>
      </c>
      <c r="I34" s="29"/>
      <c r="J34" s="30">
        <f t="shared" si="1"/>
        <v>0</v>
      </c>
      <c r="K34" s="10"/>
      <c r="L34" s="16"/>
    </row>
    <row r="35" spans="2:12" s="1" customFormat="1" ht="11.4" x14ac:dyDescent="0.2">
      <c r="B35" s="14"/>
      <c r="C35" s="5" t="s">
        <v>761</v>
      </c>
      <c r="D35" s="5" t="s">
        <v>696</v>
      </c>
      <c r="E35" s="6" t="s">
        <v>7717</v>
      </c>
      <c r="F35" s="7" t="s">
        <v>7718</v>
      </c>
      <c r="G35" s="8" t="s">
        <v>912</v>
      </c>
      <c r="H35" s="9">
        <v>32</v>
      </c>
      <c r="I35" s="29"/>
      <c r="J35" s="30">
        <f t="shared" si="1"/>
        <v>0</v>
      </c>
      <c r="K35" s="10"/>
      <c r="L35" s="16"/>
    </row>
    <row r="36" spans="2:12" s="1" customFormat="1" ht="11.4" x14ac:dyDescent="0.2">
      <c r="B36" s="14"/>
      <c r="C36" s="5" t="s">
        <v>764</v>
      </c>
      <c r="D36" s="5" t="s">
        <v>696</v>
      </c>
      <c r="E36" s="6" t="s">
        <v>7719</v>
      </c>
      <c r="F36" s="7" t="s">
        <v>7720</v>
      </c>
      <c r="G36" s="8" t="s">
        <v>912</v>
      </c>
      <c r="H36" s="9">
        <v>4</v>
      </c>
      <c r="I36" s="29"/>
      <c r="J36" s="30">
        <f t="shared" si="1"/>
        <v>0</v>
      </c>
      <c r="K36" s="10"/>
      <c r="L36" s="16"/>
    </row>
    <row r="37" spans="2:12" s="1" customFormat="1" ht="11.4" x14ac:dyDescent="0.2">
      <c r="B37" s="14"/>
      <c r="C37" s="5" t="s">
        <v>767</v>
      </c>
      <c r="D37" s="5" t="s">
        <v>696</v>
      </c>
      <c r="E37" s="6" t="s">
        <v>7721</v>
      </c>
      <c r="F37" s="7" t="s">
        <v>7722</v>
      </c>
      <c r="G37" s="8" t="s">
        <v>912</v>
      </c>
      <c r="H37" s="9">
        <v>2</v>
      </c>
      <c r="I37" s="29"/>
      <c r="J37" s="30">
        <f t="shared" si="1"/>
        <v>0</v>
      </c>
      <c r="K37" s="10"/>
      <c r="L37" s="16"/>
    </row>
    <row r="38" spans="2:12" s="1" customFormat="1" ht="11.4" x14ac:dyDescent="0.2">
      <c r="B38" s="14"/>
      <c r="C38" s="5" t="s">
        <v>770</v>
      </c>
      <c r="D38" s="5" t="s">
        <v>696</v>
      </c>
      <c r="E38" s="6" t="s">
        <v>8210</v>
      </c>
      <c r="F38" s="7" t="s">
        <v>8211</v>
      </c>
      <c r="G38" s="8" t="s">
        <v>912</v>
      </c>
      <c r="H38" s="9">
        <v>1</v>
      </c>
      <c r="I38" s="29"/>
      <c r="J38" s="30">
        <f t="shared" si="1"/>
        <v>0</v>
      </c>
      <c r="K38" s="10"/>
      <c r="L38" s="16"/>
    </row>
    <row r="39" spans="2:12" s="1" customFormat="1" ht="11.4" x14ac:dyDescent="0.2">
      <c r="B39" s="14"/>
      <c r="C39" s="5" t="s">
        <v>773</v>
      </c>
      <c r="D39" s="5" t="s">
        <v>696</v>
      </c>
      <c r="E39" s="6" t="s">
        <v>7725</v>
      </c>
      <c r="F39" s="7" t="s">
        <v>7726</v>
      </c>
      <c r="G39" s="8" t="s">
        <v>912</v>
      </c>
      <c r="H39" s="9">
        <v>4</v>
      </c>
      <c r="I39" s="29"/>
      <c r="J39" s="30">
        <f t="shared" si="1"/>
        <v>0</v>
      </c>
      <c r="K39" s="10"/>
      <c r="L39" s="16"/>
    </row>
    <row r="40" spans="2:12" s="1" customFormat="1" ht="11.4" x14ac:dyDescent="0.2">
      <c r="B40" s="14"/>
      <c r="C40" s="5" t="s">
        <v>776</v>
      </c>
      <c r="D40" s="5" t="s">
        <v>696</v>
      </c>
      <c r="E40" s="6" t="s">
        <v>8212</v>
      </c>
      <c r="F40" s="7" t="s">
        <v>7728</v>
      </c>
      <c r="G40" s="8" t="s">
        <v>912</v>
      </c>
      <c r="H40" s="9">
        <v>6</v>
      </c>
      <c r="I40" s="29"/>
      <c r="J40" s="30">
        <f t="shared" si="1"/>
        <v>0</v>
      </c>
      <c r="K40" s="10"/>
      <c r="L40" s="16"/>
    </row>
    <row r="41" spans="2:12" s="1" customFormat="1" ht="11.4" x14ac:dyDescent="0.2">
      <c r="B41" s="14"/>
      <c r="C41" s="5" t="s">
        <v>779</v>
      </c>
      <c r="D41" s="5" t="s">
        <v>696</v>
      </c>
      <c r="E41" s="6" t="s">
        <v>8213</v>
      </c>
      <c r="F41" s="7" t="s">
        <v>8214</v>
      </c>
      <c r="G41" s="8" t="s">
        <v>912</v>
      </c>
      <c r="H41" s="9">
        <v>1</v>
      </c>
      <c r="I41" s="29"/>
      <c r="J41" s="30">
        <f t="shared" si="1"/>
        <v>0</v>
      </c>
      <c r="K41" s="10"/>
      <c r="L41" s="16"/>
    </row>
    <row r="42" spans="2:12" s="1" customFormat="1" ht="11.4" x14ac:dyDescent="0.2">
      <c r="B42" s="14"/>
      <c r="C42" s="5" t="s">
        <v>782</v>
      </c>
      <c r="D42" s="5" t="s">
        <v>696</v>
      </c>
      <c r="E42" s="6" t="s">
        <v>8215</v>
      </c>
      <c r="F42" s="7" t="s">
        <v>8216</v>
      </c>
      <c r="G42" s="8" t="s">
        <v>912</v>
      </c>
      <c r="H42" s="9">
        <v>1</v>
      </c>
      <c r="I42" s="29"/>
      <c r="J42" s="30">
        <f t="shared" si="1"/>
        <v>0</v>
      </c>
      <c r="K42" s="10"/>
      <c r="L42" s="16"/>
    </row>
    <row r="43" spans="2:12" s="1" customFormat="1" ht="11.4" x14ac:dyDescent="0.2">
      <c r="B43" s="14"/>
      <c r="C43" s="5" t="s">
        <v>785</v>
      </c>
      <c r="D43" s="5" t="s">
        <v>696</v>
      </c>
      <c r="E43" s="6" t="s">
        <v>7733</v>
      </c>
      <c r="F43" s="7" t="s">
        <v>7734</v>
      </c>
      <c r="G43" s="8" t="s">
        <v>912</v>
      </c>
      <c r="H43" s="9">
        <v>25</v>
      </c>
      <c r="I43" s="29"/>
      <c r="J43" s="30">
        <f t="shared" si="1"/>
        <v>0</v>
      </c>
      <c r="K43" s="10"/>
      <c r="L43" s="16"/>
    </row>
    <row r="44" spans="2:12" s="1" customFormat="1" ht="11.4" x14ac:dyDescent="0.2">
      <c r="B44" s="14"/>
      <c r="C44" s="5" t="s">
        <v>788</v>
      </c>
      <c r="D44" s="5" t="s">
        <v>696</v>
      </c>
      <c r="E44" s="6" t="s">
        <v>7735</v>
      </c>
      <c r="F44" s="7" t="s">
        <v>7736</v>
      </c>
      <c r="G44" s="8" t="s">
        <v>912</v>
      </c>
      <c r="H44" s="9">
        <v>23</v>
      </c>
      <c r="I44" s="29"/>
      <c r="J44" s="30">
        <f t="shared" si="1"/>
        <v>0</v>
      </c>
      <c r="K44" s="10"/>
      <c r="L44" s="16"/>
    </row>
    <row r="45" spans="2:12" s="1" customFormat="1" ht="11.4" x14ac:dyDescent="0.2">
      <c r="B45" s="14"/>
      <c r="C45" s="5" t="s">
        <v>791</v>
      </c>
      <c r="D45" s="5" t="s">
        <v>696</v>
      </c>
      <c r="E45" s="6" t="s">
        <v>7737</v>
      </c>
      <c r="F45" s="7" t="s">
        <v>7738</v>
      </c>
      <c r="G45" s="8" t="s">
        <v>733</v>
      </c>
      <c r="H45" s="9">
        <v>450</v>
      </c>
      <c r="I45" s="29"/>
      <c r="J45" s="30">
        <f t="shared" si="1"/>
        <v>0</v>
      </c>
      <c r="K45" s="10"/>
      <c r="L45" s="16"/>
    </row>
    <row r="46" spans="2:12" s="1" customFormat="1" ht="11.4" x14ac:dyDescent="0.2">
      <c r="B46" s="14"/>
      <c r="C46" s="5" t="s">
        <v>794</v>
      </c>
      <c r="D46" s="5" t="s">
        <v>696</v>
      </c>
      <c r="E46" s="6" t="s">
        <v>6055</v>
      </c>
      <c r="F46" s="7" t="s">
        <v>6056</v>
      </c>
      <c r="G46" s="8" t="s">
        <v>828</v>
      </c>
      <c r="H46" s="9">
        <v>2250</v>
      </c>
      <c r="I46" s="29"/>
      <c r="J46" s="30">
        <f>ROUND(I46*H46,2)</f>
        <v>0</v>
      </c>
      <c r="K46" s="10"/>
      <c r="L46" s="16"/>
    </row>
    <row r="47" spans="2:12" s="20" customFormat="1" ht="15" x14ac:dyDescent="0.25">
      <c r="B47" s="19"/>
      <c r="D47" s="21" t="s">
        <v>690</v>
      </c>
      <c r="E47" s="22" t="s">
        <v>1782</v>
      </c>
      <c r="F47" s="22" t="s">
        <v>4256</v>
      </c>
      <c r="I47" s="44"/>
      <c r="J47" s="23"/>
      <c r="K47" s="44"/>
      <c r="L47" s="36"/>
    </row>
    <row r="48" spans="2:12" s="1" customFormat="1" ht="11.4" x14ac:dyDescent="0.2">
      <c r="B48" s="14"/>
      <c r="C48" s="5" t="s">
        <v>797</v>
      </c>
      <c r="D48" s="5" t="s">
        <v>696</v>
      </c>
      <c r="E48" s="6" t="s">
        <v>7739</v>
      </c>
      <c r="F48" s="7" t="s">
        <v>7740</v>
      </c>
      <c r="G48" s="8" t="s">
        <v>699</v>
      </c>
      <c r="H48" s="9">
        <v>120</v>
      </c>
      <c r="I48" s="29"/>
      <c r="J48" s="30">
        <f t="shared" ref="J48" si="2">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codeName="Hárok196">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8217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22.8" x14ac:dyDescent="0.2">
      <c r="B12" s="14"/>
      <c r="C12" s="5" t="s">
        <v>695</v>
      </c>
      <c r="D12" s="5" t="s">
        <v>696</v>
      </c>
      <c r="E12" s="6" t="s">
        <v>7620</v>
      </c>
      <c r="F12" s="7" t="s">
        <v>7621</v>
      </c>
      <c r="G12" s="8" t="s">
        <v>699</v>
      </c>
      <c r="H12" s="9">
        <v>80</v>
      </c>
      <c r="I12" s="29"/>
      <c r="J12" s="30">
        <f t="shared" ref="J12:J14" si="0">ROUND(I12*H12,2)</f>
        <v>0</v>
      </c>
      <c r="K12" s="10"/>
      <c r="L12" s="16"/>
    </row>
    <row r="13" spans="2:15" s="1" customFormat="1" ht="22.8" x14ac:dyDescent="0.2">
      <c r="B13" s="14"/>
      <c r="C13" s="39" t="s">
        <v>700</v>
      </c>
      <c r="D13" s="39" t="s">
        <v>691</v>
      </c>
      <c r="E13" s="40" t="s">
        <v>7622</v>
      </c>
      <c r="F13" s="41" t="s">
        <v>7623</v>
      </c>
      <c r="G13" s="42" t="s">
        <v>699</v>
      </c>
      <c r="H13" s="43">
        <v>80</v>
      </c>
      <c r="I13" s="29"/>
      <c r="J13" s="30">
        <f t="shared" si="0"/>
        <v>0</v>
      </c>
      <c r="K13" s="10"/>
      <c r="L13" s="16"/>
    </row>
    <row r="14" spans="2:15" s="20" customFormat="1" ht="11.4" x14ac:dyDescent="0.2">
      <c r="B14" s="19"/>
      <c r="C14" s="5" t="s">
        <v>703</v>
      </c>
      <c r="D14" s="5" t="s">
        <v>696</v>
      </c>
      <c r="E14" s="6" t="s">
        <v>3547</v>
      </c>
      <c r="F14" s="7" t="s">
        <v>3548</v>
      </c>
      <c r="G14" s="8" t="s">
        <v>1175</v>
      </c>
      <c r="H14" s="9">
        <v>2E-3</v>
      </c>
      <c r="I14" s="29"/>
      <c r="J14" s="30">
        <f t="shared" si="0"/>
        <v>0</v>
      </c>
      <c r="K14" s="10"/>
      <c r="L14" s="36"/>
    </row>
    <row r="15" spans="2:15" s="20" customFormat="1" ht="25.95" customHeight="1" x14ac:dyDescent="0.25">
      <c r="B15" s="19"/>
      <c r="D15" s="21" t="s">
        <v>690</v>
      </c>
      <c r="E15" s="22" t="s">
        <v>7742</v>
      </c>
      <c r="F15" s="22" t="s">
        <v>7743</v>
      </c>
      <c r="I15" s="44"/>
      <c r="J15" s="23"/>
      <c r="K15" s="44"/>
      <c r="L15" s="36"/>
    </row>
    <row r="16" spans="2:15" s="1" customFormat="1" ht="11.4" x14ac:dyDescent="0.2">
      <c r="B16" s="14"/>
      <c r="C16" s="5" t="s">
        <v>706</v>
      </c>
      <c r="D16" s="5" t="s">
        <v>696</v>
      </c>
      <c r="E16" s="6" t="s">
        <v>7744</v>
      </c>
      <c r="F16" s="7" t="s">
        <v>7745</v>
      </c>
      <c r="G16" s="8" t="s">
        <v>733</v>
      </c>
      <c r="H16" s="9">
        <v>1</v>
      </c>
      <c r="I16" s="29"/>
      <c r="J16" s="30">
        <f>ROUND(I16*H16,2)</f>
        <v>0</v>
      </c>
      <c r="K16" s="10"/>
      <c r="L16" s="16"/>
    </row>
    <row r="17" spans="2:12" s="1" customFormat="1" ht="22.8" x14ac:dyDescent="0.2">
      <c r="B17" s="14"/>
      <c r="C17" s="39" t="s">
        <v>709</v>
      </c>
      <c r="D17" s="39" t="s">
        <v>691</v>
      </c>
      <c r="E17" s="40" t="s">
        <v>7746</v>
      </c>
      <c r="F17" s="41" t="s">
        <v>7747</v>
      </c>
      <c r="G17" s="42" t="s">
        <v>699</v>
      </c>
      <c r="H17" s="43">
        <v>1</v>
      </c>
      <c r="I17" s="29"/>
      <c r="J17" s="30">
        <f t="shared" ref="J17:J122" si="1">ROUND(I17*H17,2)</f>
        <v>0</v>
      </c>
      <c r="K17" s="10"/>
      <c r="L17" s="16"/>
    </row>
    <row r="18" spans="2:12" s="1" customFormat="1" ht="22.8" x14ac:dyDescent="0.2">
      <c r="B18" s="14"/>
      <c r="C18" s="39" t="s">
        <v>712</v>
      </c>
      <c r="D18" s="39" t="s">
        <v>691</v>
      </c>
      <c r="E18" s="40" t="s">
        <v>7748</v>
      </c>
      <c r="F18" s="41" t="s">
        <v>7749</v>
      </c>
      <c r="G18" s="42" t="s">
        <v>733</v>
      </c>
      <c r="H18" s="43">
        <v>2</v>
      </c>
      <c r="I18" s="29"/>
      <c r="J18" s="30">
        <f t="shared" si="1"/>
        <v>0</v>
      </c>
      <c r="K18" s="10"/>
      <c r="L18" s="16"/>
    </row>
    <row r="19" spans="2:12" s="1" customFormat="1" ht="22.8" x14ac:dyDescent="0.2">
      <c r="B19" s="14"/>
      <c r="C19" s="39" t="s">
        <v>715</v>
      </c>
      <c r="D19" s="39" t="s">
        <v>691</v>
      </c>
      <c r="E19" s="40" t="s">
        <v>7750</v>
      </c>
      <c r="F19" s="41" t="s">
        <v>7751</v>
      </c>
      <c r="G19" s="42" t="s">
        <v>733</v>
      </c>
      <c r="H19" s="43">
        <v>2</v>
      </c>
      <c r="I19" s="29"/>
      <c r="J19" s="30">
        <f t="shared" si="1"/>
        <v>0</v>
      </c>
      <c r="K19" s="10"/>
      <c r="L19" s="16"/>
    </row>
    <row r="20" spans="2:12" s="1" customFormat="1" ht="11.4" x14ac:dyDescent="0.2">
      <c r="B20" s="14"/>
      <c r="C20" s="5" t="s">
        <v>718</v>
      </c>
      <c r="D20" s="5" t="s">
        <v>696</v>
      </c>
      <c r="E20" s="6" t="s">
        <v>7752</v>
      </c>
      <c r="F20" s="7" t="s">
        <v>7753</v>
      </c>
      <c r="G20" s="8" t="s">
        <v>733</v>
      </c>
      <c r="H20" s="9">
        <v>1</v>
      </c>
      <c r="I20" s="29"/>
      <c r="J20" s="30">
        <f t="shared" si="1"/>
        <v>0</v>
      </c>
      <c r="K20" s="10"/>
      <c r="L20" s="16"/>
    </row>
    <row r="21" spans="2:12" s="1" customFormat="1" ht="11.4" x14ac:dyDescent="0.2">
      <c r="B21" s="14"/>
      <c r="C21" s="39" t="s">
        <v>721</v>
      </c>
      <c r="D21" s="39" t="s">
        <v>691</v>
      </c>
      <c r="E21" s="40" t="s">
        <v>7754</v>
      </c>
      <c r="F21" s="41" t="s">
        <v>7755</v>
      </c>
      <c r="G21" s="42" t="s">
        <v>733</v>
      </c>
      <c r="H21" s="43">
        <v>1</v>
      </c>
      <c r="I21" s="29"/>
      <c r="J21" s="30">
        <f t="shared" si="1"/>
        <v>0</v>
      </c>
      <c r="K21" s="10"/>
      <c r="L21" s="16"/>
    </row>
    <row r="22" spans="2:12" s="1" customFormat="1" ht="19.2" x14ac:dyDescent="0.2">
      <c r="B22" s="14"/>
      <c r="D22" s="24" t="s">
        <v>1539</v>
      </c>
      <c r="F22" s="25" t="s">
        <v>7756</v>
      </c>
      <c r="I22" s="45"/>
      <c r="K22" s="45"/>
      <c r="L22" s="16"/>
    </row>
    <row r="23" spans="2:12" s="1" customFormat="1" ht="11.4" x14ac:dyDescent="0.2">
      <c r="B23" s="14"/>
      <c r="C23" s="39" t="s">
        <v>724</v>
      </c>
      <c r="D23" s="39" t="s">
        <v>691</v>
      </c>
      <c r="E23" s="40" t="s">
        <v>7757</v>
      </c>
      <c r="F23" s="41" t="s">
        <v>7758</v>
      </c>
      <c r="G23" s="42" t="s">
        <v>733</v>
      </c>
      <c r="H23" s="43">
        <v>1</v>
      </c>
      <c r="I23" s="29"/>
      <c r="J23" s="30">
        <f t="shared" si="1"/>
        <v>0</v>
      </c>
      <c r="K23" s="10"/>
      <c r="L23" s="16"/>
    </row>
    <row r="24" spans="2:12" s="1" customFormat="1" ht="28.8" x14ac:dyDescent="0.2">
      <c r="B24" s="14"/>
      <c r="D24" s="24" t="s">
        <v>1539</v>
      </c>
      <c r="F24" s="25" t="s">
        <v>7759</v>
      </c>
      <c r="I24" s="45"/>
      <c r="K24" s="45"/>
      <c r="L24" s="16"/>
    </row>
    <row r="25" spans="2:12" s="1" customFormat="1" ht="11.4" x14ac:dyDescent="0.2">
      <c r="B25" s="14"/>
      <c r="C25" s="39" t="s">
        <v>727</v>
      </c>
      <c r="D25" s="39" t="s">
        <v>691</v>
      </c>
      <c r="E25" s="40" t="s">
        <v>7760</v>
      </c>
      <c r="F25" s="41" t="s">
        <v>7761</v>
      </c>
      <c r="G25" s="42" t="s">
        <v>733</v>
      </c>
      <c r="H25" s="43">
        <v>1</v>
      </c>
      <c r="I25" s="29"/>
      <c r="J25" s="30">
        <f t="shared" si="1"/>
        <v>0</v>
      </c>
      <c r="K25" s="10"/>
      <c r="L25" s="16"/>
    </row>
    <row r="26" spans="2:12" s="1" customFormat="1" ht="28.8" x14ac:dyDescent="0.2">
      <c r="B26" s="14"/>
      <c r="D26" s="24" t="s">
        <v>1539</v>
      </c>
      <c r="F26" s="25" t="s">
        <v>7762</v>
      </c>
      <c r="I26" s="45"/>
      <c r="K26" s="45"/>
      <c r="L26" s="16"/>
    </row>
    <row r="27" spans="2:12" s="1" customFormat="1" ht="11.4" x14ac:dyDescent="0.2">
      <c r="B27" s="14"/>
      <c r="C27" s="5" t="s">
        <v>730</v>
      </c>
      <c r="D27" s="5" t="s">
        <v>696</v>
      </c>
      <c r="E27" s="6" t="s">
        <v>7763</v>
      </c>
      <c r="F27" s="7" t="s">
        <v>7764</v>
      </c>
      <c r="G27" s="8" t="s">
        <v>733</v>
      </c>
      <c r="H27" s="9">
        <v>1</v>
      </c>
      <c r="I27" s="29"/>
      <c r="J27" s="30">
        <f t="shared" si="1"/>
        <v>0</v>
      </c>
      <c r="K27" s="10"/>
      <c r="L27" s="16"/>
    </row>
    <row r="28" spans="2:12" s="1" customFormat="1" ht="22.8" x14ac:dyDescent="0.2">
      <c r="B28" s="14"/>
      <c r="C28" s="39" t="s">
        <v>734</v>
      </c>
      <c r="D28" s="39" t="s">
        <v>691</v>
      </c>
      <c r="E28" s="40" t="s">
        <v>7765</v>
      </c>
      <c r="F28" s="41" t="s">
        <v>7766</v>
      </c>
      <c r="G28" s="42" t="s">
        <v>733</v>
      </c>
      <c r="H28" s="43">
        <v>1</v>
      </c>
      <c r="I28" s="29"/>
      <c r="J28" s="30">
        <f t="shared" si="1"/>
        <v>0</v>
      </c>
      <c r="K28" s="10"/>
      <c r="L28" s="16"/>
    </row>
    <row r="29" spans="2:12" s="1" customFormat="1" ht="11.4" x14ac:dyDescent="0.2">
      <c r="B29" s="14"/>
      <c r="C29" s="5" t="s">
        <v>737</v>
      </c>
      <c r="D29" s="5" t="s">
        <v>696</v>
      </c>
      <c r="E29" s="6" t="s">
        <v>7767</v>
      </c>
      <c r="F29" s="7" t="s">
        <v>7768</v>
      </c>
      <c r="G29" s="8" t="s">
        <v>733</v>
      </c>
      <c r="H29" s="9">
        <v>4</v>
      </c>
      <c r="I29" s="29"/>
      <c r="J29" s="30">
        <f t="shared" si="1"/>
        <v>0</v>
      </c>
      <c r="K29" s="10"/>
      <c r="L29" s="16"/>
    </row>
    <row r="30" spans="2:12" s="1" customFormat="1" ht="22.8" x14ac:dyDescent="0.2">
      <c r="B30" s="14"/>
      <c r="C30" s="39" t="s">
        <v>740</v>
      </c>
      <c r="D30" s="39" t="s">
        <v>691</v>
      </c>
      <c r="E30" s="40" t="s">
        <v>7769</v>
      </c>
      <c r="F30" s="41" t="s">
        <v>7770</v>
      </c>
      <c r="G30" s="42" t="s">
        <v>733</v>
      </c>
      <c r="H30" s="43">
        <v>4</v>
      </c>
      <c r="I30" s="29"/>
      <c r="J30" s="30">
        <f t="shared" si="1"/>
        <v>0</v>
      </c>
      <c r="K30" s="10"/>
      <c r="L30" s="16"/>
    </row>
    <row r="31" spans="2:12" s="1" customFormat="1" ht="11.4" x14ac:dyDescent="0.2">
      <c r="B31" s="14"/>
      <c r="C31" s="5" t="s">
        <v>743</v>
      </c>
      <c r="D31" s="5" t="s">
        <v>696</v>
      </c>
      <c r="E31" s="6" t="s">
        <v>7771</v>
      </c>
      <c r="F31" s="7" t="s">
        <v>7772</v>
      </c>
      <c r="G31" s="8" t="s">
        <v>733</v>
      </c>
      <c r="H31" s="9">
        <v>1</v>
      </c>
      <c r="I31" s="29"/>
      <c r="J31" s="30">
        <f t="shared" si="1"/>
        <v>0</v>
      </c>
      <c r="K31" s="10"/>
      <c r="L31" s="16"/>
    </row>
    <row r="32" spans="2:12" s="1" customFormat="1" ht="22.8" x14ac:dyDescent="0.2">
      <c r="B32" s="14"/>
      <c r="C32" s="39" t="s">
        <v>746</v>
      </c>
      <c r="D32" s="39" t="s">
        <v>691</v>
      </c>
      <c r="E32" s="40" t="s">
        <v>7773</v>
      </c>
      <c r="F32" s="41" t="s">
        <v>7774</v>
      </c>
      <c r="G32" s="42" t="s">
        <v>733</v>
      </c>
      <c r="H32" s="43">
        <v>1</v>
      </c>
      <c r="I32" s="29"/>
      <c r="J32" s="30">
        <f t="shared" si="1"/>
        <v>0</v>
      </c>
      <c r="K32" s="10"/>
      <c r="L32" s="16"/>
    </row>
    <row r="33" spans="2:12" s="1" customFormat="1" ht="38.4" x14ac:dyDescent="0.2">
      <c r="B33" s="14"/>
      <c r="D33" s="24" t="s">
        <v>1539</v>
      </c>
      <c r="F33" s="25" t="s">
        <v>7775</v>
      </c>
      <c r="I33" s="45"/>
      <c r="K33" s="45"/>
      <c r="L33" s="16"/>
    </row>
    <row r="34" spans="2:12" s="1" customFormat="1" ht="11.4" x14ac:dyDescent="0.2">
      <c r="B34" s="14"/>
      <c r="C34" s="5" t="s">
        <v>749</v>
      </c>
      <c r="D34" s="5" t="s">
        <v>696</v>
      </c>
      <c r="E34" s="6" t="s">
        <v>7776</v>
      </c>
      <c r="F34" s="7" t="s">
        <v>7777</v>
      </c>
      <c r="G34" s="8" t="s">
        <v>2912</v>
      </c>
      <c r="H34" s="9">
        <v>1</v>
      </c>
      <c r="I34" s="29"/>
      <c r="J34" s="30">
        <f t="shared" si="1"/>
        <v>0</v>
      </c>
      <c r="K34" s="10"/>
      <c r="L34" s="16"/>
    </row>
    <row r="35" spans="2:12" s="1" customFormat="1" ht="11.4" x14ac:dyDescent="0.2">
      <c r="B35" s="14"/>
      <c r="C35" s="5" t="s">
        <v>752</v>
      </c>
      <c r="D35" s="5" t="s">
        <v>696</v>
      </c>
      <c r="E35" s="6" t="s">
        <v>7778</v>
      </c>
      <c r="F35" s="7" t="s">
        <v>7779</v>
      </c>
      <c r="G35" s="8" t="s">
        <v>2912</v>
      </c>
      <c r="H35" s="9">
        <v>1</v>
      </c>
      <c r="I35" s="29"/>
      <c r="J35" s="30">
        <f t="shared" si="1"/>
        <v>0</v>
      </c>
      <c r="K35" s="10"/>
      <c r="L35" s="16"/>
    </row>
    <row r="36" spans="2:12" s="1" customFormat="1" ht="11.4" x14ac:dyDescent="0.2">
      <c r="B36" s="14"/>
      <c r="C36" s="5" t="s">
        <v>755</v>
      </c>
      <c r="D36" s="5" t="s">
        <v>696</v>
      </c>
      <c r="E36" s="6" t="s">
        <v>7780</v>
      </c>
      <c r="F36" s="7" t="s">
        <v>7781</v>
      </c>
      <c r="G36" s="8" t="s">
        <v>2912</v>
      </c>
      <c r="H36" s="9">
        <v>1</v>
      </c>
      <c r="I36" s="29"/>
      <c r="J36" s="30">
        <f t="shared" si="1"/>
        <v>0</v>
      </c>
      <c r="K36" s="10"/>
      <c r="L36" s="16"/>
    </row>
    <row r="37" spans="2:12" s="1" customFormat="1" ht="11.4" x14ac:dyDescent="0.2">
      <c r="B37" s="14"/>
      <c r="C37" s="39" t="s">
        <v>758</v>
      </c>
      <c r="D37" s="39" t="s">
        <v>691</v>
      </c>
      <c r="E37" s="40" t="s">
        <v>7782</v>
      </c>
      <c r="F37" s="41" t="s">
        <v>7783</v>
      </c>
      <c r="G37" s="42" t="s">
        <v>733</v>
      </c>
      <c r="H37" s="43">
        <v>1</v>
      </c>
      <c r="I37" s="29"/>
      <c r="J37" s="30">
        <f t="shared" si="1"/>
        <v>0</v>
      </c>
      <c r="K37" s="10"/>
      <c r="L37" s="16"/>
    </row>
    <row r="38" spans="2:12" s="1" customFormat="1" ht="28.8" x14ac:dyDescent="0.2">
      <c r="B38" s="14"/>
      <c r="D38" s="24" t="s">
        <v>1539</v>
      </c>
      <c r="F38" s="25" t="s">
        <v>7784</v>
      </c>
      <c r="I38" s="45"/>
      <c r="K38" s="45"/>
      <c r="L38" s="16"/>
    </row>
    <row r="39" spans="2:12" s="1" customFormat="1" ht="11.4" x14ac:dyDescent="0.2">
      <c r="B39" s="14"/>
      <c r="C39" s="39" t="s">
        <v>761</v>
      </c>
      <c r="D39" s="39" t="s">
        <v>691</v>
      </c>
      <c r="E39" s="40" t="s">
        <v>7785</v>
      </c>
      <c r="F39" s="41" t="s">
        <v>7786</v>
      </c>
      <c r="G39" s="42" t="s">
        <v>733</v>
      </c>
      <c r="H39" s="43">
        <v>1</v>
      </c>
      <c r="I39" s="29"/>
      <c r="J39" s="30">
        <f t="shared" si="1"/>
        <v>0</v>
      </c>
      <c r="K39" s="10"/>
      <c r="L39" s="16"/>
    </row>
    <row r="40" spans="2:12" s="1" customFormat="1" ht="19.2" x14ac:dyDescent="0.2">
      <c r="B40" s="14"/>
      <c r="D40" s="24" t="s">
        <v>1539</v>
      </c>
      <c r="F40" s="25" t="s">
        <v>7787</v>
      </c>
      <c r="I40" s="45"/>
      <c r="K40" s="45"/>
      <c r="L40" s="16"/>
    </row>
    <row r="41" spans="2:12" s="1" customFormat="1" ht="11.4" x14ac:dyDescent="0.2">
      <c r="B41" s="14"/>
      <c r="C41" s="5" t="s">
        <v>764</v>
      </c>
      <c r="D41" s="5" t="s">
        <v>696</v>
      </c>
      <c r="E41" s="6" t="s">
        <v>7788</v>
      </c>
      <c r="F41" s="7" t="s">
        <v>7789</v>
      </c>
      <c r="G41" s="8" t="s">
        <v>2912</v>
      </c>
      <c r="H41" s="9">
        <v>1</v>
      </c>
      <c r="I41" s="29"/>
      <c r="J41" s="30">
        <f t="shared" si="1"/>
        <v>0</v>
      </c>
      <c r="K41" s="10"/>
      <c r="L41" s="16"/>
    </row>
    <row r="42" spans="2:12" s="1" customFormat="1" ht="22.8" x14ac:dyDescent="0.2">
      <c r="B42" s="14"/>
      <c r="C42" s="39" t="s">
        <v>767</v>
      </c>
      <c r="D42" s="39" t="s">
        <v>691</v>
      </c>
      <c r="E42" s="40" t="s">
        <v>7790</v>
      </c>
      <c r="F42" s="41" t="s">
        <v>7791</v>
      </c>
      <c r="G42" s="42" t="s">
        <v>733</v>
      </c>
      <c r="H42" s="43">
        <v>3</v>
      </c>
      <c r="I42" s="29"/>
      <c r="J42" s="30">
        <f t="shared" si="1"/>
        <v>0</v>
      </c>
      <c r="K42" s="10"/>
      <c r="L42" s="16"/>
    </row>
    <row r="43" spans="2:12" s="1" customFormat="1" ht="11.4" x14ac:dyDescent="0.2">
      <c r="B43" s="14"/>
      <c r="C43" s="5" t="s">
        <v>770</v>
      </c>
      <c r="D43" s="5" t="s">
        <v>696</v>
      </c>
      <c r="E43" s="6" t="s">
        <v>7792</v>
      </c>
      <c r="F43" s="7" t="s">
        <v>7793</v>
      </c>
      <c r="G43" s="8" t="s">
        <v>733</v>
      </c>
      <c r="H43" s="9">
        <v>1</v>
      </c>
      <c r="I43" s="29"/>
      <c r="J43" s="30">
        <f t="shared" si="1"/>
        <v>0</v>
      </c>
      <c r="K43" s="10"/>
      <c r="L43" s="16"/>
    </row>
    <row r="44" spans="2:12" s="1" customFormat="1" ht="22.8" x14ac:dyDescent="0.2">
      <c r="B44" s="14"/>
      <c r="C44" s="39" t="s">
        <v>773</v>
      </c>
      <c r="D44" s="39" t="s">
        <v>691</v>
      </c>
      <c r="E44" s="40" t="s">
        <v>7794</v>
      </c>
      <c r="F44" s="41" t="s">
        <v>7795</v>
      </c>
      <c r="G44" s="42" t="s">
        <v>733</v>
      </c>
      <c r="H44" s="43">
        <v>1</v>
      </c>
      <c r="I44" s="29"/>
      <c r="J44" s="30">
        <f t="shared" si="1"/>
        <v>0</v>
      </c>
      <c r="K44" s="10"/>
      <c r="L44" s="16"/>
    </row>
    <row r="45" spans="2:12" s="1" customFormat="1" ht="11.4" x14ac:dyDescent="0.2">
      <c r="B45" s="14"/>
      <c r="C45" s="39" t="s">
        <v>776</v>
      </c>
      <c r="D45" s="39" t="s">
        <v>691</v>
      </c>
      <c r="E45" s="40" t="s">
        <v>7796</v>
      </c>
      <c r="F45" s="41" t="s">
        <v>7797</v>
      </c>
      <c r="G45" s="42" t="s">
        <v>733</v>
      </c>
      <c r="H45" s="43">
        <v>1</v>
      </c>
      <c r="I45" s="29"/>
      <c r="J45" s="30">
        <f t="shared" si="1"/>
        <v>0</v>
      </c>
      <c r="K45" s="10"/>
      <c r="L45" s="16"/>
    </row>
    <row r="46" spans="2:12" s="1" customFormat="1" ht="28.8" x14ac:dyDescent="0.2">
      <c r="B46" s="14"/>
      <c r="D46" s="24" t="s">
        <v>1539</v>
      </c>
      <c r="F46" s="25" t="s">
        <v>7798</v>
      </c>
      <c r="I46" s="45"/>
      <c r="K46" s="45"/>
      <c r="L46" s="16"/>
    </row>
    <row r="47" spans="2:12" s="1" customFormat="1" ht="11.4" x14ac:dyDescent="0.2">
      <c r="B47" s="14"/>
      <c r="C47" s="5" t="s">
        <v>779</v>
      </c>
      <c r="D47" s="5" t="s">
        <v>696</v>
      </c>
      <c r="E47" s="6" t="s">
        <v>7799</v>
      </c>
      <c r="F47" s="7" t="s">
        <v>7800</v>
      </c>
      <c r="G47" s="8" t="s">
        <v>733</v>
      </c>
      <c r="H47" s="9">
        <v>1</v>
      </c>
      <c r="I47" s="29"/>
      <c r="J47" s="30">
        <f t="shared" ref="J47:J72" si="2">ROUND(I47*H47,2)</f>
        <v>0</v>
      </c>
      <c r="K47" s="10"/>
      <c r="L47" s="16"/>
    </row>
    <row r="48" spans="2:12" s="1" customFormat="1" ht="11.4" x14ac:dyDescent="0.2">
      <c r="B48" s="14"/>
      <c r="C48" s="39" t="s">
        <v>782</v>
      </c>
      <c r="D48" s="39" t="s">
        <v>691</v>
      </c>
      <c r="E48" s="40" t="s">
        <v>7801</v>
      </c>
      <c r="F48" s="41" t="s">
        <v>7802</v>
      </c>
      <c r="G48" s="42" t="s">
        <v>733</v>
      </c>
      <c r="H48" s="43">
        <v>1</v>
      </c>
      <c r="I48" s="29"/>
      <c r="J48" s="30">
        <f t="shared" si="2"/>
        <v>0</v>
      </c>
      <c r="K48" s="10"/>
      <c r="L48" s="16"/>
    </row>
    <row r="49" spans="2:12" s="1" customFormat="1" ht="19.2" x14ac:dyDescent="0.2">
      <c r="B49" s="14"/>
      <c r="D49" s="24" t="s">
        <v>1539</v>
      </c>
      <c r="F49" s="25" t="s">
        <v>7803</v>
      </c>
      <c r="I49" s="45"/>
      <c r="K49" s="45"/>
      <c r="L49" s="16"/>
    </row>
    <row r="50" spans="2:12" s="1" customFormat="1" ht="11.4" x14ac:dyDescent="0.2">
      <c r="B50" s="14"/>
      <c r="C50" s="39" t="s">
        <v>785</v>
      </c>
      <c r="D50" s="39" t="s">
        <v>691</v>
      </c>
      <c r="E50" s="40" t="s">
        <v>7804</v>
      </c>
      <c r="F50" s="41" t="s">
        <v>7805</v>
      </c>
      <c r="G50" s="42" t="s">
        <v>733</v>
      </c>
      <c r="H50" s="43">
        <v>1</v>
      </c>
      <c r="I50" s="29"/>
      <c r="J50" s="30">
        <f t="shared" si="2"/>
        <v>0</v>
      </c>
      <c r="K50" s="10"/>
      <c r="L50" s="16"/>
    </row>
    <row r="51" spans="2:12" s="1" customFormat="1" ht="38.4" x14ac:dyDescent="0.2">
      <c r="B51" s="14"/>
      <c r="D51" s="24" t="s">
        <v>1539</v>
      </c>
      <c r="F51" s="25" t="s">
        <v>7806</v>
      </c>
      <c r="I51" s="45"/>
      <c r="K51" s="45"/>
      <c r="L51" s="16"/>
    </row>
    <row r="52" spans="2:12" s="1" customFormat="1" ht="11.4" x14ac:dyDescent="0.2">
      <c r="B52" s="14"/>
      <c r="C52" s="5" t="s">
        <v>788</v>
      </c>
      <c r="D52" s="5" t="s">
        <v>696</v>
      </c>
      <c r="E52" s="6" t="s">
        <v>7807</v>
      </c>
      <c r="F52" s="7" t="s">
        <v>7808</v>
      </c>
      <c r="G52" s="8" t="s">
        <v>733</v>
      </c>
      <c r="H52" s="9">
        <v>7</v>
      </c>
      <c r="I52" s="29"/>
      <c r="J52" s="30">
        <f t="shared" si="2"/>
        <v>0</v>
      </c>
      <c r="K52" s="10"/>
      <c r="L52" s="16"/>
    </row>
    <row r="53" spans="2:12" s="1" customFormat="1" ht="11.4" x14ac:dyDescent="0.2">
      <c r="B53" s="14"/>
      <c r="C53" s="39" t="s">
        <v>791</v>
      </c>
      <c r="D53" s="39" t="s">
        <v>691</v>
      </c>
      <c r="E53" s="40" t="s">
        <v>7809</v>
      </c>
      <c r="F53" s="41" t="s">
        <v>7810</v>
      </c>
      <c r="G53" s="42" t="s">
        <v>733</v>
      </c>
      <c r="H53" s="43">
        <v>6</v>
      </c>
      <c r="I53" s="29"/>
      <c r="J53" s="30">
        <f t="shared" si="2"/>
        <v>0</v>
      </c>
      <c r="K53" s="10"/>
      <c r="L53" s="16"/>
    </row>
    <row r="54" spans="2:12" s="1" customFormat="1" ht="11.4" x14ac:dyDescent="0.2">
      <c r="B54" s="14"/>
      <c r="C54" s="39" t="s">
        <v>794</v>
      </c>
      <c r="D54" s="39" t="s">
        <v>691</v>
      </c>
      <c r="E54" s="40" t="s">
        <v>7811</v>
      </c>
      <c r="F54" s="41" t="s">
        <v>7812</v>
      </c>
      <c r="G54" s="42" t="s">
        <v>733</v>
      </c>
      <c r="H54" s="43">
        <v>1</v>
      </c>
      <c r="I54" s="29"/>
      <c r="J54" s="30">
        <f t="shared" si="2"/>
        <v>0</v>
      </c>
      <c r="K54" s="10"/>
      <c r="L54" s="16"/>
    </row>
    <row r="55" spans="2:12" s="1" customFormat="1" ht="22.8" x14ac:dyDescent="0.2">
      <c r="B55" s="14"/>
      <c r="C55" s="5" t="s">
        <v>797</v>
      </c>
      <c r="D55" s="5" t="s">
        <v>696</v>
      </c>
      <c r="E55" s="6" t="s">
        <v>7813</v>
      </c>
      <c r="F55" s="7" t="s">
        <v>7814</v>
      </c>
      <c r="G55" s="8" t="s">
        <v>733</v>
      </c>
      <c r="H55" s="9">
        <v>2</v>
      </c>
      <c r="I55" s="29"/>
      <c r="J55" s="30">
        <f t="shared" si="2"/>
        <v>0</v>
      </c>
      <c r="K55" s="10"/>
      <c r="L55" s="16"/>
    </row>
    <row r="56" spans="2:12" s="1" customFormat="1" ht="22.8" x14ac:dyDescent="0.2">
      <c r="B56" s="14"/>
      <c r="C56" s="39" t="s">
        <v>800</v>
      </c>
      <c r="D56" s="39" t="s">
        <v>691</v>
      </c>
      <c r="E56" s="40" t="s">
        <v>7815</v>
      </c>
      <c r="F56" s="41" t="s">
        <v>8218</v>
      </c>
      <c r="G56" s="42" t="s">
        <v>733</v>
      </c>
      <c r="H56" s="43">
        <v>2</v>
      </c>
      <c r="I56" s="29"/>
      <c r="J56" s="30">
        <f t="shared" si="2"/>
        <v>0</v>
      </c>
      <c r="K56" s="10"/>
      <c r="L56" s="16"/>
    </row>
    <row r="57" spans="2:12" s="1" customFormat="1" ht="22.8" x14ac:dyDescent="0.2">
      <c r="B57" s="14"/>
      <c r="C57" s="39" t="s">
        <v>803</v>
      </c>
      <c r="D57" s="39" t="s">
        <v>691</v>
      </c>
      <c r="E57" s="40" t="s">
        <v>7817</v>
      </c>
      <c r="F57" s="41" t="s">
        <v>7818</v>
      </c>
      <c r="G57" s="42" t="s">
        <v>733</v>
      </c>
      <c r="H57" s="43">
        <v>1</v>
      </c>
      <c r="I57" s="29"/>
      <c r="J57" s="30">
        <f t="shared" si="2"/>
        <v>0</v>
      </c>
      <c r="K57" s="10"/>
      <c r="L57" s="16"/>
    </row>
    <row r="58" spans="2:12" s="1" customFormat="1" ht="22.8" x14ac:dyDescent="0.2">
      <c r="B58" s="14"/>
      <c r="C58" s="39" t="s">
        <v>806</v>
      </c>
      <c r="D58" s="39" t="s">
        <v>691</v>
      </c>
      <c r="E58" s="40" t="s">
        <v>7819</v>
      </c>
      <c r="F58" s="41" t="s">
        <v>7820</v>
      </c>
      <c r="G58" s="42" t="s">
        <v>2813</v>
      </c>
      <c r="H58" s="43">
        <v>1</v>
      </c>
      <c r="I58" s="29"/>
      <c r="J58" s="30">
        <f t="shared" si="2"/>
        <v>0</v>
      </c>
      <c r="K58" s="10"/>
      <c r="L58" s="16"/>
    </row>
    <row r="59" spans="2:12" s="1" customFormat="1" ht="22.8" x14ac:dyDescent="0.2">
      <c r="B59" s="14"/>
      <c r="C59" s="39" t="s">
        <v>809</v>
      </c>
      <c r="D59" s="39" t="s">
        <v>691</v>
      </c>
      <c r="E59" s="40" t="s">
        <v>7821</v>
      </c>
      <c r="F59" s="41" t="s">
        <v>7822</v>
      </c>
      <c r="G59" s="42" t="s">
        <v>733</v>
      </c>
      <c r="H59" s="43">
        <v>2</v>
      </c>
      <c r="I59" s="29"/>
      <c r="J59" s="30">
        <f t="shared" si="2"/>
        <v>0</v>
      </c>
      <c r="K59" s="10"/>
      <c r="L59" s="16"/>
    </row>
    <row r="60" spans="2:12" s="1" customFormat="1" ht="22.8" x14ac:dyDescent="0.2">
      <c r="B60" s="14"/>
      <c r="C60" s="39" t="s">
        <v>812</v>
      </c>
      <c r="D60" s="39" t="s">
        <v>691</v>
      </c>
      <c r="E60" s="40" t="s">
        <v>7823</v>
      </c>
      <c r="F60" s="41" t="s">
        <v>7824</v>
      </c>
      <c r="G60" s="42" t="s">
        <v>733</v>
      </c>
      <c r="H60" s="43">
        <v>2</v>
      </c>
      <c r="I60" s="29"/>
      <c r="J60" s="30">
        <f t="shared" si="2"/>
        <v>0</v>
      </c>
      <c r="K60" s="10"/>
      <c r="L60" s="16"/>
    </row>
    <row r="61" spans="2:12" s="1" customFormat="1" ht="22.8" x14ac:dyDescent="0.2">
      <c r="B61" s="14"/>
      <c r="C61" s="39" t="s">
        <v>815</v>
      </c>
      <c r="D61" s="39" t="s">
        <v>691</v>
      </c>
      <c r="E61" s="40" t="s">
        <v>7825</v>
      </c>
      <c r="F61" s="41" t="s">
        <v>7826</v>
      </c>
      <c r="G61" s="42" t="s">
        <v>733</v>
      </c>
      <c r="H61" s="43">
        <v>2</v>
      </c>
      <c r="I61" s="29"/>
      <c r="J61" s="30">
        <f t="shared" si="2"/>
        <v>0</v>
      </c>
      <c r="K61" s="10"/>
      <c r="L61" s="16"/>
    </row>
    <row r="62" spans="2:12" s="1" customFormat="1" ht="22.8" x14ac:dyDescent="0.2">
      <c r="B62" s="14"/>
      <c r="C62" s="39" t="s">
        <v>818</v>
      </c>
      <c r="D62" s="39" t="s">
        <v>691</v>
      </c>
      <c r="E62" s="40" t="s">
        <v>7827</v>
      </c>
      <c r="F62" s="41" t="s">
        <v>7828</v>
      </c>
      <c r="G62" s="42" t="s">
        <v>733</v>
      </c>
      <c r="H62" s="43">
        <v>1</v>
      </c>
      <c r="I62" s="29"/>
      <c r="J62" s="30">
        <f t="shared" si="2"/>
        <v>0</v>
      </c>
      <c r="K62" s="10"/>
      <c r="L62" s="16"/>
    </row>
    <row r="63" spans="2:12" s="1" customFormat="1" ht="22.8" x14ac:dyDescent="0.2">
      <c r="B63" s="14"/>
      <c r="C63" s="39" t="s">
        <v>822</v>
      </c>
      <c r="D63" s="39" t="s">
        <v>691</v>
      </c>
      <c r="E63" s="40" t="s">
        <v>7829</v>
      </c>
      <c r="F63" s="41" t="s">
        <v>7830</v>
      </c>
      <c r="G63" s="42" t="s">
        <v>733</v>
      </c>
      <c r="H63" s="43">
        <v>1</v>
      </c>
      <c r="I63" s="29"/>
      <c r="J63" s="30">
        <f t="shared" si="2"/>
        <v>0</v>
      </c>
      <c r="K63" s="10"/>
      <c r="L63" s="16"/>
    </row>
    <row r="64" spans="2:12" s="1" customFormat="1" ht="11.4" x14ac:dyDescent="0.2">
      <c r="B64" s="14"/>
      <c r="C64" s="5" t="s">
        <v>825</v>
      </c>
      <c r="D64" s="5" t="s">
        <v>696</v>
      </c>
      <c r="E64" s="6" t="s">
        <v>7831</v>
      </c>
      <c r="F64" s="7" t="s">
        <v>7832</v>
      </c>
      <c r="G64" s="8" t="s">
        <v>2813</v>
      </c>
      <c r="H64" s="9">
        <v>1</v>
      </c>
      <c r="I64" s="29"/>
      <c r="J64" s="30">
        <f t="shared" si="2"/>
        <v>0</v>
      </c>
      <c r="K64" s="10"/>
      <c r="L64" s="16"/>
    </row>
    <row r="65" spans="2:12" s="1" customFormat="1" ht="11.4" x14ac:dyDescent="0.2">
      <c r="B65" s="14"/>
      <c r="C65" s="39" t="s">
        <v>829</v>
      </c>
      <c r="D65" s="39" t="s">
        <v>691</v>
      </c>
      <c r="E65" s="40" t="s">
        <v>7833</v>
      </c>
      <c r="F65" s="41" t="s">
        <v>7834</v>
      </c>
      <c r="G65" s="42" t="s">
        <v>2813</v>
      </c>
      <c r="H65" s="43">
        <v>1</v>
      </c>
      <c r="I65" s="29"/>
      <c r="J65" s="30">
        <f t="shared" si="2"/>
        <v>0</v>
      </c>
      <c r="K65" s="10"/>
      <c r="L65" s="16"/>
    </row>
    <row r="66" spans="2:12" s="20" customFormat="1" ht="25.95" customHeight="1" x14ac:dyDescent="0.25">
      <c r="B66" s="19"/>
      <c r="D66" s="21" t="s">
        <v>690</v>
      </c>
      <c r="E66" s="22" t="s">
        <v>6866</v>
      </c>
      <c r="F66" s="22" t="s">
        <v>6867</v>
      </c>
      <c r="I66" s="44"/>
      <c r="J66" s="23"/>
      <c r="K66" s="44"/>
      <c r="L66" s="36"/>
    </row>
    <row r="67" spans="2:12" s="1" customFormat="1" ht="11.4" x14ac:dyDescent="0.2">
      <c r="B67" s="14"/>
      <c r="C67" s="5" t="s">
        <v>832</v>
      </c>
      <c r="D67" s="5" t="s">
        <v>696</v>
      </c>
      <c r="E67" s="6" t="s">
        <v>7624</v>
      </c>
      <c r="F67" s="7" t="s">
        <v>7625</v>
      </c>
      <c r="G67" s="8" t="s">
        <v>699</v>
      </c>
      <c r="H67" s="9">
        <v>80</v>
      </c>
      <c r="I67" s="29"/>
      <c r="J67" s="30">
        <f t="shared" si="2"/>
        <v>0</v>
      </c>
      <c r="K67" s="10"/>
      <c r="L67" s="16"/>
    </row>
    <row r="68" spans="2:12" s="1" customFormat="1" ht="11.4" x14ac:dyDescent="0.2">
      <c r="B68" s="14"/>
      <c r="C68" s="39" t="s">
        <v>835</v>
      </c>
      <c r="D68" s="39" t="s">
        <v>691</v>
      </c>
      <c r="E68" s="40" t="s">
        <v>7626</v>
      </c>
      <c r="F68" s="41" t="s">
        <v>7627</v>
      </c>
      <c r="G68" s="42" t="s">
        <v>699</v>
      </c>
      <c r="H68" s="43">
        <v>80</v>
      </c>
      <c r="I68" s="29"/>
      <c r="J68" s="30">
        <f t="shared" si="2"/>
        <v>0</v>
      </c>
      <c r="K68" s="10"/>
      <c r="L68" s="16"/>
    </row>
    <row r="69" spans="2:12" s="1" customFormat="1" ht="11.4" x14ac:dyDescent="0.2">
      <c r="B69" s="14"/>
      <c r="C69" s="5" t="s">
        <v>838</v>
      </c>
      <c r="D69" s="5" t="s">
        <v>696</v>
      </c>
      <c r="E69" s="6" t="s">
        <v>7632</v>
      </c>
      <c r="F69" s="7" t="s">
        <v>7633</v>
      </c>
      <c r="G69" s="8" t="s">
        <v>699</v>
      </c>
      <c r="H69" s="9">
        <v>80</v>
      </c>
      <c r="I69" s="29"/>
      <c r="J69" s="30">
        <f t="shared" si="2"/>
        <v>0</v>
      </c>
      <c r="K69" s="10"/>
      <c r="L69" s="16"/>
    </row>
    <row r="70" spans="2:12" s="1" customFormat="1" ht="11.4" x14ac:dyDescent="0.2">
      <c r="B70" s="14"/>
      <c r="C70" s="5" t="s">
        <v>841</v>
      </c>
      <c r="D70" s="5" t="s">
        <v>696</v>
      </c>
      <c r="E70" s="6" t="s">
        <v>7636</v>
      </c>
      <c r="F70" s="7" t="s">
        <v>7637</v>
      </c>
      <c r="G70" s="8" t="s">
        <v>1175</v>
      </c>
      <c r="H70" s="9">
        <v>0.221</v>
      </c>
      <c r="I70" s="29"/>
      <c r="J70" s="30">
        <f t="shared" si="2"/>
        <v>0</v>
      </c>
      <c r="K70" s="10"/>
      <c r="L70" s="16"/>
    </row>
    <row r="71" spans="2:12" s="20" customFormat="1" ht="25.95" customHeight="1" x14ac:dyDescent="0.25">
      <c r="B71" s="19"/>
      <c r="D71" s="21" t="s">
        <v>690</v>
      </c>
      <c r="E71" s="22" t="s">
        <v>6882</v>
      </c>
      <c r="F71" s="22" t="s">
        <v>6883</v>
      </c>
      <c r="I71" s="44"/>
      <c r="J71" s="23"/>
      <c r="K71" s="44"/>
      <c r="L71" s="36"/>
    </row>
    <row r="72" spans="2:12" s="1" customFormat="1" ht="11.4" x14ac:dyDescent="0.2">
      <c r="B72" s="14"/>
      <c r="C72" s="5" t="s">
        <v>844</v>
      </c>
      <c r="D72" s="5" t="s">
        <v>696</v>
      </c>
      <c r="E72" s="6" t="s">
        <v>7835</v>
      </c>
      <c r="F72" s="7" t="s">
        <v>7836</v>
      </c>
      <c r="G72" s="8" t="s">
        <v>733</v>
      </c>
      <c r="H72" s="9">
        <v>20</v>
      </c>
      <c r="I72" s="29"/>
      <c r="J72" s="30">
        <f t="shared" si="2"/>
        <v>0</v>
      </c>
      <c r="K72" s="10"/>
      <c r="L72" s="16"/>
    </row>
    <row r="73" spans="2:12" s="1" customFormat="1" ht="22.8" x14ac:dyDescent="0.2">
      <c r="B73" s="14"/>
      <c r="C73" s="39" t="s">
        <v>847</v>
      </c>
      <c r="D73" s="39" t="s">
        <v>691</v>
      </c>
      <c r="E73" s="40" t="s">
        <v>7837</v>
      </c>
      <c r="F73" s="41" t="s">
        <v>7838</v>
      </c>
      <c r="G73" s="42" t="s">
        <v>733</v>
      </c>
      <c r="H73" s="43">
        <v>20</v>
      </c>
      <c r="I73" s="29"/>
      <c r="J73" s="30">
        <f t="shared" si="1"/>
        <v>0</v>
      </c>
      <c r="K73" s="10"/>
      <c r="L73" s="16"/>
    </row>
    <row r="74" spans="2:12" s="1" customFormat="1" ht="11.4" x14ac:dyDescent="0.2">
      <c r="B74" s="14"/>
      <c r="C74" s="5" t="s">
        <v>850</v>
      </c>
      <c r="D74" s="5" t="s">
        <v>696</v>
      </c>
      <c r="E74" s="6" t="s">
        <v>7839</v>
      </c>
      <c r="F74" s="7" t="s">
        <v>7840</v>
      </c>
      <c r="G74" s="8" t="s">
        <v>733</v>
      </c>
      <c r="H74" s="9">
        <v>10</v>
      </c>
      <c r="I74" s="29"/>
      <c r="J74" s="30">
        <f t="shared" si="1"/>
        <v>0</v>
      </c>
      <c r="K74" s="10"/>
      <c r="L74" s="16"/>
    </row>
    <row r="75" spans="2:12" s="1" customFormat="1" ht="22.8" x14ac:dyDescent="0.2">
      <c r="B75" s="14"/>
      <c r="C75" s="39" t="s">
        <v>853</v>
      </c>
      <c r="D75" s="39" t="s">
        <v>691</v>
      </c>
      <c r="E75" s="40" t="s">
        <v>7841</v>
      </c>
      <c r="F75" s="41" t="s">
        <v>7842</v>
      </c>
      <c r="G75" s="42" t="s">
        <v>733</v>
      </c>
      <c r="H75" s="43">
        <v>10</v>
      </c>
      <c r="I75" s="29"/>
      <c r="J75" s="30">
        <f t="shared" si="1"/>
        <v>0</v>
      </c>
      <c r="K75" s="10"/>
      <c r="L75" s="16"/>
    </row>
    <row r="76" spans="2:12" s="1" customFormat="1" ht="11.4" x14ac:dyDescent="0.2">
      <c r="B76" s="14"/>
      <c r="C76" s="5" t="s">
        <v>856</v>
      </c>
      <c r="D76" s="5" t="s">
        <v>696</v>
      </c>
      <c r="E76" s="6" t="s">
        <v>7843</v>
      </c>
      <c r="F76" s="7" t="s">
        <v>7844</v>
      </c>
      <c r="G76" s="8" t="s">
        <v>733</v>
      </c>
      <c r="H76" s="9">
        <v>2</v>
      </c>
      <c r="I76" s="29"/>
      <c r="J76" s="30">
        <f t="shared" si="1"/>
        <v>0</v>
      </c>
      <c r="K76" s="10"/>
      <c r="L76" s="16"/>
    </row>
    <row r="77" spans="2:12" s="1" customFormat="1" ht="22.8" x14ac:dyDescent="0.2">
      <c r="B77" s="14"/>
      <c r="C77" s="39" t="s">
        <v>859</v>
      </c>
      <c r="D77" s="39" t="s">
        <v>691</v>
      </c>
      <c r="E77" s="40" t="s">
        <v>7845</v>
      </c>
      <c r="F77" s="41" t="s">
        <v>7846</v>
      </c>
      <c r="G77" s="42" t="s">
        <v>733</v>
      </c>
      <c r="H77" s="43">
        <v>2</v>
      </c>
      <c r="I77" s="29"/>
      <c r="J77" s="30">
        <f t="shared" si="1"/>
        <v>0</v>
      </c>
      <c r="K77" s="10"/>
      <c r="L77" s="16"/>
    </row>
    <row r="78" spans="2:12" s="1" customFormat="1" ht="11.4" x14ac:dyDescent="0.2">
      <c r="B78" s="14"/>
      <c r="C78" s="5" t="s">
        <v>862</v>
      </c>
      <c r="D78" s="5" t="s">
        <v>696</v>
      </c>
      <c r="E78" s="6" t="s">
        <v>7847</v>
      </c>
      <c r="F78" s="7" t="s">
        <v>7848</v>
      </c>
      <c r="G78" s="8" t="s">
        <v>733</v>
      </c>
      <c r="H78" s="9">
        <v>20</v>
      </c>
      <c r="I78" s="29"/>
      <c r="J78" s="30">
        <f t="shared" si="1"/>
        <v>0</v>
      </c>
      <c r="K78" s="10"/>
      <c r="L78" s="16"/>
    </row>
    <row r="79" spans="2:12" s="1" customFormat="1" ht="22.8" x14ac:dyDescent="0.2">
      <c r="B79" s="14"/>
      <c r="C79" s="39" t="s">
        <v>865</v>
      </c>
      <c r="D79" s="39" t="s">
        <v>691</v>
      </c>
      <c r="E79" s="40" t="s">
        <v>7849</v>
      </c>
      <c r="F79" s="41" t="s">
        <v>7850</v>
      </c>
      <c r="G79" s="42" t="s">
        <v>733</v>
      </c>
      <c r="H79" s="43">
        <v>20</v>
      </c>
      <c r="I79" s="29"/>
      <c r="J79" s="30">
        <f t="shared" si="1"/>
        <v>0</v>
      </c>
      <c r="K79" s="10"/>
      <c r="L79" s="16"/>
    </row>
    <row r="80" spans="2:12" s="1" customFormat="1" ht="11.4" x14ac:dyDescent="0.2">
      <c r="B80" s="14"/>
      <c r="C80" s="5" t="s">
        <v>868</v>
      </c>
      <c r="D80" s="5" t="s">
        <v>696</v>
      </c>
      <c r="E80" s="6" t="s">
        <v>7851</v>
      </c>
      <c r="F80" s="7" t="s">
        <v>7852</v>
      </c>
      <c r="G80" s="8" t="s">
        <v>733</v>
      </c>
      <c r="H80" s="9">
        <v>30</v>
      </c>
      <c r="I80" s="29"/>
      <c r="J80" s="30">
        <f t="shared" si="1"/>
        <v>0</v>
      </c>
      <c r="K80" s="10"/>
      <c r="L80" s="16"/>
    </row>
    <row r="81" spans="2:12" s="1" customFormat="1" ht="22.8" x14ac:dyDescent="0.2">
      <c r="B81" s="14"/>
      <c r="C81" s="39" t="s">
        <v>871</v>
      </c>
      <c r="D81" s="39" t="s">
        <v>691</v>
      </c>
      <c r="E81" s="40" t="s">
        <v>7853</v>
      </c>
      <c r="F81" s="41" t="s">
        <v>7854</v>
      </c>
      <c r="G81" s="42" t="s">
        <v>733</v>
      </c>
      <c r="H81" s="43">
        <v>30</v>
      </c>
      <c r="I81" s="29"/>
      <c r="J81" s="30">
        <f t="shared" si="1"/>
        <v>0</v>
      </c>
      <c r="K81" s="10"/>
      <c r="L81" s="16"/>
    </row>
    <row r="82" spans="2:12" s="1" customFormat="1" ht="11.4" x14ac:dyDescent="0.2">
      <c r="B82" s="14"/>
      <c r="C82" s="5" t="s">
        <v>874</v>
      </c>
      <c r="D82" s="5" t="s">
        <v>696</v>
      </c>
      <c r="E82" s="6" t="s">
        <v>7855</v>
      </c>
      <c r="F82" s="7" t="s">
        <v>7856</v>
      </c>
      <c r="G82" s="8" t="s">
        <v>733</v>
      </c>
      <c r="H82" s="9">
        <v>7</v>
      </c>
      <c r="I82" s="29"/>
      <c r="J82" s="30">
        <f t="shared" si="1"/>
        <v>0</v>
      </c>
      <c r="K82" s="10"/>
      <c r="L82" s="16"/>
    </row>
    <row r="83" spans="2:12" s="1" customFormat="1" ht="22.8" x14ac:dyDescent="0.2">
      <c r="B83" s="14"/>
      <c r="C83" s="39" t="s">
        <v>877</v>
      </c>
      <c r="D83" s="39" t="s">
        <v>691</v>
      </c>
      <c r="E83" s="40" t="s">
        <v>7857</v>
      </c>
      <c r="F83" s="41" t="s">
        <v>7858</v>
      </c>
      <c r="G83" s="42" t="s">
        <v>733</v>
      </c>
      <c r="H83" s="43">
        <v>7</v>
      </c>
      <c r="I83" s="29"/>
      <c r="J83" s="30">
        <f t="shared" si="1"/>
        <v>0</v>
      </c>
      <c r="K83" s="10"/>
      <c r="L83" s="16"/>
    </row>
    <row r="84" spans="2:12" s="1" customFormat="1" ht="11.4" x14ac:dyDescent="0.2">
      <c r="B84" s="14"/>
      <c r="C84" s="5" t="s">
        <v>880</v>
      </c>
      <c r="D84" s="5" t="s">
        <v>696</v>
      </c>
      <c r="E84" s="6" t="s">
        <v>7859</v>
      </c>
      <c r="F84" s="7" t="s">
        <v>7860</v>
      </c>
      <c r="G84" s="8" t="s">
        <v>733</v>
      </c>
      <c r="H84" s="9">
        <v>3</v>
      </c>
      <c r="I84" s="29"/>
      <c r="J84" s="30">
        <f t="shared" si="1"/>
        <v>0</v>
      </c>
      <c r="K84" s="10"/>
      <c r="L84" s="16"/>
    </row>
    <row r="85" spans="2:12" s="1" customFormat="1" ht="22.8" x14ac:dyDescent="0.2">
      <c r="B85" s="14"/>
      <c r="C85" s="39" t="s">
        <v>883</v>
      </c>
      <c r="D85" s="39" t="s">
        <v>691</v>
      </c>
      <c r="E85" s="40" t="s">
        <v>7861</v>
      </c>
      <c r="F85" s="41" t="s">
        <v>7862</v>
      </c>
      <c r="G85" s="42" t="s">
        <v>733</v>
      </c>
      <c r="H85" s="43">
        <v>3</v>
      </c>
      <c r="I85" s="29"/>
      <c r="J85" s="30">
        <f t="shared" si="1"/>
        <v>0</v>
      </c>
      <c r="K85" s="10"/>
      <c r="L85" s="16"/>
    </row>
    <row r="86" spans="2:12" s="1" customFormat="1" ht="11.4" x14ac:dyDescent="0.2">
      <c r="B86" s="14"/>
      <c r="C86" s="5" t="s">
        <v>886</v>
      </c>
      <c r="D86" s="5" t="s">
        <v>696</v>
      </c>
      <c r="E86" s="6" t="s">
        <v>7863</v>
      </c>
      <c r="F86" s="7" t="s">
        <v>7864</v>
      </c>
      <c r="G86" s="8" t="s">
        <v>733</v>
      </c>
      <c r="H86" s="9">
        <v>7</v>
      </c>
      <c r="I86" s="29"/>
      <c r="J86" s="30">
        <f t="shared" si="1"/>
        <v>0</v>
      </c>
      <c r="K86" s="10"/>
      <c r="L86" s="16"/>
    </row>
    <row r="87" spans="2:12" s="1" customFormat="1" ht="22.8" x14ac:dyDescent="0.2">
      <c r="B87" s="14"/>
      <c r="C87" s="39" t="s">
        <v>889</v>
      </c>
      <c r="D87" s="39" t="s">
        <v>691</v>
      </c>
      <c r="E87" s="40" t="s">
        <v>7865</v>
      </c>
      <c r="F87" s="41" t="s">
        <v>7866</v>
      </c>
      <c r="G87" s="42" t="s">
        <v>733</v>
      </c>
      <c r="H87" s="43">
        <v>7</v>
      </c>
      <c r="I87" s="29"/>
      <c r="J87" s="30">
        <f t="shared" si="1"/>
        <v>0</v>
      </c>
      <c r="K87" s="10"/>
      <c r="L87" s="16"/>
    </row>
    <row r="88" spans="2:12" s="1" customFormat="1" ht="11.4" x14ac:dyDescent="0.2">
      <c r="B88" s="14"/>
      <c r="C88" s="5" t="s">
        <v>892</v>
      </c>
      <c r="D88" s="5" t="s">
        <v>696</v>
      </c>
      <c r="E88" s="6" t="s">
        <v>7867</v>
      </c>
      <c r="F88" s="7" t="s">
        <v>7868</v>
      </c>
      <c r="G88" s="8" t="s">
        <v>733</v>
      </c>
      <c r="H88" s="9">
        <v>3</v>
      </c>
      <c r="I88" s="29"/>
      <c r="J88" s="30">
        <f t="shared" si="1"/>
        <v>0</v>
      </c>
      <c r="K88" s="10"/>
      <c r="L88" s="16"/>
    </row>
    <row r="89" spans="2:12" s="1" customFormat="1" ht="22.8" x14ac:dyDescent="0.2">
      <c r="B89" s="14"/>
      <c r="C89" s="39" t="s">
        <v>895</v>
      </c>
      <c r="D89" s="39" t="s">
        <v>691</v>
      </c>
      <c r="E89" s="40" t="s">
        <v>7869</v>
      </c>
      <c r="F89" s="41" t="s">
        <v>7870</v>
      </c>
      <c r="G89" s="42" t="s">
        <v>733</v>
      </c>
      <c r="H89" s="43">
        <v>3</v>
      </c>
      <c r="I89" s="29"/>
      <c r="J89" s="30">
        <f t="shared" si="1"/>
        <v>0</v>
      </c>
      <c r="K89" s="10"/>
      <c r="L89" s="16"/>
    </row>
    <row r="90" spans="2:12" s="1" customFormat="1" ht="22.8" x14ac:dyDescent="0.2">
      <c r="B90" s="14"/>
      <c r="C90" s="39" t="s">
        <v>898</v>
      </c>
      <c r="D90" s="39" t="s">
        <v>691</v>
      </c>
      <c r="E90" s="40" t="s">
        <v>7871</v>
      </c>
      <c r="F90" s="41" t="s">
        <v>7872</v>
      </c>
      <c r="G90" s="42" t="s">
        <v>733</v>
      </c>
      <c r="H90" s="43">
        <v>3</v>
      </c>
      <c r="I90" s="29"/>
      <c r="J90" s="30">
        <f t="shared" si="1"/>
        <v>0</v>
      </c>
      <c r="K90" s="10"/>
      <c r="L90" s="16"/>
    </row>
    <row r="91" spans="2:12" s="1" customFormat="1" ht="11.4" x14ac:dyDescent="0.2">
      <c r="B91" s="14"/>
      <c r="C91" s="5" t="s">
        <v>901</v>
      </c>
      <c r="D91" s="5" t="s">
        <v>696</v>
      </c>
      <c r="E91" s="6" t="s">
        <v>7656</v>
      </c>
      <c r="F91" s="7" t="s">
        <v>7657</v>
      </c>
      <c r="G91" s="8" t="s">
        <v>1175</v>
      </c>
      <c r="H91" s="9">
        <v>0.35899999999999999</v>
      </c>
      <c r="I91" s="29"/>
      <c r="J91" s="30">
        <f t="shared" si="1"/>
        <v>0</v>
      </c>
      <c r="K91" s="10"/>
      <c r="L91" s="16"/>
    </row>
    <row r="92" spans="2:12" s="20" customFormat="1" ht="25.95" customHeight="1" x14ac:dyDescent="0.25">
      <c r="B92" s="19"/>
      <c r="D92" s="21" t="s">
        <v>690</v>
      </c>
      <c r="E92" s="22" t="s">
        <v>3563</v>
      </c>
      <c r="F92" s="22" t="s">
        <v>3564</v>
      </c>
      <c r="I92" s="44"/>
      <c r="J92" s="23"/>
      <c r="K92" s="44"/>
      <c r="L92" s="36"/>
    </row>
    <row r="93" spans="2:12" s="1" customFormat="1" ht="11.4" x14ac:dyDescent="0.2">
      <c r="B93" s="14"/>
      <c r="C93" s="5" t="s">
        <v>904</v>
      </c>
      <c r="D93" s="5" t="s">
        <v>696</v>
      </c>
      <c r="E93" s="6" t="s">
        <v>6903</v>
      </c>
      <c r="F93" s="7" t="s">
        <v>3629</v>
      </c>
      <c r="G93" s="8" t="s">
        <v>828</v>
      </c>
      <c r="H93" s="9">
        <v>80</v>
      </c>
      <c r="I93" s="29"/>
      <c r="J93" s="30">
        <f t="shared" si="1"/>
        <v>0</v>
      </c>
      <c r="K93" s="10"/>
      <c r="L93" s="16"/>
    </row>
    <row r="94" spans="2:12" s="1" customFormat="1" ht="22.8" x14ac:dyDescent="0.2">
      <c r="B94" s="14"/>
      <c r="C94" s="39" t="s">
        <v>907</v>
      </c>
      <c r="D94" s="39" t="s">
        <v>691</v>
      </c>
      <c r="E94" s="40" t="s">
        <v>6904</v>
      </c>
      <c r="F94" s="41" t="s">
        <v>6905</v>
      </c>
      <c r="G94" s="42" t="s">
        <v>828</v>
      </c>
      <c r="H94" s="43">
        <v>80</v>
      </c>
      <c r="I94" s="29"/>
      <c r="J94" s="30">
        <f t="shared" si="1"/>
        <v>0</v>
      </c>
      <c r="K94" s="10"/>
      <c r="L94" s="16"/>
    </row>
    <row r="95" spans="2:12" s="1" customFormat="1" ht="11.4" x14ac:dyDescent="0.2">
      <c r="B95" s="14"/>
      <c r="C95" s="5" t="s">
        <v>910</v>
      </c>
      <c r="D95" s="5" t="s">
        <v>696</v>
      </c>
      <c r="E95" s="6" t="s">
        <v>6906</v>
      </c>
      <c r="F95" s="7" t="s">
        <v>5168</v>
      </c>
      <c r="G95" s="8" t="s">
        <v>1175</v>
      </c>
      <c r="H95" s="9">
        <v>8.5999999999999993E-2</v>
      </c>
      <c r="I95" s="29"/>
      <c r="J95" s="30">
        <f t="shared" si="1"/>
        <v>0</v>
      </c>
      <c r="K95" s="10"/>
      <c r="L95" s="16"/>
    </row>
    <row r="96" spans="2:12" s="20" customFormat="1" ht="25.95" customHeight="1" x14ac:dyDescent="0.25">
      <c r="B96" s="19"/>
      <c r="D96" s="21" t="s">
        <v>690</v>
      </c>
      <c r="E96" s="22" t="s">
        <v>691</v>
      </c>
      <c r="F96" s="22" t="s">
        <v>692</v>
      </c>
      <c r="I96" s="44"/>
      <c r="J96" s="23"/>
      <c r="K96" s="44"/>
      <c r="L96" s="36"/>
    </row>
    <row r="97" spans="2:12" s="20" customFormat="1" ht="25.95" customHeight="1" x14ac:dyDescent="0.25">
      <c r="B97" s="19"/>
      <c r="D97" s="21" t="s">
        <v>690</v>
      </c>
      <c r="E97" s="22" t="s">
        <v>6907</v>
      </c>
      <c r="F97" s="22" t="s">
        <v>6908</v>
      </c>
      <c r="I97" s="44"/>
      <c r="J97" s="23"/>
      <c r="K97" s="44"/>
      <c r="L97" s="36"/>
    </row>
    <row r="98" spans="2:12" s="1" customFormat="1" ht="11.4" x14ac:dyDescent="0.2">
      <c r="B98" s="14"/>
      <c r="C98" s="5" t="s">
        <v>911</v>
      </c>
      <c r="D98" s="5" t="s">
        <v>696</v>
      </c>
      <c r="E98" s="6" t="s">
        <v>7678</v>
      </c>
      <c r="F98" s="7" t="s">
        <v>7679</v>
      </c>
      <c r="G98" s="8" t="s">
        <v>699</v>
      </c>
      <c r="H98" s="9">
        <v>80</v>
      </c>
      <c r="I98" s="29"/>
      <c r="J98" s="30">
        <f t="shared" si="1"/>
        <v>0</v>
      </c>
      <c r="K98" s="10"/>
      <c r="L98" s="16"/>
    </row>
    <row r="99" spans="2:12" s="1" customFormat="1" ht="11.4" x14ac:dyDescent="0.2">
      <c r="B99" s="14"/>
      <c r="C99" s="5" t="s">
        <v>913</v>
      </c>
      <c r="D99" s="5" t="s">
        <v>696</v>
      </c>
      <c r="E99" s="6" t="s">
        <v>7680</v>
      </c>
      <c r="F99" s="7" t="s">
        <v>7681</v>
      </c>
      <c r="G99" s="8" t="s">
        <v>1294</v>
      </c>
      <c r="H99" s="9">
        <v>3</v>
      </c>
      <c r="I99" s="29"/>
      <c r="J99" s="30">
        <f t="shared" si="1"/>
        <v>0</v>
      </c>
      <c r="K99" s="10"/>
      <c r="L99" s="16"/>
    </row>
    <row r="100" spans="2:12" s="1" customFormat="1" ht="11.4" x14ac:dyDescent="0.2">
      <c r="B100" s="14"/>
      <c r="C100" s="5" t="s">
        <v>916</v>
      </c>
      <c r="D100" s="5" t="s">
        <v>696</v>
      </c>
      <c r="E100" s="6" t="s">
        <v>7682</v>
      </c>
      <c r="F100" s="7" t="s">
        <v>7683</v>
      </c>
      <c r="G100" s="8" t="s">
        <v>699</v>
      </c>
      <c r="H100" s="9">
        <v>80</v>
      </c>
      <c r="I100" s="29"/>
      <c r="J100" s="30">
        <f t="shared" si="1"/>
        <v>0</v>
      </c>
      <c r="K100" s="10"/>
      <c r="L100" s="16"/>
    </row>
    <row r="101" spans="2:12" s="1" customFormat="1" ht="11.4" x14ac:dyDescent="0.2">
      <c r="B101" s="14"/>
      <c r="C101" s="5" t="s">
        <v>919</v>
      </c>
      <c r="D101" s="5" t="s">
        <v>696</v>
      </c>
      <c r="E101" s="6" t="s">
        <v>6915</v>
      </c>
      <c r="F101" s="7" t="s">
        <v>6916</v>
      </c>
      <c r="G101" s="8" t="s">
        <v>699</v>
      </c>
      <c r="H101" s="9">
        <v>80</v>
      </c>
      <c r="I101" s="29"/>
      <c r="J101" s="30">
        <f t="shared" si="1"/>
        <v>0</v>
      </c>
      <c r="K101" s="10"/>
      <c r="L101" s="16"/>
    </row>
    <row r="102" spans="2:12" s="1" customFormat="1" ht="11.4" x14ac:dyDescent="0.2">
      <c r="B102" s="14"/>
      <c r="C102" s="5" t="s">
        <v>922</v>
      </c>
      <c r="D102" s="5" t="s">
        <v>696</v>
      </c>
      <c r="E102" s="6" t="s">
        <v>6917</v>
      </c>
      <c r="F102" s="7" t="s">
        <v>6918</v>
      </c>
      <c r="G102" s="8" t="s">
        <v>699</v>
      </c>
      <c r="H102" s="9">
        <v>80</v>
      </c>
      <c r="I102" s="29"/>
      <c r="J102" s="30">
        <f t="shared" si="1"/>
        <v>0</v>
      </c>
      <c r="K102" s="10"/>
      <c r="L102" s="16"/>
    </row>
    <row r="103" spans="2:12" s="20" customFormat="1" ht="25.95" customHeight="1" x14ac:dyDescent="0.25">
      <c r="B103" s="19"/>
      <c r="D103" s="21" t="s">
        <v>690</v>
      </c>
      <c r="E103" s="22" t="s">
        <v>7873</v>
      </c>
      <c r="F103" s="22" t="s">
        <v>7874</v>
      </c>
      <c r="I103" s="44"/>
      <c r="J103" s="23"/>
      <c r="K103" s="44"/>
      <c r="L103" s="36"/>
    </row>
    <row r="104" spans="2:12" s="1" customFormat="1" ht="11.4" x14ac:dyDescent="0.2">
      <c r="B104" s="14"/>
      <c r="C104" s="5" t="s">
        <v>925</v>
      </c>
      <c r="D104" s="5" t="s">
        <v>696</v>
      </c>
      <c r="E104" s="6" t="s">
        <v>7875</v>
      </c>
      <c r="F104" s="7" t="s">
        <v>7876</v>
      </c>
      <c r="G104" s="8" t="s">
        <v>733</v>
      </c>
      <c r="H104" s="9">
        <v>4</v>
      </c>
      <c r="I104" s="29"/>
      <c r="J104" s="30">
        <f t="shared" si="1"/>
        <v>0</v>
      </c>
      <c r="K104" s="10"/>
      <c r="L104" s="16"/>
    </row>
    <row r="105" spans="2:12" s="1" customFormat="1" ht="22.8" x14ac:dyDescent="0.2">
      <c r="B105" s="14"/>
      <c r="C105" s="39" t="s">
        <v>928</v>
      </c>
      <c r="D105" s="39" t="s">
        <v>691</v>
      </c>
      <c r="E105" s="40" t="s">
        <v>7877</v>
      </c>
      <c r="F105" s="41" t="s">
        <v>7878</v>
      </c>
      <c r="G105" s="42" t="s">
        <v>733</v>
      </c>
      <c r="H105" s="43">
        <v>1</v>
      </c>
      <c r="I105" s="29"/>
      <c r="J105" s="30">
        <f t="shared" si="1"/>
        <v>0</v>
      </c>
      <c r="K105" s="10"/>
      <c r="L105" s="16"/>
    </row>
    <row r="106" spans="2:12" s="1" customFormat="1" ht="22.8" x14ac:dyDescent="0.2">
      <c r="B106" s="14"/>
      <c r="C106" s="39" t="s">
        <v>931</v>
      </c>
      <c r="D106" s="39" t="s">
        <v>691</v>
      </c>
      <c r="E106" s="40" t="s">
        <v>7879</v>
      </c>
      <c r="F106" s="41" t="s">
        <v>7880</v>
      </c>
      <c r="G106" s="42" t="s">
        <v>733</v>
      </c>
      <c r="H106" s="43">
        <v>3</v>
      </c>
      <c r="I106" s="29"/>
      <c r="J106" s="30">
        <f t="shared" si="1"/>
        <v>0</v>
      </c>
      <c r="K106" s="10"/>
      <c r="L106" s="16"/>
    </row>
    <row r="107" spans="2:12" s="1" customFormat="1" ht="19.2" x14ac:dyDescent="0.2">
      <c r="B107" s="14"/>
      <c r="D107" s="24" t="s">
        <v>1539</v>
      </c>
      <c r="F107" s="25" t="s">
        <v>7881</v>
      </c>
      <c r="I107" s="45"/>
      <c r="K107" s="45"/>
      <c r="L107" s="16"/>
    </row>
    <row r="108" spans="2:12" s="1" customFormat="1" ht="11.4" x14ac:dyDescent="0.2">
      <c r="B108" s="14"/>
      <c r="C108" s="39" t="s">
        <v>934</v>
      </c>
      <c r="D108" s="39" t="s">
        <v>691</v>
      </c>
      <c r="E108" s="40" t="s">
        <v>7882</v>
      </c>
      <c r="F108" s="41" t="s">
        <v>7883</v>
      </c>
      <c r="G108" s="42" t="s">
        <v>2813</v>
      </c>
      <c r="H108" s="43">
        <v>4</v>
      </c>
      <c r="I108" s="29"/>
      <c r="J108" s="30">
        <f t="shared" si="1"/>
        <v>0</v>
      </c>
      <c r="K108" s="10"/>
      <c r="L108" s="16"/>
    </row>
    <row r="109" spans="2:12" s="20" customFormat="1" ht="25.95" customHeight="1" x14ac:dyDescent="0.25">
      <c r="B109" s="19"/>
      <c r="D109" s="21" t="s">
        <v>690</v>
      </c>
      <c r="E109" s="22" t="s">
        <v>7884</v>
      </c>
      <c r="F109" s="22" t="s">
        <v>7885</v>
      </c>
      <c r="I109" s="44"/>
      <c r="J109" s="23"/>
      <c r="K109" s="44"/>
      <c r="L109" s="36"/>
    </row>
    <row r="110" spans="2:12" s="1" customFormat="1" ht="11.4" x14ac:dyDescent="0.2">
      <c r="B110" s="14"/>
      <c r="C110" s="5" t="s">
        <v>937</v>
      </c>
      <c r="D110" s="5" t="s">
        <v>696</v>
      </c>
      <c r="E110" s="6" t="s">
        <v>7886</v>
      </c>
      <c r="F110" s="7" t="s">
        <v>7887</v>
      </c>
      <c r="G110" s="8" t="s">
        <v>733</v>
      </c>
      <c r="H110" s="9">
        <v>5</v>
      </c>
      <c r="I110" s="29"/>
      <c r="J110" s="30">
        <f t="shared" si="1"/>
        <v>0</v>
      </c>
      <c r="K110" s="10"/>
      <c r="L110" s="16"/>
    </row>
    <row r="111" spans="2:12" s="1" customFormat="1" ht="11.4" x14ac:dyDescent="0.2">
      <c r="B111" s="14"/>
      <c r="C111" s="5" t="s">
        <v>940</v>
      </c>
      <c r="D111" s="5" t="s">
        <v>696</v>
      </c>
      <c r="E111" s="6" t="s">
        <v>7888</v>
      </c>
      <c r="F111" s="7" t="s">
        <v>7889</v>
      </c>
      <c r="G111" s="8" t="s">
        <v>733</v>
      </c>
      <c r="H111" s="9">
        <v>5</v>
      </c>
      <c r="I111" s="29"/>
      <c r="J111" s="30">
        <f t="shared" si="1"/>
        <v>0</v>
      </c>
      <c r="K111" s="10"/>
      <c r="L111" s="16"/>
    </row>
    <row r="112" spans="2:12" s="1" customFormat="1" ht="11.4" x14ac:dyDescent="0.2">
      <c r="B112" s="14"/>
      <c r="C112" s="5" t="s">
        <v>943</v>
      </c>
      <c r="D112" s="5" t="s">
        <v>696</v>
      </c>
      <c r="E112" s="6" t="s">
        <v>7890</v>
      </c>
      <c r="F112" s="7" t="s">
        <v>7891</v>
      </c>
      <c r="G112" s="8" t="s">
        <v>733</v>
      </c>
      <c r="H112" s="9">
        <v>5</v>
      </c>
      <c r="I112" s="29"/>
      <c r="J112" s="30">
        <f t="shared" si="1"/>
        <v>0</v>
      </c>
      <c r="K112" s="10"/>
      <c r="L112" s="16"/>
    </row>
    <row r="113" spans="2:12" s="1" customFormat="1" ht="11.4" x14ac:dyDescent="0.2">
      <c r="B113" s="14"/>
      <c r="C113" s="5" t="s">
        <v>946</v>
      </c>
      <c r="D113" s="5" t="s">
        <v>696</v>
      </c>
      <c r="E113" s="6" t="s">
        <v>7892</v>
      </c>
      <c r="F113" s="7" t="s">
        <v>7893</v>
      </c>
      <c r="G113" s="8" t="s">
        <v>733</v>
      </c>
      <c r="H113" s="9">
        <v>5</v>
      </c>
      <c r="I113" s="29"/>
      <c r="J113" s="30">
        <f t="shared" si="1"/>
        <v>0</v>
      </c>
      <c r="K113" s="10"/>
      <c r="L113" s="16"/>
    </row>
    <row r="114" spans="2:12" s="20" customFormat="1" ht="25.95" customHeight="1" x14ac:dyDescent="0.25">
      <c r="B114" s="19"/>
      <c r="D114" s="21" t="s">
        <v>690</v>
      </c>
      <c r="E114" s="22" t="s">
        <v>1460</v>
      </c>
      <c r="F114" s="22" t="s">
        <v>1461</v>
      </c>
      <c r="I114" s="44"/>
      <c r="J114" s="23"/>
      <c r="K114" s="44"/>
      <c r="L114" s="36"/>
    </row>
    <row r="115" spans="2:12" s="1" customFormat="1" ht="11.4" x14ac:dyDescent="0.2">
      <c r="B115" s="14"/>
      <c r="C115" s="5" t="s">
        <v>949</v>
      </c>
      <c r="D115" s="5" t="s">
        <v>696</v>
      </c>
      <c r="E115" s="6" t="s">
        <v>6919</v>
      </c>
      <c r="F115" s="7" t="s">
        <v>6920</v>
      </c>
      <c r="G115" s="8" t="s">
        <v>2813</v>
      </c>
      <c r="H115" s="9">
        <v>1</v>
      </c>
      <c r="I115" s="29"/>
      <c r="J115" s="30">
        <f t="shared" si="1"/>
        <v>0</v>
      </c>
      <c r="K115" s="10"/>
      <c r="L115" s="16"/>
    </row>
    <row r="116" spans="2:12" s="1" customFormat="1" ht="11.4" x14ac:dyDescent="0.2">
      <c r="B116" s="14"/>
      <c r="C116" s="39" t="s">
        <v>952</v>
      </c>
      <c r="D116" s="39" t="s">
        <v>691</v>
      </c>
      <c r="E116" s="40" t="s">
        <v>6921</v>
      </c>
      <c r="F116" s="41" t="s">
        <v>6922</v>
      </c>
      <c r="G116" s="42" t="s">
        <v>1522</v>
      </c>
      <c r="H116" s="43">
        <v>1</v>
      </c>
      <c r="I116" s="29"/>
      <c r="J116" s="30">
        <f t="shared" si="1"/>
        <v>0</v>
      </c>
      <c r="K116" s="10"/>
      <c r="L116" s="16"/>
    </row>
    <row r="117" spans="2:12" s="1" customFormat="1" ht="11.4" x14ac:dyDescent="0.2">
      <c r="B117" s="14"/>
      <c r="C117" s="5" t="s">
        <v>955</v>
      </c>
      <c r="D117" s="5" t="s">
        <v>696</v>
      </c>
      <c r="E117" s="6" t="s">
        <v>7894</v>
      </c>
      <c r="F117" s="7" t="s">
        <v>7895</v>
      </c>
      <c r="G117" s="8" t="s">
        <v>1464</v>
      </c>
      <c r="H117" s="9">
        <v>6</v>
      </c>
      <c r="I117" s="29"/>
      <c r="J117" s="30">
        <f t="shared" si="1"/>
        <v>0</v>
      </c>
      <c r="K117" s="10"/>
      <c r="L117" s="16"/>
    </row>
    <row r="118" spans="2:12" s="1" customFormat="1" ht="11.4" x14ac:dyDescent="0.2">
      <c r="B118" s="14"/>
      <c r="C118" s="5" t="s">
        <v>958</v>
      </c>
      <c r="D118" s="5" t="s">
        <v>696</v>
      </c>
      <c r="E118" s="6" t="s">
        <v>7896</v>
      </c>
      <c r="F118" s="7" t="s">
        <v>7897</v>
      </c>
      <c r="G118" s="8" t="s">
        <v>1464</v>
      </c>
      <c r="H118" s="9">
        <v>72</v>
      </c>
      <c r="I118" s="29"/>
      <c r="J118" s="30">
        <f t="shared" si="1"/>
        <v>0</v>
      </c>
      <c r="K118" s="10"/>
      <c r="L118" s="16"/>
    </row>
    <row r="119" spans="2:12" s="1" customFormat="1" ht="22.8" x14ac:dyDescent="0.2">
      <c r="B119" s="14"/>
      <c r="C119" s="5" t="s">
        <v>961</v>
      </c>
      <c r="D119" s="5" t="s">
        <v>696</v>
      </c>
      <c r="E119" s="6" t="s">
        <v>7898</v>
      </c>
      <c r="F119" s="7" t="s">
        <v>7899</v>
      </c>
      <c r="G119" s="8" t="s">
        <v>1522</v>
      </c>
      <c r="H119" s="9">
        <v>3</v>
      </c>
      <c r="I119" s="29"/>
      <c r="J119" s="30">
        <f t="shared" si="1"/>
        <v>0</v>
      </c>
      <c r="K119" s="10"/>
      <c r="L119" s="16"/>
    </row>
    <row r="120" spans="2:12" s="1" customFormat="1" ht="22.8" x14ac:dyDescent="0.2">
      <c r="B120" s="14"/>
      <c r="C120" s="5" t="s">
        <v>964</v>
      </c>
      <c r="D120" s="5" t="s">
        <v>696</v>
      </c>
      <c r="E120" s="6" t="s">
        <v>3669</v>
      </c>
      <c r="F120" s="7" t="s">
        <v>6923</v>
      </c>
      <c r="G120" s="8" t="s">
        <v>1464</v>
      </c>
      <c r="H120" s="9">
        <v>24</v>
      </c>
      <c r="I120" s="29"/>
      <c r="J120" s="30">
        <f t="shared" si="1"/>
        <v>0</v>
      </c>
      <c r="K120" s="10"/>
      <c r="L120" s="16"/>
    </row>
    <row r="121" spans="2:12" s="1" customFormat="1" ht="19.2" x14ac:dyDescent="0.2">
      <c r="B121" s="14"/>
      <c r="D121" s="24" t="s">
        <v>1539</v>
      </c>
      <c r="F121" s="25" t="s">
        <v>6924</v>
      </c>
      <c r="I121" s="45"/>
      <c r="K121" s="45"/>
      <c r="L121" s="16"/>
    </row>
    <row r="122" spans="2:12" s="1" customFormat="1" ht="11.4" x14ac:dyDescent="0.2">
      <c r="B122" s="14"/>
      <c r="C122" s="5" t="s">
        <v>967</v>
      </c>
      <c r="D122" s="5" t="s">
        <v>696</v>
      </c>
      <c r="E122" s="6" t="s">
        <v>3671</v>
      </c>
      <c r="F122" s="7" t="s">
        <v>6925</v>
      </c>
      <c r="G122" s="8" t="s">
        <v>1464</v>
      </c>
      <c r="H122" s="9">
        <v>8</v>
      </c>
      <c r="I122" s="29"/>
      <c r="J122" s="30">
        <f t="shared" si="1"/>
        <v>0</v>
      </c>
      <c r="K122" s="10"/>
      <c r="L122" s="16"/>
    </row>
    <row r="123" spans="2:12" s="1" customFormat="1" ht="19.2" x14ac:dyDescent="0.2">
      <c r="B123" s="14"/>
      <c r="D123" s="24" t="s">
        <v>1539</v>
      </c>
      <c r="F123" s="25" t="s">
        <v>7684</v>
      </c>
      <c r="L123" s="16"/>
    </row>
    <row r="124" spans="2:12" s="1" customFormat="1" ht="22.95" customHeight="1" x14ac:dyDescent="0.3">
      <c r="B124" s="14"/>
      <c r="C124" s="18" t="s">
        <v>677</v>
      </c>
      <c r="J124" s="31">
        <f>SUM(J12:J123)</f>
        <v>0</v>
      </c>
      <c r="L124" s="16"/>
    </row>
    <row r="125" spans="2:12" s="1" customFormat="1" ht="6.9"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codeName="Hárok197">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8219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3992</v>
      </c>
      <c r="J11" s="23"/>
      <c r="L11" s="36"/>
    </row>
    <row r="12" spans="2:15" s="1" customFormat="1" ht="11.4" x14ac:dyDescent="0.2">
      <c r="B12" s="14"/>
      <c r="C12" s="5" t="s">
        <v>695</v>
      </c>
      <c r="D12" s="5" t="s">
        <v>696</v>
      </c>
      <c r="E12" s="6" t="s">
        <v>7903</v>
      </c>
      <c r="F12" s="7" t="s">
        <v>7904</v>
      </c>
      <c r="G12" s="8" t="s">
        <v>1532</v>
      </c>
      <c r="H12" s="9">
        <v>1</v>
      </c>
      <c r="I12" s="29"/>
      <c r="J12" s="30">
        <f t="shared" ref="J12:J15" si="0">ROUND(I12*H12,2)</f>
        <v>0</v>
      </c>
      <c r="K12" s="10"/>
      <c r="L12" s="16"/>
    </row>
    <row r="13" spans="2:15" s="1" customFormat="1" ht="11.4" x14ac:dyDescent="0.2">
      <c r="B13" s="14"/>
      <c r="C13" s="5" t="s">
        <v>700</v>
      </c>
      <c r="D13" s="5" t="s">
        <v>696</v>
      </c>
      <c r="E13" s="6" t="s">
        <v>7905</v>
      </c>
      <c r="F13" s="7" t="s">
        <v>7906</v>
      </c>
      <c r="G13" s="8" t="s">
        <v>912</v>
      </c>
      <c r="H13" s="9">
        <v>1</v>
      </c>
      <c r="I13" s="29"/>
      <c r="J13" s="30">
        <f t="shared" si="0"/>
        <v>0</v>
      </c>
      <c r="K13" s="10"/>
      <c r="L13" s="16"/>
    </row>
    <row r="14" spans="2:15" s="20" customFormat="1" ht="11.4" x14ac:dyDescent="0.2">
      <c r="B14" s="19"/>
      <c r="C14" s="5" t="s">
        <v>703</v>
      </c>
      <c r="D14" s="5" t="s">
        <v>696</v>
      </c>
      <c r="E14" s="6" t="s">
        <v>7907</v>
      </c>
      <c r="F14" s="7" t="s">
        <v>7908</v>
      </c>
      <c r="G14" s="8" t="s">
        <v>912</v>
      </c>
      <c r="H14" s="9">
        <v>7</v>
      </c>
      <c r="I14" s="29"/>
      <c r="J14" s="30">
        <f t="shared" si="0"/>
        <v>0</v>
      </c>
      <c r="K14" s="10"/>
      <c r="L14" s="36"/>
    </row>
    <row r="15" spans="2:15" s="1" customFormat="1" ht="11.4" x14ac:dyDescent="0.2">
      <c r="B15" s="14"/>
      <c r="C15" s="5" t="s">
        <v>706</v>
      </c>
      <c r="D15" s="5" t="s">
        <v>696</v>
      </c>
      <c r="E15" s="6" t="s">
        <v>7909</v>
      </c>
      <c r="F15" s="7" t="s">
        <v>7910</v>
      </c>
      <c r="G15" s="8" t="s">
        <v>912</v>
      </c>
      <c r="H15" s="9">
        <v>4</v>
      </c>
      <c r="I15" s="29"/>
      <c r="J15" s="30">
        <f t="shared" si="0"/>
        <v>0</v>
      </c>
      <c r="K15" s="10"/>
      <c r="L15" s="16"/>
    </row>
    <row r="16" spans="2:15" s="20" customFormat="1" ht="15" x14ac:dyDescent="0.25">
      <c r="B16" s="19"/>
      <c r="D16" s="21" t="s">
        <v>690</v>
      </c>
      <c r="E16" s="22" t="s">
        <v>1145</v>
      </c>
      <c r="F16" s="22" t="s">
        <v>7911</v>
      </c>
      <c r="I16" s="44"/>
      <c r="J16" s="23"/>
      <c r="K16" s="44"/>
      <c r="L16" s="36"/>
    </row>
    <row r="17" spans="2:12" s="1" customFormat="1" ht="11.4" x14ac:dyDescent="0.2">
      <c r="B17" s="14"/>
      <c r="C17" s="5" t="s">
        <v>709</v>
      </c>
      <c r="D17" s="5" t="s">
        <v>696</v>
      </c>
      <c r="E17" s="6" t="s">
        <v>7912</v>
      </c>
      <c r="F17" s="7" t="s">
        <v>7913</v>
      </c>
      <c r="G17" s="8" t="s">
        <v>699</v>
      </c>
      <c r="H17" s="9">
        <v>3</v>
      </c>
      <c r="I17" s="29"/>
      <c r="J17" s="30">
        <f t="shared" ref="J17:J19" si="1">ROUND(I17*H17,2)</f>
        <v>0</v>
      </c>
      <c r="K17" s="10"/>
      <c r="L17" s="16"/>
    </row>
    <row r="18" spans="2:12" s="20" customFormat="1" ht="15" x14ac:dyDescent="0.25">
      <c r="B18" s="19"/>
      <c r="D18" s="21" t="s">
        <v>690</v>
      </c>
      <c r="E18" s="22" t="s">
        <v>1147</v>
      </c>
      <c r="F18" s="22" t="s">
        <v>7914</v>
      </c>
      <c r="I18" s="44"/>
      <c r="J18" s="23"/>
      <c r="K18" s="44"/>
      <c r="L18" s="36"/>
    </row>
    <row r="19" spans="2:12" s="1" customFormat="1" ht="11.4" x14ac:dyDescent="0.2">
      <c r="B19" s="14"/>
      <c r="C19" s="5" t="s">
        <v>712</v>
      </c>
      <c r="D19" s="5" t="s">
        <v>696</v>
      </c>
      <c r="E19" s="6" t="s">
        <v>7915</v>
      </c>
      <c r="F19" s="7" t="s">
        <v>7916</v>
      </c>
      <c r="G19" s="8" t="s">
        <v>912</v>
      </c>
      <c r="H19" s="9">
        <v>8</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codeName="Hárok198">
    <tabColor rgb="FF00B0F0"/>
    <pageSetUpPr fitToPage="1"/>
  </sheetPr>
  <dimension ref="B1:O16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5.710937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8220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8221</v>
      </c>
      <c r="F12" s="7" t="s">
        <v>8222</v>
      </c>
      <c r="G12" s="8" t="s">
        <v>981</v>
      </c>
      <c r="H12" s="9">
        <v>26.97</v>
      </c>
      <c r="I12" s="29"/>
      <c r="J12" s="30">
        <f t="shared" ref="J12:J15" si="0">ROUND(I12*H12,2)</f>
        <v>0</v>
      </c>
      <c r="K12" s="10"/>
      <c r="L12" s="16"/>
    </row>
    <row r="13" spans="2:15" s="1" customFormat="1" ht="11.4" x14ac:dyDescent="0.2">
      <c r="B13" s="14"/>
      <c r="C13" s="5" t="s">
        <v>700</v>
      </c>
      <c r="D13" s="5" t="s">
        <v>696</v>
      </c>
      <c r="E13" s="6" t="s">
        <v>3798</v>
      </c>
      <c r="F13" s="7" t="s">
        <v>3799</v>
      </c>
      <c r="G13" s="8" t="s">
        <v>981</v>
      </c>
      <c r="H13" s="9">
        <v>61.99</v>
      </c>
      <c r="I13" s="29"/>
      <c r="J13" s="30">
        <f t="shared" si="0"/>
        <v>0</v>
      </c>
      <c r="K13" s="10"/>
      <c r="L13" s="16"/>
    </row>
    <row r="14" spans="2:15" s="20" customFormat="1" ht="11.4" x14ac:dyDescent="0.2">
      <c r="B14" s="19"/>
      <c r="C14" s="5" t="s">
        <v>703</v>
      </c>
      <c r="D14" s="5" t="s">
        <v>696</v>
      </c>
      <c r="E14" s="6" t="s">
        <v>3800</v>
      </c>
      <c r="F14" s="7" t="s">
        <v>3801</v>
      </c>
      <c r="G14" s="8" t="s">
        <v>981</v>
      </c>
      <c r="H14" s="9">
        <v>30.995000000000001</v>
      </c>
      <c r="I14" s="29"/>
      <c r="J14" s="30">
        <f t="shared" si="0"/>
        <v>0</v>
      </c>
      <c r="K14" s="10"/>
      <c r="L14" s="36"/>
    </row>
    <row r="15" spans="2:15" s="1" customFormat="1" ht="11.4" x14ac:dyDescent="0.2">
      <c r="B15" s="14"/>
      <c r="C15" s="5" t="s">
        <v>706</v>
      </c>
      <c r="D15" s="5" t="s">
        <v>696</v>
      </c>
      <c r="E15" s="6" t="s">
        <v>8223</v>
      </c>
      <c r="F15" s="7" t="s">
        <v>8224</v>
      </c>
      <c r="G15" s="8" t="s">
        <v>981</v>
      </c>
      <c r="H15" s="9">
        <v>1.28</v>
      </c>
      <c r="I15" s="29"/>
      <c r="J15" s="30">
        <f t="shared" si="0"/>
        <v>0</v>
      </c>
      <c r="K15" s="10"/>
      <c r="L15" s="16"/>
    </row>
    <row r="16" spans="2:15" s="1" customFormat="1" ht="11.4" x14ac:dyDescent="0.2">
      <c r="B16" s="14"/>
      <c r="C16" s="5" t="s">
        <v>709</v>
      </c>
      <c r="D16" s="5" t="s">
        <v>696</v>
      </c>
      <c r="E16" s="6" t="s">
        <v>8225</v>
      </c>
      <c r="F16" s="7" t="s">
        <v>8226</v>
      </c>
      <c r="G16" s="8" t="s">
        <v>981</v>
      </c>
      <c r="H16" s="9">
        <v>27.47</v>
      </c>
      <c r="I16" s="29"/>
      <c r="J16" s="30">
        <f>ROUND(I16*H16,2)</f>
        <v>0</v>
      </c>
      <c r="K16" s="10"/>
      <c r="L16" s="16"/>
    </row>
    <row r="17" spans="2:12" s="1" customFormat="1" ht="22.8" x14ac:dyDescent="0.2">
      <c r="B17" s="14"/>
      <c r="C17" s="5" t="s">
        <v>712</v>
      </c>
      <c r="D17" s="5" t="s">
        <v>696</v>
      </c>
      <c r="E17" s="6" t="s">
        <v>4301</v>
      </c>
      <c r="F17" s="7" t="s">
        <v>4302</v>
      </c>
      <c r="G17" s="8" t="s">
        <v>981</v>
      </c>
      <c r="H17" s="9">
        <v>13.734999999999999</v>
      </c>
      <c r="I17" s="29"/>
      <c r="J17" s="30">
        <f t="shared" ref="J17:J151" si="1">ROUND(I17*H17,2)</f>
        <v>0</v>
      </c>
      <c r="K17" s="10"/>
      <c r="L17" s="16"/>
    </row>
    <row r="18" spans="2:12" s="1" customFormat="1" ht="22.8" x14ac:dyDescent="0.2">
      <c r="B18" s="14"/>
      <c r="C18" s="5" t="s">
        <v>715</v>
      </c>
      <c r="D18" s="5" t="s">
        <v>696</v>
      </c>
      <c r="E18" s="6" t="s">
        <v>6068</v>
      </c>
      <c r="F18" s="7" t="s">
        <v>6069</v>
      </c>
      <c r="G18" s="8" t="s">
        <v>981</v>
      </c>
      <c r="H18" s="9">
        <v>117.714</v>
      </c>
      <c r="I18" s="29"/>
      <c r="J18" s="30">
        <f t="shared" si="1"/>
        <v>0</v>
      </c>
      <c r="K18" s="10"/>
      <c r="L18" s="16"/>
    </row>
    <row r="19" spans="2:12" s="1" customFormat="1" ht="22.8" x14ac:dyDescent="0.2">
      <c r="B19" s="14"/>
      <c r="C19" s="5" t="s">
        <v>718</v>
      </c>
      <c r="D19" s="5" t="s">
        <v>696</v>
      </c>
      <c r="E19" s="6" t="s">
        <v>6070</v>
      </c>
      <c r="F19" s="7" t="s">
        <v>6071</v>
      </c>
      <c r="G19" s="8" t="s">
        <v>981</v>
      </c>
      <c r="H19" s="9">
        <v>3178.2779999999998</v>
      </c>
      <c r="I19" s="29"/>
      <c r="J19" s="30">
        <f t="shared" si="1"/>
        <v>0</v>
      </c>
      <c r="K19" s="10"/>
      <c r="L19" s="16"/>
    </row>
    <row r="20" spans="2:12" s="1" customFormat="1" ht="11.4" x14ac:dyDescent="0.2">
      <c r="B20" s="14"/>
      <c r="C20" s="5" t="s">
        <v>721</v>
      </c>
      <c r="D20" s="5" t="s">
        <v>696</v>
      </c>
      <c r="E20" s="6" t="s">
        <v>4309</v>
      </c>
      <c r="F20" s="7" t="s">
        <v>4310</v>
      </c>
      <c r="G20" s="8" t="s">
        <v>981</v>
      </c>
      <c r="H20" s="9">
        <v>117.714</v>
      </c>
      <c r="I20" s="29"/>
      <c r="J20" s="30">
        <f t="shared" si="1"/>
        <v>0</v>
      </c>
      <c r="K20" s="10"/>
      <c r="L20" s="16"/>
    </row>
    <row r="21" spans="2:12" s="1" customFormat="1" ht="11.4" x14ac:dyDescent="0.2">
      <c r="B21" s="14"/>
      <c r="C21" s="5" t="s">
        <v>724</v>
      </c>
      <c r="D21" s="5" t="s">
        <v>696</v>
      </c>
      <c r="E21" s="6" t="s">
        <v>4053</v>
      </c>
      <c r="F21" s="7" t="s">
        <v>4054</v>
      </c>
      <c r="G21" s="8" t="s">
        <v>981</v>
      </c>
      <c r="H21" s="9">
        <v>117.714</v>
      </c>
      <c r="I21" s="29"/>
      <c r="J21" s="30">
        <f t="shared" si="1"/>
        <v>0</v>
      </c>
      <c r="K21" s="10"/>
      <c r="L21" s="16"/>
    </row>
    <row r="22" spans="2:12" s="1" customFormat="1" ht="11.4" x14ac:dyDescent="0.2">
      <c r="B22" s="14"/>
      <c r="C22" s="5" t="s">
        <v>727</v>
      </c>
      <c r="D22" s="5" t="s">
        <v>696</v>
      </c>
      <c r="E22" s="6" t="s">
        <v>3806</v>
      </c>
      <c r="F22" s="7" t="s">
        <v>3807</v>
      </c>
      <c r="G22" s="8" t="s">
        <v>1175</v>
      </c>
      <c r="H22" s="9">
        <v>211.88499999999999</v>
      </c>
      <c r="I22" s="29"/>
      <c r="J22" s="30">
        <f t="shared" si="1"/>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8227</v>
      </c>
      <c r="F24" s="7" t="s">
        <v>8228</v>
      </c>
      <c r="G24" s="8" t="s">
        <v>981</v>
      </c>
      <c r="H24" s="9">
        <v>19.489999999999998</v>
      </c>
      <c r="I24" s="29"/>
      <c r="J24" s="30">
        <f t="shared" si="1"/>
        <v>0</v>
      </c>
      <c r="K24" s="10"/>
      <c r="L24" s="16"/>
    </row>
    <row r="25" spans="2:12" s="1" customFormat="1" ht="11.4" x14ac:dyDescent="0.2">
      <c r="B25" s="14"/>
      <c r="C25" s="5" t="s">
        <v>734</v>
      </c>
      <c r="D25" s="5" t="s">
        <v>696</v>
      </c>
      <c r="E25" s="6" t="s">
        <v>4153</v>
      </c>
      <c r="F25" s="7" t="s">
        <v>4154</v>
      </c>
      <c r="G25" s="8" t="s">
        <v>981</v>
      </c>
      <c r="H25" s="9">
        <v>23.366</v>
      </c>
      <c r="I25" s="29"/>
      <c r="J25" s="30">
        <f t="shared" si="1"/>
        <v>0</v>
      </c>
      <c r="K25" s="10"/>
      <c r="L25" s="16"/>
    </row>
    <row r="26" spans="2:12" s="1" customFormat="1" ht="11.4" x14ac:dyDescent="0.2">
      <c r="B26" s="14"/>
      <c r="C26" s="5" t="s">
        <v>737</v>
      </c>
      <c r="D26" s="5" t="s">
        <v>696</v>
      </c>
      <c r="E26" s="6" t="s">
        <v>4155</v>
      </c>
      <c r="F26" s="7" t="s">
        <v>4156</v>
      </c>
      <c r="G26" s="8" t="s">
        <v>1175</v>
      </c>
      <c r="H26" s="9">
        <v>1.87</v>
      </c>
      <c r="I26" s="29"/>
      <c r="J26" s="30">
        <f t="shared" si="1"/>
        <v>0</v>
      </c>
      <c r="K26" s="10"/>
      <c r="L26" s="16"/>
    </row>
    <row r="27" spans="2:12" s="20" customFormat="1" ht="25.95" customHeight="1" x14ac:dyDescent="0.25">
      <c r="B27" s="19"/>
      <c r="D27" s="21" t="s">
        <v>690</v>
      </c>
      <c r="E27" s="22" t="s">
        <v>703</v>
      </c>
      <c r="F27" s="22" t="s">
        <v>1393</v>
      </c>
      <c r="I27" s="44"/>
      <c r="J27" s="23"/>
      <c r="K27" s="44"/>
      <c r="L27" s="36"/>
    </row>
    <row r="28" spans="2:12" s="1" customFormat="1" ht="22.8" x14ac:dyDescent="0.2">
      <c r="B28" s="14"/>
      <c r="C28" s="5" t="s">
        <v>740</v>
      </c>
      <c r="D28" s="5" t="s">
        <v>696</v>
      </c>
      <c r="E28" s="6" t="s">
        <v>8229</v>
      </c>
      <c r="F28" s="7" t="s">
        <v>8230</v>
      </c>
      <c r="G28" s="8" t="s">
        <v>981</v>
      </c>
      <c r="H28" s="9">
        <v>100.61799999999999</v>
      </c>
      <c r="I28" s="29"/>
      <c r="J28" s="30">
        <f t="shared" si="1"/>
        <v>0</v>
      </c>
      <c r="K28" s="10"/>
      <c r="L28" s="16"/>
    </row>
    <row r="29" spans="2:12" s="1" customFormat="1" ht="22.8" x14ac:dyDescent="0.2">
      <c r="B29" s="14"/>
      <c r="C29" s="5" t="s">
        <v>743</v>
      </c>
      <c r="D29" s="5" t="s">
        <v>696</v>
      </c>
      <c r="E29" s="6" t="s">
        <v>8231</v>
      </c>
      <c r="F29" s="7" t="s">
        <v>8232</v>
      </c>
      <c r="G29" s="8" t="s">
        <v>981</v>
      </c>
      <c r="H29" s="9">
        <v>5.0330000000000004</v>
      </c>
      <c r="I29" s="29"/>
      <c r="J29" s="30">
        <f t="shared" si="1"/>
        <v>0</v>
      </c>
      <c r="K29" s="10"/>
      <c r="L29" s="16"/>
    </row>
    <row r="30" spans="2:12" s="1" customFormat="1" ht="11.4" x14ac:dyDescent="0.2">
      <c r="B30" s="14"/>
      <c r="C30" s="5" t="s">
        <v>746</v>
      </c>
      <c r="D30" s="5" t="s">
        <v>696</v>
      </c>
      <c r="E30" s="6" t="s">
        <v>8233</v>
      </c>
      <c r="F30" s="7" t="s">
        <v>8234</v>
      </c>
      <c r="G30" s="8" t="s">
        <v>733</v>
      </c>
      <c r="H30" s="9">
        <v>3</v>
      </c>
      <c r="I30" s="29"/>
      <c r="J30" s="30">
        <f t="shared" si="1"/>
        <v>0</v>
      </c>
      <c r="K30" s="10"/>
      <c r="L30" s="16"/>
    </row>
    <row r="31" spans="2:12" s="1" customFormat="1" ht="11.4" x14ac:dyDescent="0.2">
      <c r="B31" s="14"/>
      <c r="C31" s="5" t="s">
        <v>749</v>
      </c>
      <c r="D31" s="5" t="s">
        <v>696</v>
      </c>
      <c r="E31" s="6" t="s">
        <v>8235</v>
      </c>
      <c r="F31" s="7" t="s">
        <v>8236</v>
      </c>
      <c r="G31" s="8" t="s">
        <v>733</v>
      </c>
      <c r="H31" s="9">
        <v>1</v>
      </c>
      <c r="I31" s="29"/>
      <c r="J31" s="30">
        <f t="shared" si="1"/>
        <v>0</v>
      </c>
      <c r="K31" s="10"/>
      <c r="L31" s="16"/>
    </row>
    <row r="32" spans="2:12" s="1" customFormat="1" ht="11.4" x14ac:dyDescent="0.2">
      <c r="B32" s="14"/>
      <c r="C32" s="5" t="s">
        <v>752</v>
      </c>
      <c r="D32" s="5" t="s">
        <v>696</v>
      </c>
      <c r="E32" s="6" t="s">
        <v>8237</v>
      </c>
      <c r="F32" s="7" t="s">
        <v>8238</v>
      </c>
      <c r="G32" s="8" t="s">
        <v>1426</v>
      </c>
      <c r="H32" s="9">
        <v>47.808</v>
      </c>
      <c r="I32" s="29"/>
      <c r="J32" s="30">
        <f t="shared" si="1"/>
        <v>0</v>
      </c>
      <c r="K32" s="10"/>
      <c r="L32" s="16"/>
    </row>
    <row r="33" spans="2:12" s="1" customFormat="1" ht="11.4" x14ac:dyDescent="0.2">
      <c r="B33" s="14"/>
      <c r="C33" s="5" t="s">
        <v>755</v>
      </c>
      <c r="D33" s="5" t="s">
        <v>696</v>
      </c>
      <c r="E33" s="6" t="s">
        <v>8239</v>
      </c>
      <c r="F33" s="7" t="s">
        <v>8240</v>
      </c>
      <c r="G33" s="8" t="s">
        <v>981</v>
      </c>
      <c r="H33" s="9">
        <v>61.100999999999999</v>
      </c>
      <c r="I33" s="29"/>
      <c r="J33" s="30">
        <f t="shared" si="1"/>
        <v>0</v>
      </c>
      <c r="K33" s="10"/>
      <c r="L33" s="16"/>
    </row>
    <row r="34" spans="2:12" s="1" customFormat="1" ht="11.4" x14ac:dyDescent="0.2">
      <c r="B34" s="14"/>
      <c r="C34" s="5" t="s">
        <v>758</v>
      </c>
      <c r="D34" s="5" t="s">
        <v>696</v>
      </c>
      <c r="E34" s="6" t="s">
        <v>8241</v>
      </c>
      <c r="F34" s="7" t="s">
        <v>8242</v>
      </c>
      <c r="G34" s="8" t="s">
        <v>1426</v>
      </c>
      <c r="H34" s="9">
        <v>133.596</v>
      </c>
      <c r="I34" s="29"/>
      <c r="J34" s="30">
        <f t="shared" si="1"/>
        <v>0</v>
      </c>
      <c r="K34" s="10"/>
      <c r="L34" s="16"/>
    </row>
    <row r="35" spans="2:12" s="1" customFormat="1" ht="11.4" x14ac:dyDescent="0.2">
      <c r="B35" s="14"/>
      <c r="C35" s="5" t="s">
        <v>761</v>
      </c>
      <c r="D35" s="5" t="s">
        <v>696</v>
      </c>
      <c r="E35" s="6" t="s">
        <v>8243</v>
      </c>
      <c r="F35" s="7" t="s">
        <v>8244</v>
      </c>
      <c r="G35" s="8" t="s">
        <v>1426</v>
      </c>
      <c r="H35" s="9">
        <v>133.596</v>
      </c>
      <c r="I35" s="29"/>
      <c r="J35" s="30">
        <f t="shared" si="1"/>
        <v>0</v>
      </c>
      <c r="K35" s="10"/>
      <c r="L35" s="16"/>
    </row>
    <row r="36" spans="2:12" s="1" customFormat="1" ht="11.4" x14ac:dyDescent="0.2">
      <c r="B36" s="14"/>
      <c r="C36" s="5" t="s">
        <v>764</v>
      </c>
      <c r="D36" s="5" t="s">
        <v>696</v>
      </c>
      <c r="E36" s="6" t="s">
        <v>8245</v>
      </c>
      <c r="F36" s="7" t="s">
        <v>8246</v>
      </c>
      <c r="G36" s="8" t="s">
        <v>1175</v>
      </c>
      <c r="H36" s="9">
        <v>22.4</v>
      </c>
      <c r="I36" s="29"/>
      <c r="J36" s="30">
        <f t="shared" si="1"/>
        <v>0</v>
      </c>
      <c r="K36" s="10"/>
      <c r="L36" s="16"/>
    </row>
    <row r="37" spans="2:12" s="20" customFormat="1" ht="25.95" customHeight="1" x14ac:dyDescent="0.25">
      <c r="B37" s="19"/>
      <c r="D37" s="21" t="s">
        <v>690</v>
      </c>
      <c r="E37" s="22" t="s">
        <v>706</v>
      </c>
      <c r="F37" s="22" t="s">
        <v>3214</v>
      </c>
      <c r="I37" s="44"/>
      <c r="J37" s="23"/>
      <c r="K37" s="44"/>
      <c r="L37" s="36"/>
    </row>
    <row r="38" spans="2:12" s="1" customFormat="1" ht="11.4" x14ac:dyDescent="0.2">
      <c r="B38" s="14"/>
      <c r="C38" s="5" t="s">
        <v>767</v>
      </c>
      <c r="D38" s="5" t="s">
        <v>696</v>
      </c>
      <c r="E38" s="6" t="s">
        <v>7078</v>
      </c>
      <c r="F38" s="7" t="s">
        <v>7079</v>
      </c>
      <c r="G38" s="8" t="s">
        <v>981</v>
      </c>
      <c r="H38" s="9">
        <v>17.276</v>
      </c>
      <c r="I38" s="29"/>
      <c r="J38" s="30">
        <f t="shared" ref="J38:J53" si="2">ROUND(I38*H38,2)</f>
        <v>0</v>
      </c>
      <c r="K38" s="10"/>
      <c r="L38" s="16"/>
    </row>
    <row r="39" spans="2:12" s="1" customFormat="1" ht="11.4" x14ac:dyDescent="0.2">
      <c r="B39" s="14"/>
      <c r="C39" s="5" t="s">
        <v>770</v>
      </c>
      <c r="D39" s="5" t="s">
        <v>696</v>
      </c>
      <c r="E39" s="6" t="s">
        <v>5806</v>
      </c>
      <c r="F39" s="7" t="s">
        <v>5807</v>
      </c>
      <c r="G39" s="8" t="s">
        <v>1426</v>
      </c>
      <c r="H39" s="9">
        <v>86.382000000000005</v>
      </c>
      <c r="I39" s="29"/>
      <c r="J39" s="30">
        <f t="shared" si="2"/>
        <v>0</v>
      </c>
      <c r="K39" s="10"/>
      <c r="L39" s="16"/>
    </row>
    <row r="40" spans="2:12" s="1" customFormat="1" ht="11.4" x14ac:dyDescent="0.2">
      <c r="B40" s="14"/>
      <c r="C40" s="5" t="s">
        <v>773</v>
      </c>
      <c r="D40" s="5" t="s">
        <v>696</v>
      </c>
      <c r="E40" s="6" t="s">
        <v>5808</v>
      </c>
      <c r="F40" s="7" t="s">
        <v>5809</v>
      </c>
      <c r="G40" s="8" t="s">
        <v>1426</v>
      </c>
      <c r="H40" s="9">
        <v>86.382000000000005</v>
      </c>
      <c r="I40" s="29"/>
      <c r="J40" s="30">
        <f t="shared" si="2"/>
        <v>0</v>
      </c>
      <c r="K40" s="10"/>
      <c r="L40" s="16"/>
    </row>
    <row r="41" spans="2:12" s="1" customFormat="1" ht="11.4" x14ac:dyDescent="0.2">
      <c r="B41" s="14"/>
      <c r="C41" s="5" t="s">
        <v>776</v>
      </c>
      <c r="D41" s="5" t="s">
        <v>696</v>
      </c>
      <c r="E41" s="6" t="s">
        <v>8247</v>
      </c>
      <c r="F41" s="7" t="s">
        <v>8248</v>
      </c>
      <c r="G41" s="8" t="s">
        <v>1426</v>
      </c>
      <c r="H41" s="9">
        <v>86.382000000000005</v>
      </c>
      <c r="I41" s="29"/>
      <c r="J41" s="30">
        <f t="shared" si="2"/>
        <v>0</v>
      </c>
      <c r="K41" s="10"/>
      <c r="L41" s="16"/>
    </row>
    <row r="42" spans="2:12" s="1" customFormat="1" ht="11.4" x14ac:dyDescent="0.2">
      <c r="B42" s="14"/>
      <c r="C42" s="5" t="s">
        <v>779</v>
      </c>
      <c r="D42" s="5" t="s">
        <v>696</v>
      </c>
      <c r="E42" s="6" t="s">
        <v>8249</v>
      </c>
      <c r="F42" s="7" t="s">
        <v>8250</v>
      </c>
      <c r="G42" s="8" t="s">
        <v>1426</v>
      </c>
      <c r="H42" s="9">
        <v>86.382000000000005</v>
      </c>
      <c r="I42" s="29"/>
      <c r="J42" s="30">
        <f t="shared" si="2"/>
        <v>0</v>
      </c>
      <c r="K42" s="10"/>
      <c r="L42" s="16"/>
    </row>
    <row r="43" spans="2:12" s="1" customFormat="1" ht="11.4" x14ac:dyDescent="0.2">
      <c r="B43" s="14"/>
      <c r="C43" s="5" t="s">
        <v>782</v>
      </c>
      <c r="D43" s="5" t="s">
        <v>696</v>
      </c>
      <c r="E43" s="6" t="s">
        <v>8251</v>
      </c>
      <c r="F43" s="7" t="s">
        <v>8252</v>
      </c>
      <c r="G43" s="8" t="s">
        <v>1426</v>
      </c>
      <c r="H43" s="9">
        <v>86.382000000000005</v>
      </c>
      <c r="I43" s="29"/>
      <c r="J43" s="30">
        <f t="shared" si="2"/>
        <v>0</v>
      </c>
      <c r="K43" s="10"/>
      <c r="L43" s="16"/>
    </row>
    <row r="44" spans="2:12" s="1" customFormat="1" ht="11.4" x14ac:dyDescent="0.2">
      <c r="B44" s="14"/>
      <c r="C44" s="5" t="s">
        <v>785</v>
      </c>
      <c r="D44" s="5" t="s">
        <v>696</v>
      </c>
      <c r="E44" s="6" t="s">
        <v>8253</v>
      </c>
      <c r="F44" s="7" t="s">
        <v>8254</v>
      </c>
      <c r="G44" s="8" t="s">
        <v>1426</v>
      </c>
      <c r="H44" s="9">
        <v>86.382000000000005</v>
      </c>
      <c r="I44" s="29"/>
      <c r="J44" s="30">
        <f t="shared" si="2"/>
        <v>0</v>
      </c>
      <c r="K44" s="10"/>
      <c r="L44" s="16"/>
    </row>
    <row r="45" spans="2:12" s="1" customFormat="1" ht="11.4" x14ac:dyDescent="0.2">
      <c r="B45" s="14"/>
      <c r="C45" s="5" t="s">
        <v>788</v>
      </c>
      <c r="D45" s="5" t="s">
        <v>696</v>
      </c>
      <c r="E45" s="6" t="s">
        <v>5818</v>
      </c>
      <c r="F45" s="7" t="s">
        <v>5819</v>
      </c>
      <c r="G45" s="8" t="s">
        <v>1175</v>
      </c>
      <c r="H45" s="9">
        <v>3.5</v>
      </c>
      <c r="I45" s="29"/>
      <c r="J45" s="30">
        <f t="shared" si="2"/>
        <v>0</v>
      </c>
      <c r="K45" s="10"/>
      <c r="L45" s="16"/>
    </row>
    <row r="46" spans="2:12" s="1" customFormat="1" ht="11.4" x14ac:dyDescent="0.2">
      <c r="B46" s="14"/>
      <c r="C46" s="5" t="s">
        <v>791</v>
      </c>
      <c r="D46" s="5" t="s">
        <v>696</v>
      </c>
      <c r="E46" s="6" t="s">
        <v>7080</v>
      </c>
      <c r="F46" s="7" t="s">
        <v>7081</v>
      </c>
      <c r="G46" s="8" t="s">
        <v>981</v>
      </c>
      <c r="H46" s="9">
        <v>15.776999999999999</v>
      </c>
      <c r="I46" s="29"/>
      <c r="J46" s="30">
        <f t="shared" si="2"/>
        <v>0</v>
      </c>
      <c r="K46" s="10"/>
      <c r="L46" s="16"/>
    </row>
    <row r="47" spans="2:12" s="1" customFormat="1" ht="11.4" x14ac:dyDescent="0.2">
      <c r="B47" s="14"/>
      <c r="C47" s="5" t="s">
        <v>794</v>
      </c>
      <c r="D47" s="5" t="s">
        <v>696</v>
      </c>
      <c r="E47" s="6" t="s">
        <v>7082</v>
      </c>
      <c r="F47" s="7" t="s">
        <v>7083</v>
      </c>
      <c r="G47" s="8" t="s">
        <v>1426</v>
      </c>
      <c r="H47" s="9">
        <v>70.656999999999996</v>
      </c>
      <c r="I47" s="29"/>
      <c r="J47" s="30">
        <f t="shared" si="2"/>
        <v>0</v>
      </c>
      <c r="K47" s="10"/>
      <c r="L47" s="16"/>
    </row>
    <row r="48" spans="2:12" s="1" customFormat="1" ht="11.4" x14ac:dyDescent="0.2">
      <c r="B48" s="14"/>
      <c r="C48" s="5" t="s">
        <v>797</v>
      </c>
      <c r="D48" s="5" t="s">
        <v>696</v>
      </c>
      <c r="E48" s="6" t="s">
        <v>7084</v>
      </c>
      <c r="F48" s="7" t="s">
        <v>7085</v>
      </c>
      <c r="G48" s="8" t="s">
        <v>1426</v>
      </c>
      <c r="H48" s="9">
        <v>70.656999999999996</v>
      </c>
      <c r="I48" s="29"/>
      <c r="J48" s="30">
        <f t="shared" si="2"/>
        <v>0</v>
      </c>
      <c r="K48" s="10"/>
      <c r="L48" s="16"/>
    </row>
    <row r="49" spans="2:12" s="1" customFormat="1" ht="11.4" x14ac:dyDescent="0.2">
      <c r="B49" s="14"/>
      <c r="C49" s="5" t="s">
        <v>800</v>
      </c>
      <c r="D49" s="5" t="s">
        <v>696</v>
      </c>
      <c r="E49" s="6" t="s">
        <v>7086</v>
      </c>
      <c r="F49" s="7" t="s">
        <v>7087</v>
      </c>
      <c r="G49" s="8" t="s">
        <v>1175</v>
      </c>
      <c r="H49" s="9">
        <v>4.3</v>
      </c>
      <c r="I49" s="29"/>
      <c r="J49" s="30">
        <f t="shared" si="2"/>
        <v>0</v>
      </c>
      <c r="K49" s="10"/>
      <c r="L49" s="16"/>
    </row>
    <row r="50" spans="2:12" s="1" customFormat="1" ht="11.4" x14ac:dyDescent="0.2">
      <c r="B50" s="14"/>
      <c r="C50" s="5" t="s">
        <v>803</v>
      </c>
      <c r="D50" s="5" t="s">
        <v>696</v>
      </c>
      <c r="E50" s="6" t="s">
        <v>7088</v>
      </c>
      <c r="F50" s="7" t="s">
        <v>7089</v>
      </c>
      <c r="G50" s="8" t="s">
        <v>1426</v>
      </c>
      <c r="H50" s="9">
        <v>42.72</v>
      </c>
      <c r="I50" s="29"/>
      <c r="J50" s="30">
        <f t="shared" si="2"/>
        <v>0</v>
      </c>
      <c r="K50" s="10"/>
      <c r="L50" s="16"/>
    </row>
    <row r="51" spans="2:12" s="1" customFormat="1" ht="22.8" x14ac:dyDescent="0.2">
      <c r="B51" s="14"/>
      <c r="C51" s="39" t="s">
        <v>806</v>
      </c>
      <c r="D51" s="39" t="s">
        <v>691</v>
      </c>
      <c r="E51" s="40" t="s">
        <v>8255</v>
      </c>
      <c r="F51" s="41" t="s">
        <v>8256</v>
      </c>
      <c r="G51" s="42" t="s">
        <v>1426</v>
      </c>
      <c r="H51" s="43">
        <v>44.856000000000002</v>
      </c>
      <c r="I51" s="29"/>
      <c r="J51" s="30">
        <f t="shared" si="2"/>
        <v>0</v>
      </c>
      <c r="K51" s="10"/>
      <c r="L51" s="16"/>
    </row>
    <row r="52" spans="2:12" s="1" customFormat="1" ht="11.4" x14ac:dyDescent="0.2">
      <c r="B52" s="14"/>
      <c r="C52" s="5" t="s">
        <v>809</v>
      </c>
      <c r="D52" s="5" t="s">
        <v>696</v>
      </c>
      <c r="E52" s="6" t="s">
        <v>7092</v>
      </c>
      <c r="F52" s="7" t="s">
        <v>7093</v>
      </c>
      <c r="G52" s="8" t="s">
        <v>981</v>
      </c>
      <c r="H52" s="9">
        <v>1.05</v>
      </c>
      <c r="I52" s="29"/>
      <c r="J52" s="30">
        <f t="shared" si="2"/>
        <v>0</v>
      </c>
      <c r="K52" s="10"/>
      <c r="L52" s="16"/>
    </row>
    <row r="53" spans="2:12" s="1" customFormat="1" ht="11.4" x14ac:dyDescent="0.2">
      <c r="B53" s="14"/>
      <c r="C53" s="5" t="s">
        <v>812</v>
      </c>
      <c r="D53" s="5" t="s">
        <v>696</v>
      </c>
      <c r="E53" s="6" t="s">
        <v>7094</v>
      </c>
      <c r="F53" s="7" t="s">
        <v>7095</v>
      </c>
      <c r="G53" s="8" t="s">
        <v>1175</v>
      </c>
      <c r="H53" s="9">
        <v>0.2</v>
      </c>
      <c r="I53" s="29"/>
      <c r="J53" s="30">
        <f t="shared" si="2"/>
        <v>0</v>
      </c>
      <c r="K53" s="10"/>
      <c r="L53" s="16"/>
    </row>
    <row r="54" spans="2:12" s="1" customFormat="1" ht="11.4" x14ac:dyDescent="0.2">
      <c r="B54" s="14"/>
      <c r="C54" s="5" t="s">
        <v>815</v>
      </c>
      <c r="D54" s="5" t="s">
        <v>696</v>
      </c>
      <c r="E54" s="6" t="s">
        <v>7102</v>
      </c>
      <c r="F54" s="7" t="s">
        <v>7103</v>
      </c>
      <c r="G54" s="8" t="s">
        <v>1426</v>
      </c>
      <c r="H54" s="9">
        <v>1.06</v>
      </c>
      <c r="I54" s="29"/>
      <c r="J54" s="30">
        <f t="shared" si="1"/>
        <v>0</v>
      </c>
      <c r="K54" s="10"/>
      <c r="L54" s="16"/>
    </row>
    <row r="55" spans="2:12" s="1" customFormat="1" ht="11.4" x14ac:dyDescent="0.2">
      <c r="B55" s="14"/>
      <c r="C55" s="5" t="s">
        <v>818</v>
      </c>
      <c r="D55" s="5" t="s">
        <v>696</v>
      </c>
      <c r="E55" s="6" t="s">
        <v>7104</v>
      </c>
      <c r="F55" s="7" t="s">
        <v>7105</v>
      </c>
      <c r="G55" s="8" t="s">
        <v>1426</v>
      </c>
      <c r="H55" s="9">
        <v>1.06</v>
      </c>
      <c r="I55" s="29"/>
      <c r="J55" s="30">
        <f t="shared" si="1"/>
        <v>0</v>
      </c>
      <c r="K55" s="10"/>
      <c r="L55" s="16"/>
    </row>
    <row r="56" spans="2:12" s="20" customFormat="1" ht="25.95" customHeight="1" x14ac:dyDescent="0.25">
      <c r="B56" s="19"/>
      <c r="D56" s="21" t="s">
        <v>690</v>
      </c>
      <c r="E56" s="22" t="s">
        <v>712</v>
      </c>
      <c r="F56" s="22" t="s">
        <v>3473</v>
      </c>
      <c r="I56" s="44"/>
      <c r="J56" s="23"/>
      <c r="K56" s="44"/>
      <c r="L56" s="36"/>
    </row>
    <row r="57" spans="2:12" s="1" customFormat="1" ht="11.4" x14ac:dyDescent="0.2">
      <c r="B57" s="14"/>
      <c r="C57" s="5" t="s">
        <v>822</v>
      </c>
      <c r="D57" s="5" t="s">
        <v>696</v>
      </c>
      <c r="E57" s="6" t="s">
        <v>8257</v>
      </c>
      <c r="F57" s="7" t="s">
        <v>7940</v>
      </c>
      <c r="G57" s="8" t="s">
        <v>1426</v>
      </c>
      <c r="H57" s="9">
        <v>109.76</v>
      </c>
      <c r="I57" s="29"/>
      <c r="J57" s="30">
        <f t="shared" si="1"/>
        <v>0</v>
      </c>
      <c r="K57" s="10"/>
      <c r="L57" s="16"/>
    </row>
    <row r="58" spans="2:12" s="1" customFormat="1" ht="11.4" x14ac:dyDescent="0.2">
      <c r="B58" s="14"/>
      <c r="C58" s="5" t="s">
        <v>825</v>
      </c>
      <c r="D58" s="5" t="s">
        <v>696</v>
      </c>
      <c r="E58" s="6" t="s">
        <v>8258</v>
      </c>
      <c r="F58" s="7" t="s">
        <v>8259</v>
      </c>
      <c r="G58" s="8" t="s">
        <v>1426</v>
      </c>
      <c r="H58" s="9">
        <v>109.76</v>
      </c>
      <c r="I58" s="29"/>
      <c r="J58" s="30">
        <f t="shared" si="1"/>
        <v>0</v>
      </c>
      <c r="K58" s="10"/>
      <c r="L58" s="16"/>
    </row>
    <row r="59" spans="2:12" s="1" customFormat="1" ht="11.4" x14ac:dyDescent="0.2">
      <c r="B59" s="14"/>
      <c r="C59" s="5" t="s">
        <v>829</v>
      </c>
      <c r="D59" s="5" t="s">
        <v>696</v>
      </c>
      <c r="E59" s="6" t="s">
        <v>8260</v>
      </c>
      <c r="F59" s="7" t="s">
        <v>8261</v>
      </c>
      <c r="G59" s="8" t="s">
        <v>1426</v>
      </c>
      <c r="H59" s="9">
        <v>109.76</v>
      </c>
      <c r="I59" s="29"/>
      <c r="J59" s="30">
        <f t="shared" si="1"/>
        <v>0</v>
      </c>
      <c r="K59" s="10"/>
      <c r="L59" s="16"/>
    </row>
    <row r="60" spans="2:12" s="1" customFormat="1" ht="11.4" x14ac:dyDescent="0.2">
      <c r="B60" s="14"/>
      <c r="C60" s="5" t="s">
        <v>832</v>
      </c>
      <c r="D60" s="5" t="s">
        <v>696</v>
      </c>
      <c r="E60" s="6" t="s">
        <v>7111</v>
      </c>
      <c r="F60" s="7" t="s">
        <v>7112</v>
      </c>
      <c r="G60" s="8" t="s">
        <v>1426</v>
      </c>
      <c r="H60" s="9">
        <v>197.4</v>
      </c>
      <c r="I60" s="29"/>
      <c r="J60" s="30">
        <f t="shared" si="1"/>
        <v>0</v>
      </c>
      <c r="K60" s="10"/>
      <c r="L60" s="16"/>
    </row>
    <row r="61" spans="2:12" s="1" customFormat="1" ht="11.4" x14ac:dyDescent="0.2">
      <c r="B61" s="14"/>
      <c r="C61" s="5" t="s">
        <v>835</v>
      </c>
      <c r="D61" s="5" t="s">
        <v>696</v>
      </c>
      <c r="E61" s="6" t="s">
        <v>8262</v>
      </c>
      <c r="F61" s="7" t="s">
        <v>7951</v>
      </c>
      <c r="G61" s="8" t="s">
        <v>1426</v>
      </c>
      <c r="H61" s="9">
        <v>197.4</v>
      </c>
      <c r="I61" s="29"/>
      <c r="J61" s="30">
        <f t="shared" si="1"/>
        <v>0</v>
      </c>
      <c r="K61" s="10"/>
      <c r="L61" s="16"/>
    </row>
    <row r="62" spans="2:12" s="1" customFormat="1" ht="11.4" x14ac:dyDescent="0.2">
      <c r="B62" s="14"/>
      <c r="C62" s="5" t="s">
        <v>838</v>
      </c>
      <c r="D62" s="5" t="s">
        <v>696</v>
      </c>
      <c r="E62" s="6" t="s">
        <v>8263</v>
      </c>
      <c r="F62" s="7" t="s">
        <v>7953</v>
      </c>
      <c r="G62" s="8" t="s">
        <v>1426</v>
      </c>
      <c r="H62" s="9">
        <v>197.4</v>
      </c>
      <c r="I62" s="29"/>
      <c r="J62" s="30">
        <f>ROUND(I62*H62,2)</f>
        <v>0</v>
      </c>
      <c r="K62" s="10"/>
      <c r="L62" s="16"/>
    </row>
    <row r="63" spans="2:12" s="1" customFormat="1" ht="22.8" x14ac:dyDescent="0.2">
      <c r="B63" s="14"/>
      <c r="C63" s="5" t="s">
        <v>841</v>
      </c>
      <c r="D63" s="5" t="s">
        <v>696</v>
      </c>
      <c r="E63" s="6" t="s">
        <v>8264</v>
      </c>
      <c r="F63" s="7" t="s">
        <v>7955</v>
      </c>
      <c r="G63" s="8" t="s">
        <v>1426</v>
      </c>
      <c r="H63" s="9">
        <v>31.4</v>
      </c>
      <c r="I63" s="29"/>
      <c r="J63" s="30">
        <f t="shared" ref="J63:J87" si="3">ROUND(I63*H63,2)</f>
        <v>0</v>
      </c>
      <c r="K63" s="10"/>
      <c r="L63" s="16"/>
    </row>
    <row r="64" spans="2:12" s="1" customFormat="1" ht="11.4" x14ac:dyDescent="0.2">
      <c r="B64" s="14"/>
      <c r="C64" s="5" t="s">
        <v>844</v>
      </c>
      <c r="D64" s="5" t="s">
        <v>696</v>
      </c>
      <c r="E64" s="6" t="s">
        <v>8265</v>
      </c>
      <c r="F64" s="7" t="s">
        <v>8266</v>
      </c>
      <c r="G64" s="8" t="s">
        <v>1426</v>
      </c>
      <c r="H64" s="9">
        <v>4.6909999999999998</v>
      </c>
      <c r="I64" s="29"/>
      <c r="J64" s="30">
        <f t="shared" si="3"/>
        <v>0</v>
      </c>
      <c r="K64" s="10"/>
      <c r="L64" s="16"/>
    </row>
    <row r="65" spans="2:12" s="1" customFormat="1" ht="11.4" x14ac:dyDescent="0.2">
      <c r="B65" s="14"/>
      <c r="C65" s="5" t="s">
        <v>847</v>
      </c>
      <c r="D65" s="5" t="s">
        <v>696</v>
      </c>
      <c r="E65" s="6" t="s">
        <v>8267</v>
      </c>
      <c r="F65" s="7" t="s">
        <v>7957</v>
      </c>
      <c r="G65" s="8" t="s">
        <v>1426</v>
      </c>
      <c r="H65" s="9">
        <v>4.6909999999999998</v>
      </c>
      <c r="I65" s="29"/>
      <c r="J65" s="30">
        <f t="shared" si="3"/>
        <v>0</v>
      </c>
      <c r="K65" s="10"/>
      <c r="L65" s="16"/>
    </row>
    <row r="66" spans="2:12" s="1" customFormat="1" ht="11.4" x14ac:dyDescent="0.2">
      <c r="B66" s="14"/>
      <c r="C66" s="5" t="s">
        <v>850</v>
      </c>
      <c r="D66" s="5" t="s">
        <v>696</v>
      </c>
      <c r="E66" s="6" t="s">
        <v>8268</v>
      </c>
      <c r="F66" s="7" t="s">
        <v>7959</v>
      </c>
      <c r="G66" s="8" t="s">
        <v>1426</v>
      </c>
      <c r="H66" s="9">
        <v>4.6909999999999998</v>
      </c>
      <c r="I66" s="29"/>
      <c r="J66" s="30">
        <f t="shared" si="3"/>
        <v>0</v>
      </c>
      <c r="K66" s="10"/>
      <c r="L66" s="16"/>
    </row>
    <row r="67" spans="2:12" s="1" customFormat="1" ht="11.4" x14ac:dyDescent="0.2">
      <c r="B67" s="14"/>
      <c r="C67" s="5" t="s">
        <v>853</v>
      </c>
      <c r="D67" s="5" t="s">
        <v>696</v>
      </c>
      <c r="E67" s="6" t="s">
        <v>6079</v>
      </c>
      <c r="F67" s="7" t="s">
        <v>6080</v>
      </c>
      <c r="G67" s="8" t="s">
        <v>1426</v>
      </c>
      <c r="H67" s="9">
        <v>236.38</v>
      </c>
      <c r="I67" s="29"/>
      <c r="J67" s="30">
        <f t="shared" si="3"/>
        <v>0</v>
      </c>
      <c r="K67" s="10"/>
      <c r="L67" s="16"/>
    </row>
    <row r="68" spans="2:12" s="1" customFormat="1" ht="11.4" x14ac:dyDescent="0.2">
      <c r="B68" s="14"/>
      <c r="C68" s="5" t="s">
        <v>856</v>
      </c>
      <c r="D68" s="5" t="s">
        <v>696</v>
      </c>
      <c r="E68" s="6" t="s">
        <v>8269</v>
      </c>
      <c r="F68" s="7" t="s">
        <v>7962</v>
      </c>
      <c r="G68" s="8" t="s">
        <v>1426</v>
      </c>
      <c r="H68" s="9">
        <v>236.38</v>
      </c>
      <c r="I68" s="29"/>
      <c r="J68" s="30">
        <f t="shared" si="3"/>
        <v>0</v>
      </c>
      <c r="K68" s="10"/>
      <c r="L68" s="16"/>
    </row>
    <row r="69" spans="2:12" s="1" customFormat="1" ht="11.4" x14ac:dyDescent="0.2">
      <c r="B69" s="14"/>
      <c r="C69" s="5" t="s">
        <v>859</v>
      </c>
      <c r="D69" s="5" t="s">
        <v>696</v>
      </c>
      <c r="E69" s="6" t="s">
        <v>8270</v>
      </c>
      <c r="F69" s="7" t="s">
        <v>7964</v>
      </c>
      <c r="G69" s="8" t="s">
        <v>1426</v>
      </c>
      <c r="H69" s="9">
        <v>236.38</v>
      </c>
      <c r="I69" s="29"/>
      <c r="J69" s="30">
        <f t="shared" si="3"/>
        <v>0</v>
      </c>
      <c r="K69" s="10"/>
      <c r="L69" s="16"/>
    </row>
    <row r="70" spans="2:12" s="1" customFormat="1" ht="11.4" x14ac:dyDescent="0.2">
      <c r="B70" s="14"/>
      <c r="C70" s="5" t="s">
        <v>862</v>
      </c>
      <c r="D70" s="5" t="s">
        <v>696</v>
      </c>
      <c r="E70" s="6" t="s">
        <v>8271</v>
      </c>
      <c r="F70" s="7" t="s">
        <v>8272</v>
      </c>
      <c r="G70" s="8" t="s">
        <v>981</v>
      </c>
      <c r="H70" s="9">
        <v>8.6199999999999992</v>
      </c>
      <c r="I70" s="29"/>
      <c r="J70" s="30">
        <f t="shared" si="3"/>
        <v>0</v>
      </c>
      <c r="K70" s="10"/>
      <c r="L70" s="16"/>
    </row>
    <row r="71" spans="2:12" s="1" customFormat="1" ht="11.4" x14ac:dyDescent="0.2">
      <c r="B71" s="14"/>
      <c r="C71" s="5" t="s">
        <v>865</v>
      </c>
      <c r="D71" s="5" t="s">
        <v>696</v>
      </c>
      <c r="E71" s="6" t="s">
        <v>7117</v>
      </c>
      <c r="F71" s="7" t="s">
        <v>7118</v>
      </c>
      <c r="G71" s="8" t="s">
        <v>981</v>
      </c>
      <c r="H71" s="9">
        <v>8.6199999999999992</v>
      </c>
      <c r="I71" s="29"/>
      <c r="J71" s="30">
        <f t="shared" si="3"/>
        <v>0</v>
      </c>
      <c r="K71" s="10"/>
      <c r="L71" s="16"/>
    </row>
    <row r="72" spans="2:12" s="1" customFormat="1" ht="11.4" x14ac:dyDescent="0.2">
      <c r="B72" s="14"/>
      <c r="C72" s="5" t="s">
        <v>868</v>
      </c>
      <c r="D72" s="5" t="s">
        <v>696</v>
      </c>
      <c r="E72" s="6" t="s">
        <v>8273</v>
      </c>
      <c r="F72" s="7" t="s">
        <v>8274</v>
      </c>
      <c r="G72" s="8" t="s">
        <v>981</v>
      </c>
      <c r="H72" s="9">
        <v>8.6199999999999992</v>
      </c>
      <c r="I72" s="29"/>
      <c r="J72" s="30">
        <f t="shared" si="3"/>
        <v>0</v>
      </c>
      <c r="K72" s="10"/>
      <c r="L72" s="16"/>
    </row>
    <row r="73" spans="2:12" s="1" customFormat="1" ht="11.4" x14ac:dyDescent="0.2">
      <c r="B73" s="14"/>
      <c r="C73" s="5" t="s">
        <v>871</v>
      </c>
      <c r="D73" s="5" t="s">
        <v>696</v>
      </c>
      <c r="E73" s="6" t="s">
        <v>8275</v>
      </c>
      <c r="F73" s="7" t="s">
        <v>8276</v>
      </c>
      <c r="G73" s="8" t="s">
        <v>1175</v>
      </c>
      <c r="H73" s="9">
        <v>0.9</v>
      </c>
      <c r="I73" s="29"/>
      <c r="J73" s="30">
        <f t="shared" si="3"/>
        <v>0</v>
      </c>
      <c r="K73" s="10"/>
      <c r="L73" s="16"/>
    </row>
    <row r="74" spans="2:12" s="1" customFormat="1" ht="22.8" x14ac:dyDescent="0.2">
      <c r="B74" s="14"/>
      <c r="C74" s="5" t="s">
        <v>874</v>
      </c>
      <c r="D74" s="5" t="s">
        <v>696</v>
      </c>
      <c r="E74" s="6" t="s">
        <v>8277</v>
      </c>
      <c r="F74" s="7" t="s">
        <v>8278</v>
      </c>
      <c r="G74" s="8" t="s">
        <v>981</v>
      </c>
      <c r="H74" s="9">
        <v>5.1859999999999999</v>
      </c>
      <c r="I74" s="29"/>
      <c r="J74" s="30">
        <f t="shared" si="3"/>
        <v>0</v>
      </c>
      <c r="K74" s="10"/>
      <c r="L74" s="16"/>
    </row>
    <row r="75" spans="2:12" s="1" customFormat="1" ht="11.4" x14ac:dyDescent="0.2">
      <c r="B75" s="14"/>
      <c r="C75" s="5" t="s">
        <v>877</v>
      </c>
      <c r="D75" s="5" t="s">
        <v>696</v>
      </c>
      <c r="E75" s="6" t="s">
        <v>8279</v>
      </c>
      <c r="F75" s="7" t="s">
        <v>8280</v>
      </c>
      <c r="G75" s="8" t="s">
        <v>1426</v>
      </c>
      <c r="H75" s="9">
        <v>32.5</v>
      </c>
      <c r="I75" s="29"/>
      <c r="J75" s="30">
        <f t="shared" si="3"/>
        <v>0</v>
      </c>
      <c r="K75" s="10"/>
      <c r="L75" s="16"/>
    </row>
    <row r="76" spans="2:12" s="1" customFormat="1" ht="11.4" x14ac:dyDescent="0.2">
      <c r="B76" s="14"/>
      <c r="C76" s="5" t="s">
        <v>880</v>
      </c>
      <c r="D76" s="5" t="s">
        <v>696</v>
      </c>
      <c r="E76" s="6" t="s">
        <v>8281</v>
      </c>
      <c r="F76" s="7" t="s">
        <v>8282</v>
      </c>
      <c r="G76" s="8" t="s">
        <v>1426</v>
      </c>
      <c r="H76" s="9">
        <v>11.2</v>
      </c>
      <c r="I76" s="29"/>
      <c r="J76" s="30">
        <f t="shared" si="3"/>
        <v>0</v>
      </c>
      <c r="K76" s="10"/>
      <c r="L76" s="16"/>
    </row>
    <row r="77" spans="2:12" s="20" customFormat="1" ht="25.95" customHeight="1" x14ac:dyDescent="0.25">
      <c r="B77" s="19"/>
      <c r="D77" s="21" t="s">
        <v>690</v>
      </c>
      <c r="E77" s="22" t="s">
        <v>721</v>
      </c>
      <c r="F77" s="22" t="s">
        <v>1172</v>
      </c>
      <c r="I77" s="44"/>
      <c r="J77" s="23"/>
      <c r="K77" s="44"/>
      <c r="L77" s="36"/>
    </row>
    <row r="78" spans="2:12" s="1" customFormat="1" ht="11.4" x14ac:dyDescent="0.2">
      <c r="B78" s="14"/>
      <c r="C78" s="5" t="s">
        <v>883</v>
      </c>
      <c r="D78" s="5" t="s">
        <v>696</v>
      </c>
      <c r="E78" s="6" t="s">
        <v>8283</v>
      </c>
      <c r="F78" s="7" t="s">
        <v>8284</v>
      </c>
      <c r="G78" s="8" t="s">
        <v>1426</v>
      </c>
      <c r="H78" s="9">
        <v>57.182000000000002</v>
      </c>
      <c r="I78" s="29"/>
      <c r="J78" s="30">
        <f t="shared" si="3"/>
        <v>0</v>
      </c>
      <c r="K78" s="10"/>
      <c r="L78" s="16"/>
    </row>
    <row r="79" spans="2:12" s="1" customFormat="1" ht="22.8" x14ac:dyDescent="0.2">
      <c r="B79" s="14"/>
      <c r="C79" s="39" t="s">
        <v>886</v>
      </c>
      <c r="D79" s="39" t="s">
        <v>691</v>
      </c>
      <c r="E79" s="40" t="s">
        <v>8285</v>
      </c>
      <c r="F79" s="41" t="s">
        <v>8286</v>
      </c>
      <c r="G79" s="42" t="s">
        <v>1426</v>
      </c>
      <c r="H79" s="43">
        <v>60.040999999999997</v>
      </c>
      <c r="I79" s="29"/>
      <c r="J79" s="30">
        <f t="shared" si="3"/>
        <v>0</v>
      </c>
      <c r="K79" s="10"/>
      <c r="L79" s="16"/>
    </row>
    <row r="80" spans="2:12" s="1" customFormat="1" ht="11.4" x14ac:dyDescent="0.2">
      <c r="B80" s="14"/>
      <c r="C80" s="5" t="s">
        <v>889</v>
      </c>
      <c r="D80" s="5" t="s">
        <v>696</v>
      </c>
      <c r="E80" s="6" t="s">
        <v>7129</v>
      </c>
      <c r="F80" s="7" t="s">
        <v>7130</v>
      </c>
      <c r="G80" s="8" t="s">
        <v>1426</v>
      </c>
      <c r="H80" s="9">
        <v>236.38</v>
      </c>
      <c r="I80" s="29"/>
      <c r="J80" s="30">
        <f t="shared" si="3"/>
        <v>0</v>
      </c>
      <c r="K80" s="10"/>
      <c r="L80" s="16"/>
    </row>
    <row r="81" spans="2:12" s="1" customFormat="1" ht="22.8" x14ac:dyDescent="0.2">
      <c r="B81" s="14"/>
      <c r="C81" s="5" t="s">
        <v>892</v>
      </c>
      <c r="D81" s="5" t="s">
        <v>696</v>
      </c>
      <c r="E81" s="6" t="s">
        <v>7131</v>
      </c>
      <c r="F81" s="7" t="s">
        <v>7132</v>
      </c>
      <c r="G81" s="8" t="s">
        <v>1426</v>
      </c>
      <c r="H81" s="9">
        <v>472.76</v>
      </c>
      <c r="I81" s="29"/>
      <c r="J81" s="30">
        <f t="shared" si="3"/>
        <v>0</v>
      </c>
      <c r="K81" s="10"/>
      <c r="L81" s="16"/>
    </row>
    <row r="82" spans="2:12" s="1" customFormat="1" ht="11.4" x14ac:dyDescent="0.2">
      <c r="B82" s="14"/>
      <c r="C82" s="5" t="s">
        <v>895</v>
      </c>
      <c r="D82" s="5" t="s">
        <v>696</v>
      </c>
      <c r="E82" s="6" t="s">
        <v>7133</v>
      </c>
      <c r="F82" s="7" t="s">
        <v>7134</v>
      </c>
      <c r="G82" s="8" t="s">
        <v>1426</v>
      </c>
      <c r="H82" s="9">
        <v>236.38</v>
      </c>
      <c r="I82" s="29"/>
      <c r="J82" s="30">
        <f t="shared" si="3"/>
        <v>0</v>
      </c>
      <c r="K82" s="10"/>
      <c r="L82" s="16"/>
    </row>
    <row r="83" spans="2:12" s="1" customFormat="1" ht="11.4" x14ac:dyDescent="0.2">
      <c r="B83" s="14"/>
      <c r="C83" s="5" t="s">
        <v>898</v>
      </c>
      <c r="D83" s="5" t="s">
        <v>696</v>
      </c>
      <c r="E83" s="6" t="s">
        <v>6556</v>
      </c>
      <c r="F83" s="7" t="s">
        <v>6557</v>
      </c>
      <c r="G83" s="8" t="s">
        <v>1426</v>
      </c>
      <c r="H83" s="9">
        <v>23.56</v>
      </c>
      <c r="I83" s="29"/>
      <c r="J83" s="30">
        <f t="shared" si="3"/>
        <v>0</v>
      </c>
      <c r="K83" s="10"/>
      <c r="L83" s="16"/>
    </row>
    <row r="84" spans="2:12" s="1" customFormat="1" ht="11.4" x14ac:dyDescent="0.2">
      <c r="B84" s="14"/>
      <c r="C84" s="5" t="s">
        <v>901</v>
      </c>
      <c r="D84" s="5" t="s">
        <v>696</v>
      </c>
      <c r="E84" s="6" t="s">
        <v>5930</v>
      </c>
      <c r="F84" s="7" t="s">
        <v>5931</v>
      </c>
      <c r="G84" s="8" t="s">
        <v>1426</v>
      </c>
      <c r="H84" s="9">
        <v>153.18899999999999</v>
      </c>
      <c r="I84" s="29"/>
      <c r="J84" s="30">
        <f t="shared" si="3"/>
        <v>0</v>
      </c>
      <c r="K84" s="10"/>
      <c r="L84" s="16"/>
    </row>
    <row r="85" spans="2:12" s="1" customFormat="1" ht="11.4" x14ac:dyDescent="0.2">
      <c r="B85" s="14"/>
      <c r="C85" s="5" t="s">
        <v>904</v>
      </c>
      <c r="D85" s="5" t="s">
        <v>696</v>
      </c>
      <c r="E85" s="6" t="s">
        <v>8287</v>
      </c>
      <c r="F85" s="7" t="s">
        <v>8288</v>
      </c>
      <c r="G85" s="8" t="s">
        <v>699</v>
      </c>
      <c r="H85" s="9">
        <v>5.6</v>
      </c>
      <c r="I85" s="29"/>
      <c r="J85" s="30">
        <f t="shared" si="3"/>
        <v>0</v>
      </c>
      <c r="K85" s="10"/>
      <c r="L85" s="16"/>
    </row>
    <row r="86" spans="2:12" s="20" customFormat="1" ht="25.95" customHeight="1" x14ac:dyDescent="0.25">
      <c r="B86" s="19"/>
      <c r="D86" s="21" t="s">
        <v>690</v>
      </c>
      <c r="E86" s="22" t="s">
        <v>994</v>
      </c>
      <c r="F86" s="22" t="s">
        <v>3496</v>
      </c>
      <c r="I86" s="44"/>
      <c r="J86" s="23"/>
      <c r="K86" s="44"/>
      <c r="L86" s="36"/>
    </row>
    <row r="87" spans="2:12" s="1" customFormat="1" ht="11.4" x14ac:dyDescent="0.2">
      <c r="B87" s="14"/>
      <c r="C87" s="5" t="s">
        <v>907</v>
      </c>
      <c r="D87" s="5" t="s">
        <v>696</v>
      </c>
      <c r="E87" s="6" t="s">
        <v>7139</v>
      </c>
      <c r="F87" s="7" t="s">
        <v>7140</v>
      </c>
      <c r="G87" s="8" t="s">
        <v>1175</v>
      </c>
      <c r="H87" s="9">
        <v>529.78</v>
      </c>
      <c r="I87" s="29"/>
      <c r="J87" s="30">
        <f t="shared" si="3"/>
        <v>0</v>
      </c>
      <c r="K87" s="10"/>
      <c r="L87" s="16"/>
    </row>
    <row r="88" spans="2:12" s="20" customFormat="1" ht="25.95" customHeight="1" x14ac:dyDescent="0.25">
      <c r="B88" s="19"/>
      <c r="D88" s="21" t="s">
        <v>690</v>
      </c>
      <c r="E88" s="22" t="s">
        <v>2896</v>
      </c>
      <c r="F88" s="22" t="s">
        <v>2897</v>
      </c>
      <c r="I88" s="44"/>
      <c r="J88" s="23"/>
      <c r="K88" s="44"/>
      <c r="L88" s="36"/>
    </row>
    <row r="89" spans="2:12" s="20" customFormat="1" ht="25.95" customHeight="1" x14ac:dyDescent="0.25">
      <c r="B89" s="19"/>
      <c r="D89" s="21" t="s">
        <v>690</v>
      </c>
      <c r="E89" s="22" t="s">
        <v>2902</v>
      </c>
      <c r="F89" s="22" t="s">
        <v>2903</v>
      </c>
      <c r="I89" s="44"/>
      <c r="J89" s="23"/>
      <c r="K89" s="44"/>
      <c r="L89" s="36"/>
    </row>
    <row r="90" spans="2:12" s="1" customFormat="1" ht="11.4" x14ac:dyDescent="0.2">
      <c r="B90" s="14"/>
      <c r="C90" s="5" t="s">
        <v>910</v>
      </c>
      <c r="D90" s="5" t="s">
        <v>696</v>
      </c>
      <c r="E90" s="6" t="s">
        <v>8289</v>
      </c>
      <c r="F90" s="7" t="s">
        <v>7971</v>
      </c>
      <c r="G90" s="8" t="s">
        <v>1426</v>
      </c>
      <c r="H90" s="9">
        <v>158.5</v>
      </c>
      <c r="I90" s="29"/>
      <c r="J90" s="30">
        <f t="shared" si="1"/>
        <v>0</v>
      </c>
      <c r="K90" s="10"/>
      <c r="L90" s="16"/>
    </row>
    <row r="91" spans="2:12" s="1" customFormat="1" ht="11.4" x14ac:dyDescent="0.2">
      <c r="B91" s="14"/>
      <c r="C91" s="5" t="s">
        <v>911</v>
      </c>
      <c r="D91" s="5" t="s">
        <v>696</v>
      </c>
      <c r="E91" s="6" t="s">
        <v>8290</v>
      </c>
      <c r="F91" s="7" t="s">
        <v>8291</v>
      </c>
      <c r="G91" s="8" t="s">
        <v>1426</v>
      </c>
      <c r="H91" s="9">
        <v>158.5</v>
      </c>
      <c r="I91" s="29"/>
      <c r="J91" s="30">
        <f t="shared" si="1"/>
        <v>0</v>
      </c>
      <c r="K91" s="10"/>
      <c r="L91" s="16"/>
    </row>
    <row r="92" spans="2:12" s="20" customFormat="1" ht="25.95" customHeight="1" x14ac:dyDescent="0.25">
      <c r="B92" s="19"/>
      <c r="D92" s="21" t="s">
        <v>690</v>
      </c>
      <c r="E92" s="22" t="s">
        <v>3519</v>
      </c>
      <c r="F92" s="22" t="s">
        <v>3520</v>
      </c>
      <c r="I92" s="44"/>
      <c r="J92" s="23"/>
      <c r="K92" s="44"/>
      <c r="L92" s="36"/>
    </row>
    <row r="93" spans="2:12" s="1" customFormat="1" ht="11.4" x14ac:dyDescent="0.2">
      <c r="B93" s="14"/>
      <c r="C93" s="5" t="s">
        <v>913</v>
      </c>
      <c r="D93" s="5" t="s">
        <v>696</v>
      </c>
      <c r="E93" s="6" t="s">
        <v>6103</v>
      </c>
      <c r="F93" s="7" t="s">
        <v>6104</v>
      </c>
      <c r="G93" s="8" t="s">
        <v>1426</v>
      </c>
      <c r="H93" s="9">
        <v>109.17700000000001</v>
      </c>
      <c r="I93" s="29"/>
      <c r="J93" s="30">
        <f t="shared" si="1"/>
        <v>0</v>
      </c>
      <c r="K93" s="10"/>
      <c r="L93" s="16"/>
    </row>
    <row r="94" spans="2:12" s="1" customFormat="1" ht="11.4" x14ac:dyDescent="0.2">
      <c r="B94" s="14"/>
      <c r="C94" s="5" t="s">
        <v>916</v>
      </c>
      <c r="D94" s="5" t="s">
        <v>696</v>
      </c>
      <c r="E94" s="6" t="s">
        <v>8292</v>
      </c>
      <c r="F94" s="7" t="s">
        <v>8293</v>
      </c>
      <c r="G94" s="8" t="s">
        <v>1426</v>
      </c>
      <c r="H94" s="9">
        <v>40.347000000000001</v>
      </c>
      <c r="I94" s="29"/>
      <c r="J94" s="30">
        <f t="shared" si="1"/>
        <v>0</v>
      </c>
      <c r="K94" s="10"/>
      <c r="L94" s="16"/>
    </row>
    <row r="95" spans="2:12" s="1" customFormat="1" ht="22.8" x14ac:dyDescent="0.2">
      <c r="B95" s="14"/>
      <c r="C95" s="39" t="s">
        <v>919</v>
      </c>
      <c r="D95" s="39" t="s">
        <v>691</v>
      </c>
      <c r="E95" s="40" t="s">
        <v>8294</v>
      </c>
      <c r="F95" s="41" t="s">
        <v>8295</v>
      </c>
      <c r="G95" s="42" t="s">
        <v>1426</v>
      </c>
      <c r="H95" s="43">
        <v>171.953</v>
      </c>
      <c r="I95" s="29"/>
      <c r="J95" s="30">
        <f t="shared" si="1"/>
        <v>0</v>
      </c>
      <c r="K95" s="10"/>
      <c r="L95" s="16"/>
    </row>
    <row r="96" spans="2:12" s="1" customFormat="1" ht="22.8" x14ac:dyDescent="0.2">
      <c r="B96" s="14"/>
      <c r="C96" s="5" t="s">
        <v>922</v>
      </c>
      <c r="D96" s="5" t="s">
        <v>696</v>
      </c>
      <c r="E96" s="6" t="s">
        <v>8296</v>
      </c>
      <c r="F96" s="7" t="s">
        <v>8297</v>
      </c>
      <c r="G96" s="8" t="s">
        <v>1426</v>
      </c>
      <c r="H96" s="9">
        <v>149.524</v>
      </c>
      <c r="I96" s="29"/>
      <c r="J96" s="30">
        <f t="shared" si="1"/>
        <v>0</v>
      </c>
      <c r="K96" s="10"/>
      <c r="L96" s="16"/>
    </row>
    <row r="97" spans="2:12" s="1" customFormat="1" ht="22.8" x14ac:dyDescent="0.2">
      <c r="B97" s="14"/>
      <c r="C97" s="39" t="s">
        <v>925</v>
      </c>
      <c r="D97" s="39" t="s">
        <v>691</v>
      </c>
      <c r="E97" s="40" t="s">
        <v>8298</v>
      </c>
      <c r="F97" s="41" t="s">
        <v>8299</v>
      </c>
      <c r="G97" s="42" t="s">
        <v>1426</v>
      </c>
      <c r="H97" s="43">
        <v>299.048</v>
      </c>
      <c r="I97" s="29"/>
      <c r="J97" s="30">
        <f t="shared" si="1"/>
        <v>0</v>
      </c>
      <c r="K97" s="10"/>
      <c r="L97" s="16"/>
    </row>
    <row r="98" spans="2:12" s="1" customFormat="1" ht="11.4" x14ac:dyDescent="0.2">
      <c r="B98" s="14"/>
      <c r="C98" s="5" t="s">
        <v>928</v>
      </c>
      <c r="D98" s="5" t="s">
        <v>696</v>
      </c>
      <c r="E98" s="6" t="s">
        <v>8300</v>
      </c>
      <c r="F98" s="7" t="s">
        <v>8301</v>
      </c>
      <c r="G98" s="8" t="s">
        <v>1426</v>
      </c>
      <c r="H98" s="9">
        <v>103.71299999999999</v>
      </c>
      <c r="I98" s="29"/>
      <c r="J98" s="30">
        <f t="shared" si="1"/>
        <v>0</v>
      </c>
      <c r="K98" s="10"/>
      <c r="L98" s="16"/>
    </row>
    <row r="99" spans="2:12" s="1" customFormat="1" ht="22.8" x14ac:dyDescent="0.2">
      <c r="B99" s="14"/>
      <c r="C99" s="39" t="s">
        <v>931</v>
      </c>
      <c r="D99" s="39" t="s">
        <v>691</v>
      </c>
      <c r="E99" s="40" t="s">
        <v>8302</v>
      </c>
      <c r="F99" s="41" t="s">
        <v>8303</v>
      </c>
      <c r="G99" s="42" t="s">
        <v>1426</v>
      </c>
      <c r="H99" s="43">
        <v>119.27</v>
      </c>
      <c r="I99" s="29"/>
      <c r="J99" s="30">
        <f t="shared" si="1"/>
        <v>0</v>
      </c>
      <c r="K99" s="10"/>
      <c r="L99" s="16"/>
    </row>
    <row r="100" spans="2:12" s="1" customFormat="1" ht="11.4" x14ac:dyDescent="0.2">
      <c r="B100" s="14"/>
      <c r="C100" s="5" t="s">
        <v>934</v>
      </c>
      <c r="D100" s="5" t="s">
        <v>696</v>
      </c>
      <c r="E100" s="6" t="s">
        <v>8304</v>
      </c>
      <c r="F100" s="7" t="s">
        <v>8305</v>
      </c>
      <c r="G100" s="8" t="s">
        <v>1175</v>
      </c>
      <c r="H100" s="9">
        <v>0.23100000000000001</v>
      </c>
      <c r="I100" s="29"/>
      <c r="J100" s="30">
        <f t="shared" si="1"/>
        <v>0</v>
      </c>
      <c r="K100" s="10"/>
      <c r="L100" s="16"/>
    </row>
    <row r="101" spans="2:12" s="20" customFormat="1" ht="25.95" customHeight="1" x14ac:dyDescent="0.25">
      <c r="B101" s="19"/>
      <c r="D101" s="21" t="s">
        <v>690</v>
      </c>
      <c r="E101" s="22" t="s">
        <v>3539</v>
      </c>
      <c r="F101" s="22" t="s">
        <v>3540</v>
      </c>
      <c r="I101" s="44"/>
      <c r="J101" s="23"/>
      <c r="K101" s="44"/>
      <c r="L101" s="36"/>
    </row>
    <row r="102" spans="2:12" s="1" customFormat="1" ht="11.4" x14ac:dyDescent="0.2">
      <c r="B102" s="14"/>
      <c r="C102" s="5" t="s">
        <v>937</v>
      </c>
      <c r="D102" s="5" t="s">
        <v>696</v>
      </c>
      <c r="E102" s="6" t="s">
        <v>8306</v>
      </c>
      <c r="F102" s="7" t="s">
        <v>8307</v>
      </c>
      <c r="G102" s="8" t="s">
        <v>1426</v>
      </c>
      <c r="H102" s="9">
        <v>23.56</v>
      </c>
      <c r="I102" s="29"/>
      <c r="J102" s="30">
        <f t="shared" si="1"/>
        <v>0</v>
      </c>
      <c r="K102" s="10"/>
      <c r="L102" s="16"/>
    </row>
    <row r="103" spans="2:12" s="1" customFormat="1" ht="22.8" x14ac:dyDescent="0.2">
      <c r="B103" s="14"/>
      <c r="C103" s="39" t="s">
        <v>940</v>
      </c>
      <c r="D103" s="39" t="s">
        <v>691</v>
      </c>
      <c r="E103" s="40" t="s">
        <v>8308</v>
      </c>
      <c r="F103" s="41" t="s">
        <v>8309</v>
      </c>
      <c r="G103" s="42" t="s">
        <v>1426</v>
      </c>
      <c r="H103" s="43">
        <v>24.030999999999999</v>
      </c>
      <c r="I103" s="29"/>
      <c r="J103" s="30">
        <f t="shared" si="1"/>
        <v>0</v>
      </c>
      <c r="K103" s="10"/>
      <c r="L103" s="16"/>
    </row>
    <row r="104" spans="2:12" s="1" customFormat="1" ht="11.4" x14ac:dyDescent="0.2">
      <c r="B104" s="14"/>
      <c r="C104" s="5" t="s">
        <v>943</v>
      </c>
      <c r="D104" s="5" t="s">
        <v>696</v>
      </c>
      <c r="E104" s="6" t="s">
        <v>8310</v>
      </c>
      <c r="F104" s="7" t="s">
        <v>8311</v>
      </c>
      <c r="G104" s="8" t="s">
        <v>1426</v>
      </c>
      <c r="H104" s="9">
        <v>90.24</v>
      </c>
      <c r="I104" s="29"/>
      <c r="J104" s="30">
        <f t="shared" si="1"/>
        <v>0</v>
      </c>
      <c r="K104" s="10"/>
      <c r="L104" s="16"/>
    </row>
    <row r="105" spans="2:12" s="1" customFormat="1" ht="22.8" x14ac:dyDescent="0.2">
      <c r="B105" s="14"/>
      <c r="C105" s="39" t="s">
        <v>946</v>
      </c>
      <c r="D105" s="39" t="s">
        <v>691</v>
      </c>
      <c r="E105" s="40" t="s">
        <v>8312</v>
      </c>
      <c r="F105" s="41" t="s">
        <v>8313</v>
      </c>
      <c r="G105" s="42" t="s">
        <v>1426</v>
      </c>
      <c r="H105" s="43">
        <v>92.045000000000002</v>
      </c>
      <c r="I105" s="29"/>
      <c r="J105" s="30">
        <f t="shared" si="1"/>
        <v>0</v>
      </c>
      <c r="K105" s="10"/>
      <c r="L105" s="16"/>
    </row>
    <row r="106" spans="2:12" s="1" customFormat="1" ht="22.8" x14ac:dyDescent="0.2">
      <c r="B106" s="14"/>
      <c r="C106" s="5" t="s">
        <v>949</v>
      </c>
      <c r="D106" s="5" t="s">
        <v>696</v>
      </c>
      <c r="E106" s="6" t="s">
        <v>8314</v>
      </c>
      <c r="F106" s="7" t="s">
        <v>8315</v>
      </c>
      <c r="G106" s="8" t="s">
        <v>1426</v>
      </c>
      <c r="H106" s="9">
        <v>103.71299999999999</v>
      </c>
      <c r="I106" s="29"/>
      <c r="J106" s="30">
        <f t="shared" si="1"/>
        <v>0</v>
      </c>
      <c r="K106" s="10"/>
      <c r="L106" s="16"/>
    </row>
    <row r="107" spans="2:12" s="1" customFormat="1" ht="22.8" x14ac:dyDescent="0.2">
      <c r="B107" s="14"/>
      <c r="C107" s="39" t="s">
        <v>952</v>
      </c>
      <c r="D107" s="39" t="s">
        <v>691</v>
      </c>
      <c r="E107" s="40" t="s">
        <v>8316</v>
      </c>
      <c r="F107" s="41" t="s">
        <v>8317</v>
      </c>
      <c r="G107" s="42" t="s">
        <v>1426</v>
      </c>
      <c r="H107" s="43">
        <v>105.78700000000001</v>
      </c>
      <c r="I107" s="29"/>
      <c r="J107" s="30">
        <f t="shared" si="1"/>
        <v>0</v>
      </c>
      <c r="K107" s="10"/>
      <c r="L107" s="16"/>
    </row>
    <row r="108" spans="2:12" s="1" customFormat="1" ht="11.4" x14ac:dyDescent="0.2">
      <c r="B108" s="14"/>
      <c r="C108" s="5" t="s">
        <v>955</v>
      </c>
      <c r="D108" s="5" t="s">
        <v>696</v>
      </c>
      <c r="E108" s="6" t="s">
        <v>8318</v>
      </c>
      <c r="F108" s="7" t="s">
        <v>8319</v>
      </c>
      <c r="G108" s="8" t="s">
        <v>1426</v>
      </c>
      <c r="H108" s="9">
        <v>103.71299999999999</v>
      </c>
      <c r="I108" s="29"/>
      <c r="J108" s="30">
        <f t="shared" si="1"/>
        <v>0</v>
      </c>
      <c r="K108" s="10"/>
      <c r="L108" s="16"/>
    </row>
    <row r="109" spans="2:12" s="1" customFormat="1" ht="22.8" x14ac:dyDescent="0.2">
      <c r="B109" s="14"/>
      <c r="C109" s="39" t="s">
        <v>958</v>
      </c>
      <c r="D109" s="39" t="s">
        <v>691</v>
      </c>
      <c r="E109" s="40" t="s">
        <v>8320</v>
      </c>
      <c r="F109" s="41" t="s">
        <v>8321</v>
      </c>
      <c r="G109" s="42" t="s">
        <v>1426</v>
      </c>
      <c r="H109" s="43">
        <v>103.71299999999999</v>
      </c>
      <c r="I109" s="29"/>
      <c r="J109" s="30">
        <f t="shared" si="1"/>
        <v>0</v>
      </c>
      <c r="K109" s="10"/>
      <c r="L109" s="16"/>
    </row>
    <row r="110" spans="2:12" s="1" customFormat="1" ht="11.4" x14ac:dyDescent="0.2">
      <c r="B110" s="14"/>
      <c r="C110" s="5" t="s">
        <v>961</v>
      </c>
      <c r="D110" s="5" t="s">
        <v>696</v>
      </c>
      <c r="E110" s="6" t="s">
        <v>8322</v>
      </c>
      <c r="F110" s="7" t="s">
        <v>8323</v>
      </c>
      <c r="G110" s="8" t="s">
        <v>1426</v>
      </c>
      <c r="H110" s="9">
        <v>24.754000000000001</v>
      </c>
      <c r="I110" s="29"/>
      <c r="J110" s="30">
        <f t="shared" si="1"/>
        <v>0</v>
      </c>
      <c r="K110" s="10"/>
      <c r="L110" s="16"/>
    </row>
    <row r="111" spans="2:12" s="1" customFormat="1" ht="22.8" x14ac:dyDescent="0.2">
      <c r="B111" s="14"/>
      <c r="C111" s="39" t="s">
        <v>964</v>
      </c>
      <c r="D111" s="39" t="s">
        <v>691</v>
      </c>
      <c r="E111" s="40" t="s">
        <v>8324</v>
      </c>
      <c r="F111" s="41" t="s">
        <v>8325</v>
      </c>
      <c r="G111" s="42" t="s">
        <v>1426</v>
      </c>
      <c r="H111" s="43">
        <v>25.248999999999999</v>
      </c>
      <c r="I111" s="29"/>
      <c r="J111" s="30">
        <f t="shared" si="1"/>
        <v>0</v>
      </c>
      <c r="K111" s="10"/>
      <c r="L111" s="16"/>
    </row>
    <row r="112" spans="2:12" s="1" customFormat="1" ht="11.4" x14ac:dyDescent="0.2">
      <c r="B112" s="14"/>
      <c r="C112" s="5" t="s">
        <v>967</v>
      </c>
      <c r="D112" s="5" t="s">
        <v>696</v>
      </c>
      <c r="E112" s="6" t="s">
        <v>8326</v>
      </c>
      <c r="F112" s="7" t="s">
        <v>8327</v>
      </c>
      <c r="G112" s="8" t="s">
        <v>1175</v>
      </c>
      <c r="H112" s="9">
        <v>2.7280000000000002</v>
      </c>
      <c r="I112" s="29"/>
      <c r="J112" s="30">
        <f t="shared" si="1"/>
        <v>0</v>
      </c>
      <c r="K112" s="10"/>
      <c r="L112" s="16"/>
    </row>
    <row r="113" spans="2:12" s="20" customFormat="1" ht="25.95" customHeight="1" x14ac:dyDescent="0.25">
      <c r="B113" s="19"/>
      <c r="D113" s="21" t="s">
        <v>690</v>
      </c>
      <c r="E113" s="22" t="s">
        <v>3838</v>
      </c>
      <c r="F113" s="22" t="s">
        <v>3839</v>
      </c>
      <c r="I113" s="44"/>
      <c r="J113" s="23"/>
      <c r="K113" s="44"/>
      <c r="L113" s="36"/>
    </row>
    <row r="114" spans="2:12" s="1" customFormat="1" ht="11.4" x14ac:dyDescent="0.2">
      <c r="B114" s="14"/>
      <c r="C114" s="5" t="s">
        <v>970</v>
      </c>
      <c r="D114" s="5" t="s">
        <v>696</v>
      </c>
      <c r="E114" s="6" t="s">
        <v>8328</v>
      </c>
      <c r="F114" s="7" t="s">
        <v>8329</v>
      </c>
      <c r="G114" s="8" t="s">
        <v>2813</v>
      </c>
      <c r="H114" s="9">
        <v>1</v>
      </c>
      <c r="I114" s="29"/>
      <c r="J114" s="30">
        <f t="shared" si="1"/>
        <v>0</v>
      </c>
      <c r="K114" s="10"/>
      <c r="L114" s="16"/>
    </row>
    <row r="115" spans="2:12" s="1" customFormat="1" ht="11.4" x14ac:dyDescent="0.2">
      <c r="B115" s="14"/>
      <c r="C115" s="5" t="s">
        <v>973</v>
      </c>
      <c r="D115" s="5" t="s">
        <v>696</v>
      </c>
      <c r="E115" s="6" t="s">
        <v>6570</v>
      </c>
      <c r="F115" s="7" t="s">
        <v>6571</v>
      </c>
      <c r="G115" s="8" t="s">
        <v>1426</v>
      </c>
      <c r="H115" s="9">
        <v>40.347000000000001</v>
      </c>
      <c r="I115" s="29"/>
      <c r="J115" s="30">
        <f t="shared" si="1"/>
        <v>0</v>
      </c>
      <c r="K115" s="10"/>
      <c r="L115" s="16"/>
    </row>
    <row r="116" spans="2:12" s="1" customFormat="1" ht="22.8" x14ac:dyDescent="0.2">
      <c r="B116" s="14"/>
      <c r="C116" s="39" t="s">
        <v>978</v>
      </c>
      <c r="D116" s="39" t="s">
        <v>691</v>
      </c>
      <c r="E116" s="40" t="s">
        <v>6572</v>
      </c>
      <c r="F116" s="41" t="s">
        <v>6573</v>
      </c>
      <c r="G116" s="42" t="s">
        <v>981</v>
      </c>
      <c r="H116" s="43">
        <v>1.0649999999999999</v>
      </c>
      <c r="I116" s="29"/>
      <c r="J116" s="30">
        <f t="shared" si="1"/>
        <v>0</v>
      </c>
      <c r="K116" s="10"/>
      <c r="L116" s="16"/>
    </row>
    <row r="117" spans="2:12" s="1" customFormat="1" ht="22.8" x14ac:dyDescent="0.2">
      <c r="B117" s="14"/>
      <c r="C117" s="5" t="s">
        <v>982</v>
      </c>
      <c r="D117" s="5" t="s">
        <v>696</v>
      </c>
      <c r="E117" s="6" t="s">
        <v>8330</v>
      </c>
      <c r="F117" s="7" t="s">
        <v>8331</v>
      </c>
      <c r="G117" s="8" t="s">
        <v>1426</v>
      </c>
      <c r="H117" s="9">
        <v>26.356000000000002</v>
      </c>
      <c r="I117" s="29"/>
      <c r="J117" s="30">
        <f t="shared" si="1"/>
        <v>0</v>
      </c>
      <c r="K117" s="10"/>
      <c r="L117" s="16"/>
    </row>
    <row r="118" spans="2:12" s="1" customFormat="1" ht="11.4" x14ac:dyDescent="0.2">
      <c r="B118" s="14"/>
      <c r="C118" s="5" t="s">
        <v>985</v>
      </c>
      <c r="D118" s="5" t="s">
        <v>696</v>
      </c>
      <c r="E118" s="6" t="s">
        <v>8332</v>
      </c>
      <c r="F118" s="7" t="s">
        <v>8333</v>
      </c>
      <c r="G118" s="8" t="s">
        <v>1426</v>
      </c>
      <c r="H118" s="9">
        <v>23.56</v>
      </c>
      <c r="I118" s="29"/>
      <c r="J118" s="30">
        <f t="shared" si="1"/>
        <v>0</v>
      </c>
      <c r="K118" s="10"/>
      <c r="L118" s="16"/>
    </row>
    <row r="119" spans="2:12" s="1" customFormat="1" ht="11.4" x14ac:dyDescent="0.2">
      <c r="B119" s="14"/>
      <c r="C119" s="5" t="s">
        <v>988</v>
      </c>
      <c r="D119" s="5" t="s">
        <v>696</v>
      </c>
      <c r="E119" s="6" t="s">
        <v>6588</v>
      </c>
      <c r="F119" s="7" t="s">
        <v>6589</v>
      </c>
      <c r="G119" s="8" t="s">
        <v>1175</v>
      </c>
      <c r="H119" s="9">
        <v>2.282</v>
      </c>
      <c r="I119" s="29"/>
      <c r="J119" s="30">
        <f t="shared" si="1"/>
        <v>0</v>
      </c>
      <c r="K119" s="10"/>
      <c r="L119" s="16"/>
    </row>
    <row r="120" spans="2:12" s="20" customFormat="1" ht="25.95" customHeight="1" x14ac:dyDescent="0.25">
      <c r="B120" s="19"/>
      <c r="D120" s="21" t="s">
        <v>690</v>
      </c>
      <c r="E120" s="22" t="s">
        <v>3609</v>
      </c>
      <c r="F120" s="22" t="s">
        <v>3610</v>
      </c>
      <c r="I120" s="44"/>
      <c r="J120" s="23"/>
      <c r="K120" s="44"/>
      <c r="L120" s="36"/>
    </row>
    <row r="121" spans="2:12" s="1" customFormat="1" ht="11.4" x14ac:dyDescent="0.2">
      <c r="B121" s="14"/>
      <c r="C121" s="5">
        <v>98</v>
      </c>
      <c r="D121" s="5" t="s">
        <v>696</v>
      </c>
      <c r="E121" s="6" t="s">
        <v>5933</v>
      </c>
      <c r="F121" s="7" t="s">
        <v>5934</v>
      </c>
      <c r="G121" s="8" t="s">
        <v>733</v>
      </c>
      <c r="H121" s="9">
        <v>2</v>
      </c>
      <c r="I121" s="29"/>
      <c r="J121" s="30">
        <f t="shared" ref="J121:J122" si="4">ROUND(I121*H121,2)</f>
        <v>0</v>
      </c>
      <c r="K121" s="10"/>
      <c r="L121" s="16"/>
    </row>
    <row r="122" spans="2:12" s="1" customFormat="1" ht="22.8" x14ac:dyDescent="0.2">
      <c r="B122" s="14"/>
      <c r="C122" s="39">
        <v>99</v>
      </c>
      <c r="D122" s="39" t="s">
        <v>691</v>
      </c>
      <c r="E122" s="40" t="s">
        <v>6115</v>
      </c>
      <c r="F122" s="41" t="s">
        <v>6116</v>
      </c>
      <c r="G122" s="42" t="s">
        <v>733</v>
      </c>
      <c r="H122" s="43">
        <v>2</v>
      </c>
      <c r="I122" s="29"/>
      <c r="J122" s="30">
        <f t="shared" si="4"/>
        <v>0</v>
      </c>
      <c r="K122" s="10"/>
      <c r="L122" s="16"/>
    </row>
    <row r="123" spans="2:12" s="20" customFormat="1" ht="25.95" customHeight="1" x14ac:dyDescent="0.25">
      <c r="B123" s="19"/>
      <c r="D123" s="21" t="s">
        <v>690</v>
      </c>
      <c r="E123" s="22" t="s">
        <v>3549</v>
      </c>
      <c r="F123" s="22" t="s">
        <v>3550</v>
      </c>
      <c r="I123" s="44"/>
      <c r="J123" s="23"/>
      <c r="K123" s="44"/>
      <c r="L123" s="36"/>
    </row>
    <row r="124" spans="2:12" s="1" customFormat="1" ht="11.4" x14ac:dyDescent="0.2">
      <c r="B124" s="14"/>
      <c r="C124" s="5">
        <v>100</v>
      </c>
      <c r="D124" s="5" t="s">
        <v>696</v>
      </c>
      <c r="E124" s="6" t="s">
        <v>8334</v>
      </c>
      <c r="F124" s="7" t="s">
        <v>8335</v>
      </c>
      <c r="G124" s="8" t="s">
        <v>1426</v>
      </c>
      <c r="H124" s="9">
        <v>40.347000000000001</v>
      </c>
      <c r="I124" s="29"/>
      <c r="J124" s="30">
        <f t="shared" si="1"/>
        <v>0</v>
      </c>
      <c r="K124" s="10"/>
      <c r="L124" s="16"/>
    </row>
    <row r="125" spans="2:12" s="1" customFormat="1" ht="11.4" x14ac:dyDescent="0.2">
      <c r="B125" s="14"/>
      <c r="C125" s="5">
        <v>101</v>
      </c>
      <c r="D125" s="5" t="s">
        <v>696</v>
      </c>
      <c r="E125" s="6" t="s">
        <v>7180</v>
      </c>
      <c r="F125" s="7" t="s">
        <v>8336</v>
      </c>
      <c r="G125" s="8" t="s">
        <v>699</v>
      </c>
      <c r="H125" s="9">
        <v>6.95</v>
      </c>
      <c r="I125" s="29"/>
      <c r="J125" s="30">
        <f t="shared" si="1"/>
        <v>0</v>
      </c>
      <c r="K125" s="10"/>
      <c r="L125" s="16"/>
    </row>
    <row r="126" spans="2:12" s="1" customFormat="1" ht="11.4" x14ac:dyDescent="0.2">
      <c r="B126" s="14"/>
      <c r="C126" s="5">
        <v>102</v>
      </c>
      <c r="D126" s="5" t="s">
        <v>696</v>
      </c>
      <c r="E126" s="6" t="s">
        <v>8337</v>
      </c>
      <c r="F126" s="7" t="s">
        <v>8338</v>
      </c>
      <c r="G126" s="8" t="s">
        <v>699</v>
      </c>
      <c r="H126" s="9">
        <v>15.45</v>
      </c>
      <c r="I126" s="29"/>
      <c r="J126" s="30">
        <f t="shared" si="1"/>
        <v>0</v>
      </c>
      <c r="K126" s="10"/>
      <c r="L126" s="16"/>
    </row>
    <row r="127" spans="2:12" s="1" customFormat="1" ht="11.4" x14ac:dyDescent="0.2">
      <c r="B127" s="14"/>
      <c r="C127" s="5">
        <v>103</v>
      </c>
      <c r="D127" s="5" t="s">
        <v>696</v>
      </c>
      <c r="E127" s="6" t="s">
        <v>5151</v>
      </c>
      <c r="F127" s="7" t="s">
        <v>8339</v>
      </c>
      <c r="G127" s="8" t="s">
        <v>699</v>
      </c>
      <c r="H127" s="9">
        <v>19.13</v>
      </c>
      <c r="I127" s="29"/>
      <c r="J127" s="30">
        <f t="shared" si="1"/>
        <v>0</v>
      </c>
      <c r="K127" s="10"/>
      <c r="L127" s="16"/>
    </row>
    <row r="128" spans="2:12" s="1" customFormat="1" ht="11.4" x14ac:dyDescent="0.2">
      <c r="B128" s="14"/>
      <c r="C128" s="5">
        <v>104</v>
      </c>
      <c r="D128" s="5" t="s">
        <v>696</v>
      </c>
      <c r="E128" s="6" t="s">
        <v>5153</v>
      </c>
      <c r="F128" s="7" t="s">
        <v>8340</v>
      </c>
      <c r="G128" s="8" t="s">
        <v>699</v>
      </c>
      <c r="H128" s="9">
        <v>10.6</v>
      </c>
      <c r="I128" s="29"/>
      <c r="J128" s="30">
        <f t="shared" si="1"/>
        <v>0</v>
      </c>
      <c r="K128" s="10"/>
      <c r="L128" s="16"/>
    </row>
    <row r="129" spans="2:12" s="1" customFormat="1" ht="11.4" x14ac:dyDescent="0.2">
      <c r="B129" s="14"/>
      <c r="C129" s="5">
        <v>105</v>
      </c>
      <c r="D129" s="5" t="s">
        <v>696</v>
      </c>
      <c r="E129" s="6" t="s">
        <v>8341</v>
      </c>
      <c r="F129" s="7" t="s">
        <v>8342</v>
      </c>
      <c r="G129" s="8" t="s">
        <v>733</v>
      </c>
      <c r="H129" s="9">
        <v>2</v>
      </c>
      <c r="I129" s="29"/>
      <c r="J129" s="30">
        <f t="shared" si="1"/>
        <v>0</v>
      </c>
      <c r="K129" s="10"/>
      <c r="L129" s="16"/>
    </row>
    <row r="130" spans="2:12" s="1" customFormat="1" ht="11.4" x14ac:dyDescent="0.2">
      <c r="B130" s="14"/>
      <c r="C130" s="5">
        <v>106</v>
      </c>
      <c r="D130" s="5" t="s">
        <v>696</v>
      </c>
      <c r="E130" s="6" t="s">
        <v>5155</v>
      </c>
      <c r="F130" s="7" t="s">
        <v>5156</v>
      </c>
      <c r="G130" s="8" t="s">
        <v>1175</v>
      </c>
      <c r="H130" s="9">
        <v>0.24399999999999999</v>
      </c>
      <c r="I130" s="29"/>
      <c r="J130" s="30">
        <f t="shared" si="1"/>
        <v>0</v>
      </c>
      <c r="K130" s="10"/>
      <c r="L130" s="16"/>
    </row>
    <row r="131" spans="2:12" s="20" customFormat="1" ht="25.95" customHeight="1" x14ac:dyDescent="0.25">
      <c r="B131" s="19"/>
      <c r="D131" s="21" t="s">
        <v>690</v>
      </c>
      <c r="E131" s="22" t="s">
        <v>2915</v>
      </c>
      <c r="F131" s="22" t="s">
        <v>2916</v>
      </c>
      <c r="I131" s="44"/>
      <c r="J131" s="23"/>
      <c r="K131" s="44"/>
      <c r="L131" s="36"/>
    </row>
    <row r="132" spans="2:12" s="1" customFormat="1" ht="11.4" x14ac:dyDescent="0.2">
      <c r="B132" s="14"/>
      <c r="C132" s="5">
        <v>107</v>
      </c>
      <c r="D132" s="5" t="s">
        <v>696</v>
      </c>
      <c r="E132" s="6" t="s">
        <v>6117</v>
      </c>
      <c r="F132" s="7" t="s">
        <v>6118</v>
      </c>
      <c r="G132" s="8" t="s">
        <v>699</v>
      </c>
      <c r="H132" s="9">
        <v>26.4</v>
      </c>
      <c r="I132" s="29"/>
      <c r="J132" s="30">
        <f t="shared" si="1"/>
        <v>0</v>
      </c>
      <c r="K132" s="10"/>
      <c r="L132" s="16"/>
    </row>
    <row r="133" spans="2:12" s="1" customFormat="1" ht="22.8" x14ac:dyDescent="0.2">
      <c r="B133" s="14"/>
      <c r="C133" s="39">
        <v>108</v>
      </c>
      <c r="D133" s="39" t="s">
        <v>691</v>
      </c>
      <c r="E133" s="40" t="s">
        <v>6119</v>
      </c>
      <c r="F133" s="41" t="s">
        <v>6120</v>
      </c>
      <c r="G133" s="42" t="s">
        <v>699</v>
      </c>
      <c r="H133" s="43">
        <v>26.4</v>
      </c>
      <c r="I133" s="29"/>
      <c r="J133" s="30">
        <f t="shared" si="1"/>
        <v>0</v>
      </c>
      <c r="K133" s="10"/>
      <c r="L133" s="16"/>
    </row>
    <row r="134" spans="2:12" s="1" customFormat="1" ht="22.8" x14ac:dyDescent="0.2">
      <c r="B134" s="14"/>
      <c r="C134" s="39">
        <v>109</v>
      </c>
      <c r="D134" s="39" t="s">
        <v>691</v>
      </c>
      <c r="E134" s="40" t="s">
        <v>6121</v>
      </c>
      <c r="F134" s="41" t="s">
        <v>6122</v>
      </c>
      <c r="G134" s="42" t="s">
        <v>699</v>
      </c>
      <c r="H134" s="43">
        <v>26.4</v>
      </c>
      <c r="I134" s="29"/>
      <c r="J134" s="30">
        <f t="shared" si="1"/>
        <v>0</v>
      </c>
      <c r="K134" s="10"/>
      <c r="L134" s="16"/>
    </row>
    <row r="135" spans="2:12" s="1" customFormat="1" ht="22.8" x14ac:dyDescent="0.2">
      <c r="B135" s="14"/>
      <c r="C135" s="39">
        <v>110</v>
      </c>
      <c r="D135" s="39" t="s">
        <v>691</v>
      </c>
      <c r="E135" s="40" t="s">
        <v>6123</v>
      </c>
      <c r="F135" s="41" t="s">
        <v>6124</v>
      </c>
      <c r="G135" s="42" t="s">
        <v>699</v>
      </c>
      <c r="H135" s="43">
        <v>5.4</v>
      </c>
      <c r="I135" s="29"/>
      <c r="J135" s="30">
        <f t="shared" si="1"/>
        <v>0</v>
      </c>
      <c r="K135" s="10"/>
      <c r="L135" s="16"/>
    </row>
    <row r="136" spans="2:12" s="1" customFormat="1" ht="22.8" x14ac:dyDescent="0.2">
      <c r="B136" s="14"/>
      <c r="C136" s="39">
        <v>111</v>
      </c>
      <c r="D136" s="39" t="s">
        <v>691</v>
      </c>
      <c r="E136" s="40" t="s">
        <v>8343</v>
      </c>
      <c r="F136" s="41" t="s">
        <v>8344</v>
      </c>
      <c r="G136" s="42" t="s">
        <v>699</v>
      </c>
      <c r="H136" s="43">
        <v>21</v>
      </c>
      <c r="I136" s="29"/>
      <c r="J136" s="30">
        <f t="shared" si="1"/>
        <v>0</v>
      </c>
      <c r="K136" s="10"/>
      <c r="L136" s="16"/>
    </row>
    <row r="137" spans="2:12" s="1" customFormat="1" ht="57.6" x14ac:dyDescent="0.2">
      <c r="B137" s="14"/>
      <c r="D137" s="24" t="s">
        <v>1539</v>
      </c>
      <c r="F137" s="25" t="s">
        <v>7243</v>
      </c>
      <c r="I137" s="45"/>
      <c r="K137" s="45"/>
      <c r="L137" s="16"/>
    </row>
    <row r="138" spans="2:12" s="1" customFormat="1" ht="11.4" x14ac:dyDescent="0.2">
      <c r="B138" s="14"/>
      <c r="C138" s="5">
        <v>112</v>
      </c>
      <c r="D138" s="5" t="s">
        <v>696</v>
      </c>
      <c r="E138" s="6" t="s">
        <v>6734</v>
      </c>
      <c r="F138" s="7" t="s">
        <v>6735</v>
      </c>
      <c r="G138" s="8" t="s">
        <v>1175</v>
      </c>
      <c r="H138" s="9">
        <v>0.44400000000000001</v>
      </c>
      <c r="I138" s="29"/>
      <c r="J138" s="30">
        <f t="shared" si="1"/>
        <v>0</v>
      </c>
      <c r="K138" s="10"/>
      <c r="L138" s="16"/>
    </row>
    <row r="139" spans="2:12" s="20" customFormat="1" ht="25.95" customHeight="1" x14ac:dyDescent="0.25">
      <c r="B139" s="19"/>
      <c r="D139" s="21" t="s">
        <v>690</v>
      </c>
      <c r="E139" s="22" t="s">
        <v>3563</v>
      </c>
      <c r="F139" s="22" t="s">
        <v>3564</v>
      </c>
      <c r="I139" s="44"/>
      <c r="J139" s="23"/>
      <c r="K139" s="44"/>
      <c r="L139" s="36"/>
    </row>
    <row r="140" spans="2:12" s="1" customFormat="1" ht="11.4" x14ac:dyDescent="0.2">
      <c r="B140" s="14"/>
      <c r="C140" s="5">
        <v>113</v>
      </c>
      <c r="D140" s="5" t="s">
        <v>696</v>
      </c>
      <c r="E140" s="6" t="s">
        <v>8345</v>
      </c>
      <c r="F140" s="7" t="s">
        <v>8346</v>
      </c>
      <c r="G140" s="8" t="s">
        <v>2813</v>
      </c>
      <c r="H140" s="9">
        <v>1</v>
      </c>
      <c r="I140" s="29"/>
      <c r="J140" s="30">
        <f t="shared" si="1"/>
        <v>0</v>
      </c>
      <c r="K140" s="10"/>
      <c r="L140" s="16"/>
    </row>
    <row r="141" spans="2:12" s="1" customFormat="1" ht="11.4" x14ac:dyDescent="0.2">
      <c r="B141" s="14"/>
      <c r="C141" s="5">
        <v>114</v>
      </c>
      <c r="D141" s="5" t="s">
        <v>696</v>
      </c>
      <c r="E141" s="6" t="s">
        <v>8347</v>
      </c>
      <c r="F141" s="7" t="s">
        <v>8348</v>
      </c>
      <c r="G141" s="8" t="s">
        <v>733</v>
      </c>
      <c r="H141" s="9">
        <v>1</v>
      </c>
      <c r="I141" s="29"/>
      <c r="J141" s="30">
        <f t="shared" si="1"/>
        <v>0</v>
      </c>
      <c r="K141" s="10"/>
      <c r="L141" s="16"/>
    </row>
    <row r="142" spans="2:12" s="1" customFormat="1" ht="22.8" x14ac:dyDescent="0.2">
      <c r="B142" s="14"/>
      <c r="C142" s="39">
        <v>115</v>
      </c>
      <c r="D142" s="39" t="s">
        <v>691</v>
      </c>
      <c r="E142" s="40" t="s">
        <v>8349</v>
      </c>
      <c r="F142" s="41" t="s">
        <v>8350</v>
      </c>
      <c r="G142" s="42" t="s">
        <v>733</v>
      </c>
      <c r="H142" s="43">
        <v>1</v>
      </c>
      <c r="I142" s="29"/>
      <c r="J142" s="30">
        <f t="shared" si="1"/>
        <v>0</v>
      </c>
      <c r="K142" s="10"/>
      <c r="L142" s="16"/>
    </row>
    <row r="143" spans="2:12" s="1" customFormat="1" ht="11.4" x14ac:dyDescent="0.2">
      <c r="B143" s="14"/>
      <c r="C143" s="5">
        <v>116</v>
      </c>
      <c r="D143" s="5" t="s">
        <v>696</v>
      </c>
      <c r="E143" s="6" t="s">
        <v>5167</v>
      </c>
      <c r="F143" s="7" t="s">
        <v>5168</v>
      </c>
      <c r="G143" s="8" t="s">
        <v>1175</v>
      </c>
      <c r="H143" s="9">
        <v>0.50700000000000001</v>
      </c>
      <c r="I143" s="29"/>
      <c r="J143" s="30">
        <f t="shared" si="1"/>
        <v>0</v>
      </c>
      <c r="K143" s="10"/>
      <c r="L143" s="16"/>
    </row>
    <row r="144" spans="2:12" s="20" customFormat="1" ht="25.95" customHeight="1" x14ac:dyDescent="0.25">
      <c r="B144" s="19"/>
      <c r="D144" s="21" t="s">
        <v>690</v>
      </c>
      <c r="E144" s="22" t="s">
        <v>5230</v>
      </c>
      <c r="F144" s="22" t="s">
        <v>5231</v>
      </c>
      <c r="I144" s="44"/>
      <c r="J144" s="23"/>
      <c r="K144" s="44"/>
      <c r="L144" s="36"/>
    </row>
    <row r="145" spans="2:12" s="1" customFormat="1" ht="11.4" x14ac:dyDescent="0.2">
      <c r="B145" s="14"/>
      <c r="C145" s="87">
        <v>117</v>
      </c>
      <c r="D145" s="87" t="s">
        <v>696</v>
      </c>
      <c r="E145" s="88" t="s">
        <v>13544</v>
      </c>
      <c r="F145" s="89" t="s">
        <v>13545</v>
      </c>
      <c r="G145" s="90" t="s">
        <v>1426</v>
      </c>
      <c r="H145" s="91">
        <v>86</v>
      </c>
      <c r="I145" s="29"/>
      <c r="J145" s="30">
        <f t="shared" ref="J145" si="5">ROUND(I145*H145,2)</f>
        <v>0</v>
      </c>
      <c r="K145" s="10"/>
      <c r="L145" s="16"/>
    </row>
    <row r="146" spans="2:12" s="20" customFormat="1" ht="25.95" customHeight="1" x14ac:dyDescent="0.25">
      <c r="B146" s="19"/>
      <c r="D146" s="21" t="s">
        <v>690</v>
      </c>
      <c r="E146" s="22" t="s">
        <v>8351</v>
      </c>
      <c r="F146" s="22" t="s">
        <v>8038</v>
      </c>
      <c r="I146" s="44"/>
      <c r="J146" s="23"/>
      <c r="K146" s="44"/>
      <c r="L146" s="36"/>
    </row>
    <row r="147" spans="2:12" s="1" customFormat="1" ht="11.4" x14ac:dyDescent="0.2">
      <c r="B147" s="14"/>
      <c r="C147" s="5">
        <v>118</v>
      </c>
      <c r="D147" s="5" t="s">
        <v>696</v>
      </c>
      <c r="E147" s="6" t="s">
        <v>8352</v>
      </c>
      <c r="F147" s="7" t="s">
        <v>8353</v>
      </c>
      <c r="G147" s="8" t="s">
        <v>699</v>
      </c>
      <c r="H147" s="9">
        <v>6.95</v>
      </c>
      <c r="I147" s="29"/>
      <c r="J147" s="30">
        <f t="shared" si="1"/>
        <v>0</v>
      </c>
      <c r="K147" s="10"/>
      <c r="L147" s="16"/>
    </row>
    <row r="148" spans="2:12" s="1" customFormat="1" ht="22.8" x14ac:dyDescent="0.2">
      <c r="B148" s="14"/>
      <c r="C148" s="39">
        <v>119</v>
      </c>
      <c r="D148" s="39" t="s">
        <v>691</v>
      </c>
      <c r="E148" s="40" t="s">
        <v>8354</v>
      </c>
      <c r="F148" s="41" t="s">
        <v>8355</v>
      </c>
      <c r="G148" s="42" t="s">
        <v>1426</v>
      </c>
      <c r="H148" s="43">
        <v>1.46</v>
      </c>
      <c r="I148" s="29"/>
      <c r="J148" s="30">
        <f t="shared" si="1"/>
        <v>0</v>
      </c>
      <c r="K148" s="10"/>
      <c r="L148" s="16"/>
    </row>
    <row r="149" spans="2:12" s="1" customFormat="1" ht="11.4" x14ac:dyDescent="0.2">
      <c r="B149" s="14"/>
      <c r="C149" s="5">
        <v>120</v>
      </c>
      <c r="D149" s="5" t="s">
        <v>696</v>
      </c>
      <c r="E149" s="6" t="s">
        <v>8356</v>
      </c>
      <c r="F149" s="7" t="s">
        <v>8357</v>
      </c>
      <c r="G149" s="8" t="s">
        <v>1426</v>
      </c>
      <c r="H149" s="9">
        <v>11.571999999999999</v>
      </c>
      <c r="I149" s="29"/>
      <c r="J149" s="30">
        <f t="shared" si="1"/>
        <v>0</v>
      </c>
      <c r="K149" s="10"/>
      <c r="L149" s="16"/>
    </row>
    <row r="150" spans="2:12" s="1" customFormat="1" ht="22.8" x14ac:dyDescent="0.2">
      <c r="B150" s="14"/>
      <c r="C150" s="39">
        <v>121</v>
      </c>
      <c r="D150" s="39" t="s">
        <v>691</v>
      </c>
      <c r="E150" s="40" t="s">
        <v>8358</v>
      </c>
      <c r="F150" s="41" t="s">
        <v>8359</v>
      </c>
      <c r="G150" s="42" t="s">
        <v>1426</v>
      </c>
      <c r="H150" s="43">
        <v>12.035</v>
      </c>
      <c r="I150" s="29"/>
      <c r="J150" s="30">
        <f t="shared" si="1"/>
        <v>0</v>
      </c>
      <c r="K150" s="10"/>
      <c r="L150" s="16"/>
    </row>
    <row r="151" spans="2:12" s="1" customFormat="1" ht="11.4" x14ac:dyDescent="0.2">
      <c r="B151" s="14"/>
      <c r="C151" s="5">
        <v>122</v>
      </c>
      <c r="D151" s="5" t="s">
        <v>696</v>
      </c>
      <c r="E151" s="6" t="s">
        <v>8360</v>
      </c>
      <c r="F151" s="7" t="s">
        <v>8361</v>
      </c>
      <c r="G151" s="8" t="s">
        <v>1175</v>
      </c>
      <c r="H151" s="9">
        <v>1.407</v>
      </c>
      <c r="I151" s="29"/>
      <c r="J151" s="30">
        <f t="shared" si="1"/>
        <v>0</v>
      </c>
      <c r="K151" s="10"/>
      <c r="L151" s="16"/>
    </row>
    <row r="152" spans="2:12" s="20" customFormat="1" ht="25.95" customHeight="1" x14ac:dyDescent="0.25">
      <c r="B152" s="19"/>
      <c r="D152" s="21" t="s">
        <v>690</v>
      </c>
      <c r="E152" s="22" t="s">
        <v>3593</v>
      </c>
      <c r="F152" s="22" t="s">
        <v>3594</v>
      </c>
      <c r="I152" s="44"/>
      <c r="J152" s="23"/>
      <c r="K152" s="44"/>
      <c r="L152" s="36"/>
    </row>
    <row r="153" spans="2:12" s="1" customFormat="1" ht="11.4" x14ac:dyDescent="0.2">
      <c r="B153" s="14"/>
      <c r="C153" s="5">
        <v>123</v>
      </c>
      <c r="D153" s="5" t="s">
        <v>696</v>
      </c>
      <c r="E153" s="6" t="s">
        <v>8362</v>
      </c>
      <c r="F153" s="7" t="s">
        <v>8363</v>
      </c>
      <c r="G153" s="8" t="s">
        <v>1426</v>
      </c>
      <c r="H153" s="9">
        <v>18.850000000000001</v>
      </c>
      <c r="I153" s="29"/>
      <c r="J153" s="30">
        <f t="shared" ref="J153:J161" si="6">ROUND(I153*H153,2)</f>
        <v>0</v>
      </c>
      <c r="K153" s="10"/>
      <c r="L153" s="16"/>
    </row>
    <row r="154" spans="2:12" s="1" customFormat="1" ht="11.4" x14ac:dyDescent="0.2">
      <c r="B154" s="14"/>
      <c r="C154" s="5">
        <v>124</v>
      </c>
      <c r="D154" s="5" t="s">
        <v>696</v>
      </c>
      <c r="E154" s="6" t="s">
        <v>6136</v>
      </c>
      <c r="F154" s="7" t="s">
        <v>6137</v>
      </c>
      <c r="G154" s="8" t="s">
        <v>1426</v>
      </c>
      <c r="H154" s="9">
        <v>18.850000000000001</v>
      </c>
      <c r="I154" s="29"/>
      <c r="J154" s="30">
        <f t="shared" si="6"/>
        <v>0</v>
      </c>
      <c r="K154" s="10"/>
      <c r="L154" s="16"/>
    </row>
    <row r="155" spans="2:12" s="1" customFormat="1" ht="11.4" x14ac:dyDescent="0.2">
      <c r="B155" s="14"/>
      <c r="C155" s="5">
        <v>125</v>
      </c>
      <c r="D155" s="5" t="s">
        <v>696</v>
      </c>
      <c r="E155" s="6" t="s">
        <v>6138</v>
      </c>
      <c r="F155" s="7" t="s">
        <v>6139</v>
      </c>
      <c r="G155" s="8" t="s">
        <v>1426</v>
      </c>
      <c r="H155" s="9">
        <v>18.850000000000001</v>
      </c>
      <c r="I155" s="29"/>
      <c r="J155" s="30">
        <f t="shared" si="6"/>
        <v>0</v>
      </c>
      <c r="K155" s="10"/>
      <c r="L155" s="16"/>
    </row>
    <row r="156" spans="2:12" s="1" customFormat="1" ht="11.4" x14ac:dyDescent="0.2">
      <c r="B156" s="14"/>
      <c r="C156" s="5">
        <v>126</v>
      </c>
      <c r="D156" s="5" t="s">
        <v>696</v>
      </c>
      <c r="E156" s="6" t="s">
        <v>8364</v>
      </c>
      <c r="F156" s="7" t="s">
        <v>8365</v>
      </c>
      <c r="G156" s="8" t="s">
        <v>1426</v>
      </c>
      <c r="H156" s="9">
        <v>18.850000000000001</v>
      </c>
      <c r="I156" s="29"/>
      <c r="J156" s="30">
        <f t="shared" si="6"/>
        <v>0</v>
      </c>
      <c r="K156" s="10"/>
      <c r="L156" s="16"/>
    </row>
    <row r="157" spans="2:12" s="1" customFormat="1" ht="11.4" x14ac:dyDescent="0.2">
      <c r="B157" s="14"/>
      <c r="C157" s="5">
        <v>127</v>
      </c>
      <c r="D157" s="5" t="s">
        <v>696</v>
      </c>
      <c r="E157" s="6" t="s">
        <v>6141</v>
      </c>
      <c r="F157" s="7" t="s">
        <v>6142</v>
      </c>
      <c r="G157" s="8" t="s">
        <v>1426</v>
      </c>
      <c r="H157" s="9">
        <v>18.850000000000001</v>
      </c>
      <c r="I157" s="29"/>
      <c r="J157" s="30">
        <f t="shared" si="6"/>
        <v>0</v>
      </c>
      <c r="K157" s="10"/>
      <c r="L157" s="16"/>
    </row>
    <row r="158" spans="2:12" s="20" customFormat="1" ht="25.95" customHeight="1" x14ac:dyDescent="0.25">
      <c r="B158" s="19"/>
      <c r="D158" s="21" t="s">
        <v>690</v>
      </c>
      <c r="E158" s="22" t="s">
        <v>5955</v>
      </c>
      <c r="F158" s="22" t="s">
        <v>5956</v>
      </c>
      <c r="I158" s="44"/>
      <c r="J158" s="23"/>
      <c r="K158" s="44"/>
      <c r="L158" s="36"/>
    </row>
    <row r="159" spans="2:12" s="1" customFormat="1" ht="11.4" x14ac:dyDescent="0.2">
      <c r="B159" s="14"/>
      <c r="C159" s="5">
        <v>128</v>
      </c>
      <c r="D159" s="5" t="s">
        <v>696</v>
      </c>
      <c r="E159" s="6" t="s">
        <v>8366</v>
      </c>
      <c r="F159" s="7" t="s">
        <v>8367</v>
      </c>
      <c r="G159" s="8" t="s">
        <v>1426</v>
      </c>
      <c r="H159" s="9">
        <v>369.44</v>
      </c>
      <c r="I159" s="29"/>
      <c r="J159" s="30">
        <f t="shared" si="6"/>
        <v>0</v>
      </c>
      <c r="K159" s="10"/>
      <c r="L159" s="16"/>
    </row>
    <row r="160" spans="2:12" s="1" customFormat="1" ht="11.4" x14ac:dyDescent="0.2">
      <c r="B160" s="14"/>
      <c r="C160" s="5">
        <v>129</v>
      </c>
      <c r="D160" s="5" t="s">
        <v>696</v>
      </c>
      <c r="E160" s="6" t="s">
        <v>8368</v>
      </c>
      <c r="F160" s="7" t="s">
        <v>8043</v>
      </c>
      <c r="G160" s="8" t="s">
        <v>1426</v>
      </c>
      <c r="H160" s="9">
        <v>203.8</v>
      </c>
      <c r="I160" s="29"/>
      <c r="J160" s="30">
        <f t="shared" si="6"/>
        <v>0</v>
      </c>
      <c r="K160" s="10"/>
      <c r="L160" s="16"/>
    </row>
    <row r="161" spans="2:12" s="1" customFormat="1" ht="22.8" x14ac:dyDescent="0.2">
      <c r="B161" s="14"/>
      <c r="C161" s="5">
        <v>130</v>
      </c>
      <c r="D161" s="5" t="s">
        <v>696</v>
      </c>
      <c r="E161" s="6" t="s">
        <v>8369</v>
      </c>
      <c r="F161" s="7" t="s">
        <v>8370</v>
      </c>
      <c r="G161" s="8" t="s">
        <v>1426</v>
      </c>
      <c r="H161" s="9">
        <v>369.44</v>
      </c>
      <c r="I161" s="29"/>
      <c r="J161" s="30">
        <f t="shared" si="6"/>
        <v>0</v>
      </c>
      <c r="K161" s="10"/>
      <c r="L161" s="16"/>
    </row>
    <row r="162" spans="2:12" s="1" customFormat="1" ht="22.95" customHeight="1" x14ac:dyDescent="0.3">
      <c r="B162" s="14"/>
      <c r="C162" s="18" t="s">
        <v>677</v>
      </c>
      <c r="J162" s="31">
        <f>SUM(J12:J161)</f>
        <v>0</v>
      </c>
      <c r="L162" s="16"/>
    </row>
    <row r="163" spans="2:12" s="1" customFormat="1" ht="6.9" customHeight="1" x14ac:dyDescent="0.2">
      <c r="B163" s="26"/>
      <c r="C163" s="27"/>
      <c r="D163" s="27"/>
      <c r="E163" s="27"/>
      <c r="F163" s="27"/>
      <c r="G163" s="27"/>
      <c r="H163" s="27"/>
      <c r="I163" s="27"/>
      <c r="J163" s="27"/>
      <c r="K163" s="27"/>
      <c r="L163" s="28"/>
    </row>
    <row r="165" spans="2:12" x14ac:dyDescent="0.2">
      <c r="J165" s="37"/>
    </row>
    <row r="166" spans="2:12" x14ac:dyDescent="0.2">
      <c r="H166" s="38"/>
    </row>
  </sheetData>
  <sheetProtection algorithmName="SHA-512" hashValue="Bqst3zOWy2vxN+TxNSFrJdickE8l/OZ/LO1YoBAJ9sp4mOjvXE2rW3kzfbCG3UVW+Wwac+WXOnmMeMPh4llZ9Q==" saltValue="iGycvd65hKOeiDhJCRcCM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2"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codeName="Hárok199">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8371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8372</v>
      </c>
      <c r="F12" s="7" t="s">
        <v>8373</v>
      </c>
      <c r="G12" s="8" t="s">
        <v>699</v>
      </c>
      <c r="H12" s="9">
        <v>25</v>
      </c>
      <c r="I12" s="29"/>
      <c r="J12" s="30">
        <f t="shared" ref="J12:J93" si="0">ROUND(I12*H12,2)</f>
        <v>0</v>
      </c>
      <c r="K12" s="10"/>
      <c r="L12" s="16"/>
    </row>
    <row r="13" spans="2:15" s="1" customFormat="1" ht="22.8" x14ac:dyDescent="0.2">
      <c r="B13" s="14"/>
      <c r="C13" s="39" t="s">
        <v>700</v>
      </c>
      <c r="D13" s="39" t="s">
        <v>691</v>
      </c>
      <c r="E13" s="40" t="s">
        <v>8374</v>
      </c>
      <c r="F13" s="41" t="s">
        <v>8375</v>
      </c>
      <c r="G13" s="42" t="s">
        <v>699</v>
      </c>
      <c r="H13" s="43">
        <v>25</v>
      </c>
      <c r="I13" s="29"/>
      <c r="J13" s="30">
        <f t="shared" si="0"/>
        <v>0</v>
      </c>
      <c r="K13" s="10"/>
      <c r="L13" s="16"/>
    </row>
    <row r="14" spans="2:15" s="1" customFormat="1" ht="11.4" x14ac:dyDescent="0.2">
      <c r="B14" s="14"/>
      <c r="C14" s="5" t="s">
        <v>703</v>
      </c>
      <c r="D14" s="5" t="s">
        <v>696</v>
      </c>
      <c r="E14" s="6" t="s">
        <v>6976</v>
      </c>
      <c r="F14" s="7" t="s">
        <v>6977</v>
      </c>
      <c r="G14" s="8" t="s">
        <v>733</v>
      </c>
      <c r="H14" s="9">
        <v>5</v>
      </c>
      <c r="I14" s="29"/>
      <c r="J14" s="30">
        <f t="shared" si="0"/>
        <v>0</v>
      </c>
      <c r="K14" s="10"/>
      <c r="L14" s="16"/>
    </row>
    <row r="15" spans="2:15" s="1" customFormat="1" ht="22.8" x14ac:dyDescent="0.2">
      <c r="B15" s="14"/>
      <c r="C15" s="39" t="s">
        <v>706</v>
      </c>
      <c r="D15" s="39" t="s">
        <v>691</v>
      </c>
      <c r="E15" s="40" t="s">
        <v>6978</v>
      </c>
      <c r="F15" s="41" t="s">
        <v>6979</v>
      </c>
      <c r="G15" s="42" t="s">
        <v>733</v>
      </c>
      <c r="H15" s="43">
        <v>5</v>
      </c>
      <c r="I15" s="29"/>
      <c r="J15" s="30">
        <f t="shared" si="0"/>
        <v>0</v>
      </c>
      <c r="K15" s="10"/>
      <c r="L15" s="16"/>
    </row>
    <row r="16" spans="2:15" s="1" customFormat="1" ht="11.4" x14ac:dyDescent="0.2">
      <c r="B16" s="14"/>
      <c r="C16" s="5" t="s">
        <v>709</v>
      </c>
      <c r="D16" s="5" t="s">
        <v>696</v>
      </c>
      <c r="E16" s="6" t="s">
        <v>2659</v>
      </c>
      <c r="F16" s="7" t="s">
        <v>2660</v>
      </c>
      <c r="G16" s="8" t="s">
        <v>733</v>
      </c>
      <c r="H16" s="9">
        <v>12</v>
      </c>
      <c r="I16" s="29"/>
      <c r="J16" s="30">
        <f t="shared" si="0"/>
        <v>0</v>
      </c>
      <c r="K16" s="10"/>
      <c r="L16" s="16"/>
    </row>
    <row r="17" spans="2:12" s="1" customFormat="1" ht="11.4" x14ac:dyDescent="0.2">
      <c r="B17" s="14"/>
      <c r="C17" s="5" t="s">
        <v>712</v>
      </c>
      <c r="D17" s="5" t="s">
        <v>696</v>
      </c>
      <c r="E17" s="6" t="s">
        <v>2661</v>
      </c>
      <c r="F17" s="7" t="s">
        <v>2662</v>
      </c>
      <c r="G17" s="8" t="s">
        <v>733</v>
      </c>
      <c r="H17" s="9">
        <v>5</v>
      </c>
      <c r="I17" s="29"/>
      <c r="J17" s="30">
        <f t="shared" si="0"/>
        <v>0</v>
      </c>
      <c r="K17" s="10"/>
      <c r="L17" s="16"/>
    </row>
    <row r="18" spans="2:12" s="1" customFormat="1" ht="22.8" x14ac:dyDescent="0.2">
      <c r="B18" s="14"/>
      <c r="C18" s="39" t="s">
        <v>715</v>
      </c>
      <c r="D18" s="39" t="s">
        <v>691</v>
      </c>
      <c r="E18" s="40" t="s">
        <v>6779</v>
      </c>
      <c r="F18" s="41" t="s">
        <v>6780</v>
      </c>
      <c r="G18" s="42" t="s">
        <v>733</v>
      </c>
      <c r="H18" s="43">
        <v>5</v>
      </c>
      <c r="I18" s="29"/>
      <c r="J18" s="30">
        <f t="shared" si="0"/>
        <v>0</v>
      </c>
      <c r="K18" s="10"/>
      <c r="L18" s="16"/>
    </row>
    <row r="19" spans="2:12" s="1" customFormat="1" ht="11.4" x14ac:dyDescent="0.2">
      <c r="B19" s="14"/>
      <c r="C19" s="5" t="s">
        <v>718</v>
      </c>
      <c r="D19" s="5" t="s">
        <v>696</v>
      </c>
      <c r="E19" s="6" t="s">
        <v>3176</v>
      </c>
      <c r="F19" s="7" t="s">
        <v>3177</v>
      </c>
      <c r="G19" s="8" t="s">
        <v>733</v>
      </c>
      <c r="H19" s="9">
        <v>2</v>
      </c>
      <c r="I19" s="29"/>
      <c r="J19" s="30">
        <f t="shared" si="0"/>
        <v>0</v>
      </c>
      <c r="K19" s="10"/>
      <c r="L19" s="16"/>
    </row>
    <row r="20" spans="2:12" s="1" customFormat="1" ht="22.8" x14ac:dyDescent="0.2">
      <c r="B20" s="14"/>
      <c r="C20" s="39" t="s">
        <v>721</v>
      </c>
      <c r="D20" s="39" t="s">
        <v>691</v>
      </c>
      <c r="E20" s="40" t="s">
        <v>6781</v>
      </c>
      <c r="F20" s="41" t="s">
        <v>6782</v>
      </c>
      <c r="G20" s="42" t="s">
        <v>733</v>
      </c>
      <c r="H20" s="43">
        <v>2</v>
      </c>
      <c r="I20" s="29"/>
      <c r="J20" s="30">
        <f t="shared" si="0"/>
        <v>0</v>
      </c>
      <c r="K20" s="10"/>
      <c r="L20" s="16"/>
    </row>
    <row r="21" spans="2:12" s="1" customFormat="1" ht="11.4" x14ac:dyDescent="0.2">
      <c r="B21" s="14"/>
      <c r="C21" s="5" t="s">
        <v>724</v>
      </c>
      <c r="D21" s="5" t="s">
        <v>696</v>
      </c>
      <c r="E21" s="6" t="s">
        <v>6170</v>
      </c>
      <c r="F21" s="7" t="s">
        <v>6171</v>
      </c>
      <c r="G21" s="8" t="s">
        <v>733</v>
      </c>
      <c r="H21" s="9">
        <v>5</v>
      </c>
      <c r="I21" s="29"/>
      <c r="J21" s="30">
        <f t="shared" si="0"/>
        <v>0</v>
      </c>
      <c r="K21" s="10"/>
      <c r="L21" s="16"/>
    </row>
    <row r="22" spans="2:12" s="1" customFormat="1" ht="22.8" x14ac:dyDescent="0.2">
      <c r="B22" s="14"/>
      <c r="C22" s="39" t="s">
        <v>727</v>
      </c>
      <c r="D22" s="39" t="s">
        <v>691</v>
      </c>
      <c r="E22" s="40" t="s">
        <v>6172</v>
      </c>
      <c r="F22" s="41" t="s">
        <v>6173</v>
      </c>
      <c r="G22" s="42" t="s">
        <v>733</v>
      </c>
      <c r="H22" s="43">
        <v>5</v>
      </c>
      <c r="I22" s="29"/>
      <c r="J22" s="30">
        <f t="shared" si="0"/>
        <v>0</v>
      </c>
      <c r="K22" s="10"/>
      <c r="L22" s="16"/>
    </row>
    <row r="23" spans="2:12" s="1" customFormat="1" ht="22.8" x14ac:dyDescent="0.2">
      <c r="B23" s="14"/>
      <c r="C23" s="39" t="s">
        <v>730</v>
      </c>
      <c r="D23" s="39" t="s">
        <v>691</v>
      </c>
      <c r="E23" s="40" t="s">
        <v>6174</v>
      </c>
      <c r="F23" s="41" t="s">
        <v>6175</v>
      </c>
      <c r="G23" s="42" t="s">
        <v>733</v>
      </c>
      <c r="H23" s="43">
        <v>3</v>
      </c>
      <c r="I23" s="29"/>
      <c r="J23" s="30">
        <f t="shared" si="0"/>
        <v>0</v>
      </c>
      <c r="K23" s="10"/>
      <c r="L23" s="16"/>
    </row>
    <row r="24" spans="2:12" s="1" customFormat="1" ht="11.4" x14ac:dyDescent="0.2">
      <c r="B24" s="14"/>
      <c r="C24" s="5" t="s">
        <v>734</v>
      </c>
      <c r="D24" s="5" t="s">
        <v>696</v>
      </c>
      <c r="E24" s="6" t="s">
        <v>6980</v>
      </c>
      <c r="F24" s="7" t="s">
        <v>6981</v>
      </c>
      <c r="G24" s="8" t="s">
        <v>733</v>
      </c>
      <c r="H24" s="9">
        <v>3</v>
      </c>
      <c r="I24" s="29"/>
      <c r="J24" s="30">
        <f t="shared" si="0"/>
        <v>0</v>
      </c>
      <c r="K24" s="10"/>
      <c r="L24" s="16"/>
    </row>
    <row r="25" spans="2:12" s="1" customFormat="1" ht="22.8" x14ac:dyDescent="0.2">
      <c r="B25" s="14"/>
      <c r="C25" s="39" t="s">
        <v>737</v>
      </c>
      <c r="D25" s="39" t="s">
        <v>691</v>
      </c>
      <c r="E25" s="40" t="s">
        <v>6982</v>
      </c>
      <c r="F25" s="41" t="s">
        <v>6983</v>
      </c>
      <c r="G25" s="42" t="s">
        <v>733</v>
      </c>
      <c r="H25" s="43">
        <v>3</v>
      </c>
      <c r="I25" s="29"/>
      <c r="J25" s="30">
        <f t="shared" si="0"/>
        <v>0</v>
      </c>
      <c r="K25" s="10"/>
      <c r="L25" s="16"/>
    </row>
    <row r="26" spans="2:12" s="1" customFormat="1" ht="11.4" x14ac:dyDescent="0.2">
      <c r="B26" s="14"/>
      <c r="C26" s="5" t="s">
        <v>740</v>
      </c>
      <c r="D26" s="5" t="s">
        <v>696</v>
      </c>
      <c r="E26" s="6" t="s">
        <v>6984</v>
      </c>
      <c r="F26" s="7" t="s">
        <v>6985</v>
      </c>
      <c r="G26" s="8" t="s">
        <v>733</v>
      </c>
      <c r="H26" s="9">
        <v>3</v>
      </c>
      <c r="I26" s="29"/>
      <c r="J26" s="30">
        <f t="shared" si="0"/>
        <v>0</v>
      </c>
      <c r="K26" s="10"/>
      <c r="L26" s="16"/>
    </row>
    <row r="27" spans="2:12" s="1" customFormat="1" ht="22.8" x14ac:dyDescent="0.2">
      <c r="B27" s="14"/>
      <c r="C27" s="39" t="s">
        <v>743</v>
      </c>
      <c r="D27" s="39" t="s">
        <v>691</v>
      </c>
      <c r="E27" s="40" t="s">
        <v>6182</v>
      </c>
      <c r="F27" s="41" t="s">
        <v>6986</v>
      </c>
      <c r="G27" s="42" t="s">
        <v>733</v>
      </c>
      <c r="H27" s="43">
        <v>3</v>
      </c>
      <c r="I27" s="29"/>
      <c r="J27" s="30">
        <f t="shared" si="0"/>
        <v>0</v>
      </c>
      <c r="K27" s="10"/>
      <c r="L27" s="16"/>
    </row>
    <row r="28" spans="2:12" s="1" customFormat="1" ht="22.8" x14ac:dyDescent="0.2">
      <c r="B28" s="14"/>
      <c r="C28" s="5" t="s">
        <v>746</v>
      </c>
      <c r="D28" s="5" t="s">
        <v>696</v>
      </c>
      <c r="E28" s="6" t="s">
        <v>2979</v>
      </c>
      <c r="F28" s="7" t="s">
        <v>2980</v>
      </c>
      <c r="G28" s="8" t="s">
        <v>733</v>
      </c>
      <c r="H28" s="9">
        <v>3</v>
      </c>
      <c r="I28" s="29"/>
      <c r="J28" s="30">
        <f t="shared" si="0"/>
        <v>0</v>
      </c>
      <c r="K28" s="10"/>
      <c r="L28" s="16"/>
    </row>
    <row r="29" spans="2:12" s="1" customFormat="1" ht="11.4" x14ac:dyDescent="0.2">
      <c r="B29" s="14"/>
      <c r="C29" s="39" t="s">
        <v>749</v>
      </c>
      <c r="D29" s="39" t="s">
        <v>691</v>
      </c>
      <c r="E29" s="40" t="s">
        <v>6184</v>
      </c>
      <c r="F29" s="41" t="s">
        <v>6185</v>
      </c>
      <c r="G29" s="42" t="s">
        <v>733</v>
      </c>
      <c r="H29" s="43">
        <v>3</v>
      </c>
      <c r="I29" s="29"/>
      <c r="J29" s="30">
        <f t="shared" si="0"/>
        <v>0</v>
      </c>
      <c r="K29" s="10"/>
      <c r="L29" s="16"/>
    </row>
    <row r="30" spans="2:12" s="1" customFormat="1" ht="11.4" x14ac:dyDescent="0.2">
      <c r="B30" s="14"/>
      <c r="C30" s="5" t="s">
        <v>752</v>
      </c>
      <c r="D30" s="5" t="s">
        <v>696</v>
      </c>
      <c r="E30" s="6" t="s">
        <v>6606</v>
      </c>
      <c r="F30" s="7" t="s">
        <v>8376</v>
      </c>
      <c r="G30" s="8" t="s">
        <v>733</v>
      </c>
      <c r="H30" s="9">
        <v>1</v>
      </c>
      <c r="I30" s="29"/>
      <c r="J30" s="30">
        <f t="shared" si="0"/>
        <v>0</v>
      </c>
      <c r="K30" s="10"/>
      <c r="L30" s="16"/>
    </row>
    <row r="31" spans="2:12" s="1" customFormat="1" ht="11.4" x14ac:dyDescent="0.2">
      <c r="B31" s="14"/>
      <c r="C31" s="39" t="s">
        <v>755</v>
      </c>
      <c r="D31" s="39" t="s">
        <v>691</v>
      </c>
      <c r="E31" s="40" t="s">
        <v>6815</v>
      </c>
      <c r="F31" s="41" t="s">
        <v>6816</v>
      </c>
      <c r="G31" s="42" t="s">
        <v>733</v>
      </c>
      <c r="H31" s="43">
        <v>1</v>
      </c>
      <c r="I31" s="29"/>
      <c r="J31" s="30">
        <f t="shared" si="0"/>
        <v>0</v>
      </c>
      <c r="K31" s="10"/>
      <c r="L31" s="16"/>
    </row>
    <row r="32" spans="2:12" s="1" customFormat="1" ht="11.4" x14ac:dyDescent="0.2">
      <c r="B32" s="14"/>
      <c r="C32" s="39" t="s">
        <v>758</v>
      </c>
      <c r="D32" s="39" t="s">
        <v>691</v>
      </c>
      <c r="E32" s="40" t="s">
        <v>6610</v>
      </c>
      <c r="F32" s="41" t="s">
        <v>6611</v>
      </c>
      <c r="G32" s="42" t="s">
        <v>733</v>
      </c>
      <c r="H32" s="43">
        <v>1</v>
      </c>
      <c r="I32" s="29"/>
      <c r="J32" s="30">
        <f t="shared" si="0"/>
        <v>0</v>
      </c>
      <c r="K32" s="10"/>
      <c r="L32" s="16"/>
    </row>
    <row r="33" spans="2:12" s="1" customFormat="1" ht="11.4" x14ac:dyDescent="0.2">
      <c r="B33" s="14"/>
      <c r="C33" s="5" t="s">
        <v>761</v>
      </c>
      <c r="D33" s="5" t="s">
        <v>696</v>
      </c>
      <c r="E33" s="6" t="s">
        <v>6612</v>
      </c>
      <c r="F33" s="7" t="s">
        <v>6613</v>
      </c>
      <c r="G33" s="8" t="s">
        <v>733</v>
      </c>
      <c r="H33" s="9">
        <v>1</v>
      </c>
      <c r="I33" s="29"/>
      <c r="J33" s="30">
        <f t="shared" si="0"/>
        <v>0</v>
      </c>
      <c r="K33" s="10"/>
      <c r="L33" s="16"/>
    </row>
    <row r="34" spans="2:12" s="1" customFormat="1" ht="22.8" x14ac:dyDescent="0.2">
      <c r="B34" s="14"/>
      <c r="C34" s="39" t="s">
        <v>764</v>
      </c>
      <c r="D34" s="39" t="s">
        <v>691</v>
      </c>
      <c r="E34" s="40" t="s">
        <v>6614</v>
      </c>
      <c r="F34" s="41" t="s">
        <v>8070</v>
      </c>
      <c r="G34" s="42" t="s">
        <v>733</v>
      </c>
      <c r="H34" s="43">
        <v>1</v>
      </c>
      <c r="I34" s="29"/>
      <c r="J34" s="30">
        <f t="shared" si="0"/>
        <v>0</v>
      </c>
      <c r="K34" s="10"/>
      <c r="L34" s="16"/>
    </row>
    <row r="35" spans="2:12" s="1" customFormat="1" ht="11.4" x14ac:dyDescent="0.2">
      <c r="B35" s="14"/>
      <c r="C35" s="5" t="s">
        <v>767</v>
      </c>
      <c r="D35" s="5" t="s">
        <v>696</v>
      </c>
      <c r="E35" s="6" t="s">
        <v>3026</v>
      </c>
      <c r="F35" s="7" t="s">
        <v>3027</v>
      </c>
      <c r="G35" s="8" t="s">
        <v>733</v>
      </c>
      <c r="H35" s="9">
        <v>10</v>
      </c>
      <c r="I35" s="29"/>
      <c r="J35" s="30">
        <f t="shared" si="0"/>
        <v>0</v>
      </c>
      <c r="K35" s="10"/>
      <c r="L35" s="16"/>
    </row>
    <row r="36" spans="2:12" s="1" customFormat="1" ht="11.4" x14ac:dyDescent="0.2">
      <c r="B36" s="14"/>
      <c r="C36" s="5" t="s">
        <v>770</v>
      </c>
      <c r="D36" s="5" t="s">
        <v>696</v>
      </c>
      <c r="E36" s="6" t="s">
        <v>5911</v>
      </c>
      <c r="F36" s="7" t="s">
        <v>5912</v>
      </c>
      <c r="G36" s="8" t="s">
        <v>733</v>
      </c>
      <c r="H36" s="9">
        <v>10</v>
      </c>
      <c r="I36" s="29"/>
      <c r="J36" s="30">
        <f t="shared" si="0"/>
        <v>0</v>
      </c>
      <c r="K36" s="10"/>
      <c r="L36" s="16"/>
    </row>
    <row r="37" spans="2:12" s="1" customFormat="1" ht="22.8" x14ac:dyDescent="0.2">
      <c r="B37" s="14"/>
      <c r="C37" s="39" t="s">
        <v>773</v>
      </c>
      <c r="D37" s="39" t="s">
        <v>691</v>
      </c>
      <c r="E37" s="40" t="s">
        <v>6198</v>
      </c>
      <c r="F37" s="41" t="s">
        <v>6199</v>
      </c>
      <c r="G37" s="42" t="s">
        <v>733</v>
      </c>
      <c r="H37" s="43">
        <v>4</v>
      </c>
      <c r="I37" s="29"/>
      <c r="J37" s="30">
        <f t="shared" si="0"/>
        <v>0</v>
      </c>
      <c r="K37" s="10"/>
      <c r="L37" s="16"/>
    </row>
    <row r="38" spans="2:12" s="1" customFormat="1" ht="22.8" x14ac:dyDescent="0.2">
      <c r="B38" s="14"/>
      <c r="C38" s="39" t="s">
        <v>776</v>
      </c>
      <c r="D38" s="39" t="s">
        <v>691</v>
      </c>
      <c r="E38" s="40" t="s">
        <v>6200</v>
      </c>
      <c r="F38" s="41" t="s">
        <v>6201</v>
      </c>
      <c r="G38" s="42" t="s">
        <v>733</v>
      </c>
      <c r="H38" s="43">
        <v>6</v>
      </c>
      <c r="I38" s="29"/>
      <c r="J38" s="30">
        <f t="shared" si="0"/>
        <v>0</v>
      </c>
      <c r="K38" s="10"/>
      <c r="L38" s="16"/>
    </row>
    <row r="39" spans="2:12" s="1" customFormat="1" ht="11.4" x14ac:dyDescent="0.2">
      <c r="B39" s="14"/>
      <c r="C39" s="5" t="s">
        <v>779</v>
      </c>
      <c r="D39" s="5" t="s">
        <v>696</v>
      </c>
      <c r="E39" s="6" t="s">
        <v>3032</v>
      </c>
      <c r="F39" s="7" t="s">
        <v>3033</v>
      </c>
      <c r="G39" s="8" t="s">
        <v>699</v>
      </c>
      <c r="H39" s="9">
        <v>85</v>
      </c>
      <c r="I39" s="29"/>
      <c r="J39" s="30">
        <f t="shared" si="0"/>
        <v>0</v>
      </c>
      <c r="K39" s="10"/>
      <c r="L39" s="16"/>
    </row>
    <row r="40" spans="2:12" s="1" customFormat="1" ht="22.8" x14ac:dyDescent="0.2">
      <c r="B40" s="14"/>
      <c r="C40" s="39" t="s">
        <v>782</v>
      </c>
      <c r="D40" s="39" t="s">
        <v>691</v>
      </c>
      <c r="E40" s="40" t="s">
        <v>3034</v>
      </c>
      <c r="F40" s="41" t="s">
        <v>3035</v>
      </c>
      <c r="G40" s="42" t="s">
        <v>828</v>
      </c>
      <c r="H40" s="43">
        <v>34</v>
      </c>
      <c r="I40" s="29"/>
      <c r="J40" s="30">
        <f t="shared" si="0"/>
        <v>0</v>
      </c>
      <c r="K40" s="10"/>
      <c r="L40" s="16"/>
    </row>
    <row r="41" spans="2:12" s="1" customFormat="1" ht="11.4" x14ac:dyDescent="0.2">
      <c r="B41" s="14"/>
      <c r="C41" s="5" t="s">
        <v>785</v>
      </c>
      <c r="D41" s="5" t="s">
        <v>696</v>
      </c>
      <c r="E41" s="6" t="s">
        <v>2741</v>
      </c>
      <c r="F41" s="7" t="s">
        <v>2742</v>
      </c>
      <c r="G41" s="8" t="s">
        <v>699</v>
      </c>
      <c r="H41" s="9">
        <v>4</v>
      </c>
      <c r="I41" s="29"/>
      <c r="J41" s="30">
        <f t="shared" si="0"/>
        <v>0</v>
      </c>
      <c r="K41" s="10"/>
      <c r="L41" s="16"/>
    </row>
    <row r="42" spans="2:12" s="1" customFormat="1" ht="22.8" x14ac:dyDescent="0.2">
      <c r="B42" s="14"/>
      <c r="C42" s="39" t="s">
        <v>788</v>
      </c>
      <c r="D42" s="39" t="s">
        <v>691</v>
      </c>
      <c r="E42" s="40" t="s">
        <v>2743</v>
      </c>
      <c r="F42" s="41" t="s">
        <v>2744</v>
      </c>
      <c r="G42" s="42" t="s">
        <v>828</v>
      </c>
      <c r="H42" s="43">
        <v>0.08</v>
      </c>
      <c r="I42" s="29"/>
      <c r="J42" s="30">
        <f t="shared" si="0"/>
        <v>0</v>
      </c>
      <c r="K42" s="10"/>
      <c r="L42" s="16"/>
    </row>
    <row r="43" spans="2:12" s="1" customFormat="1" ht="22.8" x14ac:dyDescent="0.2">
      <c r="B43" s="14"/>
      <c r="C43" s="39" t="s">
        <v>791</v>
      </c>
      <c r="D43" s="39" t="s">
        <v>691</v>
      </c>
      <c r="E43" s="40" t="s">
        <v>2629</v>
      </c>
      <c r="F43" s="41" t="s">
        <v>2630</v>
      </c>
      <c r="G43" s="42" t="s">
        <v>828</v>
      </c>
      <c r="H43" s="43">
        <v>0.02</v>
      </c>
      <c r="I43" s="29"/>
      <c r="J43" s="30">
        <f t="shared" si="0"/>
        <v>0</v>
      </c>
      <c r="K43" s="10"/>
      <c r="L43" s="16"/>
    </row>
    <row r="44" spans="2:12" s="1" customFormat="1" ht="11.4" x14ac:dyDescent="0.2">
      <c r="B44" s="14"/>
      <c r="C44" s="5" t="s">
        <v>794</v>
      </c>
      <c r="D44" s="5" t="s">
        <v>696</v>
      </c>
      <c r="E44" s="6" t="s">
        <v>2745</v>
      </c>
      <c r="F44" s="7" t="s">
        <v>2746</v>
      </c>
      <c r="G44" s="8" t="s">
        <v>699</v>
      </c>
      <c r="H44" s="9">
        <v>70</v>
      </c>
      <c r="I44" s="29"/>
      <c r="J44" s="30">
        <f t="shared" si="0"/>
        <v>0</v>
      </c>
      <c r="K44" s="10"/>
      <c r="L44" s="16"/>
    </row>
    <row r="45" spans="2:12" s="1" customFormat="1" ht="22.8" x14ac:dyDescent="0.2">
      <c r="B45" s="14"/>
      <c r="C45" s="39" t="s">
        <v>797</v>
      </c>
      <c r="D45" s="39" t="s">
        <v>691</v>
      </c>
      <c r="E45" s="40" t="s">
        <v>2747</v>
      </c>
      <c r="F45" s="41" t="s">
        <v>2748</v>
      </c>
      <c r="G45" s="42" t="s">
        <v>828</v>
      </c>
      <c r="H45" s="43">
        <v>66.5</v>
      </c>
      <c r="I45" s="29"/>
      <c r="J45" s="30">
        <f t="shared" si="0"/>
        <v>0</v>
      </c>
      <c r="K45" s="10"/>
      <c r="L45" s="16"/>
    </row>
    <row r="46" spans="2:12" s="1" customFormat="1" ht="11.4" x14ac:dyDescent="0.2">
      <c r="B46" s="14"/>
      <c r="C46" s="5" t="s">
        <v>800</v>
      </c>
      <c r="D46" s="5" t="s">
        <v>696</v>
      </c>
      <c r="E46" s="6" t="s">
        <v>3040</v>
      </c>
      <c r="F46" s="7" t="s">
        <v>3041</v>
      </c>
      <c r="G46" s="8" t="s">
        <v>699</v>
      </c>
      <c r="H46" s="9">
        <v>25</v>
      </c>
      <c r="I46" s="29"/>
      <c r="J46" s="30">
        <f t="shared" si="0"/>
        <v>0</v>
      </c>
      <c r="K46" s="10"/>
      <c r="L46" s="16"/>
    </row>
    <row r="47" spans="2:12" s="1" customFormat="1" ht="22.8" x14ac:dyDescent="0.2">
      <c r="B47" s="14"/>
      <c r="C47" s="39" t="s">
        <v>803</v>
      </c>
      <c r="D47" s="39" t="s">
        <v>691</v>
      </c>
      <c r="E47" s="40" t="s">
        <v>3042</v>
      </c>
      <c r="F47" s="41" t="s">
        <v>3043</v>
      </c>
      <c r="G47" s="42" t="s">
        <v>828</v>
      </c>
      <c r="H47" s="43">
        <v>15.625</v>
      </c>
      <c r="I47" s="29"/>
      <c r="J47" s="30">
        <f t="shared" si="0"/>
        <v>0</v>
      </c>
      <c r="K47" s="10"/>
      <c r="L47" s="16"/>
    </row>
    <row r="48" spans="2:12" s="1" customFormat="1" ht="11.4" x14ac:dyDescent="0.2">
      <c r="B48" s="14"/>
      <c r="C48" s="5" t="s">
        <v>806</v>
      </c>
      <c r="D48" s="5" t="s">
        <v>696</v>
      </c>
      <c r="E48" s="6" t="s">
        <v>6202</v>
      </c>
      <c r="F48" s="7" t="s">
        <v>6203</v>
      </c>
      <c r="G48" s="8" t="s">
        <v>733</v>
      </c>
      <c r="H48" s="9">
        <v>1</v>
      </c>
      <c r="I48" s="29"/>
      <c r="J48" s="30">
        <f t="shared" si="0"/>
        <v>0</v>
      </c>
      <c r="K48" s="10"/>
      <c r="L48" s="16"/>
    </row>
    <row r="49" spans="2:12" s="1" customFormat="1" ht="22.8" x14ac:dyDescent="0.2">
      <c r="B49" s="14"/>
      <c r="C49" s="39" t="s">
        <v>809</v>
      </c>
      <c r="D49" s="39" t="s">
        <v>691</v>
      </c>
      <c r="E49" s="40" t="s">
        <v>6204</v>
      </c>
      <c r="F49" s="41" t="s">
        <v>6205</v>
      </c>
      <c r="G49" s="42" t="s">
        <v>733</v>
      </c>
      <c r="H49" s="43">
        <v>1</v>
      </c>
      <c r="I49" s="29"/>
      <c r="J49" s="30">
        <f t="shared" si="0"/>
        <v>0</v>
      </c>
      <c r="K49" s="10"/>
      <c r="L49" s="16"/>
    </row>
    <row r="50" spans="2:12" s="1" customFormat="1" ht="11.4" x14ac:dyDescent="0.2">
      <c r="B50" s="14"/>
      <c r="C50" s="5" t="s">
        <v>812</v>
      </c>
      <c r="D50" s="5" t="s">
        <v>696</v>
      </c>
      <c r="E50" s="6" t="s">
        <v>3044</v>
      </c>
      <c r="F50" s="7" t="s">
        <v>3045</v>
      </c>
      <c r="G50" s="8" t="s">
        <v>733</v>
      </c>
      <c r="H50" s="9">
        <v>4</v>
      </c>
      <c r="I50" s="29"/>
      <c r="J50" s="30">
        <f t="shared" si="0"/>
        <v>0</v>
      </c>
      <c r="K50" s="10"/>
      <c r="L50" s="16"/>
    </row>
    <row r="51" spans="2:12" s="1" customFormat="1" ht="22.8" x14ac:dyDescent="0.2">
      <c r="B51" s="14"/>
      <c r="C51" s="39" t="s">
        <v>815</v>
      </c>
      <c r="D51" s="39" t="s">
        <v>691</v>
      </c>
      <c r="E51" s="40" t="s">
        <v>6206</v>
      </c>
      <c r="F51" s="41" t="s">
        <v>6207</v>
      </c>
      <c r="G51" s="42" t="s">
        <v>733</v>
      </c>
      <c r="H51" s="43">
        <v>4</v>
      </c>
      <c r="I51" s="29"/>
      <c r="J51" s="30">
        <f t="shared" si="0"/>
        <v>0</v>
      </c>
      <c r="K51" s="10"/>
      <c r="L51" s="16"/>
    </row>
    <row r="52" spans="2:12" s="1" customFormat="1" ht="11.4" x14ac:dyDescent="0.2">
      <c r="B52" s="14"/>
      <c r="C52" s="5" t="s">
        <v>818</v>
      </c>
      <c r="D52" s="5" t="s">
        <v>696</v>
      </c>
      <c r="E52" s="6" t="s">
        <v>6210</v>
      </c>
      <c r="F52" s="7" t="s">
        <v>6211</v>
      </c>
      <c r="G52" s="8" t="s">
        <v>733</v>
      </c>
      <c r="H52" s="9">
        <v>35</v>
      </c>
      <c r="I52" s="29"/>
      <c r="J52" s="30">
        <f t="shared" si="0"/>
        <v>0</v>
      </c>
      <c r="K52" s="10"/>
      <c r="L52" s="16"/>
    </row>
    <row r="53" spans="2:12" s="1" customFormat="1" ht="22.8" x14ac:dyDescent="0.2">
      <c r="B53" s="14"/>
      <c r="C53" s="39" t="s">
        <v>822</v>
      </c>
      <c r="D53" s="39" t="s">
        <v>691</v>
      </c>
      <c r="E53" s="40" t="s">
        <v>8078</v>
      </c>
      <c r="F53" s="41" t="s">
        <v>8079</v>
      </c>
      <c r="G53" s="42" t="s">
        <v>733</v>
      </c>
      <c r="H53" s="43">
        <v>35</v>
      </c>
      <c r="I53" s="29"/>
      <c r="J53" s="30">
        <f t="shared" si="0"/>
        <v>0</v>
      </c>
      <c r="K53" s="10"/>
      <c r="L53" s="16"/>
    </row>
    <row r="54" spans="2:12" s="1" customFormat="1" ht="22.8" x14ac:dyDescent="0.2">
      <c r="B54" s="14"/>
      <c r="C54" s="39" t="s">
        <v>825</v>
      </c>
      <c r="D54" s="39" t="s">
        <v>691</v>
      </c>
      <c r="E54" s="40" t="s">
        <v>6214</v>
      </c>
      <c r="F54" s="41" t="s">
        <v>6215</v>
      </c>
      <c r="G54" s="42" t="s">
        <v>733</v>
      </c>
      <c r="H54" s="43">
        <v>35</v>
      </c>
      <c r="I54" s="29"/>
      <c r="J54" s="30">
        <f t="shared" si="0"/>
        <v>0</v>
      </c>
      <c r="K54" s="10"/>
      <c r="L54" s="16"/>
    </row>
    <row r="55" spans="2:12" s="1" customFormat="1" ht="11.4" x14ac:dyDescent="0.2">
      <c r="B55" s="14"/>
      <c r="C55" s="5" t="s">
        <v>829</v>
      </c>
      <c r="D55" s="5" t="s">
        <v>696</v>
      </c>
      <c r="E55" s="6" t="s">
        <v>6216</v>
      </c>
      <c r="F55" s="7" t="s">
        <v>6217</v>
      </c>
      <c r="G55" s="8" t="s">
        <v>733</v>
      </c>
      <c r="H55" s="9">
        <v>20</v>
      </c>
      <c r="I55" s="29"/>
      <c r="J55" s="30">
        <f t="shared" si="0"/>
        <v>0</v>
      </c>
      <c r="K55" s="10"/>
      <c r="L55" s="16"/>
    </row>
    <row r="56" spans="2:12" s="1" customFormat="1" ht="22.8" x14ac:dyDescent="0.2">
      <c r="B56" s="14"/>
      <c r="C56" s="39" t="s">
        <v>832</v>
      </c>
      <c r="D56" s="39" t="s">
        <v>691</v>
      </c>
      <c r="E56" s="40" t="s">
        <v>3058</v>
      </c>
      <c r="F56" s="41" t="s">
        <v>3059</v>
      </c>
      <c r="G56" s="42" t="s">
        <v>733</v>
      </c>
      <c r="H56" s="43">
        <v>20</v>
      </c>
      <c r="I56" s="29"/>
      <c r="J56" s="30">
        <f t="shared" si="0"/>
        <v>0</v>
      </c>
      <c r="K56" s="10"/>
      <c r="L56" s="16"/>
    </row>
    <row r="57" spans="2:12" s="1" customFormat="1" ht="22.8" x14ac:dyDescent="0.2">
      <c r="B57" s="14"/>
      <c r="C57" s="39" t="s">
        <v>835</v>
      </c>
      <c r="D57" s="39" t="s">
        <v>691</v>
      </c>
      <c r="E57" s="40" t="s">
        <v>6218</v>
      </c>
      <c r="F57" s="41" t="s">
        <v>6219</v>
      </c>
      <c r="G57" s="42" t="s">
        <v>733</v>
      </c>
      <c r="H57" s="43">
        <v>20</v>
      </c>
      <c r="I57" s="29"/>
      <c r="J57" s="30">
        <f t="shared" si="0"/>
        <v>0</v>
      </c>
      <c r="K57" s="10"/>
      <c r="L57" s="16"/>
    </row>
    <row r="58" spans="2:12" s="1" customFormat="1" ht="11.4" x14ac:dyDescent="0.2">
      <c r="B58" s="14"/>
      <c r="C58" s="5" t="s">
        <v>838</v>
      </c>
      <c r="D58" s="5" t="s">
        <v>696</v>
      </c>
      <c r="E58" s="6" t="s">
        <v>3072</v>
      </c>
      <c r="F58" s="7" t="s">
        <v>3073</v>
      </c>
      <c r="G58" s="8" t="s">
        <v>733</v>
      </c>
      <c r="H58" s="9">
        <v>4</v>
      </c>
      <c r="I58" s="29"/>
      <c r="J58" s="30">
        <f t="shared" si="0"/>
        <v>0</v>
      </c>
      <c r="K58" s="10"/>
      <c r="L58" s="16"/>
    </row>
    <row r="59" spans="2:12" s="1" customFormat="1" ht="22.8" x14ac:dyDescent="0.2">
      <c r="B59" s="14"/>
      <c r="C59" s="39" t="s">
        <v>841</v>
      </c>
      <c r="D59" s="39" t="s">
        <v>691</v>
      </c>
      <c r="E59" s="40" t="s">
        <v>3074</v>
      </c>
      <c r="F59" s="41" t="s">
        <v>3075</v>
      </c>
      <c r="G59" s="42" t="s">
        <v>733</v>
      </c>
      <c r="H59" s="43">
        <v>4</v>
      </c>
      <c r="I59" s="29"/>
      <c r="J59" s="30">
        <f t="shared" si="0"/>
        <v>0</v>
      </c>
      <c r="K59" s="10"/>
      <c r="L59" s="16"/>
    </row>
    <row r="60" spans="2:12" s="1" customFormat="1" ht="11.4" x14ac:dyDescent="0.2">
      <c r="B60" s="14"/>
      <c r="C60" s="5" t="s">
        <v>844</v>
      </c>
      <c r="D60" s="5" t="s">
        <v>696</v>
      </c>
      <c r="E60" s="6" t="s">
        <v>3076</v>
      </c>
      <c r="F60" s="7" t="s">
        <v>3077</v>
      </c>
      <c r="G60" s="8" t="s">
        <v>733</v>
      </c>
      <c r="H60" s="9">
        <v>2</v>
      </c>
      <c r="I60" s="29"/>
      <c r="J60" s="30">
        <f t="shared" si="0"/>
        <v>0</v>
      </c>
      <c r="K60" s="10"/>
      <c r="L60" s="16"/>
    </row>
    <row r="61" spans="2:12" s="1" customFormat="1" ht="22.8" x14ac:dyDescent="0.2">
      <c r="B61" s="14"/>
      <c r="C61" s="39" t="s">
        <v>847</v>
      </c>
      <c r="D61" s="39" t="s">
        <v>691</v>
      </c>
      <c r="E61" s="40" t="s">
        <v>3078</v>
      </c>
      <c r="F61" s="41" t="s">
        <v>3079</v>
      </c>
      <c r="G61" s="42" t="s">
        <v>733</v>
      </c>
      <c r="H61" s="43">
        <v>2</v>
      </c>
      <c r="I61" s="29"/>
      <c r="J61" s="30">
        <f t="shared" si="0"/>
        <v>0</v>
      </c>
      <c r="K61" s="10"/>
      <c r="L61" s="16"/>
    </row>
    <row r="62" spans="2:12" s="1" customFormat="1" ht="11.4" x14ac:dyDescent="0.2">
      <c r="B62" s="14"/>
      <c r="C62" s="5" t="s">
        <v>850</v>
      </c>
      <c r="D62" s="5" t="s">
        <v>696</v>
      </c>
      <c r="E62" s="6" t="s">
        <v>2753</v>
      </c>
      <c r="F62" s="7" t="s">
        <v>1827</v>
      </c>
      <c r="G62" s="8" t="s">
        <v>733</v>
      </c>
      <c r="H62" s="9">
        <v>2</v>
      </c>
      <c r="I62" s="29"/>
      <c r="J62" s="30">
        <f t="shared" si="0"/>
        <v>0</v>
      </c>
      <c r="K62" s="10"/>
      <c r="L62" s="16"/>
    </row>
    <row r="63" spans="2:12" s="1" customFormat="1" ht="22.8" x14ac:dyDescent="0.2">
      <c r="B63" s="14"/>
      <c r="C63" s="39" t="s">
        <v>853</v>
      </c>
      <c r="D63" s="39" t="s">
        <v>691</v>
      </c>
      <c r="E63" s="40" t="s">
        <v>2754</v>
      </c>
      <c r="F63" s="41" t="s">
        <v>2755</v>
      </c>
      <c r="G63" s="42" t="s">
        <v>733</v>
      </c>
      <c r="H63" s="43">
        <v>2</v>
      </c>
      <c r="I63" s="29"/>
      <c r="J63" s="30">
        <f t="shared" si="0"/>
        <v>0</v>
      </c>
      <c r="K63" s="10"/>
      <c r="L63" s="16"/>
    </row>
    <row r="64" spans="2:12" s="1" customFormat="1" ht="11.4" x14ac:dyDescent="0.2">
      <c r="B64" s="14"/>
      <c r="C64" s="5" t="s">
        <v>856</v>
      </c>
      <c r="D64" s="5" t="s">
        <v>696</v>
      </c>
      <c r="E64" s="6" t="s">
        <v>6016</v>
      </c>
      <c r="F64" s="7" t="s">
        <v>6017</v>
      </c>
      <c r="G64" s="8" t="s">
        <v>733</v>
      </c>
      <c r="H64" s="9">
        <v>3</v>
      </c>
      <c r="I64" s="29"/>
      <c r="J64" s="30">
        <f t="shared" si="0"/>
        <v>0</v>
      </c>
      <c r="K64" s="10"/>
      <c r="L64" s="16"/>
    </row>
    <row r="65" spans="2:12" s="1" customFormat="1" ht="22.8" x14ac:dyDescent="0.2">
      <c r="B65" s="14"/>
      <c r="C65" s="39" t="s">
        <v>859</v>
      </c>
      <c r="D65" s="39" t="s">
        <v>691</v>
      </c>
      <c r="E65" s="40" t="s">
        <v>6018</v>
      </c>
      <c r="F65" s="41" t="s">
        <v>6019</v>
      </c>
      <c r="G65" s="42" t="s">
        <v>733</v>
      </c>
      <c r="H65" s="43">
        <v>3</v>
      </c>
      <c r="I65" s="29"/>
      <c r="J65" s="30">
        <f t="shared" si="0"/>
        <v>0</v>
      </c>
      <c r="K65" s="10"/>
      <c r="L65" s="16"/>
    </row>
    <row r="66" spans="2:12" s="1" customFormat="1" ht="11.4" x14ac:dyDescent="0.2">
      <c r="B66" s="14"/>
      <c r="C66" s="5" t="s">
        <v>862</v>
      </c>
      <c r="D66" s="5" t="s">
        <v>696</v>
      </c>
      <c r="E66" s="6" t="s">
        <v>2756</v>
      </c>
      <c r="F66" s="7" t="s">
        <v>2757</v>
      </c>
      <c r="G66" s="8" t="s">
        <v>733</v>
      </c>
      <c r="H66" s="9">
        <v>4</v>
      </c>
      <c r="I66" s="29"/>
      <c r="J66" s="30">
        <f t="shared" si="0"/>
        <v>0</v>
      </c>
      <c r="K66" s="10"/>
      <c r="L66" s="16"/>
    </row>
    <row r="67" spans="2:12" s="1" customFormat="1" ht="22.8" x14ac:dyDescent="0.2">
      <c r="B67" s="14"/>
      <c r="C67" s="39" t="s">
        <v>865</v>
      </c>
      <c r="D67" s="39" t="s">
        <v>691</v>
      </c>
      <c r="E67" s="40" t="s">
        <v>6020</v>
      </c>
      <c r="F67" s="41" t="s">
        <v>6021</v>
      </c>
      <c r="G67" s="42" t="s">
        <v>733</v>
      </c>
      <c r="H67" s="43">
        <v>4</v>
      </c>
      <c r="I67" s="29"/>
      <c r="J67" s="30">
        <f t="shared" si="0"/>
        <v>0</v>
      </c>
      <c r="K67" s="10"/>
      <c r="L67" s="16"/>
    </row>
    <row r="68" spans="2:12" s="1" customFormat="1" ht="11.4" x14ac:dyDescent="0.2">
      <c r="B68" s="14"/>
      <c r="C68" s="5" t="s">
        <v>868</v>
      </c>
      <c r="D68" s="5" t="s">
        <v>696</v>
      </c>
      <c r="E68" s="6" t="s">
        <v>2760</v>
      </c>
      <c r="F68" s="7" t="s">
        <v>2761</v>
      </c>
      <c r="G68" s="8" t="s">
        <v>733</v>
      </c>
      <c r="H68" s="9">
        <v>8</v>
      </c>
      <c r="I68" s="29"/>
      <c r="J68" s="30">
        <f t="shared" si="0"/>
        <v>0</v>
      </c>
      <c r="K68" s="10"/>
      <c r="L68" s="16"/>
    </row>
    <row r="69" spans="2:12" s="1" customFormat="1" ht="22.8" x14ac:dyDescent="0.2">
      <c r="B69" s="14"/>
      <c r="C69" s="39" t="s">
        <v>871</v>
      </c>
      <c r="D69" s="39" t="s">
        <v>691</v>
      </c>
      <c r="E69" s="40" t="s">
        <v>6222</v>
      </c>
      <c r="F69" s="41" t="s">
        <v>6223</v>
      </c>
      <c r="G69" s="42" t="s">
        <v>733</v>
      </c>
      <c r="H69" s="43">
        <v>8</v>
      </c>
      <c r="I69" s="29"/>
      <c r="J69" s="30">
        <f t="shared" si="0"/>
        <v>0</v>
      </c>
      <c r="K69" s="10"/>
      <c r="L69" s="16"/>
    </row>
    <row r="70" spans="2:12" s="1" customFormat="1" ht="11.4" x14ac:dyDescent="0.2">
      <c r="B70" s="14"/>
      <c r="C70" s="5" t="s">
        <v>874</v>
      </c>
      <c r="D70" s="5" t="s">
        <v>696</v>
      </c>
      <c r="E70" s="6" t="s">
        <v>2764</v>
      </c>
      <c r="F70" s="7" t="s">
        <v>1831</v>
      </c>
      <c r="G70" s="8" t="s">
        <v>733</v>
      </c>
      <c r="H70" s="9">
        <v>4</v>
      </c>
      <c r="I70" s="29"/>
      <c r="J70" s="30">
        <f t="shared" si="0"/>
        <v>0</v>
      </c>
      <c r="K70" s="10"/>
      <c r="L70" s="16"/>
    </row>
    <row r="71" spans="2:12" s="1" customFormat="1" ht="22.8" x14ac:dyDescent="0.2">
      <c r="B71" s="14"/>
      <c r="C71" s="39" t="s">
        <v>877</v>
      </c>
      <c r="D71" s="39" t="s">
        <v>691</v>
      </c>
      <c r="E71" s="40" t="s">
        <v>6022</v>
      </c>
      <c r="F71" s="41" t="s">
        <v>6023</v>
      </c>
      <c r="G71" s="42" t="s">
        <v>733</v>
      </c>
      <c r="H71" s="43">
        <v>4</v>
      </c>
      <c r="I71" s="29"/>
      <c r="J71" s="30">
        <f t="shared" si="0"/>
        <v>0</v>
      </c>
      <c r="K71" s="10"/>
      <c r="L71" s="16"/>
    </row>
    <row r="72" spans="2:12" s="1" customFormat="1" ht="11.4" x14ac:dyDescent="0.2">
      <c r="B72" s="14"/>
      <c r="C72" s="5" t="s">
        <v>880</v>
      </c>
      <c r="D72" s="5" t="s">
        <v>696</v>
      </c>
      <c r="E72" s="6" t="s">
        <v>3090</v>
      </c>
      <c r="F72" s="7" t="s">
        <v>3091</v>
      </c>
      <c r="G72" s="8" t="s">
        <v>733</v>
      </c>
      <c r="H72" s="9">
        <v>4</v>
      </c>
      <c r="I72" s="29"/>
      <c r="J72" s="30">
        <f t="shared" si="0"/>
        <v>0</v>
      </c>
      <c r="K72" s="10"/>
      <c r="L72" s="16"/>
    </row>
    <row r="73" spans="2:12" s="1" customFormat="1" ht="22.8" x14ac:dyDescent="0.2">
      <c r="B73" s="14"/>
      <c r="C73" s="39" t="s">
        <v>883</v>
      </c>
      <c r="D73" s="39" t="s">
        <v>691</v>
      </c>
      <c r="E73" s="40" t="s">
        <v>3093</v>
      </c>
      <c r="F73" s="41" t="s">
        <v>3094</v>
      </c>
      <c r="G73" s="42" t="s">
        <v>733</v>
      </c>
      <c r="H73" s="43">
        <v>4</v>
      </c>
      <c r="I73" s="29"/>
      <c r="J73" s="30">
        <f t="shared" si="0"/>
        <v>0</v>
      </c>
      <c r="K73" s="10"/>
      <c r="L73" s="16"/>
    </row>
    <row r="74" spans="2:12" s="1" customFormat="1" ht="11.4" x14ac:dyDescent="0.2">
      <c r="B74" s="14"/>
      <c r="C74" s="5" t="s">
        <v>886</v>
      </c>
      <c r="D74" s="5" t="s">
        <v>696</v>
      </c>
      <c r="E74" s="6" t="s">
        <v>3096</v>
      </c>
      <c r="F74" s="7" t="s">
        <v>3097</v>
      </c>
      <c r="G74" s="8" t="s">
        <v>733</v>
      </c>
      <c r="H74" s="9">
        <v>4</v>
      </c>
      <c r="I74" s="29"/>
      <c r="J74" s="30">
        <f t="shared" si="0"/>
        <v>0</v>
      </c>
      <c r="K74" s="10"/>
      <c r="L74" s="16"/>
    </row>
    <row r="75" spans="2:12" s="1" customFormat="1" ht="22.8" x14ac:dyDescent="0.2">
      <c r="B75" s="14"/>
      <c r="C75" s="39" t="s">
        <v>889</v>
      </c>
      <c r="D75" s="39" t="s">
        <v>691</v>
      </c>
      <c r="E75" s="40" t="s">
        <v>3099</v>
      </c>
      <c r="F75" s="41" t="s">
        <v>3100</v>
      </c>
      <c r="G75" s="42" t="s">
        <v>733</v>
      </c>
      <c r="H75" s="43">
        <v>4</v>
      </c>
      <c r="I75" s="29"/>
      <c r="J75" s="30">
        <f t="shared" si="0"/>
        <v>0</v>
      </c>
      <c r="K75" s="10"/>
      <c r="L75" s="16"/>
    </row>
    <row r="76" spans="2:12" s="1" customFormat="1" ht="11.4" x14ac:dyDescent="0.2">
      <c r="B76" s="14"/>
      <c r="C76" s="5" t="s">
        <v>892</v>
      </c>
      <c r="D76" s="5" t="s">
        <v>696</v>
      </c>
      <c r="E76" s="6" t="s">
        <v>6224</v>
      </c>
      <c r="F76" s="7" t="s">
        <v>6225</v>
      </c>
      <c r="G76" s="8" t="s">
        <v>733</v>
      </c>
      <c r="H76" s="9">
        <v>4</v>
      </c>
      <c r="I76" s="29"/>
      <c r="J76" s="30">
        <f t="shared" si="0"/>
        <v>0</v>
      </c>
      <c r="K76" s="10"/>
      <c r="L76" s="16"/>
    </row>
    <row r="77" spans="2:12" s="1" customFormat="1" ht="11.4" x14ac:dyDescent="0.2">
      <c r="B77" s="14"/>
      <c r="C77" s="5" t="s">
        <v>895</v>
      </c>
      <c r="D77" s="5" t="s">
        <v>696</v>
      </c>
      <c r="E77" s="6" t="s">
        <v>6829</v>
      </c>
      <c r="F77" s="7" t="s">
        <v>6830</v>
      </c>
      <c r="G77" s="8" t="s">
        <v>699</v>
      </c>
      <c r="H77" s="9">
        <v>75</v>
      </c>
      <c r="I77" s="29"/>
      <c r="J77" s="30">
        <f t="shared" si="0"/>
        <v>0</v>
      </c>
      <c r="K77" s="10"/>
      <c r="L77" s="16"/>
    </row>
    <row r="78" spans="2:12" s="1" customFormat="1" ht="22.8" x14ac:dyDescent="0.2">
      <c r="B78" s="14"/>
      <c r="C78" s="39" t="s">
        <v>898</v>
      </c>
      <c r="D78" s="39" t="s">
        <v>691</v>
      </c>
      <c r="E78" s="40" t="s">
        <v>1803</v>
      </c>
      <c r="F78" s="41" t="s">
        <v>1804</v>
      </c>
      <c r="G78" s="42" t="s">
        <v>699</v>
      </c>
      <c r="H78" s="43">
        <v>75</v>
      </c>
      <c r="I78" s="29"/>
      <c r="J78" s="30">
        <f t="shared" si="0"/>
        <v>0</v>
      </c>
      <c r="K78" s="10"/>
      <c r="L78" s="16"/>
    </row>
    <row r="79" spans="2:12" s="1" customFormat="1" ht="11.4" x14ac:dyDescent="0.2">
      <c r="B79" s="14"/>
      <c r="C79" s="5" t="s">
        <v>901</v>
      </c>
      <c r="D79" s="5" t="s">
        <v>696</v>
      </c>
      <c r="E79" s="6" t="s">
        <v>6831</v>
      </c>
      <c r="F79" s="7" t="s">
        <v>6832</v>
      </c>
      <c r="G79" s="8" t="s">
        <v>699</v>
      </c>
      <c r="H79" s="9">
        <v>80</v>
      </c>
      <c r="I79" s="29"/>
      <c r="J79" s="30">
        <f t="shared" si="0"/>
        <v>0</v>
      </c>
      <c r="K79" s="10"/>
      <c r="L79" s="16"/>
    </row>
    <row r="80" spans="2:12" s="1" customFormat="1" ht="22.8" x14ac:dyDescent="0.2">
      <c r="B80" s="14"/>
      <c r="C80" s="39" t="s">
        <v>904</v>
      </c>
      <c r="D80" s="39" t="s">
        <v>691</v>
      </c>
      <c r="E80" s="40" t="s">
        <v>6626</v>
      </c>
      <c r="F80" s="41" t="s">
        <v>1810</v>
      </c>
      <c r="G80" s="42" t="s">
        <v>699</v>
      </c>
      <c r="H80" s="43">
        <v>80</v>
      </c>
      <c r="I80" s="29"/>
      <c r="J80" s="30">
        <f t="shared" si="0"/>
        <v>0</v>
      </c>
      <c r="K80" s="10"/>
      <c r="L80" s="16"/>
    </row>
    <row r="81" spans="2:12" s="1" customFormat="1" ht="11.4" x14ac:dyDescent="0.2">
      <c r="B81" s="14"/>
      <c r="C81" s="5" t="s">
        <v>907</v>
      </c>
      <c r="D81" s="5" t="s">
        <v>696</v>
      </c>
      <c r="E81" s="6" t="s">
        <v>6833</v>
      </c>
      <c r="F81" s="7" t="s">
        <v>6834</v>
      </c>
      <c r="G81" s="8" t="s">
        <v>699</v>
      </c>
      <c r="H81" s="9">
        <v>60</v>
      </c>
      <c r="I81" s="29"/>
      <c r="J81" s="30">
        <f t="shared" si="0"/>
        <v>0</v>
      </c>
      <c r="K81" s="10"/>
      <c r="L81" s="16"/>
    </row>
    <row r="82" spans="2:12" s="1" customFormat="1" ht="22.8" x14ac:dyDescent="0.2">
      <c r="B82" s="14"/>
      <c r="C82" s="39" t="s">
        <v>910</v>
      </c>
      <c r="D82" s="39" t="s">
        <v>691</v>
      </c>
      <c r="E82" s="40" t="s">
        <v>6627</v>
      </c>
      <c r="F82" s="41" t="s">
        <v>3205</v>
      </c>
      <c r="G82" s="42" t="s">
        <v>699</v>
      </c>
      <c r="H82" s="43">
        <v>60</v>
      </c>
      <c r="I82" s="29"/>
      <c r="J82" s="30">
        <f t="shared" si="0"/>
        <v>0</v>
      </c>
      <c r="K82" s="10"/>
      <c r="L82" s="16"/>
    </row>
    <row r="83" spans="2:12" s="1" customFormat="1" ht="11.4" x14ac:dyDescent="0.2">
      <c r="B83" s="14"/>
      <c r="C83" s="5" t="s">
        <v>911</v>
      </c>
      <c r="D83" s="5" t="s">
        <v>696</v>
      </c>
      <c r="E83" s="6" t="s">
        <v>6841</v>
      </c>
      <c r="F83" s="7" t="s">
        <v>6842</v>
      </c>
      <c r="G83" s="8" t="s">
        <v>699</v>
      </c>
      <c r="H83" s="9">
        <v>50</v>
      </c>
      <c r="I83" s="29"/>
      <c r="J83" s="30">
        <f t="shared" si="0"/>
        <v>0</v>
      </c>
      <c r="K83" s="10"/>
      <c r="L83" s="16"/>
    </row>
    <row r="84" spans="2:12" s="1" customFormat="1" ht="22.8" x14ac:dyDescent="0.2">
      <c r="B84" s="14"/>
      <c r="C84" s="39" t="s">
        <v>913</v>
      </c>
      <c r="D84" s="39" t="s">
        <v>691</v>
      </c>
      <c r="E84" s="40" t="s">
        <v>3125</v>
      </c>
      <c r="F84" s="41" t="s">
        <v>3126</v>
      </c>
      <c r="G84" s="42" t="s">
        <v>699</v>
      </c>
      <c r="H84" s="43">
        <v>50</v>
      </c>
      <c r="I84" s="29"/>
      <c r="J84" s="30">
        <f t="shared" si="0"/>
        <v>0</v>
      </c>
      <c r="K84" s="10"/>
      <c r="L84" s="16"/>
    </row>
    <row r="85" spans="2:12" s="1" customFormat="1" ht="11.4" x14ac:dyDescent="0.2">
      <c r="B85" s="14"/>
      <c r="C85" s="5" t="s">
        <v>916</v>
      </c>
      <c r="D85" s="5" t="s">
        <v>696</v>
      </c>
      <c r="E85" s="6" t="s">
        <v>6238</v>
      </c>
      <c r="F85" s="7" t="s">
        <v>6239</v>
      </c>
      <c r="G85" s="8" t="s">
        <v>699</v>
      </c>
      <c r="H85" s="9">
        <v>30</v>
      </c>
      <c r="I85" s="29"/>
      <c r="J85" s="30">
        <f t="shared" si="0"/>
        <v>0</v>
      </c>
      <c r="K85" s="10"/>
      <c r="L85" s="16"/>
    </row>
    <row r="86" spans="2:12" s="1" customFormat="1" ht="22.8" x14ac:dyDescent="0.2">
      <c r="B86" s="14"/>
      <c r="C86" s="39" t="s">
        <v>919</v>
      </c>
      <c r="D86" s="39" t="s">
        <v>691</v>
      </c>
      <c r="E86" s="40" t="s">
        <v>1814</v>
      </c>
      <c r="F86" s="41" t="s">
        <v>1815</v>
      </c>
      <c r="G86" s="42" t="s">
        <v>699</v>
      </c>
      <c r="H86" s="43">
        <v>30</v>
      </c>
      <c r="I86" s="29"/>
      <c r="J86" s="30">
        <f t="shared" si="0"/>
        <v>0</v>
      </c>
      <c r="K86" s="10"/>
      <c r="L86" s="16"/>
    </row>
    <row r="87" spans="2:12" s="1" customFormat="1" ht="11.4" x14ac:dyDescent="0.2">
      <c r="B87" s="14"/>
      <c r="C87" s="5" t="s">
        <v>922</v>
      </c>
      <c r="D87" s="5" t="s">
        <v>696</v>
      </c>
      <c r="E87" s="6" t="s">
        <v>6240</v>
      </c>
      <c r="F87" s="7" t="s">
        <v>6241</v>
      </c>
      <c r="G87" s="8" t="s">
        <v>699</v>
      </c>
      <c r="H87" s="9">
        <v>10</v>
      </c>
      <c r="I87" s="29"/>
      <c r="J87" s="30">
        <f t="shared" si="0"/>
        <v>0</v>
      </c>
      <c r="K87" s="10"/>
      <c r="L87" s="16"/>
    </row>
    <row r="88" spans="2:12" s="1" customFormat="1" ht="22.8" x14ac:dyDescent="0.2">
      <c r="B88" s="14"/>
      <c r="C88" s="39" t="s">
        <v>925</v>
      </c>
      <c r="D88" s="39" t="s">
        <v>691</v>
      </c>
      <c r="E88" s="40" t="s">
        <v>6242</v>
      </c>
      <c r="F88" s="41" t="s">
        <v>6243</v>
      </c>
      <c r="G88" s="42" t="s">
        <v>699</v>
      </c>
      <c r="H88" s="43">
        <v>10</v>
      </c>
      <c r="I88" s="29"/>
      <c r="J88" s="30">
        <f t="shared" si="0"/>
        <v>0</v>
      </c>
      <c r="K88" s="10"/>
      <c r="L88" s="16"/>
    </row>
    <row r="89" spans="2:12" s="20" customFormat="1" ht="25.95" customHeight="1" x14ac:dyDescent="0.25">
      <c r="B89" s="19"/>
      <c r="D89" s="21" t="s">
        <v>690</v>
      </c>
      <c r="E89" s="22" t="s">
        <v>1460</v>
      </c>
      <c r="F89" s="22" t="s">
        <v>1461</v>
      </c>
      <c r="I89" s="44"/>
      <c r="J89" s="23"/>
      <c r="K89" s="44"/>
      <c r="L89" s="36"/>
    </row>
    <row r="90" spans="2:12" s="1" customFormat="1" ht="22.8" x14ac:dyDescent="0.2">
      <c r="B90" s="14"/>
      <c r="C90" s="5" t="s">
        <v>928</v>
      </c>
      <c r="D90" s="5" t="s">
        <v>696</v>
      </c>
      <c r="E90" s="6" t="s">
        <v>3453</v>
      </c>
      <c r="F90" s="7" t="s">
        <v>3454</v>
      </c>
      <c r="G90" s="8" t="s">
        <v>1464</v>
      </c>
      <c r="H90" s="9">
        <v>40</v>
      </c>
      <c r="I90" s="29"/>
      <c r="J90" s="30">
        <f t="shared" si="0"/>
        <v>0</v>
      </c>
      <c r="K90" s="10"/>
      <c r="L90" s="16"/>
    </row>
    <row r="91" spans="2:12" s="1" customFormat="1" ht="22.8" x14ac:dyDescent="0.2">
      <c r="B91" s="14"/>
      <c r="C91" s="5" t="s">
        <v>931</v>
      </c>
      <c r="D91" s="5" t="s">
        <v>696</v>
      </c>
      <c r="E91" s="6" t="s">
        <v>2824</v>
      </c>
      <c r="F91" s="7" t="s">
        <v>2825</v>
      </c>
      <c r="G91" s="8" t="s">
        <v>1464</v>
      </c>
      <c r="H91" s="9">
        <v>40</v>
      </c>
      <c r="I91" s="29"/>
      <c r="J91" s="30">
        <f t="shared" si="0"/>
        <v>0</v>
      </c>
      <c r="K91" s="10"/>
      <c r="L91" s="16"/>
    </row>
    <row r="92" spans="2:12" s="20" customFormat="1" ht="25.95" customHeight="1" x14ac:dyDescent="0.25">
      <c r="B92" s="19"/>
      <c r="D92" s="21" t="s">
        <v>690</v>
      </c>
      <c r="E92" s="22" t="s">
        <v>4368</v>
      </c>
      <c r="F92" s="22" t="s">
        <v>4369</v>
      </c>
      <c r="I92" s="44"/>
      <c r="J92" s="23"/>
      <c r="K92" s="44"/>
      <c r="L92" s="36"/>
    </row>
    <row r="93" spans="2:12" s="1" customFormat="1" ht="11.4" x14ac:dyDescent="0.2">
      <c r="B93" s="14"/>
      <c r="C93" s="5" t="s">
        <v>934</v>
      </c>
      <c r="D93" s="5" t="s">
        <v>696</v>
      </c>
      <c r="E93" s="6" t="s">
        <v>4372</v>
      </c>
      <c r="F93" s="7" t="s">
        <v>4373</v>
      </c>
      <c r="G93" s="8" t="s">
        <v>2813</v>
      </c>
      <c r="H93" s="9">
        <v>1</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codeName="Hárok200">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8377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390</v>
      </c>
      <c r="J11" s="23"/>
      <c r="L11" s="36"/>
    </row>
    <row r="12" spans="2:15" s="1" customFormat="1" ht="11.4" x14ac:dyDescent="0.2">
      <c r="B12" s="14"/>
      <c r="C12" s="5" t="s">
        <v>695</v>
      </c>
      <c r="D12" s="5" t="s">
        <v>696</v>
      </c>
      <c r="E12" s="6" t="s">
        <v>8378</v>
      </c>
      <c r="F12" s="7" t="s">
        <v>8379</v>
      </c>
      <c r="G12" s="8" t="s">
        <v>733</v>
      </c>
      <c r="H12" s="9">
        <v>1</v>
      </c>
      <c r="I12" s="29"/>
      <c r="J12" s="30">
        <f t="shared" ref="J12:J14" si="0">ROUND(I12*H12,2)</f>
        <v>0</v>
      </c>
      <c r="K12" s="10"/>
      <c r="L12" s="16"/>
    </row>
    <row r="13" spans="2:15" s="1" customFormat="1" ht="28.8" x14ac:dyDescent="0.2">
      <c r="B13" s="14"/>
      <c r="D13" s="24" t="s">
        <v>1539</v>
      </c>
      <c r="F13" s="25" t="s">
        <v>8380</v>
      </c>
      <c r="I13" s="45"/>
      <c r="K13" s="45"/>
      <c r="L13" s="16"/>
    </row>
    <row r="14" spans="2:15" s="20" customFormat="1" ht="11.4" x14ac:dyDescent="0.2">
      <c r="B14" s="19"/>
      <c r="C14" s="5" t="s">
        <v>700</v>
      </c>
      <c r="D14" s="5" t="s">
        <v>696</v>
      </c>
      <c r="E14" s="6" t="s">
        <v>8381</v>
      </c>
      <c r="F14" s="7" t="s">
        <v>8382</v>
      </c>
      <c r="G14" s="8" t="s">
        <v>733</v>
      </c>
      <c r="H14" s="9">
        <v>2</v>
      </c>
      <c r="I14" s="29"/>
      <c r="J14" s="30">
        <f t="shared" si="0"/>
        <v>0</v>
      </c>
      <c r="K14" s="10"/>
      <c r="L14" s="36"/>
    </row>
    <row r="15" spans="2:15" s="20" customFormat="1" ht="25.95" customHeight="1" x14ac:dyDescent="0.25">
      <c r="B15" s="19"/>
      <c r="D15" s="21" t="s">
        <v>690</v>
      </c>
      <c r="E15" s="22" t="s">
        <v>1145</v>
      </c>
      <c r="F15" s="22" t="s">
        <v>3992</v>
      </c>
      <c r="I15" s="44"/>
      <c r="J15" s="23"/>
      <c r="K15" s="44"/>
      <c r="L15" s="36"/>
    </row>
    <row r="16" spans="2:15" s="1" customFormat="1" ht="22.8" x14ac:dyDescent="0.2">
      <c r="B16" s="14"/>
      <c r="C16" s="5" t="s">
        <v>703</v>
      </c>
      <c r="D16" s="5" t="s">
        <v>696</v>
      </c>
      <c r="E16" s="6" t="s">
        <v>8383</v>
      </c>
      <c r="F16" s="7" t="s">
        <v>8384</v>
      </c>
      <c r="G16" s="8" t="s">
        <v>8092</v>
      </c>
      <c r="H16" s="9">
        <v>9</v>
      </c>
      <c r="I16" s="29"/>
      <c r="J16" s="30">
        <f>ROUND(I16*H16,2)</f>
        <v>0</v>
      </c>
      <c r="K16" s="10"/>
      <c r="L16" s="16"/>
    </row>
    <row r="17" spans="2:12" s="20" customFormat="1" ht="25.95" customHeight="1" x14ac:dyDescent="0.25">
      <c r="B17" s="19"/>
      <c r="D17" s="21" t="s">
        <v>690</v>
      </c>
      <c r="E17" s="22" t="s">
        <v>1147</v>
      </c>
      <c r="F17" s="22" t="s">
        <v>4256</v>
      </c>
      <c r="I17" s="44"/>
      <c r="J17" s="23"/>
      <c r="K17" s="44"/>
      <c r="L17" s="36"/>
    </row>
    <row r="18" spans="2:12" s="1" customFormat="1" ht="11.4" x14ac:dyDescent="0.2">
      <c r="B18" s="14"/>
      <c r="C18" s="5" t="s">
        <v>706</v>
      </c>
      <c r="D18" s="5" t="s">
        <v>696</v>
      </c>
      <c r="E18" s="6" t="s">
        <v>8385</v>
      </c>
      <c r="F18" s="7" t="s">
        <v>8386</v>
      </c>
      <c r="G18" s="8" t="s">
        <v>1426</v>
      </c>
      <c r="H18" s="9">
        <v>2</v>
      </c>
      <c r="I18" s="29"/>
      <c r="J18" s="30">
        <f t="shared" ref="J18:J22" si="1">ROUND(I18*H18,2)</f>
        <v>0</v>
      </c>
      <c r="K18" s="10"/>
      <c r="L18" s="16"/>
    </row>
    <row r="19" spans="2:12" s="1" customFormat="1" ht="11.4" x14ac:dyDescent="0.2">
      <c r="B19" s="14"/>
      <c r="C19" s="5" t="s">
        <v>709</v>
      </c>
      <c r="D19" s="5" t="s">
        <v>696</v>
      </c>
      <c r="E19" s="6" t="s">
        <v>8095</v>
      </c>
      <c r="F19" s="7" t="s">
        <v>8096</v>
      </c>
      <c r="G19" s="8" t="s">
        <v>733</v>
      </c>
      <c r="H19" s="9">
        <v>1</v>
      </c>
      <c r="I19" s="29"/>
      <c r="J19" s="30">
        <f t="shared" si="1"/>
        <v>0</v>
      </c>
      <c r="K19" s="10"/>
      <c r="L19" s="16"/>
    </row>
    <row r="20" spans="2:12" s="1" customFormat="1" ht="11.4" x14ac:dyDescent="0.2">
      <c r="B20" s="14"/>
      <c r="C20" s="5" t="s">
        <v>712</v>
      </c>
      <c r="D20" s="5" t="s">
        <v>696</v>
      </c>
      <c r="E20" s="6" t="s">
        <v>8387</v>
      </c>
      <c r="F20" s="7" t="s">
        <v>8388</v>
      </c>
      <c r="G20" s="8" t="s">
        <v>733</v>
      </c>
      <c r="H20" s="9">
        <v>6</v>
      </c>
      <c r="I20" s="29"/>
      <c r="J20" s="30">
        <f t="shared" si="1"/>
        <v>0</v>
      </c>
      <c r="K20" s="10"/>
      <c r="L20" s="16"/>
    </row>
    <row r="21" spans="2:12" s="1" customFormat="1" ht="11.4" x14ac:dyDescent="0.2">
      <c r="B21" s="14"/>
      <c r="C21" s="5" t="s">
        <v>715</v>
      </c>
      <c r="D21" s="5" t="s">
        <v>696</v>
      </c>
      <c r="E21" s="6" t="s">
        <v>8097</v>
      </c>
      <c r="F21" s="7" t="s">
        <v>8098</v>
      </c>
      <c r="G21" s="8" t="s">
        <v>733</v>
      </c>
      <c r="H21" s="9">
        <v>2</v>
      </c>
      <c r="I21" s="29"/>
      <c r="J21" s="30">
        <f t="shared" si="1"/>
        <v>0</v>
      </c>
      <c r="K21" s="10"/>
      <c r="L21" s="16"/>
    </row>
    <row r="22" spans="2:12" s="1" customFormat="1" ht="11.4" x14ac:dyDescent="0.2">
      <c r="B22" s="14"/>
      <c r="C22" s="5" t="s">
        <v>718</v>
      </c>
      <c r="D22" s="5" t="s">
        <v>696</v>
      </c>
      <c r="E22" s="6" t="s">
        <v>8102</v>
      </c>
      <c r="F22" s="7" t="s">
        <v>8103</v>
      </c>
      <c r="G22" s="8" t="s">
        <v>828</v>
      </c>
      <c r="H22" s="9">
        <v>2</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codeName="Hárok201">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8389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3539</v>
      </c>
      <c r="F11" s="22" t="s">
        <v>3540</v>
      </c>
      <c r="J11" s="23"/>
      <c r="L11" s="36"/>
    </row>
    <row r="12" spans="2:15" s="1" customFormat="1" ht="22.8" x14ac:dyDescent="0.2">
      <c r="B12" s="14"/>
      <c r="C12" s="5" t="s">
        <v>695</v>
      </c>
      <c r="D12" s="5" t="s">
        <v>696</v>
      </c>
      <c r="E12" s="6" t="s">
        <v>7620</v>
      </c>
      <c r="F12" s="7" t="s">
        <v>7621</v>
      </c>
      <c r="G12" s="8" t="s">
        <v>699</v>
      </c>
      <c r="H12" s="9">
        <v>20</v>
      </c>
      <c r="I12" s="29"/>
      <c r="J12" s="30">
        <f t="shared" ref="J12:J14" si="0">ROUND(I12*H12,2)</f>
        <v>0</v>
      </c>
      <c r="K12" s="10"/>
      <c r="L12" s="16"/>
    </row>
    <row r="13" spans="2:15" s="1" customFormat="1" ht="22.8" x14ac:dyDescent="0.2">
      <c r="B13" s="14"/>
      <c r="C13" s="39" t="s">
        <v>700</v>
      </c>
      <c r="D13" s="39" t="s">
        <v>691</v>
      </c>
      <c r="E13" s="40" t="s">
        <v>8390</v>
      </c>
      <c r="F13" s="41" t="s">
        <v>8391</v>
      </c>
      <c r="G13" s="42" t="s">
        <v>699</v>
      </c>
      <c r="H13" s="43">
        <v>20.399999999999999</v>
      </c>
      <c r="I13" s="29"/>
      <c r="J13" s="30">
        <f t="shared" si="0"/>
        <v>0</v>
      </c>
      <c r="K13" s="10"/>
      <c r="L13" s="16"/>
    </row>
    <row r="14" spans="2:15" s="20" customFormat="1" ht="11.4" x14ac:dyDescent="0.2">
      <c r="B14" s="19"/>
      <c r="C14" s="5" t="s">
        <v>703</v>
      </c>
      <c r="D14" s="5" t="s">
        <v>696</v>
      </c>
      <c r="E14" s="6" t="s">
        <v>3547</v>
      </c>
      <c r="F14" s="7" t="s">
        <v>3548</v>
      </c>
      <c r="G14" s="8" t="s">
        <v>1175</v>
      </c>
      <c r="H14" s="9">
        <v>2E-3</v>
      </c>
      <c r="I14" s="29"/>
      <c r="J14" s="30">
        <f t="shared" si="0"/>
        <v>0</v>
      </c>
      <c r="K14" s="10"/>
      <c r="L14" s="36"/>
    </row>
    <row r="15" spans="2:15" s="20" customFormat="1" ht="25.95" customHeight="1" x14ac:dyDescent="0.25">
      <c r="B15" s="19"/>
      <c r="D15" s="21" t="s">
        <v>690</v>
      </c>
      <c r="E15" s="22" t="s">
        <v>6866</v>
      </c>
      <c r="F15" s="22" t="s">
        <v>6867</v>
      </c>
      <c r="I15" s="44"/>
      <c r="J15" s="23"/>
      <c r="K15" s="44"/>
      <c r="L15" s="36"/>
    </row>
    <row r="16" spans="2:15" s="1" customFormat="1" ht="11.4" x14ac:dyDescent="0.2">
      <c r="B16" s="14"/>
      <c r="C16" s="5" t="s">
        <v>706</v>
      </c>
      <c r="D16" s="5" t="s">
        <v>696</v>
      </c>
      <c r="E16" s="6" t="s">
        <v>8392</v>
      </c>
      <c r="F16" s="7" t="s">
        <v>8393</v>
      </c>
      <c r="G16" s="8" t="s">
        <v>699</v>
      </c>
      <c r="H16" s="9">
        <v>30</v>
      </c>
      <c r="I16" s="29"/>
      <c r="J16" s="30">
        <f>ROUND(I16*H16,2)</f>
        <v>0</v>
      </c>
      <c r="K16" s="10"/>
      <c r="L16" s="16"/>
    </row>
    <row r="17" spans="2:12" s="1" customFormat="1" ht="11.4" x14ac:dyDescent="0.2">
      <c r="B17" s="14"/>
      <c r="C17" s="5" t="s">
        <v>709</v>
      </c>
      <c r="D17" s="5" t="s">
        <v>696</v>
      </c>
      <c r="E17" s="6" t="s">
        <v>8394</v>
      </c>
      <c r="F17" s="7" t="s">
        <v>8395</v>
      </c>
      <c r="G17" s="8" t="s">
        <v>699</v>
      </c>
      <c r="H17" s="9">
        <v>43</v>
      </c>
      <c r="I17" s="29"/>
      <c r="J17" s="30">
        <f t="shared" ref="J17:J43" si="1">ROUND(I17*H17,2)</f>
        <v>0</v>
      </c>
      <c r="K17" s="10"/>
      <c r="L17" s="16"/>
    </row>
    <row r="18" spans="2:12" s="1" customFormat="1" ht="11.4" x14ac:dyDescent="0.2">
      <c r="B18" s="14"/>
      <c r="C18" s="5" t="s">
        <v>712</v>
      </c>
      <c r="D18" s="5" t="s">
        <v>696</v>
      </c>
      <c r="E18" s="6" t="s">
        <v>6868</v>
      </c>
      <c r="F18" s="7" t="s">
        <v>6869</v>
      </c>
      <c r="G18" s="8" t="s">
        <v>699</v>
      </c>
      <c r="H18" s="9">
        <v>20</v>
      </c>
      <c r="I18" s="29"/>
      <c r="J18" s="30">
        <f t="shared" si="1"/>
        <v>0</v>
      </c>
      <c r="K18" s="10"/>
      <c r="L18" s="16"/>
    </row>
    <row r="19" spans="2:12" s="1" customFormat="1" ht="22.8" x14ac:dyDescent="0.2">
      <c r="B19" s="14"/>
      <c r="C19" s="39" t="s">
        <v>715</v>
      </c>
      <c r="D19" s="39" t="s">
        <v>691</v>
      </c>
      <c r="E19" s="40" t="s">
        <v>6870</v>
      </c>
      <c r="F19" s="41" t="s">
        <v>6871</v>
      </c>
      <c r="G19" s="42" t="s">
        <v>699</v>
      </c>
      <c r="H19" s="43">
        <v>20</v>
      </c>
      <c r="I19" s="29"/>
      <c r="J19" s="30">
        <f t="shared" si="1"/>
        <v>0</v>
      </c>
      <c r="K19" s="10"/>
      <c r="L19" s="16"/>
    </row>
    <row r="20" spans="2:12" s="1" customFormat="1" ht="11.4" x14ac:dyDescent="0.2">
      <c r="B20" s="14"/>
      <c r="C20" s="5" t="s">
        <v>718</v>
      </c>
      <c r="D20" s="5" t="s">
        <v>696</v>
      </c>
      <c r="E20" s="6" t="s">
        <v>8396</v>
      </c>
      <c r="F20" s="7" t="s">
        <v>8397</v>
      </c>
      <c r="G20" s="8" t="s">
        <v>699</v>
      </c>
      <c r="H20" s="9">
        <v>73</v>
      </c>
      <c r="I20" s="29"/>
      <c r="J20" s="30">
        <f t="shared" si="1"/>
        <v>0</v>
      </c>
      <c r="K20" s="10"/>
      <c r="L20" s="16"/>
    </row>
    <row r="21" spans="2:12" s="1" customFormat="1" ht="11.4" x14ac:dyDescent="0.2">
      <c r="B21" s="14"/>
      <c r="C21" s="5" t="s">
        <v>721</v>
      </c>
      <c r="D21" s="5" t="s">
        <v>696</v>
      </c>
      <c r="E21" s="6" t="s">
        <v>7634</v>
      </c>
      <c r="F21" s="7" t="s">
        <v>7635</v>
      </c>
      <c r="G21" s="8" t="s">
        <v>699</v>
      </c>
      <c r="H21" s="9">
        <v>20</v>
      </c>
      <c r="I21" s="29"/>
      <c r="J21" s="30">
        <f t="shared" si="1"/>
        <v>0</v>
      </c>
      <c r="K21" s="10"/>
      <c r="L21" s="16"/>
    </row>
    <row r="22" spans="2:12" s="1" customFormat="1" ht="11.4" x14ac:dyDescent="0.2">
      <c r="B22" s="14"/>
      <c r="C22" s="5" t="s">
        <v>724</v>
      </c>
      <c r="D22" s="5" t="s">
        <v>696</v>
      </c>
      <c r="E22" s="6" t="s">
        <v>6878</v>
      </c>
      <c r="F22" s="7" t="s">
        <v>6879</v>
      </c>
      <c r="G22" s="8" t="s">
        <v>733</v>
      </c>
      <c r="H22" s="9">
        <v>4</v>
      </c>
      <c r="I22" s="29"/>
      <c r="J22" s="30">
        <f t="shared" si="1"/>
        <v>0</v>
      </c>
      <c r="K22" s="10"/>
      <c r="L22" s="16"/>
    </row>
    <row r="23" spans="2:12" s="1" customFormat="1" ht="11.4" x14ac:dyDescent="0.2">
      <c r="B23" s="14"/>
      <c r="C23" s="5" t="s">
        <v>727</v>
      </c>
      <c r="D23" s="5" t="s">
        <v>696</v>
      </c>
      <c r="E23" s="6" t="s">
        <v>7636</v>
      </c>
      <c r="F23" s="7" t="s">
        <v>7637</v>
      </c>
      <c r="G23" s="8" t="s">
        <v>1175</v>
      </c>
      <c r="H23" s="9">
        <v>0.14199999999999999</v>
      </c>
      <c r="I23" s="29"/>
      <c r="J23" s="30">
        <f t="shared" si="1"/>
        <v>0</v>
      </c>
      <c r="K23" s="10"/>
      <c r="L23" s="16"/>
    </row>
    <row r="24" spans="2:12" s="20" customFormat="1" ht="25.95" customHeight="1" x14ac:dyDescent="0.25">
      <c r="B24" s="19"/>
      <c r="D24" s="21" t="s">
        <v>690</v>
      </c>
      <c r="E24" s="22" t="s">
        <v>6882</v>
      </c>
      <c r="F24" s="22" t="s">
        <v>6883</v>
      </c>
      <c r="I24" s="44"/>
      <c r="J24" s="23"/>
      <c r="K24" s="44"/>
      <c r="L24" s="36"/>
    </row>
    <row r="25" spans="2:12" s="1" customFormat="1" ht="11.4" x14ac:dyDescent="0.2">
      <c r="B25" s="14"/>
      <c r="C25" s="5" t="s">
        <v>730</v>
      </c>
      <c r="D25" s="5" t="s">
        <v>696</v>
      </c>
      <c r="E25" s="6" t="s">
        <v>7638</v>
      </c>
      <c r="F25" s="7" t="s">
        <v>7639</v>
      </c>
      <c r="G25" s="8" t="s">
        <v>733</v>
      </c>
      <c r="H25" s="9">
        <v>8</v>
      </c>
      <c r="I25" s="29"/>
      <c r="J25" s="30">
        <f t="shared" si="1"/>
        <v>0</v>
      </c>
      <c r="K25" s="10"/>
      <c r="L25" s="16"/>
    </row>
    <row r="26" spans="2:12" s="1" customFormat="1" ht="22.8" x14ac:dyDescent="0.2">
      <c r="B26" s="14"/>
      <c r="C26" s="39" t="s">
        <v>734</v>
      </c>
      <c r="D26" s="39" t="s">
        <v>691</v>
      </c>
      <c r="E26" s="40" t="s">
        <v>7640</v>
      </c>
      <c r="F26" s="41" t="s">
        <v>7641</v>
      </c>
      <c r="G26" s="42" t="s">
        <v>733</v>
      </c>
      <c r="H26" s="43">
        <v>8</v>
      </c>
      <c r="I26" s="29"/>
      <c r="J26" s="30">
        <f t="shared" si="1"/>
        <v>0</v>
      </c>
      <c r="K26" s="10"/>
      <c r="L26" s="16"/>
    </row>
    <row r="27" spans="2:12" s="1" customFormat="1" ht="11.4" x14ac:dyDescent="0.2">
      <c r="B27" s="14"/>
      <c r="C27" s="5" t="s">
        <v>737</v>
      </c>
      <c r="D27" s="5" t="s">
        <v>696</v>
      </c>
      <c r="E27" s="6" t="s">
        <v>7642</v>
      </c>
      <c r="F27" s="7" t="s">
        <v>7643</v>
      </c>
      <c r="G27" s="8" t="s">
        <v>733</v>
      </c>
      <c r="H27" s="9">
        <v>16</v>
      </c>
      <c r="I27" s="29"/>
      <c r="J27" s="30">
        <f t="shared" si="1"/>
        <v>0</v>
      </c>
      <c r="K27" s="10"/>
      <c r="L27" s="16"/>
    </row>
    <row r="28" spans="2:12" s="1" customFormat="1" ht="22.8" x14ac:dyDescent="0.2">
      <c r="B28" s="14"/>
      <c r="C28" s="39" t="s">
        <v>740</v>
      </c>
      <c r="D28" s="39" t="s">
        <v>691</v>
      </c>
      <c r="E28" s="40" t="s">
        <v>7644</v>
      </c>
      <c r="F28" s="41" t="s">
        <v>7645</v>
      </c>
      <c r="G28" s="42" t="s">
        <v>733</v>
      </c>
      <c r="H28" s="43">
        <v>8</v>
      </c>
      <c r="I28" s="29"/>
      <c r="J28" s="30">
        <f t="shared" si="1"/>
        <v>0</v>
      </c>
      <c r="K28" s="10"/>
      <c r="L28" s="16"/>
    </row>
    <row r="29" spans="2:12" s="1" customFormat="1" ht="11.4" x14ac:dyDescent="0.2">
      <c r="B29" s="14"/>
      <c r="C29" s="39" t="s">
        <v>743</v>
      </c>
      <c r="D29" s="39" t="s">
        <v>691</v>
      </c>
      <c r="E29" s="40" t="s">
        <v>7646</v>
      </c>
      <c r="F29" s="41" t="s">
        <v>7647</v>
      </c>
      <c r="G29" s="42" t="s">
        <v>733</v>
      </c>
      <c r="H29" s="43">
        <v>8</v>
      </c>
      <c r="I29" s="29"/>
      <c r="J29" s="30">
        <f t="shared" si="1"/>
        <v>0</v>
      </c>
      <c r="K29" s="10"/>
      <c r="L29" s="16"/>
    </row>
    <row r="30" spans="2:12" s="1" customFormat="1" ht="11.4" x14ac:dyDescent="0.2">
      <c r="B30" s="14"/>
      <c r="C30" s="5" t="s">
        <v>746</v>
      </c>
      <c r="D30" s="5" t="s">
        <v>696</v>
      </c>
      <c r="E30" s="6" t="s">
        <v>7656</v>
      </c>
      <c r="F30" s="7" t="s">
        <v>7657</v>
      </c>
      <c r="G30" s="8" t="s">
        <v>1175</v>
      </c>
      <c r="H30" s="9">
        <v>1E-3</v>
      </c>
      <c r="I30" s="29"/>
      <c r="J30" s="30">
        <f t="shared" si="1"/>
        <v>0</v>
      </c>
      <c r="K30" s="10"/>
      <c r="L30" s="16"/>
    </row>
    <row r="31" spans="2:12" s="20" customFormat="1" ht="25.95" customHeight="1" x14ac:dyDescent="0.25">
      <c r="B31" s="19"/>
      <c r="D31" s="21" t="s">
        <v>690</v>
      </c>
      <c r="E31" s="22" t="s">
        <v>2908</v>
      </c>
      <c r="F31" s="22" t="s">
        <v>2909</v>
      </c>
      <c r="I31" s="44"/>
      <c r="J31" s="23"/>
      <c r="K31" s="44"/>
      <c r="L31" s="36"/>
    </row>
    <row r="32" spans="2:12" s="1" customFormat="1" ht="11.4" x14ac:dyDescent="0.2">
      <c r="B32" s="14"/>
      <c r="C32" s="5" t="s">
        <v>749</v>
      </c>
      <c r="D32" s="5" t="s">
        <v>696</v>
      </c>
      <c r="E32" s="6" t="s">
        <v>8398</v>
      </c>
      <c r="F32" s="7" t="s">
        <v>8399</v>
      </c>
      <c r="G32" s="8" t="s">
        <v>733</v>
      </c>
      <c r="H32" s="9">
        <v>8</v>
      </c>
      <c r="I32" s="29"/>
      <c r="J32" s="30">
        <f t="shared" si="1"/>
        <v>0</v>
      </c>
      <c r="K32" s="10"/>
      <c r="L32" s="16"/>
    </row>
    <row r="33" spans="2:12" s="1" customFormat="1" ht="11.4" x14ac:dyDescent="0.2">
      <c r="B33" s="14"/>
      <c r="C33" s="5" t="s">
        <v>752</v>
      </c>
      <c r="D33" s="5" t="s">
        <v>696</v>
      </c>
      <c r="E33" s="6" t="s">
        <v>8400</v>
      </c>
      <c r="F33" s="7" t="s">
        <v>8401</v>
      </c>
      <c r="G33" s="8" t="s">
        <v>733</v>
      </c>
      <c r="H33" s="9">
        <v>6</v>
      </c>
      <c r="I33" s="29"/>
      <c r="J33" s="30">
        <f t="shared" si="1"/>
        <v>0</v>
      </c>
      <c r="K33" s="10"/>
      <c r="L33" s="16"/>
    </row>
    <row r="34" spans="2:12" s="1" customFormat="1" ht="22.8" x14ac:dyDescent="0.2">
      <c r="B34" s="14"/>
      <c r="C34" s="39" t="s">
        <v>755</v>
      </c>
      <c r="D34" s="39" t="s">
        <v>691</v>
      </c>
      <c r="E34" s="40" t="s">
        <v>8402</v>
      </c>
      <c r="F34" s="41" t="s">
        <v>8403</v>
      </c>
      <c r="G34" s="42" t="s">
        <v>733</v>
      </c>
      <c r="H34" s="43">
        <v>6</v>
      </c>
      <c r="I34" s="29"/>
      <c r="J34" s="30">
        <f t="shared" si="1"/>
        <v>0</v>
      </c>
      <c r="K34" s="10"/>
      <c r="L34" s="16"/>
    </row>
    <row r="35" spans="2:12" s="1" customFormat="1" ht="11.4" x14ac:dyDescent="0.2">
      <c r="B35" s="14"/>
      <c r="C35" s="5" t="s">
        <v>758</v>
      </c>
      <c r="D35" s="5" t="s">
        <v>696</v>
      </c>
      <c r="E35" s="6" t="s">
        <v>8404</v>
      </c>
      <c r="F35" s="7" t="s">
        <v>8405</v>
      </c>
      <c r="G35" s="8" t="s">
        <v>733</v>
      </c>
      <c r="H35" s="9">
        <v>6</v>
      </c>
      <c r="I35" s="29"/>
      <c r="J35" s="30">
        <f t="shared" si="1"/>
        <v>0</v>
      </c>
      <c r="K35" s="10"/>
      <c r="L35" s="16"/>
    </row>
    <row r="36" spans="2:12" s="1" customFormat="1" ht="11.4" x14ac:dyDescent="0.2">
      <c r="B36" s="14"/>
      <c r="C36" s="5" t="s">
        <v>761</v>
      </c>
      <c r="D36" s="5" t="s">
        <v>696</v>
      </c>
      <c r="E36" s="6" t="s">
        <v>8406</v>
      </c>
      <c r="F36" s="7" t="s">
        <v>8407</v>
      </c>
      <c r="G36" s="8" t="s">
        <v>2912</v>
      </c>
      <c r="H36" s="9">
        <v>2</v>
      </c>
      <c r="I36" s="29"/>
      <c r="J36" s="30">
        <f t="shared" si="1"/>
        <v>0</v>
      </c>
      <c r="K36" s="10"/>
      <c r="L36" s="16"/>
    </row>
    <row r="37" spans="2:12" s="1" customFormat="1" ht="11.4" x14ac:dyDescent="0.2">
      <c r="B37" s="14"/>
      <c r="C37" s="5" t="s">
        <v>764</v>
      </c>
      <c r="D37" s="5" t="s">
        <v>696</v>
      </c>
      <c r="E37" s="6" t="s">
        <v>3626</v>
      </c>
      <c r="F37" s="7" t="s">
        <v>3627</v>
      </c>
      <c r="G37" s="8" t="s">
        <v>1175</v>
      </c>
      <c r="H37" s="9">
        <v>0.45200000000000001</v>
      </c>
      <c r="I37" s="29"/>
      <c r="J37" s="30">
        <f t="shared" si="1"/>
        <v>0</v>
      </c>
      <c r="K37" s="10"/>
      <c r="L37" s="16"/>
    </row>
    <row r="38" spans="2:12" s="20" customFormat="1" ht="25.95" customHeight="1" x14ac:dyDescent="0.25">
      <c r="B38" s="19"/>
      <c r="D38" s="21" t="s">
        <v>690</v>
      </c>
      <c r="E38" s="22" t="s">
        <v>3563</v>
      </c>
      <c r="F38" s="22" t="s">
        <v>3564</v>
      </c>
      <c r="I38" s="44"/>
      <c r="J38" s="23"/>
      <c r="K38" s="44"/>
      <c r="L38" s="36"/>
    </row>
    <row r="39" spans="2:12" s="1" customFormat="1" ht="11.4" x14ac:dyDescent="0.2">
      <c r="B39" s="14"/>
      <c r="C39" s="5" t="s">
        <v>767</v>
      </c>
      <c r="D39" s="5" t="s">
        <v>696</v>
      </c>
      <c r="E39" s="6" t="s">
        <v>6903</v>
      </c>
      <c r="F39" s="7" t="s">
        <v>3629</v>
      </c>
      <c r="G39" s="8" t="s">
        <v>828</v>
      </c>
      <c r="H39" s="9">
        <v>10</v>
      </c>
      <c r="I39" s="29"/>
      <c r="J39" s="30">
        <f t="shared" si="1"/>
        <v>0</v>
      </c>
      <c r="K39" s="10"/>
      <c r="L39" s="16"/>
    </row>
    <row r="40" spans="2:12" s="1" customFormat="1" ht="22.8" x14ac:dyDescent="0.2">
      <c r="B40" s="14"/>
      <c r="C40" s="39" t="s">
        <v>770</v>
      </c>
      <c r="D40" s="39" t="s">
        <v>691</v>
      </c>
      <c r="E40" s="40" t="s">
        <v>6904</v>
      </c>
      <c r="F40" s="41" t="s">
        <v>6905</v>
      </c>
      <c r="G40" s="42" t="s">
        <v>828</v>
      </c>
      <c r="H40" s="43">
        <v>10</v>
      </c>
      <c r="I40" s="29"/>
      <c r="J40" s="30">
        <f t="shared" si="1"/>
        <v>0</v>
      </c>
      <c r="K40" s="10"/>
      <c r="L40" s="16"/>
    </row>
    <row r="41" spans="2:12" s="1" customFormat="1" ht="11.4" x14ac:dyDescent="0.2">
      <c r="B41" s="14"/>
      <c r="C41" s="5" t="s">
        <v>773</v>
      </c>
      <c r="D41" s="5" t="s">
        <v>696</v>
      </c>
      <c r="E41" s="6" t="s">
        <v>6906</v>
      </c>
      <c r="F41" s="7" t="s">
        <v>5168</v>
      </c>
      <c r="G41" s="8" t="s">
        <v>1175</v>
      </c>
      <c r="H41" s="9">
        <v>1.0999999999999999E-2</v>
      </c>
      <c r="I41" s="29"/>
      <c r="J41" s="30">
        <f t="shared" si="1"/>
        <v>0</v>
      </c>
      <c r="K41" s="10"/>
      <c r="L41" s="16"/>
    </row>
    <row r="42" spans="2:12" s="20" customFormat="1" ht="25.95" customHeight="1" x14ac:dyDescent="0.25">
      <c r="B42" s="19"/>
      <c r="D42" s="21" t="s">
        <v>690</v>
      </c>
      <c r="E42" s="22" t="s">
        <v>3593</v>
      </c>
      <c r="F42" s="22" t="s">
        <v>3594</v>
      </c>
      <c r="I42" s="44"/>
      <c r="J42" s="23"/>
      <c r="K42" s="44"/>
      <c r="L42" s="36"/>
    </row>
    <row r="43" spans="2:12" s="1" customFormat="1" ht="22.8" x14ac:dyDescent="0.2">
      <c r="B43" s="14"/>
      <c r="C43" s="5" t="s">
        <v>776</v>
      </c>
      <c r="D43" s="5" t="s">
        <v>696</v>
      </c>
      <c r="E43" s="6" t="s">
        <v>8408</v>
      </c>
      <c r="F43" s="7" t="s">
        <v>8409</v>
      </c>
      <c r="G43" s="8" t="s">
        <v>699</v>
      </c>
      <c r="H43" s="9">
        <v>73</v>
      </c>
      <c r="I43" s="29"/>
      <c r="J43" s="30">
        <f t="shared" si="1"/>
        <v>0</v>
      </c>
      <c r="K43" s="10"/>
      <c r="L43" s="16"/>
    </row>
    <row r="44" spans="2:12" s="20" customFormat="1" ht="25.95" customHeight="1" x14ac:dyDescent="0.25">
      <c r="B44" s="19"/>
      <c r="D44" s="21" t="s">
        <v>690</v>
      </c>
      <c r="E44" s="22" t="s">
        <v>691</v>
      </c>
      <c r="F44" s="22" t="s">
        <v>692</v>
      </c>
      <c r="I44" s="44"/>
      <c r="J44" s="23"/>
      <c r="K44" s="44"/>
      <c r="L44" s="36"/>
    </row>
    <row r="45" spans="2:12" s="20" customFormat="1" ht="25.95" customHeight="1" x14ac:dyDescent="0.25">
      <c r="B45" s="19"/>
      <c r="D45" s="21" t="s">
        <v>690</v>
      </c>
      <c r="E45" s="22" t="s">
        <v>6907</v>
      </c>
      <c r="F45" s="22" t="s">
        <v>6908</v>
      </c>
      <c r="I45" s="44"/>
      <c r="J45" s="23"/>
      <c r="K45" s="44"/>
      <c r="L45" s="36"/>
    </row>
    <row r="46" spans="2:12" s="1" customFormat="1" ht="11.4" x14ac:dyDescent="0.2">
      <c r="B46" s="14"/>
      <c r="C46" s="5" t="s">
        <v>779</v>
      </c>
      <c r="D46" s="5" t="s">
        <v>696</v>
      </c>
      <c r="E46" s="6" t="s">
        <v>6909</v>
      </c>
      <c r="F46" s="7" t="s">
        <v>6910</v>
      </c>
      <c r="G46" s="8" t="s">
        <v>699</v>
      </c>
      <c r="H46" s="9">
        <v>73</v>
      </c>
      <c r="I46" s="29"/>
      <c r="J46" s="30">
        <f>ROUND(I46*H46,2)</f>
        <v>0</v>
      </c>
      <c r="K46" s="10"/>
      <c r="L46" s="16"/>
    </row>
    <row r="47" spans="2:12" s="1" customFormat="1" ht="11.4" x14ac:dyDescent="0.2">
      <c r="B47" s="14"/>
      <c r="C47" s="5" t="s">
        <v>782</v>
      </c>
      <c r="D47" s="5" t="s">
        <v>696</v>
      </c>
      <c r="E47" s="6" t="s">
        <v>6911</v>
      </c>
      <c r="F47" s="7" t="s">
        <v>6912</v>
      </c>
      <c r="G47" s="8" t="s">
        <v>1294</v>
      </c>
      <c r="H47" s="9">
        <v>2</v>
      </c>
      <c r="I47" s="29"/>
      <c r="J47" s="30">
        <f t="shared" ref="J47:J56" si="2">ROUND(I47*H47,2)</f>
        <v>0</v>
      </c>
      <c r="K47" s="10"/>
      <c r="L47" s="16"/>
    </row>
    <row r="48" spans="2:12" s="1" customFormat="1" ht="11.4" x14ac:dyDescent="0.2">
      <c r="B48" s="14"/>
      <c r="C48" s="5" t="s">
        <v>785</v>
      </c>
      <c r="D48" s="5" t="s">
        <v>696</v>
      </c>
      <c r="E48" s="6" t="s">
        <v>6913</v>
      </c>
      <c r="F48" s="7" t="s">
        <v>6914</v>
      </c>
      <c r="G48" s="8" t="s">
        <v>699</v>
      </c>
      <c r="H48" s="9">
        <v>73</v>
      </c>
      <c r="I48" s="29"/>
      <c r="J48" s="30">
        <f t="shared" si="2"/>
        <v>0</v>
      </c>
      <c r="K48" s="10"/>
      <c r="L48" s="16"/>
    </row>
    <row r="49" spans="2:12" s="1" customFormat="1" ht="11.4" x14ac:dyDescent="0.2">
      <c r="B49" s="14"/>
      <c r="C49" s="5" t="s">
        <v>788</v>
      </c>
      <c r="D49" s="5" t="s">
        <v>696</v>
      </c>
      <c r="E49" s="6" t="s">
        <v>6915</v>
      </c>
      <c r="F49" s="7" t="s">
        <v>6916</v>
      </c>
      <c r="G49" s="8" t="s">
        <v>699</v>
      </c>
      <c r="H49" s="9">
        <v>73</v>
      </c>
      <c r="I49" s="29"/>
      <c r="J49" s="30">
        <f t="shared" si="2"/>
        <v>0</v>
      </c>
      <c r="K49" s="10"/>
      <c r="L49" s="16"/>
    </row>
    <row r="50" spans="2:12" s="1" customFormat="1" ht="11.4" x14ac:dyDescent="0.2">
      <c r="B50" s="14"/>
      <c r="C50" s="5" t="s">
        <v>791</v>
      </c>
      <c r="D50" s="5" t="s">
        <v>696</v>
      </c>
      <c r="E50" s="6" t="s">
        <v>6917</v>
      </c>
      <c r="F50" s="7" t="s">
        <v>6918</v>
      </c>
      <c r="G50" s="8" t="s">
        <v>699</v>
      </c>
      <c r="H50" s="9">
        <v>73</v>
      </c>
      <c r="I50" s="29"/>
      <c r="J50" s="30">
        <f t="shared" si="2"/>
        <v>0</v>
      </c>
      <c r="K50" s="10"/>
      <c r="L50" s="16"/>
    </row>
    <row r="51" spans="2:12" s="20" customFormat="1" ht="25.95" customHeight="1" x14ac:dyDescent="0.25">
      <c r="B51" s="19"/>
      <c r="D51" s="21" t="s">
        <v>690</v>
      </c>
      <c r="E51" s="22" t="s">
        <v>1460</v>
      </c>
      <c r="F51" s="22" t="s">
        <v>1461</v>
      </c>
      <c r="I51" s="44"/>
      <c r="J51" s="23"/>
      <c r="K51" s="44"/>
      <c r="L51" s="36"/>
    </row>
    <row r="52" spans="2:12" s="1" customFormat="1" ht="11.4" x14ac:dyDescent="0.2">
      <c r="B52" s="14"/>
      <c r="C52" s="5" t="s">
        <v>794</v>
      </c>
      <c r="D52" s="5" t="s">
        <v>696</v>
      </c>
      <c r="E52" s="6" t="s">
        <v>6919</v>
      </c>
      <c r="F52" s="7" t="s">
        <v>6920</v>
      </c>
      <c r="G52" s="8" t="s">
        <v>2813</v>
      </c>
      <c r="H52" s="9">
        <v>1</v>
      </c>
      <c r="I52" s="29"/>
      <c r="J52" s="30">
        <f t="shared" si="2"/>
        <v>0</v>
      </c>
      <c r="K52" s="10"/>
      <c r="L52" s="16"/>
    </row>
    <row r="53" spans="2:12" s="1" customFormat="1" ht="11.4" x14ac:dyDescent="0.2">
      <c r="B53" s="14"/>
      <c r="C53" s="39" t="s">
        <v>797</v>
      </c>
      <c r="D53" s="39" t="s">
        <v>691</v>
      </c>
      <c r="E53" s="40" t="s">
        <v>6921</v>
      </c>
      <c r="F53" s="41" t="s">
        <v>6922</v>
      </c>
      <c r="G53" s="42" t="s">
        <v>1522</v>
      </c>
      <c r="H53" s="43">
        <v>1</v>
      </c>
      <c r="I53" s="29"/>
      <c r="J53" s="30">
        <f t="shared" si="2"/>
        <v>0</v>
      </c>
      <c r="K53" s="10"/>
      <c r="L53" s="16"/>
    </row>
    <row r="54" spans="2:12" s="1" customFormat="1" ht="22.8" x14ac:dyDescent="0.2">
      <c r="B54" s="14"/>
      <c r="C54" s="5" t="s">
        <v>800</v>
      </c>
      <c r="D54" s="5" t="s">
        <v>696</v>
      </c>
      <c r="E54" s="6" t="s">
        <v>3669</v>
      </c>
      <c r="F54" s="7" t="s">
        <v>6923</v>
      </c>
      <c r="G54" s="8" t="s">
        <v>1464</v>
      </c>
      <c r="H54" s="9">
        <v>6</v>
      </c>
      <c r="I54" s="29"/>
      <c r="J54" s="30">
        <f t="shared" si="2"/>
        <v>0</v>
      </c>
      <c r="K54" s="10"/>
      <c r="L54" s="16"/>
    </row>
    <row r="55" spans="2:12" s="1" customFormat="1" ht="19.2" x14ac:dyDescent="0.2">
      <c r="B55" s="14"/>
      <c r="D55" s="24" t="s">
        <v>1539</v>
      </c>
      <c r="F55" s="25" t="s">
        <v>6924</v>
      </c>
      <c r="I55" s="45"/>
      <c r="K55" s="45"/>
      <c r="L55" s="16"/>
    </row>
    <row r="56" spans="2:12" s="1" customFormat="1" ht="11.4" x14ac:dyDescent="0.2">
      <c r="B56" s="14"/>
      <c r="C56" s="5" t="s">
        <v>803</v>
      </c>
      <c r="D56" s="5" t="s">
        <v>696</v>
      </c>
      <c r="E56" s="6" t="s">
        <v>3671</v>
      </c>
      <c r="F56" s="7" t="s">
        <v>6925</v>
      </c>
      <c r="G56" s="8" t="s">
        <v>1464</v>
      </c>
      <c r="H56" s="9">
        <v>4</v>
      </c>
      <c r="I56" s="29"/>
      <c r="J56" s="30">
        <f t="shared" si="2"/>
        <v>0</v>
      </c>
      <c r="K56" s="10"/>
      <c r="L56" s="16"/>
    </row>
    <row r="57" spans="2:12" s="1" customFormat="1" ht="19.2" x14ac:dyDescent="0.2">
      <c r="B57" s="14"/>
      <c r="D57" s="24" t="s">
        <v>1539</v>
      </c>
      <c r="F57" s="25" t="s">
        <v>7684</v>
      </c>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codeName="Hárok202">
    <tabColor rgb="FF00B0F0"/>
    <pageSetUpPr fitToPage="1"/>
  </sheetPr>
  <dimension ref="B1:O5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8410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45.43</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13.629</v>
      </c>
      <c r="I13" s="29"/>
      <c r="J13" s="30">
        <f t="shared" si="0"/>
        <v>0</v>
      </c>
      <c r="K13" s="10"/>
      <c r="L13" s="16"/>
    </row>
    <row r="14" spans="2:15" s="20" customFormat="1" ht="11.4" x14ac:dyDescent="0.2">
      <c r="B14" s="19"/>
      <c r="C14" s="5" t="s">
        <v>703</v>
      </c>
      <c r="D14" s="5" t="s">
        <v>696</v>
      </c>
      <c r="E14" s="6" t="s">
        <v>8411</v>
      </c>
      <c r="F14" s="7" t="s">
        <v>8412</v>
      </c>
      <c r="G14" s="8" t="s">
        <v>981</v>
      </c>
      <c r="H14" s="9">
        <v>4.5</v>
      </c>
      <c r="I14" s="29"/>
      <c r="J14" s="30">
        <f t="shared" si="0"/>
        <v>0</v>
      </c>
      <c r="K14" s="10"/>
      <c r="L14" s="36"/>
    </row>
    <row r="15" spans="2:15" s="1" customFormat="1" ht="22.8" x14ac:dyDescent="0.2">
      <c r="B15" s="14"/>
      <c r="C15" s="5" t="s">
        <v>706</v>
      </c>
      <c r="D15" s="5" t="s">
        <v>696</v>
      </c>
      <c r="E15" s="6" t="s">
        <v>8413</v>
      </c>
      <c r="F15" s="7" t="s">
        <v>8414</v>
      </c>
      <c r="G15" s="8" t="s">
        <v>981</v>
      </c>
      <c r="H15" s="9">
        <v>1.35</v>
      </c>
      <c r="I15" s="29"/>
      <c r="J15" s="30">
        <f t="shared" si="0"/>
        <v>0</v>
      </c>
      <c r="K15" s="10"/>
      <c r="L15" s="16"/>
    </row>
    <row r="16" spans="2:15" s="1" customFormat="1" ht="22.8" x14ac:dyDescent="0.2">
      <c r="B16" s="14"/>
      <c r="C16" s="5" t="s">
        <v>709</v>
      </c>
      <c r="D16" s="5" t="s">
        <v>696</v>
      </c>
      <c r="E16" s="6" t="s">
        <v>3802</v>
      </c>
      <c r="F16" s="7" t="s">
        <v>3803</v>
      </c>
      <c r="G16" s="8" t="s">
        <v>981</v>
      </c>
      <c r="H16" s="9">
        <v>49.93</v>
      </c>
      <c r="I16" s="29"/>
      <c r="J16" s="30">
        <f>ROUND(I16*H16,2)</f>
        <v>0</v>
      </c>
      <c r="K16" s="10"/>
      <c r="L16" s="16"/>
    </row>
    <row r="17" spans="2:12" s="1" customFormat="1" ht="22.8" x14ac:dyDescent="0.2">
      <c r="B17" s="14"/>
      <c r="C17" s="5" t="s">
        <v>712</v>
      </c>
      <c r="D17" s="5" t="s">
        <v>696</v>
      </c>
      <c r="E17" s="6" t="s">
        <v>3804</v>
      </c>
      <c r="F17" s="7" t="s">
        <v>3805</v>
      </c>
      <c r="G17" s="8" t="s">
        <v>981</v>
      </c>
      <c r="H17" s="9">
        <v>1348.11</v>
      </c>
      <c r="I17" s="29"/>
      <c r="J17" s="30">
        <f t="shared" ref="J17:J45" si="1">ROUND(I17*H17,2)</f>
        <v>0</v>
      </c>
      <c r="K17" s="10"/>
      <c r="L17" s="16"/>
    </row>
    <row r="18" spans="2:12" s="1" customFormat="1" ht="11.4" x14ac:dyDescent="0.2">
      <c r="B18" s="14"/>
      <c r="C18" s="5" t="s">
        <v>715</v>
      </c>
      <c r="D18" s="5" t="s">
        <v>696</v>
      </c>
      <c r="E18" s="6" t="s">
        <v>3806</v>
      </c>
      <c r="F18" s="7" t="s">
        <v>3807</v>
      </c>
      <c r="G18" s="8" t="s">
        <v>1175</v>
      </c>
      <c r="H18" s="9">
        <v>89.873999999999995</v>
      </c>
      <c r="I18" s="29"/>
      <c r="J18" s="30">
        <f t="shared" si="1"/>
        <v>0</v>
      </c>
      <c r="K18" s="10"/>
      <c r="L18" s="16"/>
    </row>
    <row r="19" spans="2:12" s="20" customFormat="1" ht="15" x14ac:dyDescent="0.25">
      <c r="B19" s="19"/>
      <c r="D19" s="21" t="s">
        <v>690</v>
      </c>
      <c r="E19" s="22" t="s">
        <v>700</v>
      </c>
      <c r="F19" s="22" t="s">
        <v>2610</v>
      </c>
      <c r="I19" s="44"/>
      <c r="J19" s="23"/>
      <c r="K19" s="44"/>
      <c r="L19" s="36"/>
    </row>
    <row r="20" spans="2:12" s="1" customFormat="1" ht="11.4" x14ac:dyDescent="0.2">
      <c r="B20" s="14"/>
      <c r="C20" s="5" t="s">
        <v>718</v>
      </c>
      <c r="D20" s="5" t="s">
        <v>696</v>
      </c>
      <c r="E20" s="6" t="s">
        <v>6282</v>
      </c>
      <c r="F20" s="7" t="s">
        <v>6283</v>
      </c>
      <c r="G20" s="8" t="s">
        <v>981</v>
      </c>
      <c r="H20" s="9">
        <v>16.03</v>
      </c>
      <c r="I20" s="29"/>
      <c r="J20" s="30">
        <f t="shared" si="1"/>
        <v>0</v>
      </c>
      <c r="K20" s="10"/>
      <c r="L20" s="16"/>
    </row>
    <row r="21" spans="2:12" s="1" customFormat="1" ht="11.4" x14ac:dyDescent="0.2">
      <c r="B21" s="14"/>
      <c r="C21" s="5" t="s">
        <v>721</v>
      </c>
      <c r="D21" s="5" t="s">
        <v>696</v>
      </c>
      <c r="E21" s="6" t="s">
        <v>8415</v>
      </c>
      <c r="F21" s="7" t="s">
        <v>8416</v>
      </c>
      <c r="G21" s="8" t="s">
        <v>981</v>
      </c>
      <c r="H21" s="9">
        <v>26.26</v>
      </c>
      <c r="I21" s="29"/>
      <c r="J21" s="30">
        <f t="shared" si="1"/>
        <v>0</v>
      </c>
      <c r="K21" s="10"/>
      <c r="L21" s="16"/>
    </row>
    <row r="22" spans="2:12" s="1" customFormat="1" ht="11.4" x14ac:dyDescent="0.2">
      <c r="B22" s="14"/>
      <c r="C22" s="5" t="s">
        <v>724</v>
      </c>
      <c r="D22" s="5" t="s">
        <v>696</v>
      </c>
      <c r="E22" s="6" t="s">
        <v>8417</v>
      </c>
      <c r="F22" s="7" t="s">
        <v>8114</v>
      </c>
      <c r="G22" s="8" t="s">
        <v>1175</v>
      </c>
      <c r="H22" s="9">
        <v>2.63</v>
      </c>
      <c r="I22" s="29"/>
      <c r="J22" s="30">
        <f t="shared" si="1"/>
        <v>0</v>
      </c>
      <c r="K22" s="10"/>
      <c r="L22" s="16"/>
    </row>
    <row r="23" spans="2:12" s="20" customFormat="1" ht="15" x14ac:dyDescent="0.25">
      <c r="B23" s="19"/>
      <c r="D23" s="21" t="s">
        <v>690</v>
      </c>
      <c r="E23" s="22" t="s">
        <v>712</v>
      </c>
      <c r="F23" s="22" t="s">
        <v>3473</v>
      </c>
      <c r="I23" s="44"/>
      <c r="J23" s="23"/>
      <c r="K23" s="44"/>
      <c r="L23" s="36"/>
    </row>
    <row r="24" spans="2:12" s="1" customFormat="1" ht="11.4" x14ac:dyDescent="0.2">
      <c r="B24" s="14"/>
      <c r="C24" s="5" t="s">
        <v>727</v>
      </c>
      <c r="D24" s="5" t="s">
        <v>696</v>
      </c>
      <c r="E24" s="6" t="s">
        <v>8418</v>
      </c>
      <c r="F24" s="7" t="s">
        <v>8419</v>
      </c>
      <c r="G24" s="8" t="s">
        <v>981</v>
      </c>
      <c r="H24" s="9">
        <v>5.94</v>
      </c>
      <c r="I24" s="29"/>
      <c r="J24" s="30">
        <f t="shared" si="1"/>
        <v>0</v>
      </c>
      <c r="K24" s="10"/>
      <c r="L24" s="16"/>
    </row>
    <row r="25" spans="2:12" s="20" customFormat="1" ht="15" x14ac:dyDescent="0.25">
      <c r="B25" s="19"/>
      <c r="D25" s="21" t="s">
        <v>690</v>
      </c>
      <c r="E25" s="22" t="s">
        <v>994</v>
      </c>
      <c r="F25" s="22" t="s">
        <v>3496</v>
      </c>
      <c r="I25" s="44"/>
      <c r="J25" s="23"/>
      <c r="K25" s="44"/>
      <c r="L25" s="36"/>
    </row>
    <row r="26" spans="2:12" s="1" customFormat="1" ht="11.4" x14ac:dyDescent="0.2">
      <c r="B26" s="14"/>
      <c r="C26" s="5" t="s">
        <v>730</v>
      </c>
      <c r="D26" s="5" t="s">
        <v>696</v>
      </c>
      <c r="E26" s="6" t="s">
        <v>5239</v>
      </c>
      <c r="F26" s="7" t="s">
        <v>5240</v>
      </c>
      <c r="G26" s="8" t="s">
        <v>1175</v>
      </c>
      <c r="H26" s="9">
        <v>13.278</v>
      </c>
      <c r="I26" s="29"/>
      <c r="J26" s="30">
        <f t="shared" si="1"/>
        <v>0</v>
      </c>
      <c r="K26" s="10"/>
      <c r="L26" s="16"/>
    </row>
    <row r="27" spans="2:12" s="20" customFormat="1" ht="15" x14ac:dyDescent="0.25">
      <c r="B27" s="19"/>
      <c r="D27" s="21" t="s">
        <v>690</v>
      </c>
      <c r="E27" s="22" t="s">
        <v>2896</v>
      </c>
      <c r="F27" s="22" t="s">
        <v>2897</v>
      </c>
      <c r="I27" s="44"/>
      <c r="J27" s="23"/>
      <c r="K27" s="44"/>
      <c r="L27" s="36"/>
    </row>
    <row r="28" spans="2:12" s="20" customFormat="1" ht="15" x14ac:dyDescent="0.25">
      <c r="B28" s="19"/>
      <c r="D28" s="21" t="s">
        <v>690</v>
      </c>
      <c r="E28" s="22" t="s">
        <v>2902</v>
      </c>
      <c r="F28" s="22" t="s">
        <v>2903</v>
      </c>
      <c r="I28" s="44"/>
      <c r="J28" s="23"/>
      <c r="K28" s="44"/>
      <c r="L28" s="36"/>
    </row>
    <row r="29" spans="2:12" s="1" customFormat="1" ht="11.4" x14ac:dyDescent="0.2">
      <c r="B29" s="14"/>
      <c r="C29" s="5" t="s">
        <v>734</v>
      </c>
      <c r="D29" s="5" t="s">
        <v>696</v>
      </c>
      <c r="E29" s="6" t="s">
        <v>3499</v>
      </c>
      <c r="F29" s="7" t="s">
        <v>3500</v>
      </c>
      <c r="G29" s="8" t="s">
        <v>1426</v>
      </c>
      <c r="H29" s="9">
        <v>79.900000000000006</v>
      </c>
      <c r="I29" s="29"/>
      <c r="J29" s="30">
        <f t="shared" si="1"/>
        <v>0</v>
      </c>
      <c r="K29" s="10"/>
      <c r="L29" s="16"/>
    </row>
    <row r="30" spans="2:12" s="1" customFormat="1" ht="22.8" x14ac:dyDescent="0.2">
      <c r="B30" s="14"/>
      <c r="C30" s="39" t="s">
        <v>737</v>
      </c>
      <c r="D30" s="39" t="s">
        <v>691</v>
      </c>
      <c r="E30" s="40" t="s">
        <v>3501</v>
      </c>
      <c r="F30" s="41" t="s">
        <v>3502</v>
      </c>
      <c r="G30" s="42" t="s">
        <v>1175</v>
      </c>
      <c r="H30" s="43">
        <v>2.4E-2</v>
      </c>
      <c r="I30" s="29"/>
      <c r="J30" s="30">
        <f t="shared" si="1"/>
        <v>0</v>
      </c>
      <c r="K30" s="10"/>
      <c r="L30" s="16"/>
    </row>
    <row r="31" spans="2:12" s="1" customFormat="1" ht="11.4" x14ac:dyDescent="0.2">
      <c r="B31" s="14"/>
      <c r="C31" s="5" t="s">
        <v>740</v>
      </c>
      <c r="D31" s="5" t="s">
        <v>696</v>
      </c>
      <c r="E31" s="6" t="s">
        <v>8420</v>
      </c>
      <c r="F31" s="7" t="s">
        <v>8421</v>
      </c>
      <c r="G31" s="8" t="s">
        <v>1426</v>
      </c>
      <c r="H31" s="9">
        <v>79.900000000000006</v>
      </c>
      <c r="I31" s="29"/>
      <c r="J31" s="30">
        <f t="shared" si="1"/>
        <v>0</v>
      </c>
      <c r="K31" s="10"/>
      <c r="L31" s="16"/>
    </row>
    <row r="32" spans="2:12" s="1" customFormat="1" ht="22.8" x14ac:dyDescent="0.2">
      <c r="B32" s="14"/>
      <c r="C32" s="39" t="s">
        <v>743</v>
      </c>
      <c r="D32" s="39" t="s">
        <v>691</v>
      </c>
      <c r="E32" s="40" t="s">
        <v>8422</v>
      </c>
      <c r="F32" s="41" t="s">
        <v>8423</v>
      </c>
      <c r="G32" s="42" t="s">
        <v>1426</v>
      </c>
      <c r="H32" s="43">
        <v>91.885000000000005</v>
      </c>
      <c r="I32" s="29"/>
      <c r="J32" s="30">
        <f t="shared" si="1"/>
        <v>0</v>
      </c>
      <c r="K32" s="10"/>
      <c r="L32" s="16"/>
    </row>
    <row r="33" spans="2:12" s="1" customFormat="1" ht="11.4" x14ac:dyDescent="0.2">
      <c r="B33" s="14"/>
      <c r="C33" s="5" t="s">
        <v>746</v>
      </c>
      <c r="D33" s="5" t="s">
        <v>696</v>
      </c>
      <c r="E33" s="6" t="s">
        <v>3517</v>
      </c>
      <c r="F33" s="7" t="s">
        <v>3518</v>
      </c>
      <c r="G33" s="8" t="s">
        <v>1175</v>
      </c>
      <c r="H33" s="9">
        <v>0.53900000000000003</v>
      </c>
      <c r="I33" s="29"/>
      <c r="J33" s="30">
        <f t="shared" si="1"/>
        <v>0</v>
      </c>
      <c r="K33" s="10"/>
      <c r="L33" s="16"/>
    </row>
    <row r="34" spans="2:12" s="20" customFormat="1" ht="15" x14ac:dyDescent="0.25">
      <c r="B34" s="19"/>
      <c r="D34" s="21" t="s">
        <v>690</v>
      </c>
      <c r="E34" s="22" t="s">
        <v>3549</v>
      </c>
      <c r="F34" s="22" t="s">
        <v>3550</v>
      </c>
      <c r="I34" s="44"/>
      <c r="J34" s="23"/>
      <c r="K34" s="44"/>
      <c r="L34" s="36"/>
    </row>
    <row r="35" spans="2:12" s="1" customFormat="1" ht="11.4" x14ac:dyDescent="0.2">
      <c r="B35" s="14"/>
      <c r="C35" s="5" t="s">
        <v>749</v>
      </c>
      <c r="D35" s="5" t="s">
        <v>696</v>
      </c>
      <c r="E35" s="6" t="s">
        <v>8424</v>
      </c>
      <c r="F35" s="7" t="s">
        <v>8425</v>
      </c>
      <c r="G35" s="8" t="s">
        <v>1426</v>
      </c>
      <c r="H35" s="9">
        <v>70</v>
      </c>
      <c r="I35" s="29"/>
      <c r="J35" s="30">
        <f t="shared" si="1"/>
        <v>0</v>
      </c>
      <c r="K35" s="10"/>
      <c r="L35" s="16"/>
    </row>
    <row r="36" spans="2:12" s="1" customFormat="1" ht="11.4" x14ac:dyDescent="0.2">
      <c r="B36" s="14"/>
      <c r="C36" s="5" t="s">
        <v>752</v>
      </c>
      <c r="D36" s="5" t="s">
        <v>696</v>
      </c>
      <c r="E36" s="6" t="s">
        <v>8426</v>
      </c>
      <c r="F36" s="7" t="s">
        <v>8427</v>
      </c>
      <c r="G36" s="8" t="s">
        <v>1426</v>
      </c>
      <c r="H36" s="9">
        <v>120</v>
      </c>
      <c r="I36" s="29"/>
      <c r="J36" s="30">
        <f t="shared" si="1"/>
        <v>0</v>
      </c>
      <c r="K36" s="10"/>
      <c r="L36" s="16"/>
    </row>
    <row r="37" spans="2:12" s="1" customFormat="1" ht="11.4" x14ac:dyDescent="0.2">
      <c r="B37" s="14"/>
      <c r="C37" s="5" t="s">
        <v>755</v>
      </c>
      <c r="D37" s="5" t="s">
        <v>696</v>
      </c>
      <c r="E37" s="6" t="s">
        <v>8428</v>
      </c>
      <c r="F37" s="7" t="s">
        <v>8429</v>
      </c>
      <c r="G37" s="8" t="s">
        <v>699</v>
      </c>
      <c r="H37" s="9">
        <v>22.74</v>
      </c>
      <c r="I37" s="29"/>
      <c r="J37" s="30">
        <f t="shared" si="1"/>
        <v>0</v>
      </c>
      <c r="K37" s="10"/>
      <c r="L37" s="16"/>
    </row>
    <row r="38" spans="2:12" s="1" customFormat="1" ht="11.4" x14ac:dyDescent="0.2">
      <c r="B38" s="14"/>
      <c r="C38" s="5" t="s">
        <v>758</v>
      </c>
      <c r="D38" s="5" t="s">
        <v>696</v>
      </c>
      <c r="E38" s="6" t="s">
        <v>8430</v>
      </c>
      <c r="F38" s="7" t="s">
        <v>8431</v>
      </c>
      <c r="G38" s="8" t="s">
        <v>699</v>
      </c>
      <c r="H38" s="9">
        <v>22.74</v>
      </c>
      <c r="I38" s="29"/>
      <c r="J38" s="30">
        <f t="shared" si="1"/>
        <v>0</v>
      </c>
      <c r="K38" s="10"/>
      <c r="L38" s="16"/>
    </row>
    <row r="39" spans="2:12" s="1" customFormat="1" ht="11.4" x14ac:dyDescent="0.2">
      <c r="B39" s="14"/>
      <c r="C39" s="5" t="s">
        <v>761</v>
      </c>
      <c r="D39" s="5" t="s">
        <v>696</v>
      </c>
      <c r="E39" s="6" t="s">
        <v>8432</v>
      </c>
      <c r="F39" s="7" t="s">
        <v>8433</v>
      </c>
      <c r="G39" s="8" t="s">
        <v>699</v>
      </c>
      <c r="H39" s="9">
        <v>22.74</v>
      </c>
      <c r="I39" s="29"/>
      <c r="J39" s="30">
        <f t="shared" si="1"/>
        <v>0</v>
      </c>
      <c r="K39" s="10"/>
      <c r="L39" s="16"/>
    </row>
    <row r="40" spans="2:12" s="1" customFormat="1" ht="11.4" x14ac:dyDescent="0.2">
      <c r="B40" s="14"/>
      <c r="C40" s="5" t="s">
        <v>764</v>
      </c>
      <c r="D40" s="5" t="s">
        <v>696</v>
      </c>
      <c r="E40" s="6" t="s">
        <v>8434</v>
      </c>
      <c r="F40" s="7" t="s">
        <v>8435</v>
      </c>
      <c r="G40" s="8" t="s">
        <v>699</v>
      </c>
      <c r="H40" s="9">
        <v>11.34</v>
      </c>
      <c r="I40" s="29"/>
      <c r="J40" s="30">
        <f t="shared" si="1"/>
        <v>0</v>
      </c>
      <c r="K40" s="10"/>
      <c r="L40" s="16"/>
    </row>
    <row r="41" spans="2:12" s="1" customFormat="1" ht="11.4" x14ac:dyDescent="0.2">
      <c r="B41" s="14"/>
      <c r="C41" s="5" t="s">
        <v>767</v>
      </c>
      <c r="D41" s="5" t="s">
        <v>696</v>
      </c>
      <c r="E41" s="6" t="s">
        <v>3561</v>
      </c>
      <c r="F41" s="7" t="s">
        <v>3562</v>
      </c>
      <c r="G41" s="8" t="s">
        <v>1175</v>
      </c>
      <c r="H41" s="9">
        <v>1.07</v>
      </c>
      <c r="I41" s="29"/>
      <c r="J41" s="30">
        <f t="shared" si="1"/>
        <v>0</v>
      </c>
      <c r="K41" s="10"/>
      <c r="L41" s="16"/>
    </row>
    <row r="42" spans="2:12" s="20" customFormat="1" ht="15" x14ac:dyDescent="0.25">
      <c r="B42" s="19"/>
      <c r="D42" s="21" t="s">
        <v>690</v>
      </c>
      <c r="E42" s="22" t="s">
        <v>3563</v>
      </c>
      <c r="F42" s="22" t="s">
        <v>3564</v>
      </c>
      <c r="I42" s="44"/>
      <c r="J42" s="23"/>
      <c r="K42" s="44"/>
      <c r="L42" s="36"/>
    </row>
    <row r="43" spans="2:12" s="1" customFormat="1" ht="11.4" x14ac:dyDescent="0.2">
      <c r="B43" s="14"/>
      <c r="C43" s="5" t="s">
        <v>770</v>
      </c>
      <c r="D43" s="5" t="s">
        <v>696</v>
      </c>
      <c r="E43" s="6" t="s">
        <v>8436</v>
      </c>
      <c r="F43" s="7" t="s">
        <v>8437</v>
      </c>
      <c r="G43" s="8" t="s">
        <v>733</v>
      </c>
      <c r="H43" s="9">
        <v>1</v>
      </c>
      <c r="I43" s="29"/>
      <c r="J43" s="30">
        <f t="shared" si="1"/>
        <v>0</v>
      </c>
      <c r="K43" s="10"/>
      <c r="L43" s="16"/>
    </row>
    <row r="44" spans="2:12" s="1" customFormat="1" ht="22.8" x14ac:dyDescent="0.2">
      <c r="B44" s="14"/>
      <c r="C44" s="39" t="s">
        <v>773</v>
      </c>
      <c r="D44" s="39" t="s">
        <v>691</v>
      </c>
      <c r="E44" s="40" t="s">
        <v>8438</v>
      </c>
      <c r="F44" s="41" t="s">
        <v>8439</v>
      </c>
      <c r="G44" s="42" t="s">
        <v>733</v>
      </c>
      <c r="H44" s="43">
        <v>1</v>
      </c>
      <c r="I44" s="29"/>
      <c r="J44" s="30">
        <f t="shared" si="1"/>
        <v>0</v>
      </c>
      <c r="K44" s="10"/>
      <c r="L44" s="16"/>
    </row>
    <row r="45" spans="2:12" s="1" customFormat="1" ht="11.4" x14ac:dyDescent="0.2">
      <c r="B45" s="14"/>
      <c r="C45" s="5" t="s">
        <v>776</v>
      </c>
      <c r="D45" s="5" t="s">
        <v>696</v>
      </c>
      <c r="E45" s="6" t="s">
        <v>8440</v>
      </c>
      <c r="F45" s="7" t="s">
        <v>8441</v>
      </c>
      <c r="G45" s="8" t="s">
        <v>828</v>
      </c>
      <c r="H45" s="9">
        <v>4997.3</v>
      </c>
      <c r="I45" s="29"/>
      <c r="J45" s="30">
        <f t="shared" si="1"/>
        <v>0</v>
      </c>
      <c r="K45" s="10"/>
      <c r="L45" s="16"/>
    </row>
    <row r="46" spans="2:12" s="1" customFormat="1" ht="11.4" x14ac:dyDescent="0.2">
      <c r="B46" s="14"/>
      <c r="C46" s="5" t="s">
        <v>779</v>
      </c>
      <c r="D46" s="5" t="s">
        <v>696</v>
      </c>
      <c r="E46" s="6" t="s">
        <v>3583</v>
      </c>
      <c r="F46" s="7" t="s">
        <v>3584</v>
      </c>
      <c r="G46" s="8" t="s">
        <v>1175</v>
      </c>
      <c r="H46" s="9">
        <v>0.56999999999999995</v>
      </c>
      <c r="I46" s="29"/>
      <c r="J46" s="30">
        <f>ROUND(I46*H46,2)</f>
        <v>0</v>
      </c>
      <c r="K46" s="10"/>
      <c r="L46" s="16"/>
    </row>
    <row r="47" spans="2:12" s="20" customFormat="1" ht="15" x14ac:dyDescent="0.25">
      <c r="B47" s="19"/>
      <c r="D47" s="21" t="s">
        <v>690</v>
      </c>
      <c r="E47" s="22" t="s">
        <v>5230</v>
      </c>
      <c r="F47" s="22" t="s">
        <v>5231</v>
      </c>
      <c r="I47" s="44"/>
      <c r="J47" s="23"/>
      <c r="K47" s="44"/>
      <c r="L47" s="36"/>
    </row>
    <row r="48" spans="2:12" s="1" customFormat="1" ht="22.8" x14ac:dyDescent="0.2">
      <c r="B48" s="14"/>
      <c r="C48" s="5" t="s">
        <v>782</v>
      </c>
      <c r="D48" s="5" t="s">
        <v>696</v>
      </c>
      <c r="E48" s="6" t="s">
        <v>8442</v>
      </c>
      <c r="F48" s="7" t="s">
        <v>8443</v>
      </c>
      <c r="G48" s="8" t="s">
        <v>1426</v>
      </c>
      <c r="H48" s="9">
        <v>69.5</v>
      </c>
      <c r="I48" s="29"/>
      <c r="J48" s="30">
        <f t="shared" ref="J48:J49" si="2">ROUND(I48*H48,2)</f>
        <v>0</v>
      </c>
      <c r="K48" s="10"/>
      <c r="L48" s="16"/>
    </row>
    <row r="49" spans="2:12" s="1" customFormat="1" ht="11.4" x14ac:dyDescent="0.2">
      <c r="B49" s="14"/>
      <c r="C49" s="5" t="s">
        <v>785</v>
      </c>
      <c r="D49" s="5" t="s">
        <v>696</v>
      </c>
      <c r="E49" s="6" t="s">
        <v>5234</v>
      </c>
      <c r="F49" s="7" t="s">
        <v>5235</v>
      </c>
      <c r="G49" s="8" t="s">
        <v>1175</v>
      </c>
      <c r="H49" s="9">
        <v>7.3999999999999996E-2</v>
      </c>
      <c r="I49" s="29"/>
      <c r="J49" s="30">
        <f t="shared" si="2"/>
        <v>0</v>
      </c>
      <c r="K49" s="10"/>
      <c r="L49" s="16"/>
    </row>
    <row r="50" spans="2:12" s="1" customFormat="1" ht="22.95" customHeight="1" x14ac:dyDescent="0.3">
      <c r="B50" s="14"/>
      <c r="C50" s="18" t="s">
        <v>677</v>
      </c>
      <c r="J50" s="31">
        <f>SUM(J12:J49)</f>
        <v>0</v>
      </c>
      <c r="L50" s="16"/>
    </row>
    <row r="51" spans="2:12" s="1" customFormat="1" ht="6.9"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XM1pk3KXNKL3VetNX3ZtzlYGzycEC6T8By5iFs3Qsc3JDtXgVWm7v0Wn86bb+TiQSdKUfEFWTUcOxgWMkiPBnA==" saltValue="tNg6Z4wxg1WUXouTW0uJ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codeName="Hárok203">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8444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5968</v>
      </c>
      <c r="F12" s="7" t="s">
        <v>1527</v>
      </c>
      <c r="G12" s="8" t="s">
        <v>699</v>
      </c>
      <c r="H12" s="9">
        <v>60</v>
      </c>
      <c r="I12" s="29"/>
      <c r="J12" s="30">
        <f t="shared" ref="J12:J14" si="0">ROUND(I12*H12,2)</f>
        <v>0</v>
      </c>
      <c r="K12" s="10"/>
      <c r="L12" s="16"/>
    </row>
    <row r="13" spans="2:15" s="1" customFormat="1" ht="22.8" x14ac:dyDescent="0.2">
      <c r="B13" s="14"/>
      <c r="C13" s="39" t="s">
        <v>700</v>
      </c>
      <c r="D13" s="39" t="s">
        <v>691</v>
      </c>
      <c r="E13" s="40" t="s">
        <v>5969</v>
      </c>
      <c r="F13" s="41" t="s">
        <v>5970</v>
      </c>
      <c r="G13" s="42" t="s">
        <v>699</v>
      </c>
      <c r="H13" s="43">
        <v>60</v>
      </c>
      <c r="I13" s="29"/>
      <c r="J13" s="30">
        <f t="shared" si="0"/>
        <v>0</v>
      </c>
      <c r="K13" s="10"/>
      <c r="L13" s="16"/>
    </row>
    <row r="14" spans="2:15" s="1" customFormat="1" ht="22.8" x14ac:dyDescent="0.2">
      <c r="B14" s="14"/>
      <c r="C14" s="39" t="s">
        <v>703</v>
      </c>
      <c r="D14" s="39" t="s">
        <v>691</v>
      </c>
      <c r="E14" s="40" t="s">
        <v>7301</v>
      </c>
      <c r="F14" s="41" t="s">
        <v>8445</v>
      </c>
      <c r="G14" s="42" t="s">
        <v>733</v>
      </c>
      <c r="H14" s="43">
        <v>5</v>
      </c>
      <c r="I14" s="29"/>
      <c r="J14" s="30">
        <f t="shared" si="0"/>
        <v>0</v>
      </c>
      <c r="K14" s="10"/>
      <c r="L14" s="16"/>
    </row>
    <row r="15" spans="2:15" s="1" customFormat="1" ht="11.4" x14ac:dyDescent="0.2">
      <c r="B15" s="14"/>
      <c r="C15" s="5" t="s">
        <v>706</v>
      </c>
      <c r="D15" s="5" t="s">
        <v>696</v>
      </c>
      <c r="E15" s="6" t="s">
        <v>5971</v>
      </c>
      <c r="F15" s="7" t="s">
        <v>5972</v>
      </c>
      <c r="G15" s="8" t="s">
        <v>699</v>
      </c>
      <c r="H15" s="9">
        <v>25</v>
      </c>
      <c r="I15" s="29"/>
      <c r="J15" s="30">
        <f>ROUND(I15*H15,2)</f>
        <v>0</v>
      </c>
      <c r="K15" s="10"/>
      <c r="L15" s="16"/>
    </row>
    <row r="16" spans="2:15" s="1" customFormat="1" ht="22.8" x14ac:dyDescent="0.2">
      <c r="B16" s="14"/>
      <c r="C16" s="39" t="s">
        <v>709</v>
      </c>
      <c r="D16" s="39" t="s">
        <v>691</v>
      </c>
      <c r="E16" s="40" t="s">
        <v>5973</v>
      </c>
      <c r="F16" s="41" t="s">
        <v>5974</v>
      </c>
      <c r="G16" s="42" t="s">
        <v>699</v>
      </c>
      <c r="H16" s="43">
        <v>25</v>
      </c>
      <c r="I16" s="29"/>
      <c r="J16" s="30">
        <f t="shared" ref="J16:J29" si="1">ROUND(I16*H16,2)</f>
        <v>0</v>
      </c>
      <c r="K16" s="10"/>
      <c r="L16" s="16"/>
    </row>
    <row r="17" spans="2:12" s="1" customFormat="1" ht="22.8" x14ac:dyDescent="0.2">
      <c r="B17" s="14"/>
      <c r="C17" s="39" t="s">
        <v>712</v>
      </c>
      <c r="D17" s="39" t="s">
        <v>691</v>
      </c>
      <c r="E17" s="40" t="s">
        <v>8446</v>
      </c>
      <c r="F17" s="41" t="s">
        <v>8447</v>
      </c>
      <c r="G17" s="42" t="s">
        <v>733</v>
      </c>
      <c r="H17" s="43">
        <v>2</v>
      </c>
      <c r="I17" s="29"/>
      <c r="J17" s="30">
        <f t="shared" si="1"/>
        <v>0</v>
      </c>
      <c r="K17" s="10"/>
      <c r="L17" s="16"/>
    </row>
    <row r="18" spans="2:12" s="1" customFormat="1" ht="11.4" x14ac:dyDescent="0.2">
      <c r="B18" s="14"/>
      <c r="C18" s="5" t="s">
        <v>715</v>
      </c>
      <c r="D18" s="5" t="s">
        <v>696</v>
      </c>
      <c r="E18" s="6" t="s">
        <v>8448</v>
      </c>
      <c r="F18" s="7" t="s">
        <v>8449</v>
      </c>
      <c r="G18" s="8" t="s">
        <v>733</v>
      </c>
      <c r="H18" s="9">
        <v>2</v>
      </c>
      <c r="I18" s="29"/>
      <c r="J18" s="30">
        <f t="shared" si="1"/>
        <v>0</v>
      </c>
      <c r="K18" s="10"/>
      <c r="L18" s="16"/>
    </row>
    <row r="19" spans="2:12" s="1" customFormat="1" ht="22.8" x14ac:dyDescent="0.2">
      <c r="B19" s="14"/>
      <c r="C19" s="39" t="s">
        <v>718</v>
      </c>
      <c r="D19" s="39" t="s">
        <v>691</v>
      </c>
      <c r="E19" s="40" t="s">
        <v>2969</v>
      </c>
      <c r="F19" s="41" t="s">
        <v>8450</v>
      </c>
      <c r="G19" s="42" t="s">
        <v>733</v>
      </c>
      <c r="H19" s="43">
        <v>2</v>
      </c>
      <c r="I19" s="29"/>
      <c r="J19" s="30">
        <f t="shared" si="1"/>
        <v>0</v>
      </c>
      <c r="K19" s="10"/>
      <c r="L19" s="16"/>
    </row>
    <row r="20" spans="2:12" s="1" customFormat="1" ht="11.4" x14ac:dyDescent="0.2">
      <c r="B20" s="14"/>
      <c r="C20" s="5" t="s">
        <v>721</v>
      </c>
      <c r="D20" s="5" t="s">
        <v>696</v>
      </c>
      <c r="E20" s="6" t="s">
        <v>7399</v>
      </c>
      <c r="F20" s="7" t="s">
        <v>8451</v>
      </c>
      <c r="G20" s="8" t="s">
        <v>733</v>
      </c>
      <c r="H20" s="9">
        <v>2</v>
      </c>
      <c r="I20" s="29"/>
      <c r="J20" s="30">
        <f t="shared" si="1"/>
        <v>0</v>
      </c>
      <c r="K20" s="10"/>
      <c r="L20" s="16"/>
    </row>
    <row r="21" spans="2:12" s="1" customFormat="1" ht="22.8" x14ac:dyDescent="0.2">
      <c r="B21" s="14"/>
      <c r="C21" s="39" t="s">
        <v>724</v>
      </c>
      <c r="D21" s="39" t="s">
        <v>691</v>
      </c>
      <c r="E21" s="40" t="s">
        <v>8452</v>
      </c>
      <c r="F21" s="41" t="s">
        <v>8453</v>
      </c>
      <c r="G21" s="42" t="s">
        <v>733</v>
      </c>
      <c r="H21" s="43">
        <v>2</v>
      </c>
      <c r="I21" s="29"/>
      <c r="J21" s="30">
        <f t="shared" si="1"/>
        <v>0</v>
      </c>
      <c r="K21" s="10"/>
      <c r="L21" s="16"/>
    </row>
    <row r="22" spans="2:12" s="1" customFormat="1" ht="11.4" x14ac:dyDescent="0.2">
      <c r="B22" s="14"/>
      <c r="C22" s="5" t="s">
        <v>727</v>
      </c>
      <c r="D22" s="5" t="s">
        <v>696</v>
      </c>
      <c r="E22" s="6" t="s">
        <v>6194</v>
      </c>
      <c r="F22" s="7" t="s">
        <v>8454</v>
      </c>
      <c r="G22" s="8" t="s">
        <v>733</v>
      </c>
      <c r="H22" s="9">
        <v>1</v>
      </c>
      <c r="I22" s="29"/>
      <c r="J22" s="30">
        <f t="shared" si="1"/>
        <v>0</v>
      </c>
      <c r="K22" s="10"/>
      <c r="L22" s="16"/>
    </row>
    <row r="23" spans="2:12" s="1" customFormat="1" ht="22.8" x14ac:dyDescent="0.2">
      <c r="B23" s="14"/>
      <c r="C23" s="39" t="s">
        <v>730</v>
      </c>
      <c r="D23" s="39" t="s">
        <v>691</v>
      </c>
      <c r="E23" s="40" t="s">
        <v>8455</v>
      </c>
      <c r="F23" s="41" t="s">
        <v>8456</v>
      </c>
      <c r="G23" s="42" t="s">
        <v>733</v>
      </c>
      <c r="H23" s="43">
        <v>1</v>
      </c>
      <c r="I23" s="29"/>
      <c r="J23" s="30">
        <f t="shared" si="1"/>
        <v>0</v>
      </c>
      <c r="K23" s="10"/>
      <c r="L23" s="16"/>
    </row>
    <row r="24" spans="2:12" s="1" customFormat="1" ht="11.4" x14ac:dyDescent="0.2">
      <c r="B24" s="14"/>
      <c r="C24" s="5" t="s">
        <v>734</v>
      </c>
      <c r="D24" s="5" t="s">
        <v>696</v>
      </c>
      <c r="E24" s="6" t="s">
        <v>3026</v>
      </c>
      <c r="F24" s="7" t="s">
        <v>8457</v>
      </c>
      <c r="G24" s="8" t="s">
        <v>733</v>
      </c>
      <c r="H24" s="9">
        <v>4</v>
      </c>
      <c r="I24" s="29"/>
      <c r="J24" s="30">
        <f t="shared" si="1"/>
        <v>0</v>
      </c>
      <c r="K24" s="10"/>
      <c r="L24" s="16"/>
    </row>
    <row r="25" spans="2:12" s="1" customFormat="1" ht="11.4" x14ac:dyDescent="0.2">
      <c r="B25" s="14"/>
      <c r="C25" s="39" t="s">
        <v>737</v>
      </c>
      <c r="D25" s="39" t="s">
        <v>691</v>
      </c>
      <c r="E25" s="40" t="s">
        <v>8458</v>
      </c>
      <c r="F25" s="41" t="s">
        <v>8459</v>
      </c>
      <c r="G25" s="42" t="s">
        <v>733</v>
      </c>
      <c r="H25" s="43">
        <v>4</v>
      </c>
      <c r="I25" s="29"/>
      <c r="J25" s="30">
        <f t="shared" si="1"/>
        <v>0</v>
      </c>
      <c r="K25" s="10"/>
      <c r="L25" s="16"/>
    </row>
    <row r="26" spans="2:12" s="1" customFormat="1" ht="11.4" x14ac:dyDescent="0.2">
      <c r="B26" s="14"/>
      <c r="C26" s="5" t="s">
        <v>740</v>
      </c>
      <c r="D26" s="5" t="s">
        <v>696</v>
      </c>
      <c r="E26" s="6" t="s">
        <v>3032</v>
      </c>
      <c r="F26" s="7" t="s">
        <v>3033</v>
      </c>
      <c r="G26" s="8" t="s">
        <v>699</v>
      </c>
      <c r="H26" s="9">
        <v>10</v>
      </c>
      <c r="I26" s="29"/>
      <c r="J26" s="30">
        <f t="shared" si="1"/>
        <v>0</v>
      </c>
      <c r="K26" s="10"/>
      <c r="L26" s="16"/>
    </row>
    <row r="27" spans="2:12" s="1" customFormat="1" ht="22.8" x14ac:dyDescent="0.2">
      <c r="B27" s="14"/>
      <c r="C27" s="39" t="s">
        <v>743</v>
      </c>
      <c r="D27" s="39" t="s">
        <v>691</v>
      </c>
      <c r="E27" s="40" t="s">
        <v>8460</v>
      </c>
      <c r="F27" s="41" t="s">
        <v>8461</v>
      </c>
      <c r="G27" s="42" t="s">
        <v>828</v>
      </c>
      <c r="H27" s="43">
        <v>7</v>
      </c>
      <c r="I27" s="29"/>
      <c r="J27" s="30">
        <f t="shared" si="1"/>
        <v>0</v>
      </c>
      <c r="K27" s="10"/>
      <c r="L27" s="16"/>
    </row>
    <row r="28" spans="2:12" s="20" customFormat="1" ht="11.4" x14ac:dyDescent="0.2">
      <c r="B28" s="19"/>
      <c r="C28" s="5" t="s">
        <v>746</v>
      </c>
      <c r="D28" s="5" t="s">
        <v>696</v>
      </c>
      <c r="E28" s="6" t="s">
        <v>2745</v>
      </c>
      <c r="F28" s="7" t="s">
        <v>2746</v>
      </c>
      <c r="G28" s="8" t="s">
        <v>699</v>
      </c>
      <c r="H28" s="9">
        <v>35</v>
      </c>
      <c r="I28" s="29"/>
      <c r="J28" s="30">
        <f t="shared" si="1"/>
        <v>0</v>
      </c>
      <c r="K28" s="10"/>
      <c r="L28" s="36"/>
    </row>
    <row r="29" spans="2:12" s="1" customFormat="1" ht="22.8" x14ac:dyDescent="0.2">
      <c r="B29" s="14"/>
      <c r="C29" s="39" t="s">
        <v>749</v>
      </c>
      <c r="D29" s="39" t="s">
        <v>691</v>
      </c>
      <c r="E29" s="40" t="s">
        <v>2747</v>
      </c>
      <c r="F29" s="41" t="s">
        <v>2748</v>
      </c>
      <c r="G29" s="42" t="s">
        <v>828</v>
      </c>
      <c r="H29" s="43">
        <v>33.25</v>
      </c>
      <c r="I29" s="29"/>
      <c r="J29" s="30">
        <f t="shared" si="1"/>
        <v>0</v>
      </c>
      <c r="K29" s="10"/>
      <c r="L29" s="16"/>
    </row>
    <row r="30" spans="2:12" s="1" customFormat="1" ht="11.4" x14ac:dyDescent="0.2">
      <c r="B30" s="14"/>
      <c r="C30" s="5" t="s">
        <v>752</v>
      </c>
      <c r="D30" s="5" t="s">
        <v>696</v>
      </c>
      <c r="E30" s="6" t="s">
        <v>6395</v>
      </c>
      <c r="F30" s="7" t="s">
        <v>6396</v>
      </c>
      <c r="G30" s="8" t="s">
        <v>733</v>
      </c>
      <c r="H30" s="9">
        <v>1</v>
      </c>
      <c r="I30" s="29"/>
      <c r="J30" s="30">
        <f>ROUND(I30*H30,2)</f>
        <v>0</v>
      </c>
      <c r="K30" s="10"/>
      <c r="L30" s="16"/>
    </row>
    <row r="31" spans="2:12" s="1" customFormat="1" ht="22.8" x14ac:dyDescent="0.2">
      <c r="B31" s="14"/>
      <c r="C31" s="39" t="s">
        <v>755</v>
      </c>
      <c r="D31" s="39" t="s">
        <v>691</v>
      </c>
      <c r="E31" s="40" t="s">
        <v>6397</v>
      </c>
      <c r="F31" s="41" t="s">
        <v>6398</v>
      </c>
      <c r="G31" s="42" t="s">
        <v>733</v>
      </c>
      <c r="H31" s="43">
        <v>1</v>
      </c>
      <c r="I31" s="29"/>
      <c r="J31" s="30">
        <f t="shared" ref="J31:J44" si="2">ROUND(I31*H31,2)</f>
        <v>0</v>
      </c>
      <c r="K31" s="10"/>
      <c r="L31" s="16"/>
    </row>
    <row r="32" spans="2:12" s="1" customFormat="1" ht="11.4" x14ac:dyDescent="0.2">
      <c r="B32" s="14"/>
      <c r="C32" s="5" t="s">
        <v>758</v>
      </c>
      <c r="D32" s="5" t="s">
        <v>696</v>
      </c>
      <c r="E32" s="6" t="s">
        <v>2753</v>
      </c>
      <c r="F32" s="7" t="s">
        <v>1827</v>
      </c>
      <c r="G32" s="8" t="s">
        <v>733</v>
      </c>
      <c r="H32" s="9">
        <v>24</v>
      </c>
      <c r="I32" s="29"/>
      <c r="J32" s="30">
        <f t="shared" si="2"/>
        <v>0</v>
      </c>
      <c r="K32" s="10"/>
      <c r="L32" s="16"/>
    </row>
    <row r="33" spans="2:12" s="1" customFormat="1" ht="22.8" x14ac:dyDescent="0.2">
      <c r="B33" s="14"/>
      <c r="C33" s="39" t="s">
        <v>761</v>
      </c>
      <c r="D33" s="39" t="s">
        <v>691</v>
      </c>
      <c r="E33" s="40" t="s">
        <v>2754</v>
      </c>
      <c r="F33" s="41" t="s">
        <v>2755</v>
      </c>
      <c r="G33" s="42" t="s">
        <v>733</v>
      </c>
      <c r="H33" s="43">
        <v>24</v>
      </c>
      <c r="I33" s="29"/>
      <c r="J33" s="30">
        <f t="shared" si="2"/>
        <v>0</v>
      </c>
      <c r="K33" s="10"/>
      <c r="L33" s="16"/>
    </row>
    <row r="34" spans="2:12" s="1" customFormat="1" ht="11.4" x14ac:dyDescent="0.2">
      <c r="B34" s="14"/>
      <c r="C34" s="5" t="s">
        <v>764</v>
      </c>
      <c r="D34" s="5" t="s">
        <v>696</v>
      </c>
      <c r="E34" s="6" t="s">
        <v>2756</v>
      </c>
      <c r="F34" s="7" t="s">
        <v>2757</v>
      </c>
      <c r="G34" s="8" t="s">
        <v>733</v>
      </c>
      <c r="H34" s="9">
        <v>3</v>
      </c>
      <c r="I34" s="29"/>
      <c r="J34" s="30">
        <f t="shared" si="2"/>
        <v>0</v>
      </c>
      <c r="K34" s="10"/>
      <c r="L34" s="16"/>
    </row>
    <row r="35" spans="2:12" s="1" customFormat="1" ht="22.8" x14ac:dyDescent="0.2">
      <c r="B35" s="14"/>
      <c r="C35" s="39" t="s">
        <v>767</v>
      </c>
      <c r="D35" s="39" t="s">
        <v>691</v>
      </c>
      <c r="E35" s="40" t="s">
        <v>6020</v>
      </c>
      <c r="F35" s="41" t="s">
        <v>6021</v>
      </c>
      <c r="G35" s="42" t="s">
        <v>733</v>
      </c>
      <c r="H35" s="43">
        <v>3</v>
      </c>
      <c r="I35" s="29"/>
      <c r="J35" s="30">
        <f t="shared" si="2"/>
        <v>0</v>
      </c>
      <c r="K35" s="10"/>
      <c r="L35" s="16"/>
    </row>
    <row r="36" spans="2:12" s="1" customFormat="1" ht="11.4" x14ac:dyDescent="0.2">
      <c r="B36" s="14"/>
      <c r="C36" s="5" t="s">
        <v>770</v>
      </c>
      <c r="D36" s="5" t="s">
        <v>696</v>
      </c>
      <c r="E36" s="6" t="s">
        <v>8462</v>
      </c>
      <c r="F36" s="7" t="s">
        <v>8463</v>
      </c>
      <c r="G36" s="8" t="s">
        <v>733</v>
      </c>
      <c r="H36" s="9">
        <v>12</v>
      </c>
      <c r="I36" s="29"/>
      <c r="J36" s="30">
        <f t="shared" si="2"/>
        <v>0</v>
      </c>
      <c r="K36" s="10"/>
      <c r="L36" s="16"/>
    </row>
    <row r="37" spans="2:12" s="1" customFormat="1" ht="22.8" x14ac:dyDescent="0.2">
      <c r="B37" s="14"/>
      <c r="C37" s="39" t="s">
        <v>773</v>
      </c>
      <c r="D37" s="39" t="s">
        <v>691</v>
      </c>
      <c r="E37" s="40" t="s">
        <v>8464</v>
      </c>
      <c r="F37" s="41" t="s">
        <v>8465</v>
      </c>
      <c r="G37" s="42" t="s">
        <v>733</v>
      </c>
      <c r="H37" s="43">
        <v>12</v>
      </c>
      <c r="I37" s="29"/>
      <c r="J37" s="30">
        <f t="shared" si="2"/>
        <v>0</v>
      </c>
      <c r="K37" s="10"/>
      <c r="L37" s="16"/>
    </row>
    <row r="38" spans="2:12" s="1" customFormat="1" ht="11.4" x14ac:dyDescent="0.2">
      <c r="B38" s="14"/>
      <c r="C38" s="5" t="s">
        <v>776</v>
      </c>
      <c r="D38" s="5" t="s">
        <v>696</v>
      </c>
      <c r="E38" s="6" t="s">
        <v>2760</v>
      </c>
      <c r="F38" s="7" t="s">
        <v>2761</v>
      </c>
      <c r="G38" s="8" t="s">
        <v>733</v>
      </c>
      <c r="H38" s="9">
        <v>6</v>
      </c>
      <c r="I38" s="29"/>
      <c r="J38" s="30">
        <f t="shared" si="2"/>
        <v>0</v>
      </c>
      <c r="K38" s="10"/>
      <c r="L38" s="16"/>
    </row>
    <row r="39" spans="2:12" s="1" customFormat="1" ht="22.8" x14ac:dyDescent="0.2">
      <c r="B39" s="14"/>
      <c r="C39" s="39" t="s">
        <v>779</v>
      </c>
      <c r="D39" s="39" t="s">
        <v>691</v>
      </c>
      <c r="E39" s="40" t="s">
        <v>2762</v>
      </c>
      <c r="F39" s="41" t="s">
        <v>2763</v>
      </c>
      <c r="G39" s="42" t="s">
        <v>733</v>
      </c>
      <c r="H39" s="43">
        <v>6</v>
      </c>
      <c r="I39" s="29"/>
      <c r="J39" s="30">
        <f t="shared" si="2"/>
        <v>0</v>
      </c>
      <c r="K39" s="10"/>
      <c r="L39" s="16"/>
    </row>
    <row r="40" spans="2:12" s="1" customFormat="1" ht="11.4" x14ac:dyDescent="0.2">
      <c r="B40" s="14"/>
      <c r="C40" s="5" t="s">
        <v>782</v>
      </c>
      <c r="D40" s="5" t="s">
        <v>696</v>
      </c>
      <c r="E40" s="6" t="s">
        <v>2764</v>
      </c>
      <c r="F40" s="7" t="s">
        <v>1831</v>
      </c>
      <c r="G40" s="8" t="s">
        <v>733</v>
      </c>
      <c r="H40" s="9">
        <v>13</v>
      </c>
      <c r="I40" s="29"/>
      <c r="J40" s="30">
        <f t="shared" si="2"/>
        <v>0</v>
      </c>
      <c r="K40" s="10"/>
      <c r="L40" s="16"/>
    </row>
    <row r="41" spans="2:12" s="1" customFormat="1" ht="22.8" x14ac:dyDescent="0.2">
      <c r="B41" s="14"/>
      <c r="C41" s="39" t="s">
        <v>785</v>
      </c>
      <c r="D41" s="39" t="s">
        <v>691</v>
      </c>
      <c r="E41" s="40" t="s">
        <v>6022</v>
      </c>
      <c r="F41" s="41" t="s">
        <v>6023</v>
      </c>
      <c r="G41" s="42" t="s">
        <v>733</v>
      </c>
      <c r="H41" s="43">
        <v>13</v>
      </c>
      <c r="I41" s="29"/>
      <c r="J41" s="30">
        <f t="shared" si="2"/>
        <v>0</v>
      </c>
      <c r="K41" s="10"/>
      <c r="L41" s="16"/>
    </row>
    <row r="42" spans="2:12" s="1" customFormat="1" ht="11.4" x14ac:dyDescent="0.2">
      <c r="B42" s="14"/>
      <c r="C42" s="5" t="s">
        <v>788</v>
      </c>
      <c r="D42" s="5" t="s">
        <v>696</v>
      </c>
      <c r="E42" s="6" t="s">
        <v>7473</v>
      </c>
      <c r="F42" s="7" t="s">
        <v>8466</v>
      </c>
      <c r="G42" s="8" t="s">
        <v>699</v>
      </c>
      <c r="H42" s="9">
        <v>70</v>
      </c>
      <c r="I42" s="29"/>
      <c r="J42" s="30">
        <f t="shared" si="2"/>
        <v>0</v>
      </c>
      <c r="K42" s="10"/>
      <c r="L42" s="16"/>
    </row>
    <row r="43" spans="2:12" s="1" customFormat="1" ht="22.8" x14ac:dyDescent="0.2">
      <c r="B43" s="14"/>
      <c r="C43" s="39" t="s">
        <v>791</v>
      </c>
      <c r="D43" s="39" t="s">
        <v>691</v>
      </c>
      <c r="E43" s="40" t="s">
        <v>7475</v>
      </c>
      <c r="F43" s="41" t="s">
        <v>8467</v>
      </c>
      <c r="G43" s="42" t="s">
        <v>828</v>
      </c>
      <c r="H43" s="43">
        <v>9.8000000000000007</v>
      </c>
      <c r="I43" s="29"/>
      <c r="J43" s="30">
        <f t="shared" si="2"/>
        <v>0</v>
      </c>
      <c r="K43" s="10"/>
      <c r="L43" s="16"/>
    </row>
    <row r="44" spans="2:12" s="1" customFormat="1" ht="11.4" x14ac:dyDescent="0.2">
      <c r="B44" s="14"/>
      <c r="C44" s="5" t="s">
        <v>794</v>
      </c>
      <c r="D44" s="5" t="s">
        <v>696</v>
      </c>
      <c r="E44" s="6" t="s">
        <v>8468</v>
      </c>
      <c r="F44" s="7" t="s">
        <v>8469</v>
      </c>
      <c r="G44" s="8" t="s">
        <v>699</v>
      </c>
      <c r="H44" s="9">
        <v>2</v>
      </c>
      <c r="I44" s="29"/>
      <c r="J44" s="30">
        <f t="shared" si="2"/>
        <v>0</v>
      </c>
      <c r="K44" s="10"/>
      <c r="L44" s="16"/>
    </row>
    <row r="45" spans="2:12" s="1" customFormat="1" ht="11.4" x14ac:dyDescent="0.2">
      <c r="B45" s="14"/>
      <c r="C45" s="5" t="s">
        <v>797</v>
      </c>
      <c r="D45" s="5" t="s">
        <v>696</v>
      </c>
      <c r="E45" s="6" t="s">
        <v>8470</v>
      </c>
      <c r="F45" s="7" t="s">
        <v>8471</v>
      </c>
      <c r="G45" s="8" t="s">
        <v>733</v>
      </c>
      <c r="H45" s="9">
        <v>50</v>
      </c>
      <c r="I45" s="29"/>
      <c r="J45" s="30">
        <f>ROUND(I45*H45,2)</f>
        <v>0</v>
      </c>
      <c r="K45" s="10"/>
      <c r="L45" s="16"/>
    </row>
    <row r="46" spans="2:12" s="1" customFormat="1" ht="22.8" x14ac:dyDescent="0.2">
      <c r="B46" s="14"/>
      <c r="C46" s="39" t="s">
        <v>800</v>
      </c>
      <c r="D46" s="39" t="s">
        <v>691</v>
      </c>
      <c r="E46" s="40" t="s">
        <v>8472</v>
      </c>
      <c r="F46" s="41" t="s">
        <v>8473</v>
      </c>
      <c r="G46" s="42" t="s">
        <v>733</v>
      </c>
      <c r="H46" s="43">
        <v>50</v>
      </c>
      <c r="I46" s="29"/>
      <c r="J46" s="30">
        <f t="shared" ref="J46:J54" si="3">ROUND(I46*H46,2)</f>
        <v>0</v>
      </c>
      <c r="K46" s="10"/>
      <c r="L46" s="16"/>
    </row>
    <row r="47" spans="2:12" s="1" customFormat="1" ht="11.4" x14ac:dyDescent="0.2">
      <c r="B47" s="14"/>
      <c r="C47" s="5" t="s">
        <v>803</v>
      </c>
      <c r="D47" s="5" t="s">
        <v>696</v>
      </c>
      <c r="E47" s="6" t="s">
        <v>8474</v>
      </c>
      <c r="F47" s="7" t="s">
        <v>8475</v>
      </c>
      <c r="G47" s="8" t="s">
        <v>699</v>
      </c>
      <c r="H47" s="9">
        <v>60</v>
      </c>
      <c r="I47" s="29"/>
      <c r="J47" s="30">
        <f t="shared" si="3"/>
        <v>0</v>
      </c>
      <c r="K47" s="10"/>
      <c r="L47" s="16"/>
    </row>
    <row r="48" spans="2:12" s="1" customFormat="1" ht="22.8" x14ac:dyDescent="0.2">
      <c r="B48" s="14"/>
      <c r="C48" s="39" t="s">
        <v>806</v>
      </c>
      <c r="D48" s="39" t="s">
        <v>691</v>
      </c>
      <c r="E48" s="40" t="s">
        <v>3109</v>
      </c>
      <c r="F48" s="41" t="s">
        <v>1810</v>
      </c>
      <c r="G48" s="42" t="s">
        <v>699</v>
      </c>
      <c r="H48" s="43">
        <v>60</v>
      </c>
      <c r="I48" s="29"/>
      <c r="J48" s="30">
        <f t="shared" si="3"/>
        <v>0</v>
      </c>
      <c r="K48" s="10"/>
      <c r="L48" s="16"/>
    </row>
    <row r="49" spans="2:12" s="1" customFormat="1" ht="11.4" x14ac:dyDescent="0.2">
      <c r="B49" s="14"/>
      <c r="C49" s="5" t="s">
        <v>809</v>
      </c>
      <c r="D49" s="5" t="s">
        <v>696</v>
      </c>
      <c r="E49" s="6" t="s">
        <v>8476</v>
      </c>
      <c r="F49" s="7" t="s">
        <v>8477</v>
      </c>
      <c r="G49" s="8" t="s">
        <v>699</v>
      </c>
      <c r="H49" s="9">
        <v>15</v>
      </c>
      <c r="I49" s="29"/>
      <c r="J49" s="30">
        <f t="shared" si="3"/>
        <v>0</v>
      </c>
      <c r="K49" s="10"/>
      <c r="L49" s="16"/>
    </row>
    <row r="50" spans="2:12" s="1" customFormat="1" ht="22.8" x14ac:dyDescent="0.2">
      <c r="B50" s="14"/>
      <c r="C50" s="39" t="s">
        <v>812</v>
      </c>
      <c r="D50" s="39" t="s">
        <v>691</v>
      </c>
      <c r="E50" s="40" t="s">
        <v>3115</v>
      </c>
      <c r="F50" s="41" t="s">
        <v>3205</v>
      </c>
      <c r="G50" s="42" t="s">
        <v>699</v>
      </c>
      <c r="H50" s="43">
        <v>15</v>
      </c>
      <c r="I50" s="29"/>
      <c r="J50" s="30">
        <f t="shared" si="3"/>
        <v>0</v>
      </c>
      <c r="K50" s="10"/>
      <c r="L50" s="16"/>
    </row>
    <row r="51" spans="2:12" s="1" customFormat="1" ht="11.4" x14ac:dyDescent="0.2">
      <c r="B51" s="14"/>
      <c r="C51" s="5" t="s">
        <v>815</v>
      </c>
      <c r="D51" s="5" t="s">
        <v>696</v>
      </c>
      <c r="E51" s="6" t="s">
        <v>8478</v>
      </c>
      <c r="F51" s="7" t="s">
        <v>8479</v>
      </c>
      <c r="G51" s="8" t="s">
        <v>699</v>
      </c>
      <c r="H51" s="9">
        <v>30</v>
      </c>
      <c r="I51" s="29"/>
      <c r="J51" s="30">
        <f t="shared" si="3"/>
        <v>0</v>
      </c>
      <c r="K51" s="10"/>
      <c r="L51" s="16"/>
    </row>
    <row r="52" spans="2:12" s="1" customFormat="1" ht="22.8" x14ac:dyDescent="0.2">
      <c r="B52" s="14"/>
      <c r="C52" s="39" t="s">
        <v>818</v>
      </c>
      <c r="D52" s="39" t="s">
        <v>691</v>
      </c>
      <c r="E52" s="40" t="s">
        <v>3125</v>
      </c>
      <c r="F52" s="41" t="s">
        <v>3126</v>
      </c>
      <c r="G52" s="42" t="s">
        <v>699</v>
      </c>
      <c r="H52" s="43">
        <v>30</v>
      </c>
      <c r="I52" s="29"/>
      <c r="J52" s="30">
        <f t="shared" si="3"/>
        <v>0</v>
      </c>
      <c r="K52" s="10"/>
      <c r="L52" s="16"/>
    </row>
    <row r="53" spans="2:12" s="1" customFormat="1" ht="11.4" x14ac:dyDescent="0.2">
      <c r="B53" s="14"/>
      <c r="C53" s="5" t="s">
        <v>822</v>
      </c>
      <c r="D53" s="5" t="s">
        <v>696</v>
      </c>
      <c r="E53" s="6" t="s">
        <v>6238</v>
      </c>
      <c r="F53" s="7" t="s">
        <v>6239</v>
      </c>
      <c r="G53" s="8" t="s">
        <v>699</v>
      </c>
      <c r="H53" s="9">
        <v>40</v>
      </c>
      <c r="I53" s="29"/>
      <c r="J53" s="30">
        <f t="shared" si="3"/>
        <v>0</v>
      </c>
      <c r="K53" s="10"/>
      <c r="L53" s="16"/>
    </row>
    <row r="54" spans="2:12" s="1" customFormat="1" ht="22.8" x14ac:dyDescent="0.2">
      <c r="B54" s="14"/>
      <c r="C54" s="39" t="s">
        <v>825</v>
      </c>
      <c r="D54" s="39" t="s">
        <v>691</v>
      </c>
      <c r="E54" s="40" t="s">
        <v>1814</v>
      </c>
      <c r="F54" s="41" t="s">
        <v>8480</v>
      </c>
      <c r="G54" s="42" t="s">
        <v>699</v>
      </c>
      <c r="H54" s="43">
        <v>40</v>
      </c>
      <c r="I54" s="29"/>
      <c r="J54" s="30">
        <f t="shared" si="3"/>
        <v>0</v>
      </c>
      <c r="K54" s="10"/>
      <c r="L54" s="16"/>
    </row>
    <row r="55" spans="2:12" s="1" customFormat="1" ht="22.95" customHeight="1" x14ac:dyDescent="0.3">
      <c r="B55" s="14"/>
      <c r="C55" s="18" t="s">
        <v>677</v>
      </c>
      <c r="J55" s="31">
        <f>SUM(J12:J54)</f>
        <v>0</v>
      </c>
      <c r="L55" s="16"/>
    </row>
    <row r="56" spans="2:12" s="1" customFormat="1" ht="6.9"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codeName="Hárok204">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8481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8482</v>
      </c>
      <c r="F12" s="7" t="s">
        <v>8483</v>
      </c>
      <c r="G12" s="8" t="s">
        <v>1426</v>
      </c>
      <c r="H12" s="9">
        <v>120.4</v>
      </c>
      <c r="I12" s="29"/>
      <c r="J12" s="30">
        <f t="shared" ref="J12:J15" si="0">ROUND(I12*H12,2)</f>
        <v>0</v>
      </c>
      <c r="K12" s="10"/>
      <c r="L12" s="16"/>
    </row>
    <row r="13" spans="2:15" s="1" customFormat="1" ht="11.4" x14ac:dyDescent="0.2">
      <c r="B13" s="14"/>
      <c r="C13" s="5" t="s">
        <v>700</v>
      </c>
      <c r="D13" s="5" t="s">
        <v>696</v>
      </c>
      <c r="E13" s="6" t="s">
        <v>8484</v>
      </c>
      <c r="F13" s="7" t="s">
        <v>8485</v>
      </c>
      <c r="G13" s="8" t="s">
        <v>981</v>
      </c>
      <c r="H13" s="9">
        <v>285.26900000000001</v>
      </c>
      <c r="I13" s="29"/>
      <c r="J13" s="30">
        <f t="shared" si="0"/>
        <v>0</v>
      </c>
      <c r="K13" s="10"/>
      <c r="L13" s="16"/>
    </row>
    <row r="14" spans="2:15" s="20" customFormat="1" ht="11.4" x14ac:dyDescent="0.2">
      <c r="B14" s="19"/>
      <c r="C14" s="5" t="s">
        <v>703</v>
      </c>
      <c r="D14" s="5" t="s">
        <v>696</v>
      </c>
      <c r="E14" s="6" t="s">
        <v>7583</v>
      </c>
      <c r="F14" s="7" t="s">
        <v>7584</v>
      </c>
      <c r="G14" s="8" t="s">
        <v>981</v>
      </c>
      <c r="H14" s="9">
        <v>273.81900000000002</v>
      </c>
      <c r="I14" s="29"/>
      <c r="J14" s="30">
        <f t="shared" si="0"/>
        <v>0</v>
      </c>
      <c r="K14" s="10"/>
      <c r="L14" s="36"/>
    </row>
    <row r="15" spans="2:15" s="1" customFormat="1" ht="11.4" x14ac:dyDescent="0.2">
      <c r="B15" s="14"/>
      <c r="C15" s="5" t="s">
        <v>706</v>
      </c>
      <c r="D15" s="5" t="s">
        <v>696</v>
      </c>
      <c r="E15" s="6" t="s">
        <v>7585</v>
      </c>
      <c r="F15" s="7" t="s">
        <v>7586</v>
      </c>
      <c r="G15" s="8" t="s">
        <v>981</v>
      </c>
      <c r="H15" s="9">
        <v>273.81900000000002</v>
      </c>
      <c r="I15" s="29"/>
      <c r="J15" s="30">
        <f t="shared" si="0"/>
        <v>0</v>
      </c>
      <c r="K15" s="10"/>
      <c r="L15" s="16"/>
    </row>
    <row r="16" spans="2:15" s="1" customFormat="1" ht="11.4" x14ac:dyDescent="0.2">
      <c r="B16" s="14"/>
      <c r="C16" s="5" t="s">
        <v>709</v>
      </c>
      <c r="D16" s="5" t="s">
        <v>696</v>
      </c>
      <c r="E16" s="6" t="s">
        <v>7581</v>
      </c>
      <c r="F16" s="7" t="s">
        <v>7582</v>
      </c>
      <c r="G16" s="8" t="s">
        <v>981</v>
      </c>
      <c r="H16" s="9">
        <v>11.45</v>
      </c>
      <c r="I16" s="29"/>
      <c r="J16" s="30">
        <f>ROUND(I16*H16,2)</f>
        <v>0</v>
      </c>
      <c r="K16" s="10"/>
      <c r="L16" s="16"/>
    </row>
    <row r="17" spans="2:12" s="1" customFormat="1" ht="11.4" x14ac:dyDescent="0.2">
      <c r="B17" s="14"/>
      <c r="C17" s="5" t="s">
        <v>712</v>
      </c>
      <c r="D17" s="5" t="s">
        <v>696</v>
      </c>
      <c r="E17" s="6" t="s">
        <v>6994</v>
      </c>
      <c r="F17" s="7" t="s">
        <v>6995</v>
      </c>
      <c r="G17" s="8" t="s">
        <v>981</v>
      </c>
      <c r="H17" s="9">
        <v>5.19</v>
      </c>
      <c r="I17" s="29"/>
      <c r="J17" s="30">
        <f t="shared" ref="J17:J45" si="1">ROUND(I17*H17,2)</f>
        <v>0</v>
      </c>
      <c r="K17" s="10"/>
      <c r="L17" s="16"/>
    </row>
    <row r="18" spans="2:12" s="20" customFormat="1" ht="15" x14ac:dyDescent="0.25">
      <c r="B18" s="19"/>
      <c r="D18" s="21" t="s">
        <v>690</v>
      </c>
      <c r="E18" s="22" t="s">
        <v>1145</v>
      </c>
      <c r="F18" s="22" t="s">
        <v>6996</v>
      </c>
      <c r="I18" s="44"/>
      <c r="J18" s="23"/>
      <c r="K18" s="44"/>
      <c r="L18" s="36"/>
    </row>
    <row r="19" spans="2:12" s="1" customFormat="1" ht="11.4" x14ac:dyDescent="0.2">
      <c r="B19" s="14"/>
      <c r="C19" s="5" t="s">
        <v>715</v>
      </c>
      <c r="D19" s="5" t="s">
        <v>696</v>
      </c>
      <c r="E19" s="6" t="s">
        <v>8486</v>
      </c>
      <c r="F19" s="7" t="s">
        <v>8487</v>
      </c>
      <c r="G19" s="8" t="s">
        <v>981</v>
      </c>
      <c r="H19" s="9">
        <v>4.24</v>
      </c>
      <c r="I19" s="29"/>
      <c r="J19" s="30">
        <f t="shared" si="1"/>
        <v>0</v>
      </c>
      <c r="K19" s="10"/>
      <c r="L19" s="16"/>
    </row>
    <row r="20" spans="2:12" s="1" customFormat="1" ht="11.4" x14ac:dyDescent="0.2">
      <c r="B20" s="14"/>
      <c r="C20" s="5" t="s">
        <v>718</v>
      </c>
      <c r="D20" s="5" t="s">
        <v>696</v>
      </c>
      <c r="E20" s="6" t="s">
        <v>8488</v>
      </c>
      <c r="F20" s="7" t="s">
        <v>8489</v>
      </c>
      <c r="G20" s="8" t="s">
        <v>981</v>
      </c>
      <c r="H20" s="9">
        <v>28.04</v>
      </c>
      <c r="I20" s="29"/>
      <c r="J20" s="30">
        <f t="shared" si="1"/>
        <v>0</v>
      </c>
      <c r="K20" s="10"/>
      <c r="L20" s="16"/>
    </row>
    <row r="21" spans="2:12" s="1" customFormat="1" ht="11.4" x14ac:dyDescent="0.2">
      <c r="B21" s="14"/>
      <c r="C21" s="5" t="s">
        <v>721</v>
      </c>
      <c r="D21" s="5" t="s">
        <v>696</v>
      </c>
      <c r="E21" s="6" t="s">
        <v>7924</v>
      </c>
      <c r="F21" s="7" t="s">
        <v>7925</v>
      </c>
      <c r="G21" s="8" t="s">
        <v>981</v>
      </c>
      <c r="H21" s="9">
        <v>25.88</v>
      </c>
      <c r="I21" s="29"/>
      <c r="J21" s="30">
        <f t="shared" si="1"/>
        <v>0</v>
      </c>
      <c r="K21" s="10"/>
      <c r="L21" s="16"/>
    </row>
    <row r="22" spans="2:12" s="1" customFormat="1" ht="11.4" x14ac:dyDescent="0.2">
      <c r="B22" s="14"/>
      <c r="C22" s="5" t="s">
        <v>724</v>
      </c>
      <c r="D22" s="5" t="s">
        <v>696</v>
      </c>
      <c r="E22" s="6" t="s">
        <v>8490</v>
      </c>
      <c r="F22" s="7" t="s">
        <v>8491</v>
      </c>
      <c r="G22" s="8" t="s">
        <v>981</v>
      </c>
      <c r="H22" s="9">
        <v>111.16</v>
      </c>
      <c r="I22" s="29"/>
      <c r="J22" s="30">
        <f t="shared" si="1"/>
        <v>0</v>
      </c>
      <c r="K22" s="10"/>
      <c r="L22" s="16"/>
    </row>
    <row r="23" spans="2:12" s="1" customFormat="1" ht="11.4" x14ac:dyDescent="0.2">
      <c r="B23" s="14"/>
      <c r="C23" s="5" t="s">
        <v>727</v>
      </c>
      <c r="D23" s="5" t="s">
        <v>696</v>
      </c>
      <c r="E23" s="6" t="s">
        <v>7928</v>
      </c>
      <c r="F23" s="7" t="s">
        <v>7929</v>
      </c>
      <c r="G23" s="8" t="s">
        <v>1175</v>
      </c>
      <c r="H23" s="9">
        <v>11.116</v>
      </c>
      <c r="I23" s="29"/>
      <c r="J23" s="30">
        <f t="shared" si="1"/>
        <v>0</v>
      </c>
      <c r="K23" s="10"/>
      <c r="L23" s="16"/>
    </row>
    <row r="24" spans="2:12" s="1" customFormat="1" ht="11.4" x14ac:dyDescent="0.2">
      <c r="B24" s="14"/>
      <c r="C24" s="5" t="s">
        <v>730</v>
      </c>
      <c r="D24" s="5" t="s">
        <v>696</v>
      </c>
      <c r="E24" s="6" t="s">
        <v>8492</v>
      </c>
      <c r="F24" s="7" t="s">
        <v>8493</v>
      </c>
      <c r="G24" s="8" t="s">
        <v>1426</v>
      </c>
      <c r="H24" s="9">
        <v>97.19</v>
      </c>
      <c r="I24" s="29"/>
      <c r="J24" s="30">
        <f t="shared" si="1"/>
        <v>0</v>
      </c>
      <c r="K24" s="10"/>
      <c r="L24" s="16"/>
    </row>
    <row r="25" spans="2:12" s="20" customFormat="1" ht="15" x14ac:dyDescent="0.25">
      <c r="B25" s="19"/>
      <c r="D25" s="21" t="s">
        <v>690</v>
      </c>
      <c r="E25" s="22" t="s">
        <v>1147</v>
      </c>
      <c r="F25" s="22" t="s">
        <v>1334</v>
      </c>
      <c r="I25" s="44"/>
      <c r="J25" s="23"/>
      <c r="K25" s="44"/>
      <c r="L25" s="36"/>
    </row>
    <row r="26" spans="2:12" s="1" customFormat="1" ht="11.4" x14ac:dyDescent="0.2">
      <c r="B26" s="14"/>
      <c r="C26" s="5" t="s">
        <v>734</v>
      </c>
      <c r="D26" s="5" t="s">
        <v>696</v>
      </c>
      <c r="E26" s="6" t="s">
        <v>8494</v>
      </c>
      <c r="F26" s="7" t="s">
        <v>8495</v>
      </c>
      <c r="G26" s="8" t="s">
        <v>828</v>
      </c>
      <c r="H26" s="9">
        <v>4290</v>
      </c>
      <c r="I26" s="29"/>
      <c r="J26" s="30">
        <f t="shared" si="1"/>
        <v>0</v>
      </c>
      <c r="K26" s="10"/>
      <c r="L26" s="16"/>
    </row>
    <row r="27" spans="2:12" s="20" customFormat="1" ht="15" x14ac:dyDescent="0.25">
      <c r="B27" s="19"/>
      <c r="D27" s="21" t="s">
        <v>690</v>
      </c>
      <c r="E27" s="22" t="s">
        <v>1782</v>
      </c>
      <c r="F27" s="22" t="s">
        <v>3214</v>
      </c>
      <c r="I27" s="44"/>
      <c r="J27" s="23"/>
      <c r="K27" s="44"/>
      <c r="L27" s="36"/>
    </row>
    <row r="28" spans="2:12" s="1" customFormat="1" ht="11.4" x14ac:dyDescent="0.2">
      <c r="B28" s="14"/>
      <c r="C28" s="5" t="s">
        <v>737</v>
      </c>
      <c r="D28" s="5" t="s">
        <v>696</v>
      </c>
      <c r="E28" s="6" t="s">
        <v>8496</v>
      </c>
      <c r="F28" s="7" t="s">
        <v>8497</v>
      </c>
      <c r="G28" s="8" t="s">
        <v>1426</v>
      </c>
      <c r="H28" s="9">
        <v>5.44</v>
      </c>
      <c r="I28" s="29"/>
      <c r="J28" s="30">
        <f t="shared" si="1"/>
        <v>0</v>
      </c>
      <c r="K28" s="10"/>
      <c r="L28" s="16"/>
    </row>
    <row r="29" spans="2:12" s="20" customFormat="1" ht="15" x14ac:dyDescent="0.25">
      <c r="B29" s="19"/>
      <c r="D29" s="21" t="s">
        <v>690</v>
      </c>
      <c r="E29" s="22" t="s">
        <v>7013</v>
      </c>
      <c r="F29" s="22" t="s">
        <v>3219</v>
      </c>
      <c r="I29" s="44"/>
      <c r="J29" s="23"/>
      <c r="K29" s="44"/>
      <c r="L29" s="36"/>
    </row>
    <row r="30" spans="2:12" s="1" customFormat="1" ht="11.4" x14ac:dyDescent="0.2">
      <c r="B30" s="14"/>
      <c r="C30" s="5" t="s">
        <v>740</v>
      </c>
      <c r="D30" s="5" t="s">
        <v>696</v>
      </c>
      <c r="E30" s="6" t="s">
        <v>8498</v>
      </c>
      <c r="F30" s="7" t="s">
        <v>8499</v>
      </c>
      <c r="G30" s="8" t="s">
        <v>981</v>
      </c>
      <c r="H30" s="9">
        <v>10.119</v>
      </c>
      <c r="I30" s="29"/>
      <c r="J30" s="30">
        <f t="shared" si="1"/>
        <v>0</v>
      </c>
      <c r="K30" s="10"/>
      <c r="L30" s="16"/>
    </row>
    <row r="31" spans="2:12" s="1" customFormat="1" ht="11.4" x14ac:dyDescent="0.2">
      <c r="B31" s="14"/>
      <c r="C31" s="5" t="s">
        <v>743</v>
      </c>
      <c r="D31" s="5" t="s">
        <v>696</v>
      </c>
      <c r="E31" s="6" t="s">
        <v>8500</v>
      </c>
      <c r="F31" s="7" t="s">
        <v>8501</v>
      </c>
      <c r="G31" s="8" t="s">
        <v>699</v>
      </c>
      <c r="H31" s="9">
        <v>23.6</v>
      </c>
      <c r="I31" s="29"/>
      <c r="J31" s="30">
        <f t="shared" si="1"/>
        <v>0</v>
      </c>
      <c r="K31" s="10"/>
      <c r="L31" s="16"/>
    </row>
    <row r="32" spans="2:12" s="1" customFormat="1" ht="11.4" x14ac:dyDescent="0.2">
      <c r="B32" s="14"/>
      <c r="C32" s="5" t="s">
        <v>746</v>
      </c>
      <c r="D32" s="5" t="s">
        <v>696</v>
      </c>
      <c r="E32" s="6" t="s">
        <v>8502</v>
      </c>
      <c r="F32" s="7" t="s">
        <v>8503</v>
      </c>
      <c r="G32" s="8" t="s">
        <v>699</v>
      </c>
      <c r="H32" s="9">
        <v>23.6</v>
      </c>
      <c r="I32" s="29"/>
      <c r="J32" s="30">
        <f t="shared" si="1"/>
        <v>0</v>
      </c>
      <c r="K32" s="10"/>
      <c r="L32" s="16"/>
    </row>
    <row r="33" spans="2:12" s="1" customFormat="1" ht="11.4" x14ac:dyDescent="0.2">
      <c r="B33" s="14"/>
      <c r="C33" s="5" t="s">
        <v>749</v>
      </c>
      <c r="D33" s="5" t="s">
        <v>696</v>
      </c>
      <c r="E33" s="6" t="s">
        <v>8504</v>
      </c>
      <c r="F33" s="7" t="s">
        <v>8505</v>
      </c>
      <c r="G33" s="8" t="s">
        <v>699</v>
      </c>
      <c r="H33" s="9">
        <v>60</v>
      </c>
      <c r="I33" s="29"/>
      <c r="J33" s="30">
        <f t="shared" si="1"/>
        <v>0</v>
      </c>
      <c r="K33" s="10"/>
      <c r="L33" s="16"/>
    </row>
    <row r="34" spans="2:12" s="1" customFormat="1" ht="11.4" x14ac:dyDescent="0.2">
      <c r="B34" s="14"/>
      <c r="C34" s="5" t="s">
        <v>752</v>
      </c>
      <c r="D34" s="5" t="s">
        <v>696</v>
      </c>
      <c r="E34" s="6" t="s">
        <v>8506</v>
      </c>
      <c r="F34" s="7" t="s">
        <v>8507</v>
      </c>
      <c r="G34" s="8" t="s">
        <v>699</v>
      </c>
      <c r="H34" s="9">
        <v>60</v>
      </c>
      <c r="I34" s="29"/>
      <c r="J34" s="30">
        <f t="shared" si="1"/>
        <v>0</v>
      </c>
      <c r="K34" s="10"/>
      <c r="L34" s="16"/>
    </row>
    <row r="35" spans="2:12" s="1" customFormat="1" ht="22.8" x14ac:dyDescent="0.2">
      <c r="B35" s="14"/>
      <c r="C35" s="5" t="s">
        <v>755</v>
      </c>
      <c r="D35" s="5" t="s">
        <v>696</v>
      </c>
      <c r="E35" s="6" t="s">
        <v>8508</v>
      </c>
      <c r="F35" s="7" t="s">
        <v>8509</v>
      </c>
      <c r="G35" s="8" t="s">
        <v>699</v>
      </c>
      <c r="H35" s="9">
        <v>60</v>
      </c>
      <c r="I35" s="29"/>
      <c r="J35" s="30">
        <f t="shared" si="1"/>
        <v>0</v>
      </c>
      <c r="K35" s="10"/>
      <c r="L35" s="16"/>
    </row>
    <row r="36" spans="2:12" s="20" customFormat="1" ht="15" x14ac:dyDescent="0.25">
      <c r="B36" s="19"/>
      <c r="D36" s="21" t="s">
        <v>690</v>
      </c>
      <c r="E36" s="22" t="s">
        <v>7020</v>
      </c>
      <c r="F36" s="22" t="s">
        <v>3564</v>
      </c>
      <c r="I36" s="44"/>
      <c r="J36" s="23"/>
      <c r="K36" s="44"/>
      <c r="L36" s="36"/>
    </row>
    <row r="37" spans="2:12" s="1" customFormat="1" ht="11.4" x14ac:dyDescent="0.2">
      <c r="B37" s="14"/>
      <c r="C37" s="5" t="s">
        <v>758</v>
      </c>
      <c r="D37" s="5" t="s">
        <v>696</v>
      </c>
      <c r="E37" s="6" t="s">
        <v>7027</v>
      </c>
      <c r="F37" s="7" t="s">
        <v>7028</v>
      </c>
      <c r="G37" s="8" t="s">
        <v>699</v>
      </c>
      <c r="H37" s="9">
        <v>39.68</v>
      </c>
      <c r="I37" s="29"/>
      <c r="J37" s="30">
        <f t="shared" si="1"/>
        <v>0</v>
      </c>
      <c r="K37" s="10"/>
      <c r="L37" s="16"/>
    </row>
    <row r="38" spans="2:12" s="1" customFormat="1" ht="11.4" x14ac:dyDescent="0.2">
      <c r="B38" s="14"/>
      <c r="C38" s="5" t="s">
        <v>761</v>
      </c>
      <c r="D38" s="5" t="s">
        <v>696</v>
      </c>
      <c r="E38" s="6" t="s">
        <v>8163</v>
      </c>
      <c r="F38" s="7" t="s">
        <v>8164</v>
      </c>
      <c r="G38" s="8" t="s">
        <v>1426</v>
      </c>
      <c r="H38" s="9">
        <v>103.88</v>
      </c>
      <c r="I38" s="29"/>
      <c r="J38" s="30">
        <f t="shared" si="1"/>
        <v>0</v>
      </c>
      <c r="K38" s="10"/>
      <c r="L38" s="16"/>
    </row>
    <row r="39" spans="2:12" s="20" customFormat="1" ht="15" x14ac:dyDescent="0.25">
      <c r="B39" s="19"/>
      <c r="D39" s="21" t="s">
        <v>690</v>
      </c>
      <c r="E39" s="22" t="s">
        <v>7024</v>
      </c>
      <c r="F39" s="22" t="s">
        <v>8510</v>
      </c>
      <c r="I39" s="44"/>
      <c r="J39" s="23"/>
      <c r="K39" s="44"/>
      <c r="L39" s="36"/>
    </row>
    <row r="40" spans="2:12" s="1" customFormat="1" ht="11.4" x14ac:dyDescent="0.2">
      <c r="B40" s="14"/>
      <c r="C40" s="5" t="s">
        <v>764</v>
      </c>
      <c r="D40" s="5" t="s">
        <v>696</v>
      </c>
      <c r="E40" s="6" t="s">
        <v>8511</v>
      </c>
      <c r="F40" s="7" t="s">
        <v>8512</v>
      </c>
      <c r="G40" s="8" t="s">
        <v>699</v>
      </c>
      <c r="H40" s="9">
        <v>12.6</v>
      </c>
      <c r="I40" s="29"/>
      <c r="J40" s="30">
        <f t="shared" si="1"/>
        <v>0</v>
      </c>
      <c r="K40" s="10"/>
      <c r="L40" s="16"/>
    </row>
    <row r="41" spans="2:12" s="20" customFormat="1" ht="15" x14ac:dyDescent="0.25">
      <c r="B41" s="19"/>
      <c r="D41" s="21" t="s">
        <v>690</v>
      </c>
      <c r="E41" s="22" t="s">
        <v>7029</v>
      </c>
      <c r="F41" s="22" t="s">
        <v>4256</v>
      </c>
      <c r="I41" s="44"/>
      <c r="J41" s="23"/>
      <c r="K41" s="44"/>
      <c r="L41" s="36"/>
    </row>
    <row r="42" spans="2:12" s="1" customFormat="1" ht="11.4" x14ac:dyDescent="0.2">
      <c r="B42" s="14"/>
      <c r="C42" s="5" t="s">
        <v>767</v>
      </c>
      <c r="D42" s="5" t="s">
        <v>696</v>
      </c>
      <c r="E42" s="6" t="s">
        <v>7043</v>
      </c>
      <c r="F42" s="7" t="s">
        <v>7044</v>
      </c>
      <c r="G42" s="8" t="s">
        <v>1175</v>
      </c>
      <c r="H42" s="9">
        <v>60.91</v>
      </c>
      <c r="I42" s="29"/>
      <c r="J42" s="30">
        <f t="shared" si="1"/>
        <v>0</v>
      </c>
      <c r="K42" s="10"/>
      <c r="L42" s="16"/>
    </row>
    <row r="43" spans="2:12" s="1" customFormat="1" ht="11.4" x14ac:dyDescent="0.2">
      <c r="B43" s="14"/>
      <c r="C43" s="5" t="s">
        <v>770</v>
      </c>
      <c r="D43" s="5" t="s">
        <v>696</v>
      </c>
      <c r="E43" s="6" t="s">
        <v>7045</v>
      </c>
      <c r="F43" s="7" t="s">
        <v>7046</v>
      </c>
      <c r="G43" s="8" t="s">
        <v>1175</v>
      </c>
      <c r="H43" s="9">
        <v>30.61</v>
      </c>
      <c r="I43" s="29"/>
      <c r="J43" s="30">
        <f t="shared" si="1"/>
        <v>0</v>
      </c>
      <c r="K43" s="10"/>
      <c r="L43" s="16"/>
    </row>
    <row r="44" spans="2:12" s="1" customFormat="1" ht="11.4" x14ac:dyDescent="0.2">
      <c r="B44" s="14"/>
      <c r="C44" s="5" t="s">
        <v>773</v>
      </c>
      <c r="D44" s="5" t="s">
        <v>696</v>
      </c>
      <c r="E44" s="6" t="s">
        <v>7047</v>
      </c>
      <c r="F44" s="7" t="s">
        <v>7048</v>
      </c>
      <c r="G44" s="8" t="s">
        <v>1175</v>
      </c>
      <c r="H44" s="9">
        <v>27.094999999999999</v>
      </c>
      <c r="I44" s="29"/>
      <c r="J44" s="30">
        <f t="shared" si="1"/>
        <v>0</v>
      </c>
      <c r="K44" s="10"/>
      <c r="L44" s="16"/>
    </row>
    <row r="45" spans="2:12" s="1" customFormat="1" ht="11.4" x14ac:dyDescent="0.2">
      <c r="B45" s="14"/>
      <c r="C45" s="5" t="s">
        <v>776</v>
      </c>
      <c r="D45" s="5" t="s">
        <v>696</v>
      </c>
      <c r="E45" s="6" t="s">
        <v>7613</v>
      </c>
      <c r="F45" s="7" t="s">
        <v>7614</v>
      </c>
      <c r="G45" s="8" t="s">
        <v>1175</v>
      </c>
      <c r="H45" s="9">
        <v>547.63800000000003</v>
      </c>
      <c r="I45" s="29"/>
      <c r="J45" s="30">
        <f t="shared" si="1"/>
        <v>0</v>
      </c>
      <c r="K45" s="10"/>
      <c r="L45" s="16"/>
    </row>
    <row r="46" spans="2:12" s="1" customFormat="1" ht="22.95" customHeight="1" x14ac:dyDescent="0.3">
      <c r="B46" s="14"/>
      <c r="C46" s="18" t="s">
        <v>677</v>
      </c>
      <c r="J46" s="31">
        <f>SUM(J12:J45)</f>
        <v>0</v>
      </c>
      <c r="L46" s="16"/>
    </row>
    <row r="47" spans="2:12" s="1" customFormat="1" ht="6.9"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codeName="Hárok205">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8513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6996</v>
      </c>
      <c r="J11" s="23"/>
      <c r="L11" s="36"/>
    </row>
    <row r="12" spans="2:15" s="1" customFormat="1" ht="11.4" x14ac:dyDescent="0.2">
      <c r="B12" s="14"/>
      <c r="C12" s="5" t="s">
        <v>695</v>
      </c>
      <c r="D12" s="5" t="s">
        <v>696</v>
      </c>
      <c r="E12" s="6" t="s">
        <v>8514</v>
      </c>
      <c r="F12" s="7" t="s">
        <v>8515</v>
      </c>
      <c r="G12" s="8" t="s">
        <v>981</v>
      </c>
      <c r="H12" s="9">
        <v>2.6</v>
      </c>
      <c r="I12" s="29"/>
      <c r="J12" s="30">
        <f t="shared" ref="J12:J15" si="0">ROUND(I12*H12,2)</f>
        <v>0</v>
      </c>
      <c r="K12" s="10"/>
      <c r="L12" s="16"/>
    </row>
    <row r="13" spans="2:15" s="1" customFormat="1" ht="11.4" x14ac:dyDescent="0.2">
      <c r="B13" s="14"/>
      <c r="C13" s="5" t="s">
        <v>700</v>
      </c>
      <c r="D13" s="5" t="s">
        <v>696</v>
      </c>
      <c r="E13" s="6" t="s">
        <v>8516</v>
      </c>
      <c r="F13" s="7" t="s">
        <v>8517</v>
      </c>
      <c r="G13" s="8" t="s">
        <v>733</v>
      </c>
      <c r="H13" s="9">
        <v>22</v>
      </c>
      <c r="I13" s="29"/>
      <c r="J13" s="30">
        <f t="shared" si="0"/>
        <v>0</v>
      </c>
      <c r="K13" s="10"/>
      <c r="L13" s="16"/>
    </row>
    <row r="14" spans="2:15" s="20" customFormat="1" ht="25.95" customHeight="1" x14ac:dyDescent="0.25">
      <c r="B14" s="19"/>
      <c r="D14" s="21" t="s">
        <v>690</v>
      </c>
      <c r="E14" s="22" t="s">
        <v>1145</v>
      </c>
      <c r="F14" s="22" t="s">
        <v>3214</v>
      </c>
      <c r="I14" s="44"/>
      <c r="J14" s="23"/>
      <c r="K14" s="44"/>
      <c r="L14" s="36"/>
    </row>
    <row r="15" spans="2:15" s="1" customFormat="1" ht="11.4" x14ac:dyDescent="0.2">
      <c r="B15" s="14"/>
      <c r="C15" s="5" t="s">
        <v>703</v>
      </c>
      <c r="D15" s="5" t="s">
        <v>696</v>
      </c>
      <c r="E15" s="6" t="s">
        <v>8518</v>
      </c>
      <c r="F15" s="7" t="s">
        <v>8519</v>
      </c>
      <c r="G15" s="8" t="s">
        <v>1426</v>
      </c>
      <c r="H15" s="9">
        <v>25.92</v>
      </c>
      <c r="I15" s="29"/>
      <c r="J15" s="30">
        <f t="shared" si="0"/>
        <v>0</v>
      </c>
      <c r="K15" s="10"/>
      <c r="L15" s="16"/>
    </row>
    <row r="16" spans="2:15" s="1" customFormat="1" ht="19.2" x14ac:dyDescent="0.2">
      <c r="B16" s="14"/>
      <c r="D16" s="24" t="s">
        <v>1539</v>
      </c>
      <c r="F16" s="25" t="s">
        <v>8520</v>
      </c>
      <c r="I16" s="45"/>
      <c r="K16" s="45"/>
      <c r="L16" s="16"/>
    </row>
    <row r="17" spans="2:12" s="20" customFormat="1" ht="25.95" customHeight="1" x14ac:dyDescent="0.25">
      <c r="B17" s="19"/>
      <c r="D17" s="21" t="s">
        <v>690</v>
      </c>
      <c r="E17" s="22" t="s">
        <v>1147</v>
      </c>
      <c r="F17" s="22" t="s">
        <v>3564</v>
      </c>
      <c r="I17" s="44"/>
      <c r="J17" s="23"/>
      <c r="K17" s="44"/>
      <c r="L17" s="36"/>
    </row>
    <row r="18" spans="2:12" s="1" customFormat="1" ht="11.4" x14ac:dyDescent="0.2">
      <c r="B18" s="14"/>
      <c r="C18" s="5" t="s">
        <v>706</v>
      </c>
      <c r="D18" s="5" t="s">
        <v>696</v>
      </c>
      <c r="E18" s="6" t="s">
        <v>8521</v>
      </c>
      <c r="F18" s="7" t="s">
        <v>8522</v>
      </c>
      <c r="G18" s="8" t="s">
        <v>912</v>
      </c>
      <c r="H18" s="9">
        <v>2</v>
      </c>
      <c r="I18" s="29"/>
      <c r="J18" s="30">
        <f t="shared" ref="J18:J28" si="1">ROUND(I18*H18,2)</f>
        <v>0</v>
      </c>
      <c r="K18" s="10"/>
      <c r="L18" s="16"/>
    </row>
    <row r="19" spans="2:12" s="1" customFormat="1" ht="11.4" x14ac:dyDescent="0.2">
      <c r="B19" s="14"/>
      <c r="C19" s="5" t="s">
        <v>709</v>
      </c>
      <c r="D19" s="5" t="s">
        <v>696</v>
      </c>
      <c r="E19" s="6" t="s">
        <v>8523</v>
      </c>
      <c r="F19" s="7" t="s">
        <v>8524</v>
      </c>
      <c r="G19" s="8" t="s">
        <v>1175</v>
      </c>
      <c r="H19" s="9">
        <v>0.71599999999999997</v>
      </c>
      <c r="I19" s="29"/>
      <c r="J19" s="30">
        <f t="shared" si="1"/>
        <v>0</v>
      </c>
      <c r="K19" s="10"/>
      <c r="L19" s="16"/>
    </row>
    <row r="20" spans="2:12" s="1" customFormat="1" ht="11.4" x14ac:dyDescent="0.2">
      <c r="B20" s="14"/>
      <c r="C20" s="5" t="s">
        <v>712</v>
      </c>
      <c r="D20" s="5" t="s">
        <v>696</v>
      </c>
      <c r="E20" s="6" t="s">
        <v>8525</v>
      </c>
      <c r="F20" s="7" t="s">
        <v>8526</v>
      </c>
      <c r="G20" s="8" t="s">
        <v>1426</v>
      </c>
      <c r="H20" s="9">
        <v>11.76</v>
      </c>
      <c r="I20" s="29"/>
      <c r="J20" s="30">
        <f t="shared" si="1"/>
        <v>0</v>
      </c>
      <c r="K20" s="10"/>
      <c r="L20" s="16"/>
    </row>
    <row r="21" spans="2:12" s="1" customFormat="1" ht="11.4" x14ac:dyDescent="0.2">
      <c r="B21" s="14"/>
      <c r="C21" s="5" t="s">
        <v>715</v>
      </c>
      <c r="D21" s="5" t="s">
        <v>696</v>
      </c>
      <c r="E21" s="6" t="s">
        <v>8527</v>
      </c>
      <c r="F21" s="7" t="s">
        <v>8528</v>
      </c>
      <c r="G21" s="8" t="s">
        <v>1426</v>
      </c>
      <c r="H21" s="9">
        <v>36.74</v>
      </c>
      <c r="I21" s="29"/>
      <c r="J21" s="30">
        <f t="shared" si="1"/>
        <v>0</v>
      </c>
      <c r="K21" s="10"/>
      <c r="L21" s="16"/>
    </row>
    <row r="22" spans="2:12" s="20" customFormat="1" ht="25.95" customHeight="1" x14ac:dyDescent="0.25">
      <c r="B22" s="19"/>
      <c r="D22" s="21" t="s">
        <v>690</v>
      </c>
      <c r="E22" s="22" t="s">
        <v>1782</v>
      </c>
      <c r="F22" s="22" t="s">
        <v>3594</v>
      </c>
      <c r="I22" s="44"/>
      <c r="J22" s="23"/>
      <c r="K22" s="44"/>
      <c r="L22" s="36"/>
    </row>
    <row r="23" spans="2:12" s="1" customFormat="1" ht="11.4" x14ac:dyDescent="0.2">
      <c r="B23" s="14"/>
      <c r="C23" s="5" t="s">
        <v>718</v>
      </c>
      <c r="D23" s="5" t="s">
        <v>696</v>
      </c>
      <c r="E23" s="6" t="s">
        <v>8529</v>
      </c>
      <c r="F23" s="7" t="s">
        <v>8530</v>
      </c>
      <c r="G23" s="8" t="s">
        <v>1426</v>
      </c>
      <c r="H23" s="9">
        <v>25.32</v>
      </c>
      <c r="I23" s="29"/>
      <c r="J23" s="30">
        <f t="shared" si="1"/>
        <v>0</v>
      </c>
      <c r="K23" s="10"/>
      <c r="L23" s="16"/>
    </row>
    <row r="24" spans="2:12" s="1" customFormat="1" ht="11.4" x14ac:dyDescent="0.2">
      <c r="B24" s="14"/>
      <c r="C24" s="5" t="s">
        <v>721</v>
      </c>
      <c r="D24" s="5" t="s">
        <v>696</v>
      </c>
      <c r="E24" s="6" t="s">
        <v>8531</v>
      </c>
      <c r="F24" s="7" t="s">
        <v>8532</v>
      </c>
      <c r="G24" s="8" t="s">
        <v>1426</v>
      </c>
      <c r="H24" s="9">
        <v>12.96</v>
      </c>
      <c r="I24" s="29"/>
      <c r="J24" s="30">
        <f t="shared" si="1"/>
        <v>0</v>
      </c>
      <c r="K24" s="10"/>
      <c r="L24" s="16"/>
    </row>
    <row r="25" spans="2:12" s="20" customFormat="1" ht="25.95" customHeight="1" x14ac:dyDescent="0.25">
      <c r="B25" s="19"/>
      <c r="D25" s="21" t="s">
        <v>690</v>
      </c>
      <c r="E25" s="22" t="s">
        <v>7013</v>
      </c>
      <c r="F25" s="22" t="s">
        <v>8533</v>
      </c>
      <c r="I25" s="44"/>
      <c r="J25" s="23"/>
      <c r="K25" s="44"/>
      <c r="L25" s="36"/>
    </row>
    <row r="26" spans="2:12" s="1" customFormat="1" ht="11.4" x14ac:dyDescent="0.2">
      <c r="B26" s="14"/>
      <c r="C26" s="5" t="s">
        <v>724</v>
      </c>
      <c r="D26" s="5" t="s">
        <v>696</v>
      </c>
      <c r="E26" s="6" t="s">
        <v>8534</v>
      </c>
      <c r="F26" s="7" t="s">
        <v>8535</v>
      </c>
      <c r="G26" s="8" t="s">
        <v>733</v>
      </c>
      <c r="H26" s="9">
        <v>2</v>
      </c>
      <c r="I26" s="29"/>
      <c r="J26" s="30">
        <f t="shared" si="1"/>
        <v>0</v>
      </c>
      <c r="K26" s="10"/>
      <c r="L26" s="16"/>
    </row>
    <row r="27" spans="2:12" s="20" customFormat="1" ht="25.95" customHeight="1" x14ac:dyDescent="0.25">
      <c r="B27" s="19"/>
      <c r="D27" s="21" t="s">
        <v>690</v>
      </c>
      <c r="E27" s="22" t="s">
        <v>7020</v>
      </c>
      <c r="F27" s="22" t="s">
        <v>4256</v>
      </c>
      <c r="I27" s="44"/>
      <c r="J27" s="23"/>
      <c r="K27" s="44"/>
      <c r="L27" s="36"/>
    </row>
    <row r="28" spans="2:12" s="1" customFormat="1" ht="11.4" x14ac:dyDescent="0.2">
      <c r="B28" s="14"/>
      <c r="C28" s="5" t="s">
        <v>727</v>
      </c>
      <c r="D28" s="5" t="s">
        <v>696</v>
      </c>
      <c r="E28" s="6" t="s">
        <v>8536</v>
      </c>
      <c r="F28" s="7" t="s">
        <v>8537</v>
      </c>
      <c r="G28" s="8" t="s">
        <v>699</v>
      </c>
      <c r="H28" s="9">
        <v>19.440000000000001</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codeName="Hárok206">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8538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8539</v>
      </c>
      <c r="F12" s="7" t="s">
        <v>8540</v>
      </c>
      <c r="G12" s="8" t="s">
        <v>733</v>
      </c>
      <c r="H12" s="9">
        <v>2</v>
      </c>
      <c r="I12" s="29"/>
      <c r="J12" s="30">
        <f t="shared" ref="J12:J52" si="0">ROUND(I12*H12,2)</f>
        <v>0</v>
      </c>
      <c r="K12" s="10"/>
      <c r="L12" s="16"/>
    </row>
    <row r="13" spans="2:15" s="1" customFormat="1" ht="22.8" x14ac:dyDescent="0.2">
      <c r="B13" s="14"/>
      <c r="C13" s="39" t="s">
        <v>700</v>
      </c>
      <c r="D13" s="39" t="s">
        <v>691</v>
      </c>
      <c r="E13" s="40" t="s">
        <v>8541</v>
      </c>
      <c r="F13" s="41" t="s">
        <v>8542</v>
      </c>
      <c r="G13" s="42" t="s">
        <v>733</v>
      </c>
      <c r="H13" s="43">
        <v>2</v>
      </c>
      <c r="I13" s="29"/>
      <c r="J13" s="30">
        <f t="shared" si="0"/>
        <v>0</v>
      </c>
      <c r="K13" s="10"/>
      <c r="L13" s="16"/>
    </row>
    <row r="14" spans="2:15" s="1" customFormat="1" ht="11.4" x14ac:dyDescent="0.2">
      <c r="B14" s="14"/>
      <c r="C14" s="5" t="s">
        <v>703</v>
      </c>
      <c r="D14" s="5" t="s">
        <v>696</v>
      </c>
      <c r="E14" s="6" t="s">
        <v>8543</v>
      </c>
      <c r="F14" s="7" t="s">
        <v>8544</v>
      </c>
      <c r="G14" s="8" t="s">
        <v>699</v>
      </c>
      <c r="H14" s="9">
        <v>90</v>
      </c>
      <c r="I14" s="29"/>
      <c r="J14" s="30">
        <f t="shared" si="0"/>
        <v>0</v>
      </c>
      <c r="K14" s="10"/>
      <c r="L14" s="16"/>
    </row>
    <row r="15" spans="2:15" s="1" customFormat="1" ht="22.8" x14ac:dyDescent="0.2">
      <c r="B15" s="14"/>
      <c r="C15" s="39" t="s">
        <v>706</v>
      </c>
      <c r="D15" s="39" t="s">
        <v>691</v>
      </c>
      <c r="E15" s="40" t="s">
        <v>8545</v>
      </c>
      <c r="F15" s="41" t="s">
        <v>8546</v>
      </c>
      <c r="G15" s="42" t="s">
        <v>699</v>
      </c>
      <c r="H15" s="43">
        <v>90</v>
      </c>
      <c r="I15" s="29"/>
      <c r="J15" s="30">
        <f t="shared" si="0"/>
        <v>0</v>
      </c>
      <c r="K15" s="10"/>
      <c r="L15" s="16"/>
    </row>
    <row r="16" spans="2:15" s="1" customFormat="1" ht="22.8" x14ac:dyDescent="0.2">
      <c r="B16" s="14"/>
      <c r="C16" s="39" t="s">
        <v>709</v>
      </c>
      <c r="D16" s="39" t="s">
        <v>691</v>
      </c>
      <c r="E16" s="40" t="s">
        <v>8547</v>
      </c>
      <c r="F16" s="41" t="s">
        <v>8548</v>
      </c>
      <c r="G16" s="42" t="s">
        <v>733</v>
      </c>
      <c r="H16" s="43">
        <v>158</v>
      </c>
      <c r="I16" s="29"/>
      <c r="J16" s="30">
        <f t="shared" si="0"/>
        <v>0</v>
      </c>
      <c r="K16" s="10"/>
      <c r="L16" s="16"/>
    </row>
    <row r="17" spans="2:12" s="1" customFormat="1" ht="11.4" x14ac:dyDescent="0.2">
      <c r="B17" s="14"/>
      <c r="C17" s="5" t="s">
        <v>712</v>
      </c>
      <c r="D17" s="5" t="s">
        <v>696</v>
      </c>
      <c r="E17" s="6" t="s">
        <v>2659</v>
      </c>
      <c r="F17" s="7" t="s">
        <v>2660</v>
      </c>
      <c r="G17" s="8" t="s">
        <v>733</v>
      </c>
      <c r="H17" s="9">
        <v>12</v>
      </c>
      <c r="I17" s="29"/>
      <c r="J17" s="30">
        <f t="shared" si="0"/>
        <v>0</v>
      </c>
      <c r="K17" s="10"/>
      <c r="L17" s="16"/>
    </row>
    <row r="18" spans="2:12" s="1" customFormat="1" ht="11.4" x14ac:dyDescent="0.2">
      <c r="B18" s="14"/>
      <c r="C18" s="5" t="s">
        <v>715</v>
      </c>
      <c r="D18" s="5" t="s">
        <v>696</v>
      </c>
      <c r="E18" s="6" t="s">
        <v>2943</v>
      </c>
      <c r="F18" s="7" t="s">
        <v>2944</v>
      </c>
      <c r="G18" s="8" t="s">
        <v>733</v>
      </c>
      <c r="H18" s="9">
        <v>4</v>
      </c>
      <c r="I18" s="29"/>
      <c r="J18" s="30">
        <f t="shared" si="0"/>
        <v>0</v>
      </c>
      <c r="K18" s="10"/>
      <c r="L18" s="16"/>
    </row>
    <row r="19" spans="2:12" s="1" customFormat="1" ht="22.8" x14ac:dyDescent="0.2">
      <c r="B19" s="14"/>
      <c r="C19" s="39" t="s">
        <v>718</v>
      </c>
      <c r="D19" s="39" t="s">
        <v>691</v>
      </c>
      <c r="E19" s="40" t="s">
        <v>3174</v>
      </c>
      <c r="F19" s="41" t="s">
        <v>3175</v>
      </c>
      <c r="G19" s="42" t="s">
        <v>733</v>
      </c>
      <c r="H19" s="43">
        <v>4</v>
      </c>
      <c r="I19" s="29"/>
      <c r="J19" s="30">
        <f t="shared" si="0"/>
        <v>0</v>
      </c>
      <c r="K19" s="10"/>
      <c r="L19" s="16"/>
    </row>
    <row r="20" spans="2:12" s="1" customFormat="1" ht="11.4" x14ac:dyDescent="0.2">
      <c r="B20" s="14"/>
      <c r="C20" s="5" t="s">
        <v>721</v>
      </c>
      <c r="D20" s="5" t="s">
        <v>696</v>
      </c>
      <c r="E20" s="6" t="s">
        <v>6170</v>
      </c>
      <c r="F20" s="7" t="s">
        <v>6171</v>
      </c>
      <c r="G20" s="8" t="s">
        <v>733</v>
      </c>
      <c r="H20" s="9">
        <v>4</v>
      </c>
      <c r="I20" s="29"/>
      <c r="J20" s="30">
        <f t="shared" si="0"/>
        <v>0</v>
      </c>
      <c r="K20" s="10"/>
      <c r="L20" s="16"/>
    </row>
    <row r="21" spans="2:12" s="1" customFormat="1" ht="22.8" x14ac:dyDescent="0.2">
      <c r="B21" s="14"/>
      <c r="C21" s="39" t="s">
        <v>724</v>
      </c>
      <c r="D21" s="39" t="s">
        <v>691</v>
      </c>
      <c r="E21" s="40" t="s">
        <v>6172</v>
      </c>
      <c r="F21" s="41" t="s">
        <v>6173</v>
      </c>
      <c r="G21" s="42" t="s">
        <v>733</v>
      </c>
      <c r="H21" s="43">
        <v>4</v>
      </c>
      <c r="I21" s="29"/>
      <c r="J21" s="30">
        <f t="shared" si="0"/>
        <v>0</v>
      </c>
      <c r="K21" s="10"/>
      <c r="L21" s="16"/>
    </row>
    <row r="22" spans="2:12" s="1" customFormat="1" ht="22.8" x14ac:dyDescent="0.2">
      <c r="B22" s="14"/>
      <c r="C22" s="39" t="s">
        <v>727</v>
      </c>
      <c r="D22" s="39" t="s">
        <v>691</v>
      </c>
      <c r="E22" s="40" t="s">
        <v>6174</v>
      </c>
      <c r="F22" s="41" t="s">
        <v>6175</v>
      </c>
      <c r="G22" s="42" t="s">
        <v>733</v>
      </c>
      <c r="H22" s="43">
        <v>2</v>
      </c>
      <c r="I22" s="29"/>
      <c r="J22" s="30">
        <f t="shared" si="0"/>
        <v>0</v>
      </c>
      <c r="K22" s="10"/>
      <c r="L22" s="16"/>
    </row>
    <row r="23" spans="2:12" s="1" customFormat="1" ht="11.4" x14ac:dyDescent="0.2">
      <c r="B23" s="14"/>
      <c r="C23" s="5" t="s">
        <v>730</v>
      </c>
      <c r="D23" s="5" t="s">
        <v>696</v>
      </c>
      <c r="E23" s="6" t="s">
        <v>2967</v>
      </c>
      <c r="F23" s="7" t="s">
        <v>2968</v>
      </c>
      <c r="G23" s="8" t="s">
        <v>733</v>
      </c>
      <c r="H23" s="9">
        <v>2</v>
      </c>
      <c r="I23" s="29"/>
      <c r="J23" s="30">
        <f t="shared" si="0"/>
        <v>0</v>
      </c>
      <c r="K23" s="10"/>
      <c r="L23" s="16"/>
    </row>
    <row r="24" spans="2:12" s="1" customFormat="1" ht="22.8" x14ac:dyDescent="0.2">
      <c r="B24" s="14"/>
      <c r="C24" s="39" t="s">
        <v>734</v>
      </c>
      <c r="D24" s="39" t="s">
        <v>691</v>
      </c>
      <c r="E24" s="40" t="s">
        <v>2969</v>
      </c>
      <c r="F24" s="41" t="s">
        <v>2970</v>
      </c>
      <c r="G24" s="42" t="s">
        <v>733</v>
      </c>
      <c r="H24" s="43">
        <v>2</v>
      </c>
      <c r="I24" s="29"/>
      <c r="J24" s="30">
        <f t="shared" si="0"/>
        <v>0</v>
      </c>
      <c r="K24" s="10"/>
      <c r="L24" s="16"/>
    </row>
    <row r="25" spans="2:12" s="1" customFormat="1" ht="11.4" x14ac:dyDescent="0.2">
      <c r="B25" s="14"/>
      <c r="C25" s="5" t="s">
        <v>737</v>
      </c>
      <c r="D25" s="5" t="s">
        <v>696</v>
      </c>
      <c r="E25" s="6" t="s">
        <v>6178</v>
      </c>
      <c r="F25" s="7" t="s">
        <v>6179</v>
      </c>
      <c r="G25" s="8" t="s">
        <v>733</v>
      </c>
      <c r="H25" s="9">
        <v>2</v>
      </c>
      <c r="I25" s="29"/>
      <c r="J25" s="30">
        <f t="shared" si="0"/>
        <v>0</v>
      </c>
      <c r="K25" s="10"/>
      <c r="L25" s="16"/>
    </row>
    <row r="26" spans="2:12" s="1" customFormat="1" ht="22.8" x14ac:dyDescent="0.2">
      <c r="B26" s="14"/>
      <c r="C26" s="39" t="s">
        <v>740</v>
      </c>
      <c r="D26" s="39" t="s">
        <v>691</v>
      </c>
      <c r="E26" s="40" t="s">
        <v>6180</v>
      </c>
      <c r="F26" s="41" t="s">
        <v>6181</v>
      </c>
      <c r="G26" s="42" t="s">
        <v>733</v>
      </c>
      <c r="H26" s="43">
        <v>2</v>
      </c>
      <c r="I26" s="29"/>
      <c r="J26" s="30">
        <f t="shared" si="0"/>
        <v>0</v>
      </c>
      <c r="K26" s="10"/>
      <c r="L26" s="16"/>
    </row>
    <row r="27" spans="2:12" s="1" customFormat="1" ht="11.4" x14ac:dyDescent="0.2">
      <c r="B27" s="14"/>
      <c r="C27" s="5" t="s">
        <v>743</v>
      </c>
      <c r="D27" s="5" t="s">
        <v>696</v>
      </c>
      <c r="E27" s="6" t="s">
        <v>8549</v>
      </c>
      <c r="F27" s="7" t="s">
        <v>8550</v>
      </c>
      <c r="G27" s="8" t="s">
        <v>733</v>
      </c>
      <c r="H27" s="9">
        <v>2</v>
      </c>
      <c r="I27" s="29"/>
      <c r="J27" s="30">
        <f t="shared" si="0"/>
        <v>0</v>
      </c>
      <c r="K27" s="10"/>
      <c r="L27" s="16"/>
    </row>
    <row r="28" spans="2:12" s="1" customFormat="1" ht="22.8" x14ac:dyDescent="0.2">
      <c r="B28" s="14"/>
      <c r="C28" s="39" t="s">
        <v>746</v>
      </c>
      <c r="D28" s="39" t="s">
        <v>691</v>
      </c>
      <c r="E28" s="40" t="s">
        <v>8551</v>
      </c>
      <c r="F28" s="41" t="s">
        <v>8552</v>
      </c>
      <c r="G28" s="42" t="s">
        <v>733</v>
      </c>
      <c r="H28" s="43">
        <v>2</v>
      </c>
      <c r="I28" s="29"/>
      <c r="J28" s="30">
        <f t="shared" si="0"/>
        <v>0</v>
      </c>
      <c r="K28" s="10"/>
      <c r="L28" s="16"/>
    </row>
    <row r="29" spans="2:12" s="1" customFormat="1" ht="11.4" x14ac:dyDescent="0.2">
      <c r="B29" s="14"/>
      <c r="C29" s="5" t="s">
        <v>749</v>
      </c>
      <c r="D29" s="5" t="s">
        <v>696</v>
      </c>
      <c r="E29" s="6" t="s">
        <v>3026</v>
      </c>
      <c r="F29" s="7" t="s">
        <v>3027</v>
      </c>
      <c r="G29" s="8" t="s">
        <v>733</v>
      </c>
      <c r="H29" s="9">
        <v>2</v>
      </c>
      <c r="I29" s="29"/>
      <c r="J29" s="30">
        <f t="shared" si="0"/>
        <v>0</v>
      </c>
      <c r="K29" s="10"/>
      <c r="L29" s="16"/>
    </row>
    <row r="30" spans="2:12" s="1" customFormat="1" ht="11.4" x14ac:dyDescent="0.2">
      <c r="B30" s="14"/>
      <c r="C30" s="5" t="s">
        <v>752</v>
      </c>
      <c r="D30" s="5" t="s">
        <v>696</v>
      </c>
      <c r="E30" s="6" t="s">
        <v>5911</v>
      </c>
      <c r="F30" s="7" t="s">
        <v>5912</v>
      </c>
      <c r="G30" s="8" t="s">
        <v>733</v>
      </c>
      <c r="H30" s="9">
        <v>2</v>
      </c>
      <c r="I30" s="29"/>
      <c r="J30" s="30">
        <f t="shared" si="0"/>
        <v>0</v>
      </c>
      <c r="K30" s="10"/>
      <c r="L30" s="16"/>
    </row>
    <row r="31" spans="2:12" s="1" customFormat="1" ht="22.8" x14ac:dyDescent="0.2">
      <c r="B31" s="14"/>
      <c r="C31" s="39" t="s">
        <v>755</v>
      </c>
      <c r="D31" s="39" t="s">
        <v>691</v>
      </c>
      <c r="E31" s="40" t="s">
        <v>6198</v>
      </c>
      <c r="F31" s="41" t="s">
        <v>6199</v>
      </c>
      <c r="G31" s="42" t="s">
        <v>733</v>
      </c>
      <c r="H31" s="43">
        <v>2</v>
      </c>
      <c r="I31" s="29"/>
      <c r="J31" s="30">
        <f t="shared" si="0"/>
        <v>0</v>
      </c>
      <c r="K31" s="10"/>
      <c r="L31" s="16"/>
    </row>
    <row r="32" spans="2:12" s="1" customFormat="1" ht="11.4" x14ac:dyDescent="0.2">
      <c r="B32" s="14"/>
      <c r="C32" s="5" t="s">
        <v>758</v>
      </c>
      <c r="D32" s="5" t="s">
        <v>696</v>
      </c>
      <c r="E32" s="6" t="s">
        <v>6202</v>
      </c>
      <c r="F32" s="7" t="s">
        <v>6203</v>
      </c>
      <c r="G32" s="8" t="s">
        <v>733</v>
      </c>
      <c r="H32" s="9">
        <v>2</v>
      </c>
      <c r="I32" s="29"/>
      <c r="J32" s="30">
        <f t="shared" si="0"/>
        <v>0</v>
      </c>
      <c r="K32" s="10"/>
      <c r="L32" s="16"/>
    </row>
    <row r="33" spans="2:12" s="1" customFormat="1" ht="22.8" x14ac:dyDescent="0.2">
      <c r="B33" s="14"/>
      <c r="C33" s="39" t="s">
        <v>761</v>
      </c>
      <c r="D33" s="39" t="s">
        <v>691</v>
      </c>
      <c r="E33" s="40" t="s">
        <v>6204</v>
      </c>
      <c r="F33" s="41" t="s">
        <v>6205</v>
      </c>
      <c r="G33" s="42" t="s">
        <v>733</v>
      </c>
      <c r="H33" s="43">
        <v>2</v>
      </c>
      <c r="I33" s="29"/>
      <c r="J33" s="30">
        <f t="shared" si="0"/>
        <v>0</v>
      </c>
      <c r="K33" s="10"/>
      <c r="L33" s="16"/>
    </row>
    <row r="34" spans="2:12" s="1" customFormat="1" ht="11.4" x14ac:dyDescent="0.2">
      <c r="B34" s="14"/>
      <c r="C34" s="5" t="s">
        <v>764</v>
      </c>
      <c r="D34" s="5" t="s">
        <v>696</v>
      </c>
      <c r="E34" s="6" t="s">
        <v>2753</v>
      </c>
      <c r="F34" s="7" t="s">
        <v>1827</v>
      </c>
      <c r="G34" s="8" t="s">
        <v>733</v>
      </c>
      <c r="H34" s="9">
        <v>14</v>
      </c>
      <c r="I34" s="29"/>
      <c r="J34" s="30">
        <f t="shared" si="0"/>
        <v>0</v>
      </c>
      <c r="K34" s="10"/>
      <c r="L34" s="16"/>
    </row>
    <row r="35" spans="2:12" s="1" customFormat="1" ht="22.8" x14ac:dyDescent="0.2">
      <c r="B35" s="14"/>
      <c r="C35" s="39" t="s">
        <v>767</v>
      </c>
      <c r="D35" s="39" t="s">
        <v>691</v>
      </c>
      <c r="E35" s="40" t="s">
        <v>2754</v>
      </c>
      <c r="F35" s="41" t="s">
        <v>2755</v>
      </c>
      <c r="G35" s="42" t="s">
        <v>733</v>
      </c>
      <c r="H35" s="43">
        <v>14</v>
      </c>
      <c r="I35" s="29"/>
      <c r="J35" s="30">
        <f t="shared" si="0"/>
        <v>0</v>
      </c>
      <c r="K35" s="10"/>
      <c r="L35" s="16"/>
    </row>
    <row r="36" spans="2:12" s="1" customFormat="1" ht="11.4" x14ac:dyDescent="0.2">
      <c r="B36" s="14"/>
      <c r="C36" s="5" t="s">
        <v>770</v>
      </c>
      <c r="D36" s="5" t="s">
        <v>696</v>
      </c>
      <c r="E36" s="6" t="s">
        <v>6224</v>
      </c>
      <c r="F36" s="7" t="s">
        <v>6225</v>
      </c>
      <c r="G36" s="8" t="s">
        <v>733</v>
      </c>
      <c r="H36" s="9">
        <v>2</v>
      </c>
      <c r="I36" s="29"/>
      <c r="J36" s="30">
        <f t="shared" si="0"/>
        <v>0</v>
      </c>
      <c r="K36" s="10"/>
      <c r="L36" s="16"/>
    </row>
    <row r="37" spans="2:12" s="1" customFormat="1" ht="11.4" x14ac:dyDescent="0.2">
      <c r="B37" s="14"/>
      <c r="C37" s="5" t="s">
        <v>773</v>
      </c>
      <c r="D37" s="5" t="s">
        <v>696</v>
      </c>
      <c r="E37" s="6" t="s">
        <v>1805</v>
      </c>
      <c r="F37" s="7" t="s">
        <v>1806</v>
      </c>
      <c r="G37" s="8" t="s">
        <v>699</v>
      </c>
      <c r="H37" s="9">
        <v>10</v>
      </c>
      <c r="I37" s="29"/>
      <c r="J37" s="30">
        <f t="shared" si="0"/>
        <v>0</v>
      </c>
      <c r="K37" s="10"/>
      <c r="L37" s="16"/>
    </row>
    <row r="38" spans="2:12" s="1" customFormat="1" ht="22.8" x14ac:dyDescent="0.2">
      <c r="B38" s="14"/>
      <c r="C38" s="39" t="s">
        <v>776</v>
      </c>
      <c r="D38" s="39" t="s">
        <v>691</v>
      </c>
      <c r="E38" s="40" t="s">
        <v>1803</v>
      </c>
      <c r="F38" s="41" t="s">
        <v>1804</v>
      </c>
      <c r="G38" s="42" t="s">
        <v>699</v>
      </c>
      <c r="H38" s="43">
        <v>10</v>
      </c>
      <c r="I38" s="29"/>
      <c r="J38" s="30">
        <f t="shared" si="0"/>
        <v>0</v>
      </c>
      <c r="K38" s="10"/>
      <c r="L38" s="16"/>
    </row>
    <row r="39" spans="2:12" s="1" customFormat="1" ht="11.4" x14ac:dyDescent="0.2">
      <c r="B39" s="14"/>
      <c r="C39" s="5" t="s">
        <v>779</v>
      </c>
      <c r="D39" s="5" t="s">
        <v>696</v>
      </c>
      <c r="E39" s="6" t="s">
        <v>1811</v>
      </c>
      <c r="F39" s="7" t="s">
        <v>1812</v>
      </c>
      <c r="G39" s="8" t="s">
        <v>699</v>
      </c>
      <c r="H39" s="9">
        <v>14</v>
      </c>
      <c r="I39" s="29"/>
      <c r="J39" s="30">
        <f t="shared" si="0"/>
        <v>0</v>
      </c>
      <c r="K39" s="10"/>
      <c r="L39" s="16"/>
    </row>
    <row r="40" spans="2:12" s="1" customFormat="1" ht="22.8" x14ac:dyDescent="0.2">
      <c r="B40" s="14"/>
      <c r="C40" s="39" t="s">
        <v>782</v>
      </c>
      <c r="D40" s="39" t="s">
        <v>691</v>
      </c>
      <c r="E40" s="40" t="s">
        <v>6626</v>
      </c>
      <c r="F40" s="41" t="s">
        <v>1810</v>
      </c>
      <c r="G40" s="42" t="s">
        <v>699</v>
      </c>
      <c r="H40" s="43">
        <v>14</v>
      </c>
      <c r="I40" s="29"/>
      <c r="J40" s="30">
        <f t="shared" si="0"/>
        <v>0</v>
      </c>
      <c r="K40" s="10"/>
      <c r="L40" s="16"/>
    </row>
    <row r="41" spans="2:12" s="1" customFormat="1" ht="11.4" x14ac:dyDescent="0.2">
      <c r="B41" s="14"/>
      <c r="C41" s="5" t="s">
        <v>785</v>
      </c>
      <c r="D41" s="5" t="s">
        <v>696</v>
      </c>
      <c r="E41" s="6" t="s">
        <v>3112</v>
      </c>
      <c r="F41" s="7" t="s">
        <v>3113</v>
      </c>
      <c r="G41" s="8" t="s">
        <v>699</v>
      </c>
      <c r="H41" s="9">
        <v>10</v>
      </c>
      <c r="I41" s="29"/>
      <c r="J41" s="30">
        <f t="shared" si="0"/>
        <v>0</v>
      </c>
      <c r="K41" s="10"/>
      <c r="L41" s="16"/>
    </row>
    <row r="42" spans="2:12" s="1" customFormat="1" ht="22.8" x14ac:dyDescent="0.2">
      <c r="B42" s="14"/>
      <c r="C42" s="39" t="s">
        <v>788</v>
      </c>
      <c r="D42" s="39" t="s">
        <v>691</v>
      </c>
      <c r="E42" s="40" t="s">
        <v>6627</v>
      </c>
      <c r="F42" s="41" t="s">
        <v>3205</v>
      </c>
      <c r="G42" s="42" t="s">
        <v>699</v>
      </c>
      <c r="H42" s="43">
        <v>10</v>
      </c>
      <c r="I42" s="29"/>
      <c r="J42" s="30">
        <f t="shared" si="0"/>
        <v>0</v>
      </c>
      <c r="K42" s="10"/>
      <c r="L42" s="16"/>
    </row>
    <row r="43" spans="2:12" s="1" customFormat="1" ht="11.4" x14ac:dyDescent="0.2">
      <c r="B43" s="14"/>
      <c r="C43" s="5" t="s">
        <v>791</v>
      </c>
      <c r="D43" s="5" t="s">
        <v>696</v>
      </c>
      <c r="E43" s="6" t="s">
        <v>6238</v>
      </c>
      <c r="F43" s="7" t="s">
        <v>6239</v>
      </c>
      <c r="G43" s="8" t="s">
        <v>699</v>
      </c>
      <c r="H43" s="9">
        <v>16</v>
      </c>
      <c r="I43" s="29"/>
      <c r="J43" s="30">
        <f t="shared" si="0"/>
        <v>0</v>
      </c>
      <c r="K43" s="10"/>
      <c r="L43" s="16"/>
    </row>
    <row r="44" spans="2:12" s="1" customFormat="1" ht="22.8" x14ac:dyDescent="0.2">
      <c r="B44" s="14"/>
      <c r="C44" s="39" t="s">
        <v>794</v>
      </c>
      <c r="D44" s="39" t="s">
        <v>691</v>
      </c>
      <c r="E44" s="40" t="s">
        <v>1814</v>
      </c>
      <c r="F44" s="41" t="s">
        <v>1815</v>
      </c>
      <c r="G44" s="42" t="s">
        <v>699</v>
      </c>
      <c r="H44" s="43">
        <v>16</v>
      </c>
      <c r="I44" s="29"/>
      <c r="J44" s="30">
        <f t="shared" si="0"/>
        <v>0</v>
      </c>
      <c r="K44" s="10"/>
      <c r="L44" s="16"/>
    </row>
    <row r="45" spans="2:12" s="1" customFormat="1" ht="11.4" x14ac:dyDescent="0.2">
      <c r="B45" s="14"/>
      <c r="C45" s="5" t="s">
        <v>797</v>
      </c>
      <c r="D45" s="5" t="s">
        <v>696</v>
      </c>
      <c r="E45" s="6" t="s">
        <v>6630</v>
      </c>
      <c r="F45" s="7" t="s">
        <v>6631</v>
      </c>
      <c r="G45" s="8" t="s">
        <v>699</v>
      </c>
      <c r="H45" s="9">
        <v>30</v>
      </c>
      <c r="I45" s="29"/>
      <c r="J45" s="30">
        <f t="shared" si="0"/>
        <v>0</v>
      </c>
      <c r="K45" s="10"/>
      <c r="L45" s="16"/>
    </row>
    <row r="46" spans="2:12" s="1" customFormat="1" ht="22.8" x14ac:dyDescent="0.2">
      <c r="B46" s="14"/>
      <c r="C46" s="39" t="s">
        <v>800</v>
      </c>
      <c r="D46" s="39" t="s">
        <v>691</v>
      </c>
      <c r="E46" s="40" t="s">
        <v>6032</v>
      </c>
      <c r="F46" s="41" t="s">
        <v>6632</v>
      </c>
      <c r="G46" s="42" t="s">
        <v>699</v>
      </c>
      <c r="H46" s="43">
        <v>30</v>
      </c>
      <c r="I46" s="29"/>
      <c r="J46" s="30">
        <f t="shared" si="0"/>
        <v>0</v>
      </c>
      <c r="K46" s="10"/>
      <c r="L46" s="16"/>
    </row>
    <row r="47" spans="2:12" s="1" customFormat="1" ht="11.4" x14ac:dyDescent="0.2">
      <c r="B47" s="14"/>
      <c r="C47" s="5" t="s">
        <v>803</v>
      </c>
      <c r="D47" s="5" t="s">
        <v>696</v>
      </c>
      <c r="E47" s="6" t="s">
        <v>6240</v>
      </c>
      <c r="F47" s="7" t="s">
        <v>6241</v>
      </c>
      <c r="G47" s="8" t="s">
        <v>699</v>
      </c>
      <c r="H47" s="9">
        <v>10</v>
      </c>
      <c r="I47" s="29"/>
      <c r="J47" s="30">
        <f t="shared" si="0"/>
        <v>0</v>
      </c>
      <c r="K47" s="10"/>
      <c r="L47" s="16"/>
    </row>
    <row r="48" spans="2:12" s="1" customFormat="1" ht="22.8" x14ac:dyDescent="0.2">
      <c r="B48" s="14"/>
      <c r="C48" s="39" t="s">
        <v>806</v>
      </c>
      <c r="D48" s="39" t="s">
        <v>691</v>
      </c>
      <c r="E48" s="40" t="s">
        <v>6242</v>
      </c>
      <c r="F48" s="41" t="s">
        <v>6243</v>
      </c>
      <c r="G48" s="42" t="s">
        <v>699</v>
      </c>
      <c r="H48" s="43">
        <v>10</v>
      </c>
      <c r="I48" s="29"/>
      <c r="J48" s="30">
        <f t="shared" si="0"/>
        <v>0</v>
      </c>
      <c r="K48" s="10"/>
      <c r="L48" s="16"/>
    </row>
    <row r="49" spans="2:12" s="1" customFormat="1" ht="11.4" x14ac:dyDescent="0.2">
      <c r="B49" s="14"/>
      <c r="C49" s="5" t="s">
        <v>809</v>
      </c>
      <c r="D49" s="5" t="s">
        <v>696</v>
      </c>
      <c r="E49" s="6" t="s">
        <v>7569</v>
      </c>
      <c r="F49" s="7" t="s">
        <v>8553</v>
      </c>
      <c r="G49" s="8" t="s">
        <v>699</v>
      </c>
      <c r="H49" s="9">
        <v>90</v>
      </c>
      <c r="I49" s="29"/>
      <c r="J49" s="30">
        <f t="shared" si="0"/>
        <v>0</v>
      </c>
      <c r="K49" s="10"/>
      <c r="L49" s="16"/>
    </row>
    <row r="50" spans="2:12" s="20" customFormat="1" ht="25.95" customHeight="1" x14ac:dyDescent="0.25">
      <c r="B50" s="19"/>
      <c r="D50" s="21" t="s">
        <v>690</v>
      </c>
      <c r="E50" s="22" t="s">
        <v>1460</v>
      </c>
      <c r="F50" s="22" t="s">
        <v>1461</v>
      </c>
      <c r="I50" s="44"/>
      <c r="J50" s="23"/>
      <c r="K50" s="44"/>
      <c r="L50" s="36"/>
    </row>
    <row r="51" spans="2:12" s="1" customFormat="1" ht="22.8" x14ac:dyDescent="0.2">
      <c r="B51" s="14"/>
      <c r="C51" s="5" t="s">
        <v>812</v>
      </c>
      <c r="D51" s="5" t="s">
        <v>696</v>
      </c>
      <c r="E51" s="6" t="s">
        <v>3453</v>
      </c>
      <c r="F51" s="7" t="s">
        <v>3454</v>
      </c>
      <c r="G51" s="8" t="s">
        <v>1464</v>
      </c>
      <c r="H51" s="9">
        <v>28</v>
      </c>
      <c r="I51" s="29"/>
      <c r="J51" s="30">
        <f t="shared" si="0"/>
        <v>0</v>
      </c>
      <c r="K51" s="10"/>
      <c r="L51" s="16"/>
    </row>
    <row r="52" spans="2:12" s="1" customFormat="1" ht="22.8" x14ac:dyDescent="0.2">
      <c r="B52" s="14"/>
      <c r="C52" s="5" t="s">
        <v>815</v>
      </c>
      <c r="D52" s="5" t="s">
        <v>696</v>
      </c>
      <c r="E52" s="6" t="s">
        <v>2824</v>
      </c>
      <c r="F52" s="7" t="s">
        <v>2825</v>
      </c>
      <c r="G52" s="8" t="s">
        <v>1464</v>
      </c>
      <c r="H52" s="9">
        <v>28</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codeName="Hárok207">
    <tabColor rgb="FF00B0F0"/>
    <pageSetUpPr fitToPage="1"/>
  </sheetPr>
  <dimension ref="B1:O16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8554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8223</v>
      </c>
      <c r="F12" s="7" t="s">
        <v>8224</v>
      </c>
      <c r="G12" s="8" t="s">
        <v>981</v>
      </c>
      <c r="H12" s="9">
        <v>18.265000000000001</v>
      </c>
      <c r="I12" s="29"/>
      <c r="J12" s="30">
        <f t="shared" ref="J12:J15" si="0">ROUND(I12*H12,2)</f>
        <v>0</v>
      </c>
      <c r="K12" s="10"/>
      <c r="L12" s="16"/>
    </row>
    <row r="13" spans="2:15" s="1" customFormat="1" ht="11.4" x14ac:dyDescent="0.2">
      <c r="B13" s="14"/>
      <c r="C13" s="5" t="s">
        <v>700</v>
      </c>
      <c r="D13" s="5" t="s">
        <v>696</v>
      </c>
      <c r="E13" s="6" t="s">
        <v>8555</v>
      </c>
      <c r="F13" s="7" t="s">
        <v>8556</v>
      </c>
      <c r="G13" s="8" t="s">
        <v>981</v>
      </c>
      <c r="H13" s="9">
        <v>2.4980000000000002</v>
      </c>
      <c r="I13" s="29"/>
      <c r="J13" s="30">
        <f t="shared" si="0"/>
        <v>0</v>
      </c>
      <c r="K13" s="10"/>
      <c r="L13" s="16"/>
    </row>
    <row r="14" spans="2:15" s="20" customFormat="1" ht="11.4" x14ac:dyDescent="0.2">
      <c r="B14" s="19"/>
      <c r="C14" s="5" t="s">
        <v>703</v>
      </c>
      <c r="D14" s="5" t="s">
        <v>696</v>
      </c>
      <c r="E14" s="6" t="s">
        <v>2608</v>
      </c>
      <c r="F14" s="7" t="s">
        <v>2609</v>
      </c>
      <c r="G14" s="8" t="s">
        <v>981</v>
      </c>
      <c r="H14" s="9">
        <v>20.241</v>
      </c>
      <c r="I14" s="29"/>
      <c r="J14" s="30">
        <f t="shared" si="0"/>
        <v>0</v>
      </c>
      <c r="K14" s="10"/>
      <c r="L14" s="36"/>
    </row>
    <row r="15" spans="2:15" s="1" customFormat="1" ht="11.4" x14ac:dyDescent="0.2">
      <c r="B15" s="14"/>
      <c r="C15" s="5" t="s">
        <v>706</v>
      </c>
      <c r="D15" s="5" t="s">
        <v>696</v>
      </c>
      <c r="E15" s="6" t="s">
        <v>8557</v>
      </c>
      <c r="F15" s="7" t="s">
        <v>8558</v>
      </c>
      <c r="G15" s="8" t="s">
        <v>981</v>
      </c>
      <c r="H15" s="9">
        <v>17.951000000000001</v>
      </c>
      <c r="I15" s="29"/>
      <c r="J15" s="30">
        <f t="shared" si="0"/>
        <v>0</v>
      </c>
      <c r="K15" s="10"/>
      <c r="L15" s="16"/>
    </row>
    <row r="16" spans="2:15" s="1" customFormat="1" ht="22.8" x14ac:dyDescent="0.2">
      <c r="B16" s="14"/>
      <c r="C16" s="5" t="s">
        <v>709</v>
      </c>
      <c r="D16" s="5" t="s">
        <v>696</v>
      </c>
      <c r="E16" s="6" t="s">
        <v>8559</v>
      </c>
      <c r="F16" s="7" t="s">
        <v>8560</v>
      </c>
      <c r="G16" s="8" t="s">
        <v>981</v>
      </c>
      <c r="H16" s="9">
        <v>20.241</v>
      </c>
      <c r="I16" s="29"/>
      <c r="J16" s="30">
        <f>ROUND(I16*H16,2)</f>
        <v>0</v>
      </c>
      <c r="K16" s="10"/>
      <c r="L16" s="16"/>
    </row>
    <row r="17" spans="2:12" s="1" customFormat="1" ht="11.4" x14ac:dyDescent="0.2">
      <c r="B17" s="14"/>
      <c r="C17" s="5" t="s">
        <v>712</v>
      </c>
      <c r="D17" s="5" t="s">
        <v>696</v>
      </c>
      <c r="E17" s="6" t="s">
        <v>8561</v>
      </c>
      <c r="F17" s="7" t="s">
        <v>8562</v>
      </c>
      <c r="G17" s="8" t="s">
        <v>981</v>
      </c>
      <c r="H17" s="9">
        <v>16.2</v>
      </c>
      <c r="I17" s="29"/>
      <c r="J17" s="30">
        <f t="shared" ref="J17:J151" si="1">ROUND(I17*H17,2)</f>
        <v>0</v>
      </c>
      <c r="K17" s="10"/>
      <c r="L17" s="16"/>
    </row>
    <row r="18" spans="2:12" s="20" customFormat="1" ht="25.95" customHeight="1" x14ac:dyDescent="0.25">
      <c r="B18" s="19"/>
      <c r="D18" s="21" t="s">
        <v>690</v>
      </c>
      <c r="E18" s="22" t="s">
        <v>700</v>
      </c>
      <c r="F18" s="22" t="s">
        <v>2610</v>
      </c>
      <c r="I18" s="44"/>
      <c r="J18" s="23"/>
      <c r="K18" s="44"/>
      <c r="L18" s="36"/>
    </row>
    <row r="19" spans="2:12" s="1" customFormat="1" ht="11.4" x14ac:dyDescent="0.2">
      <c r="B19" s="14"/>
      <c r="C19" s="5" t="s">
        <v>715</v>
      </c>
      <c r="D19" s="5" t="s">
        <v>696</v>
      </c>
      <c r="E19" s="6" t="s">
        <v>8563</v>
      </c>
      <c r="F19" s="7" t="s">
        <v>8564</v>
      </c>
      <c r="G19" s="8" t="s">
        <v>1426</v>
      </c>
      <c r="H19" s="9">
        <v>213.25</v>
      </c>
      <c r="I19" s="29"/>
      <c r="J19" s="30">
        <f t="shared" si="1"/>
        <v>0</v>
      </c>
      <c r="K19" s="10"/>
      <c r="L19" s="16"/>
    </row>
    <row r="20" spans="2:12" s="1" customFormat="1" ht="11.4" x14ac:dyDescent="0.2">
      <c r="B20" s="14"/>
      <c r="C20" s="5" t="s">
        <v>718</v>
      </c>
      <c r="D20" s="5" t="s">
        <v>696</v>
      </c>
      <c r="E20" s="6" t="s">
        <v>2888</v>
      </c>
      <c r="F20" s="7" t="s">
        <v>2889</v>
      </c>
      <c r="G20" s="8" t="s">
        <v>981</v>
      </c>
      <c r="H20" s="9">
        <v>1.5009999999999999</v>
      </c>
      <c r="I20" s="29"/>
      <c r="J20" s="30">
        <f t="shared" si="1"/>
        <v>0</v>
      </c>
      <c r="K20" s="10"/>
      <c r="L20" s="16"/>
    </row>
    <row r="21" spans="2:12" s="1" customFormat="1" ht="11.4" x14ac:dyDescent="0.2">
      <c r="B21" s="14"/>
      <c r="C21" s="5" t="s">
        <v>721</v>
      </c>
      <c r="D21" s="5" t="s">
        <v>696</v>
      </c>
      <c r="E21" s="6" t="s">
        <v>7050</v>
      </c>
      <c r="F21" s="7" t="s">
        <v>7051</v>
      </c>
      <c r="G21" s="8" t="s">
        <v>1175</v>
      </c>
      <c r="H21" s="9">
        <v>4.4999999999999998E-2</v>
      </c>
      <c r="I21" s="29"/>
      <c r="J21" s="30">
        <f t="shared" si="1"/>
        <v>0</v>
      </c>
      <c r="K21" s="10"/>
      <c r="L21" s="16"/>
    </row>
    <row r="22" spans="2:12" s="20" customFormat="1" ht="25.95" customHeight="1" x14ac:dyDescent="0.25">
      <c r="B22" s="19"/>
      <c r="D22" s="21" t="s">
        <v>690</v>
      </c>
      <c r="E22" s="22" t="s">
        <v>703</v>
      </c>
      <c r="F22" s="22" t="s">
        <v>1393</v>
      </c>
      <c r="I22" s="44"/>
      <c r="J22" s="23"/>
      <c r="K22" s="44"/>
      <c r="L22" s="36"/>
    </row>
    <row r="23" spans="2:12" s="1" customFormat="1" ht="22.8" x14ac:dyDescent="0.2">
      <c r="B23" s="14"/>
      <c r="C23" s="5" t="s">
        <v>724</v>
      </c>
      <c r="D23" s="5" t="s">
        <v>696</v>
      </c>
      <c r="E23" s="6" t="s">
        <v>8565</v>
      </c>
      <c r="F23" s="7" t="s">
        <v>8566</v>
      </c>
      <c r="G23" s="8" t="s">
        <v>699</v>
      </c>
      <c r="H23" s="9">
        <v>39.96</v>
      </c>
      <c r="I23" s="29"/>
      <c r="J23" s="30">
        <f t="shared" si="1"/>
        <v>0</v>
      </c>
      <c r="K23" s="10"/>
      <c r="L23" s="16"/>
    </row>
    <row r="24" spans="2:12" s="1" customFormat="1" ht="22.8" x14ac:dyDescent="0.2">
      <c r="B24" s="14"/>
      <c r="C24" s="5" t="s">
        <v>727</v>
      </c>
      <c r="D24" s="5" t="s">
        <v>696</v>
      </c>
      <c r="E24" s="6" t="s">
        <v>8567</v>
      </c>
      <c r="F24" s="7" t="s">
        <v>8568</v>
      </c>
      <c r="G24" s="8" t="s">
        <v>699</v>
      </c>
      <c r="H24" s="9">
        <v>51.802</v>
      </c>
      <c r="I24" s="29"/>
      <c r="J24" s="30">
        <f t="shared" si="1"/>
        <v>0</v>
      </c>
      <c r="K24" s="10"/>
      <c r="L24" s="16"/>
    </row>
    <row r="25" spans="2:12" s="1" customFormat="1" ht="22.8" x14ac:dyDescent="0.2">
      <c r="B25" s="14"/>
      <c r="C25" s="5" t="s">
        <v>730</v>
      </c>
      <c r="D25" s="5" t="s">
        <v>696</v>
      </c>
      <c r="E25" s="6" t="s">
        <v>8569</v>
      </c>
      <c r="F25" s="7" t="s">
        <v>8570</v>
      </c>
      <c r="G25" s="8" t="s">
        <v>981</v>
      </c>
      <c r="H25" s="9">
        <v>0.19700000000000001</v>
      </c>
      <c r="I25" s="29"/>
      <c r="J25" s="30">
        <f t="shared" si="1"/>
        <v>0</v>
      </c>
      <c r="K25" s="10"/>
      <c r="L25" s="16"/>
    </row>
    <row r="26" spans="2:12" s="1" customFormat="1" ht="11.4" x14ac:dyDescent="0.2">
      <c r="B26" s="14"/>
      <c r="C26" s="5" t="s">
        <v>734</v>
      </c>
      <c r="D26" s="5" t="s">
        <v>696</v>
      </c>
      <c r="E26" s="6" t="s">
        <v>8571</v>
      </c>
      <c r="F26" s="7" t="s">
        <v>8572</v>
      </c>
      <c r="G26" s="8" t="s">
        <v>733</v>
      </c>
      <c r="H26" s="9">
        <v>1</v>
      </c>
      <c r="I26" s="29"/>
      <c r="J26" s="30">
        <f t="shared" si="1"/>
        <v>0</v>
      </c>
      <c r="K26" s="10"/>
      <c r="L26" s="16"/>
    </row>
    <row r="27" spans="2:12" s="1" customFormat="1" ht="11.4" x14ac:dyDescent="0.2">
      <c r="B27" s="14"/>
      <c r="C27" s="5" t="s">
        <v>737</v>
      </c>
      <c r="D27" s="5" t="s">
        <v>696</v>
      </c>
      <c r="E27" s="6" t="s">
        <v>8573</v>
      </c>
      <c r="F27" s="7" t="s">
        <v>8574</v>
      </c>
      <c r="G27" s="8" t="s">
        <v>733</v>
      </c>
      <c r="H27" s="9">
        <v>2</v>
      </c>
      <c r="I27" s="29"/>
      <c r="J27" s="30">
        <f t="shared" si="1"/>
        <v>0</v>
      </c>
      <c r="K27" s="10"/>
      <c r="L27" s="16"/>
    </row>
    <row r="28" spans="2:12" s="1" customFormat="1" ht="22.8" x14ac:dyDescent="0.2">
      <c r="B28" s="14"/>
      <c r="C28" s="5" t="s">
        <v>740</v>
      </c>
      <c r="D28" s="5" t="s">
        <v>696</v>
      </c>
      <c r="E28" s="6" t="s">
        <v>8575</v>
      </c>
      <c r="F28" s="7" t="s">
        <v>8576</v>
      </c>
      <c r="G28" s="8" t="s">
        <v>699</v>
      </c>
      <c r="H28" s="9">
        <v>10.108000000000001</v>
      </c>
      <c r="I28" s="29"/>
      <c r="J28" s="30">
        <f t="shared" si="1"/>
        <v>0</v>
      </c>
      <c r="K28" s="10"/>
      <c r="L28" s="16"/>
    </row>
    <row r="29" spans="2:12" s="1" customFormat="1" ht="11.4" x14ac:dyDescent="0.2">
      <c r="B29" s="14"/>
      <c r="C29" s="5" t="s">
        <v>743</v>
      </c>
      <c r="D29" s="5" t="s">
        <v>696</v>
      </c>
      <c r="E29" s="6" t="s">
        <v>8577</v>
      </c>
      <c r="F29" s="7" t="s">
        <v>8578</v>
      </c>
      <c r="G29" s="8" t="s">
        <v>1426</v>
      </c>
      <c r="H29" s="9">
        <v>3.3820000000000001</v>
      </c>
      <c r="I29" s="29"/>
      <c r="J29" s="30">
        <f t="shared" si="1"/>
        <v>0</v>
      </c>
      <c r="K29" s="10"/>
      <c r="L29" s="16"/>
    </row>
    <row r="30" spans="2:12" s="1" customFormat="1" ht="11.4" x14ac:dyDescent="0.2">
      <c r="B30" s="14"/>
      <c r="C30" s="5" t="s">
        <v>746</v>
      </c>
      <c r="D30" s="5" t="s">
        <v>696</v>
      </c>
      <c r="E30" s="6" t="s">
        <v>8579</v>
      </c>
      <c r="F30" s="7" t="s">
        <v>8580</v>
      </c>
      <c r="G30" s="8" t="s">
        <v>1426</v>
      </c>
      <c r="H30" s="9">
        <v>6.75</v>
      </c>
      <c r="I30" s="29"/>
      <c r="J30" s="30">
        <f t="shared" si="1"/>
        <v>0</v>
      </c>
      <c r="K30" s="10"/>
      <c r="L30" s="16"/>
    </row>
    <row r="31" spans="2:12" s="20" customFormat="1" ht="25.95" customHeight="1" x14ac:dyDescent="0.25">
      <c r="B31" s="19"/>
      <c r="D31" s="21" t="s">
        <v>690</v>
      </c>
      <c r="E31" s="22" t="s">
        <v>709</v>
      </c>
      <c r="F31" s="22" t="s">
        <v>3219</v>
      </c>
      <c r="I31" s="44"/>
      <c r="J31" s="23"/>
      <c r="K31" s="44"/>
      <c r="L31" s="36"/>
    </row>
    <row r="32" spans="2:12" s="1" customFormat="1" ht="11.4" x14ac:dyDescent="0.2">
      <c r="B32" s="14"/>
      <c r="C32" s="5" t="s">
        <v>749</v>
      </c>
      <c r="D32" s="5" t="s">
        <v>696</v>
      </c>
      <c r="E32" s="6" t="s">
        <v>4957</v>
      </c>
      <c r="F32" s="7" t="s">
        <v>8581</v>
      </c>
      <c r="G32" s="8" t="s">
        <v>1426</v>
      </c>
      <c r="H32" s="9">
        <v>15.1</v>
      </c>
      <c r="I32" s="29"/>
      <c r="J32" s="30">
        <f t="shared" si="1"/>
        <v>0</v>
      </c>
      <c r="K32" s="10"/>
      <c r="L32" s="16"/>
    </row>
    <row r="33" spans="2:12" s="20" customFormat="1" ht="25.95" customHeight="1" x14ac:dyDescent="0.25">
      <c r="B33" s="19"/>
      <c r="D33" s="21" t="s">
        <v>690</v>
      </c>
      <c r="E33" s="22" t="s">
        <v>712</v>
      </c>
      <c r="F33" s="22" t="s">
        <v>3473</v>
      </c>
      <c r="I33" s="44"/>
      <c r="J33" s="23"/>
      <c r="K33" s="44"/>
      <c r="L33" s="36"/>
    </row>
    <row r="34" spans="2:12" s="1" customFormat="1" ht="11.4" x14ac:dyDescent="0.2">
      <c r="B34" s="14"/>
      <c r="C34" s="5" t="s">
        <v>752</v>
      </c>
      <c r="D34" s="5" t="s">
        <v>696</v>
      </c>
      <c r="E34" s="6" t="s">
        <v>8582</v>
      </c>
      <c r="F34" s="7" t="s">
        <v>8583</v>
      </c>
      <c r="G34" s="8" t="s">
        <v>1426</v>
      </c>
      <c r="H34" s="9">
        <v>48.78</v>
      </c>
      <c r="I34" s="29"/>
      <c r="J34" s="30">
        <f t="shared" si="1"/>
        <v>0</v>
      </c>
      <c r="K34" s="10"/>
      <c r="L34" s="16"/>
    </row>
    <row r="35" spans="2:12" s="1" customFormat="1" ht="11.4" x14ac:dyDescent="0.2">
      <c r="B35" s="14"/>
      <c r="C35" s="5" t="s">
        <v>755</v>
      </c>
      <c r="D35" s="5" t="s">
        <v>696</v>
      </c>
      <c r="E35" s="6" t="s">
        <v>8258</v>
      </c>
      <c r="F35" s="7" t="s">
        <v>8259</v>
      </c>
      <c r="G35" s="8" t="s">
        <v>1426</v>
      </c>
      <c r="H35" s="9">
        <v>48.78</v>
      </c>
      <c r="I35" s="29"/>
      <c r="J35" s="30">
        <f t="shared" si="1"/>
        <v>0</v>
      </c>
      <c r="K35" s="10"/>
      <c r="L35" s="16"/>
    </row>
    <row r="36" spans="2:12" s="1" customFormat="1" ht="11.4" x14ac:dyDescent="0.2">
      <c r="B36" s="14"/>
      <c r="C36" s="5" t="s">
        <v>758</v>
      </c>
      <c r="D36" s="5" t="s">
        <v>696</v>
      </c>
      <c r="E36" s="6" t="s">
        <v>8584</v>
      </c>
      <c r="F36" s="7" t="s">
        <v>8585</v>
      </c>
      <c r="G36" s="8" t="s">
        <v>1426</v>
      </c>
      <c r="H36" s="9">
        <v>12.8</v>
      </c>
      <c r="I36" s="29"/>
      <c r="J36" s="30">
        <f t="shared" si="1"/>
        <v>0</v>
      </c>
      <c r="K36" s="10"/>
      <c r="L36" s="16"/>
    </row>
    <row r="37" spans="2:12" s="1" customFormat="1" ht="11.4" x14ac:dyDescent="0.2">
      <c r="B37" s="14"/>
      <c r="C37" s="5" t="s">
        <v>761</v>
      </c>
      <c r="D37" s="5" t="s">
        <v>696</v>
      </c>
      <c r="E37" s="6" t="s">
        <v>8586</v>
      </c>
      <c r="F37" s="7" t="s">
        <v>8587</v>
      </c>
      <c r="G37" s="8" t="s">
        <v>1426</v>
      </c>
      <c r="H37" s="9">
        <v>208.74</v>
      </c>
      <c r="I37" s="29"/>
      <c r="J37" s="30">
        <f t="shared" si="1"/>
        <v>0</v>
      </c>
      <c r="K37" s="10"/>
      <c r="L37" s="16"/>
    </row>
    <row r="38" spans="2:12" s="1" customFormat="1" ht="11.4" x14ac:dyDescent="0.2">
      <c r="B38" s="14"/>
      <c r="C38" s="5" t="s">
        <v>764</v>
      </c>
      <c r="D38" s="5" t="s">
        <v>696</v>
      </c>
      <c r="E38" s="6" t="s">
        <v>8588</v>
      </c>
      <c r="F38" s="7" t="s">
        <v>8589</v>
      </c>
      <c r="G38" s="8" t="s">
        <v>1426</v>
      </c>
      <c r="H38" s="9">
        <v>14.23</v>
      </c>
      <c r="I38" s="29"/>
      <c r="J38" s="30">
        <f t="shared" si="1"/>
        <v>0</v>
      </c>
      <c r="K38" s="10"/>
      <c r="L38" s="16"/>
    </row>
    <row r="39" spans="2:12" s="1" customFormat="1" ht="11.4" x14ac:dyDescent="0.2">
      <c r="B39" s="14"/>
      <c r="C39" s="5" t="s">
        <v>767</v>
      </c>
      <c r="D39" s="5" t="s">
        <v>696</v>
      </c>
      <c r="E39" s="6" t="s">
        <v>8590</v>
      </c>
      <c r="F39" s="7" t="s">
        <v>8591</v>
      </c>
      <c r="G39" s="8" t="s">
        <v>1426</v>
      </c>
      <c r="H39" s="9">
        <v>28.5</v>
      </c>
      <c r="I39" s="29"/>
      <c r="J39" s="30">
        <f t="shared" si="1"/>
        <v>0</v>
      </c>
      <c r="K39" s="10"/>
      <c r="L39" s="16"/>
    </row>
    <row r="40" spans="2:12" s="1" customFormat="1" ht="11.4" x14ac:dyDescent="0.2">
      <c r="B40" s="14"/>
      <c r="C40" s="5" t="s">
        <v>770</v>
      </c>
      <c r="D40" s="5" t="s">
        <v>696</v>
      </c>
      <c r="E40" s="6" t="s">
        <v>8592</v>
      </c>
      <c r="F40" s="7" t="s">
        <v>8593</v>
      </c>
      <c r="G40" s="8" t="s">
        <v>1426</v>
      </c>
      <c r="H40" s="9">
        <v>28.5</v>
      </c>
      <c r="I40" s="29"/>
      <c r="J40" s="30">
        <f t="shared" si="1"/>
        <v>0</v>
      </c>
      <c r="K40" s="10"/>
      <c r="L40" s="16"/>
    </row>
    <row r="41" spans="2:12" s="1" customFormat="1" ht="11.4" x14ac:dyDescent="0.2">
      <c r="B41" s="14"/>
      <c r="C41" s="5" t="s">
        <v>773</v>
      </c>
      <c r="D41" s="5" t="s">
        <v>696</v>
      </c>
      <c r="E41" s="6" t="s">
        <v>8594</v>
      </c>
      <c r="F41" s="7" t="s">
        <v>8595</v>
      </c>
      <c r="G41" s="8" t="s">
        <v>1426</v>
      </c>
      <c r="H41" s="9">
        <v>28.5</v>
      </c>
      <c r="I41" s="29"/>
      <c r="J41" s="30">
        <f t="shared" si="1"/>
        <v>0</v>
      </c>
      <c r="K41" s="10"/>
      <c r="L41" s="16"/>
    </row>
    <row r="42" spans="2:12" s="1" customFormat="1" ht="11.4" x14ac:dyDescent="0.2">
      <c r="B42" s="14"/>
      <c r="C42" s="5" t="s">
        <v>776</v>
      </c>
      <c r="D42" s="5" t="s">
        <v>696</v>
      </c>
      <c r="E42" s="6" t="s">
        <v>8596</v>
      </c>
      <c r="F42" s="7" t="s">
        <v>8597</v>
      </c>
      <c r="G42" s="8" t="s">
        <v>1426</v>
      </c>
      <c r="H42" s="9">
        <v>28.5</v>
      </c>
      <c r="I42" s="29"/>
      <c r="J42" s="30">
        <f t="shared" ref="J42:J60" si="2">ROUND(I42*H42,2)</f>
        <v>0</v>
      </c>
      <c r="K42" s="10"/>
      <c r="L42" s="16"/>
    </row>
    <row r="43" spans="2:12" s="1" customFormat="1" ht="11.4" x14ac:dyDescent="0.2">
      <c r="B43" s="14"/>
      <c r="C43" s="5" t="s">
        <v>779</v>
      </c>
      <c r="D43" s="5" t="s">
        <v>696</v>
      </c>
      <c r="E43" s="6" t="s">
        <v>8598</v>
      </c>
      <c r="F43" s="7" t="s">
        <v>8599</v>
      </c>
      <c r="G43" s="8" t="s">
        <v>1426</v>
      </c>
      <c r="H43" s="9">
        <v>31.38</v>
      </c>
      <c r="I43" s="29"/>
      <c r="J43" s="30">
        <f t="shared" si="2"/>
        <v>0</v>
      </c>
      <c r="K43" s="10"/>
      <c r="L43" s="16"/>
    </row>
    <row r="44" spans="2:12" s="1" customFormat="1" ht="11.4" x14ac:dyDescent="0.2">
      <c r="B44" s="14"/>
      <c r="C44" s="5" t="s">
        <v>782</v>
      </c>
      <c r="D44" s="5" t="s">
        <v>696</v>
      </c>
      <c r="E44" s="6" t="s">
        <v>6079</v>
      </c>
      <c r="F44" s="7" t="s">
        <v>6080</v>
      </c>
      <c r="G44" s="8" t="s">
        <v>1426</v>
      </c>
      <c r="H44" s="9">
        <v>203.76599999999999</v>
      </c>
      <c r="I44" s="29"/>
      <c r="J44" s="30">
        <f t="shared" si="2"/>
        <v>0</v>
      </c>
      <c r="K44" s="10"/>
      <c r="L44" s="16"/>
    </row>
    <row r="45" spans="2:12" s="1" customFormat="1" ht="11.4" x14ac:dyDescent="0.2">
      <c r="B45" s="14"/>
      <c r="C45" s="5" t="s">
        <v>785</v>
      </c>
      <c r="D45" s="5" t="s">
        <v>696</v>
      </c>
      <c r="E45" s="6" t="s">
        <v>8600</v>
      </c>
      <c r="F45" s="7" t="s">
        <v>8601</v>
      </c>
      <c r="G45" s="8" t="s">
        <v>1426</v>
      </c>
      <c r="H45" s="9">
        <v>195.88</v>
      </c>
      <c r="I45" s="29"/>
      <c r="J45" s="30">
        <f t="shared" si="2"/>
        <v>0</v>
      </c>
      <c r="K45" s="10"/>
      <c r="L45" s="16"/>
    </row>
    <row r="46" spans="2:12" s="1" customFormat="1" ht="11.4" x14ac:dyDescent="0.2">
      <c r="B46" s="14"/>
      <c r="C46" s="5" t="s">
        <v>788</v>
      </c>
      <c r="D46" s="5" t="s">
        <v>696</v>
      </c>
      <c r="E46" s="6" t="s">
        <v>6083</v>
      </c>
      <c r="F46" s="7" t="s">
        <v>6084</v>
      </c>
      <c r="G46" s="8" t="s">
        <v>1426</v>
      </c>
      <c r="H46" s="9">
        <v>7.8860000000000001</v>
      </c>
      <c r="I46" s="29"/>
      <c r="J46" s="30">
        <f t="shared" si="2"/>
        <v>0</v>
      </c>
      <c r="K46" s="10"/>
      <c r="L46" s="16"/>
    </row>
    <row r="47" spans="2:12" s="1" customFormat="1" ht="11.4" x14ac:dyDescent="0.2">
      <c r="B47" s="14"/>
      <c r="C47" s="5" t="s">
        <v>791</v>
      </c>
      <c r="D47" s="5" t="s">
        <v>696</v>
      </c>
      <c r="E47" s="6" t="s">
        <v>8602</v>
      </c>
      <c r="F47" s="7" t="s">
        <v>8603</v>
      </c>
      <c r="G47" s="8" t="s">
        <v>1426</v>
      </c>
      <c r="H47" s="9">
        <v>30.66</v>
      </c>
      <c r="I47" s="29"/>
      <c r="J47" s="30">
        <f t="shared" si="2"/>
        <v>0</v>
      </c>
      <c r="K47" s="10"/>
      <c r="L47" s="16"/>
    </row>
    <row r="48" spans="2:12" s="1" customFormat="1" ht="11.4" x14ac:dyDescent="0.2">
      <c r="B48" s="14"/>
      <c r="C48" s="5" t="s">
        <v>794</v>
      </c>
      <c r="D48" s="5" t="s">
        <v>696</v>
      </c>
      <c r="E48" s="6" t="s">
        <v>8604</v>
      </c>
      <c r="F48" s="7" t="s">
        <v>8605</v>
      </c>
      <c r="G48" s="8" t="s">
        <v>1426</v>
      </c>
      <c r="H48" s="9">
        <v>30.66</v>
      </c>
      <c r="I48" s="29"/>
      <c r="J48" s="30">
        <f t="shared" si="2"/>
        <v>0</v>
      </c>
      <c r="K48" s="10"/>
      <c r="L48" s="16"/>
    </row>
    <row r="49" spans="2:12" s="1" customFormat="1" ht="11.4" x14ac:dyDescent="0.2">
      <c r="B49" s="14"/>
      <c r="C49" s="5" t="s">
        <v>797</v>
      </c>
      <c r="D49" s="5" t="s">
        <v>696</v>
      </c>
      <c r="E49" s="6" t="s">
        <v>8606</v>
      </c>
      <c r="F49" s="7" t="s">
        <v>8607</v>
      </c>
      <c r="G49" s="8" t="s">
        <v>1426</v>
      </c>
      <c r="H49" s="9">
        <v>34.659999999999997</v>
      </c>
      <c r="I49" s="29"/>
      <c r="J49" s="30">
        <f t="shared" si="2"/>
        <v>0</v>
      </c>
      <c r="K49" s="10"/>
      <c r="L49" s="16"/>
    </row>
    <row r="50" spans="2:12" s="1" customFormat="1" ht="11.4" x14ac:dyDescent="0.2">
      <c r="B50" s="14"/>
      <c r="C50" s="5" t="s">
        <v>800</v>
      </c>
      <c r="D50" s="5" t="s">
        <v>696</v>
      </c>
      <c r="E50" s="6" t="s">
        <v>8608</v>
      </c>
      <c r="F50" s="7" t="s">
        <v>8609</v>
      </c>
      <c r="G50" s="8" t="s">
        <v>1426</v>
      </c>
      <c r="H50" s="9">
        <v>12.8</v>
      </c>
      <c r="I50" s="29"/>
      <c r="J50" s="30">
        <f t="shared" si="2"/>
        <v>0</v>
      </c>
      <c r="K50" s="10"/>
      <c r="L50" s="16"/>
    </row>
    <row r="51" spans="2:12" s="1" customFormat="1" ht="11.4" x14ac:dyDescent="0.2">
      <c r="B51" s="14"/>
      <c r="C51" s="5" t="s">
        <v>803</v>
      </c>
      <c r="D51" s="5" t="s">
        <v>696</v>
      </c>
      <c r="E51" s="6" t="s">
        <v>8610</v>
      </c>
      <c r="F51" s="7" t="s">
        <v>8611</v>
      </c>
      <c r="G51" s="8" t="s">
        <v>1426</v>
      </c>
      <c r="H51" s="9">
        <v>159.83000000000001</v>
      </c>
      <c r="I51" s="29"/>
      <c r="J51" s="30">
        <f t="shared" si="2"/>
        <v>0</v>
      </c>
      <c r="K51" s="10"/>
      <c r="L51" s="16"/>
    </row>
    <row r="52" spans="2:12" s="1" customFormat="1" ht="11.4" x14ac:dyDescent="0.2">
      <c r="B52" s="14"/>
      <c r="C52" s="5" t="s">
        <v>806</v>
      </c>
      <c r="D52" s="5" t="s">
        <v>696</v>
      </c>
      <c r="E52" s="6" t="s">
        <v>7113</v>
      </c>
      <c r="F52" s="7" t="s">
        <v>8612</v>
      </c>
      <c r="G52" s="8" t="s">
        <v>1426</v>
      </c>
      <c r="H52" s="9">
        <v>6.0419999999999998</v>
      </c>
      <c r="I52" s="29"/>
      <c r="J52" s="30">
        <f t="shared" si="2"/>
        <v>0</v>
      </c>
      <c r="K52" s="10"/>
      <c r="L52" s="16"/>
    </row>
    <row r="53" spans="2:12" s="1" customFormat="1" ht="22.8" x14ac:dyDescent="0.2">
      <c r="B53" s="14"/>
      <c r="C53" s="5" t="s">
        <v>809</v>
      </c>
      <c r="D53" s="5" t="s">
        <v>696</v>
      </c>
      <c r="E53" s="6" t="s">
        <v>8613</v>
      </c>
      <c r="F53" s="7" t="s">
        <v>8614</v>
      </c>
      <c r="G53" s="8" t="s">
        <v>1426</v>
      </c>
      <c r="H53" s="9">
        <v>6.0419999999999998</v>
      </c>
      <c r="I53" s="29"/>
      <c r="J53" s="30">
        <f t="shared" si="2"/>
        <v>0</v>
      </c>
      <c r="K53" s="10"/>
      <c r="L53" s="16"/>
    </row>
    <row r="54" spans="2:12" s="1" customFormat="1" ht="11.4" x14ac:dyDescent="0.2">
      <c r="B54" s="14"/>
      <c r="C54" s="5" t="s">
        <v>812</v>
      </c>
      <c r="D54" s="5" t="s">
        <v>696</v>
      </c>
      <c r="E54" s="6" t="s">
        <v>8615</v>
      </c>
      <c r="F54" s="7" t="s">
        <v>8616</v>
      </c>
      <c r="G54" s="8" t="s">
        <v>1426</v>
      </c>
      <c r="H54" s="9">
        <v>38.372999999999998</v>
      </c>
      <c r="I54" s="29"/>
      <c r="J54" s="30">
        <f t="shared" si="2"/>
        <v>0</v>
      </c>
      <c r="K54" s="10"/>
      <c r="L54" s="16"/>
    </row>
    <row r="55" spans="2:12" s="1" customFormat="1" ht="11.4" x14ac:dyDescent="0.2">
      <c r="B55" s="14"/>
      <c r="C55" s="5" t="s">
        <v>815</v>
      </c>
      <c r="D55" s="5" t="s">
        <v>696</v>
      </c>
      <c r="E55" s="6" t="s">
        <v>8617</v>
      </c>
      <c r="F55" s="7" t="s">
        <v>8618</v>
      </c>
      <c r="G55" s="8" t="s">
        <v>1426</v>
      </c>
      <c r="H55" s="9">
        <v>44.845999999999997</v>
      </c>
      <c r="I55" s="29"/>
      <c r="J55" s="30">
        <f t="shared" si="2"/>
        <v>0</v>
      </c>
      <c r="K55" s="10"/>
      <c r="L55" s="16"/>
    </row>
    <row r="56" spans="2:12" s="1" customFormat="1" ht="22.8" x14ac:dyDescent="0.2">
      <c r="B56" s="14"/>
      <c r="C56" s="5" t="s">
        <v>818</v>
      </c>
      <c r="D56" s="5" t="s">
        <v>696</v>
      </c>
      <c r="E56" s="6" t="s">
        <v>8619</v>
      </c>
      <c r="F56" s="7" t="s">
        <v>8620</v>
      </c>
      <c r="G56" s="8" t="s">
        <v>1426</v>
      </c>
      <c r="H56" s="9">
        <v>22.742000000000001</v>
      </c>
      <c r="I56" s="29"/>
      <c r="J56" s="30">
        <f t="shared" si="2"/>
        <v>0</v>
      </c>
      <c r="K56" s="10"/>
      <c r="L56" s="16"/>
    </row>
    <row r="57" spans="2:12" s="1" customFormat="1" ht="22.8" x14ac:dyDescent="0.2">
      <c r="B57" s="14"/>
      <c r="C57" s="5" t="s">
        <v>822</v>
      </c>
      <c r="D57" s="5" t="s">
        <v>696</v>
      </c>
      <c r="E57" s="6" t="s">
        <v>8621</v>
      </c>
      <c r="F57" s="7" t="s">
        <v>8622</v>
      </c>
      <c r="G57" s="8" t="s">
        <v>1426</v>
      </c>
      <c r="H57" s="9">
        <v>59.829000000000001</v>
      </c>
      <c r="I57" s="29"/>
      <c r="J57" s="30">
        <f t="shared" si="2"/>
        <v>0</v>
      </c>
      <c r="K57" s="10"/>
      <c r="L57" s="16"/>
    </row>
    <row r="58" spans="2:12" s="1" customFormat="1" ht="11.4" x14ac:dyDescent="0.2">
      <c r="B58" s="14"/>
      <c r="C58" s="5" t="s">
        <v>825</v>
      </c>
      <c r="D58" s="5" t="s">
        <v>696</v>
      </c>
      <c r="E58" s="6" t="s">
        <v>8623</v>
      </c>
      <c r="F58" s="7" t="s">
        <v>8624</v>
      </c>
      <c r="G58" s="8" t="s">
        <v>1426</v>
      </c>
      <c r="H58" s="9">
        <v>16.809999999999999</v>
      </c>
      <c r="I58" s="29"/>
      <c r="J58" s="30">
        <f t="shared" si="2"/>
        <v>0</v>
      </c>
      <c r="K58" s="10"/>
      <c r="L58" s="16"/>
    </row>
    <row r="59" spans="2:12" s="1" customFormat="1" ht="11.4" x14ac:dyDescent="0.2">
      <c r="B59" s="14"/>
      <c r="C59" s="5" t="s">
        <v>829</v>
      </c>
      <c r="D59" s="5" t="s">
        <v>696</v>
      </c>
      <c r="E59" s="6" t="s">
        <v>8625</v>
      </c>
      <c r="F59" s="7" t="s">
        <v>8626</v>
      </c>
      <c r="G59" s="8" t="s">
        <v>1426</v>
      </c>
      <c r="H59" s="9">
        <v>61.59</v>
      </c>
      <c r="I59" s="29"/>
      <c r="J59" s="30">
        <f t="shared" si="2"/>
        <v>0</v>
      </c>
      <c r="K59" s="10"/>
      <c r="L59" s="16"/>
    </row>
    <row r="60" spans="2:12" s="1" customFormat="1" ht="11.4" x14ac:dyDescent="0.2">
      <c r="B60" s="14"/>
      <c r="C60" s="5" t="s">
        <v>832</v>
      </c>
      <c r="D60" s="5" t="s">
        <v>696</v>
      </c>
      <c r="E60" s="6" t="s">
        <v>8627</v>
      </c>
      <c r="F60" s="7" t="s">
        <v>8628</v>
      </c>
      <c r="G60" s="8" t="s">
        <v>699</v>
      </c>
      <c r="H60" s="9">
        <v>11.3</v>
      </c>
      <c r="I60" s="29"/>
      <c r="J60" s="30">
        <f t="shared" si="2"/>
        <v>0</v>
      </c>
      <c r="K60" s="10"/>
      <c r="L60" s="16"/>
    </row>
    <row r="61" spans="2:12" s="1" customFormat="1" ht="22.8" x14ac:dyDescent="0.2">
      <c r="B61" s="14"/>
      <c r="C61" s="39" t="s">
        <v>835</v>
      </c>
      <c r="D61" s="39" t="s">
        <v>691</v>
      </c>
      <c r="E61" s="40" t="s">
        <v>8629</v>
      </c>
      <c r="F61" s="41" t="s">
        <v>8630</v>
      </c>
      <c r="G61" s="42" t="s">
        <v>699</v>
      </c>
      <c r="H61" s="43">
        <v>11.3</v>
      </c>
      <c r="I61" s="29"/>
      <c r="J61" s="30">
        <f t="shared" si="1"/>
        <v>0</v>
      </c>
      <c r="K61" s="10"/>
      <c r="L61" s="16"/>
    </row>
    <row r="62" spans="2:12" s="20" customFormat="1" ht="25.95" customHeight="1" x14ac:dyDescent="0.25">
      <c r="B62" s="19"/>
      <c r="D62" s="21" t="s">
        <v>690</v>
      </c>
      <c r="E62" s="22" t="s">
        <v>721</v>
      </c>
      <c r="F62" s="22" t="s">
        <v>1172</v>
      </c>
      <c r="I62" s="44"/>
      <c r="J62" s="23"/>
      <c r="K62" s="44"/>
      <c r="L62" s="36"/>
    </row>
    <row r="63" spans="2:12" s="1" customFormat="1" ht="22.8" x14ac:dyDescent="0.2">
      <c r="B63" s="14"/>
      <c r="C63" s="5" t="s">
        <v>838</v>
      </c>
      <c r="D63" s="5" t="s">
        <v>696</v>
      </c>
      <c r="E63" s="6" t="s">
        <v>4178</v>
      </c>
      <c r="F63" s="7" t="s">
        <v>4179</v>
      </c>
      <c r="G63" s="8" t="s">
        <v>1426</v>
      </c>
      <c r="H63" s="9">
        <v>29</v>
      </c>
      <c r="I63" s="29"/>
      <c r="J63" s="30">
        <f t="shared" si="1"/>
        <v>0</v>
      </c>
      <c r="K63" s="10"/>
      <c r="L63" s="16"/>
    </row>
    <row r="64" spans="2:12" s="1" customFormat="1" ht="22.8" x14ac:dyDescent="0.2">
      <c r="B64" s="14"/>
      <c r="C64" s="39" t="s">
        <v>841</v>
      </c>
      <c r="D64" s="39" t="s">
        <v>691</v>
      </c>
      <c r="E64" s="40" t="s">
        <v>8631</v>
      </c>
      <c r="F64" s="41" t="s">
        <v>8632</v>
      </c>
      <c r="G64" s="42" t="s">
        <v>733</v>
      </c>
      <c r="H64" s="43">
        <v>116</v>
      </c>
      <c r="I64" s="29"/>
      <c r="J64" s="30">
        <f t="shared" si="1"/>
        <v>0</v>
      </c>
      <c r="K64" s="10"/>
      <c r="L64" s="16"/>
    </row>
    <row r="65" spans="2:12" s="1" customFormat="1" ht="11.4" x14ac:dyDescent="0.2">
      <c r="B65" s="14"/>
      <c r="C65" s="5" t="s">
        <v>844</v>
      </c>
      <c r="D65" s="5" t="s">
        <v>696</v>
      </c>
      <c r="E65" s="6" t="s">
        <v>7129</v>
      </c>
      <c r="F65" s="7" t="s">
        <v>7130</v>
      </c>
      <c r="G65" s="8" t="s">
        <v>1426</v>
      </c>
      <c r="H65" s="9">
        <v>188.63</v>
      </c>
      <c r="I65" s="29"/>
      <c r="J65" s="30">
        <f>ROUND(I65*H65,2)</f>
        <v>0</v>
      </c>
      <c r="K65" s="10"/>
      <c r="L65" s="16"/>
    </row>
    <row r="66" spans="2:12" s="1" customFormat="1" ht="22.8" x14ac:dyDescent="0.2">
      <c r="B66" s="14"/>
      <c r="C66" s="5" t="s">
        <v>847</v>
      </c>
      <c r="D66" s="5" t="s">
        <v>696</v>
      </c>
      <c r="E66" s="6" t="s">
        <v>7131</v>
      </c>
      <c r="F66" s="7" t="s">
        <v>7132</v>
      </c>
      <c r="G66" s="8" t="s">
        <v>1426</v>
      </c>
      <c r="H66" s="9">
        <v>377.26</v>
      </c>
      <c r="I66" s="29"/>
      <c r="J66" s="30">
        <f t="shared" ref="J66:J91" si="3">ROUND(I66*H66,2)</f>
        <v>0</v>
      </c>
      <c r="K66" s="10"/>
      <c r="L66" s="16"/>
    </row>
    <row r="67" spans="2:12" s="1" customFormat="1" ht="11.4" x14ac:dyDescent="0.2">
      <c r="B67" s="14"/>
      <c r="C67" s="5" t="s">
        <v>850</v>
      </c>
      <c r="D67" s="5" t="s">
        <v>696</v>
      </c>
      <c r="E67" s="6" t="s">
        <v>7133</v>
      </c>
      <c r="F67" s="7" t="s">
        <v>7134</v>
      </c>
      <c r="G67" s="8" t="s">
        <v>1426</v>
      </c>
      <c r="H67" s="9">
        <v>188.63</v>
      </c>
      <c r="I67" s="29"/>
      <c r="J67" s="30">
        <f t="shared" si="3"/>
        <v>0</v>
      </c>
      <c r="K67" s="10"/>
      <c r="L67" s="16"/>
    </row>
    <row r="68" spans="2:12" s="1" customFormat="1" ht="11.4" x14ac:dyDescent="0.2">
      <c r="B68" s="14"/>
      <c r="C68" s="5" t="s">
        <v>853</v>
      </c>
      <c r="D68" s="5" t="s">
        <v>696</v>
      </c>
      <c r="E68" s="6" t="s">
        <v>6556</v>
      </c>
      <c r="F68" s="7" t="s">
        <v>6557</v>
      </c>
      <c r="G68" s="8" t="s">
        <v>1426</v>
      </c>
      <c r="H68" s="9">
        <v>61.59</v>
      </c>
      <c r="I68" s="29"/>
      <c r="J68" s="30">
        <f t="shared" si="3"/>
        <v>0</v>
      </c>
      <c r="K68" s="10"/>
      <c r="L68" s="16"/>
    </row>
    <row r="69" spans="2:12" s="1" customFormat="1" ht="11.4" x14ac:dyDescent="0.2">
      <c r="B69" s="14"/>
      <c r="C69" s="5" t="s">
        <v>856</v>
      </c>
      <c r="D69" s="5" t="s">
        <v>696</v>
      </c>
      <c r="E69" s="6" t="s">
        <v>6656</v>
      </c>
      <c r="F69" s="7" t="s">
        <v>6657</v>
      </c>
      <c r="G69" s="8" t="s">
        <v>1426</v>
      </c>
      <c r="H69" s="9">
        <v>113.998</v>
      </c>
      <c r="I69" s="29"/>
      <c r="J69" s="30">
        <f t="shared" si="3"/>
        <v>0</v>
      </c>
      <c r="K69" s="10"/>
      <c r="L69" s="16"/>
    </row>
    <row r="70" spans="2:12" s="1" customFormat="1" ht="11.4" x14ac:dyDescent="0.2">
      <c r="B70" s="14"/>
      <c r="C70" s="5" t="s">
        <v>859</v>
      </c>
      <c r="D70" s="5" t="s">
        <v>696</v>
      </c>
      <c r="E70" s="6" t="s">
        <v>6093</v>
      </c>
      <c r="F70" s="7" t="s">
        <v>8633</v>
      </c>
      <c r="G70" s="8" t="s">
        <v>1426</v>
      </c>
      <c r="H70" s="9">
        <v>113.998</v>
      </c>
      <c r="I70" s="29"/>
      <c r="J70" s="30">
        <f t="shared" si="3"/>
        <v>0</v>
      </c>
      <c r="K70" s="10"/>
      <c r="L70" s="16"/>
    </row>
    <row r="71" spans="2:12" s="1" customFormat="1" ht="11.4" x14ac:dyDescent="0.2">
      <c r="B71" s="14"/>
      <c r="C71" s="5" t="s">
        <v>862</v>
      </c>
      <c r="D71" s="5" t="s">
        <v>696</v>
      </c>
      <c r="E71" s="6" t="s">
        <v>2827</v>
      </c>
      <c r="F71" s="7" t="s">
        <v>2828</v>
      </c>
      <c r="G71" s="8" t="s">
        <v>981</v>
      </c>
      <c r="H71" s="9">
        <v>0.23599999999999999</v>
      </c>
      <c r="I71" s="29"/>
      <c r="J71" s="30">
        <f t="shared" si="3"/>
        <v>0</v>
      </c>
      <c r="K71" s="10"/>
      <c r="L71" s="16"/>
    </row>
    <row r="72" spans="2:12" s="1" customFormat="1" ht="22.8" x14ac:dyDescent="0.2">
      <c r="B72" s="14"/>
      <c r="C72" s="5" t="s">
        <v>865</v>
      </c>
      <c r="D72" s="5" t="s">
        <v>696</v>
      </c>
      <c r="E72" s="6" t="s">
        <v>6660</v>
      </c>
      <c r="F72" s="7" t="s">
        <v>6661</v>
      </c>
      <c r="G72" s="8" t="s">
        <v>1426</v>
      </c>
      <c r="H72" s="9">
        <v>1.046</v>
      </c>
      <c r="I72" s="29"/>
      <c r="J72" s="30">
        <f t="shared" si="3"/>
        <v>0</v>
      </c>
      <c r="K72" s="10"/>
      <c r="L72" s="16"/>
    </row>
    <row r="73" spans="2:12" s="1" customFormat="1" ht="11.4" x14ac:dyDescent="0.2">
      <c r="B73" s="14"/>
      <c r="C73" s="5" t="s">
        <v>868</v>
      </c>
      <c r="D73" s="5" t="s">
        <v>696</v>
      </c>
      <c r="E73" s="6" t="s">
        <v>8634</v>
      </c>
      <c r="F73" s="7" t="s">
        <v>8635</v>
      </c>
      <c r="G73" s="8" t="s">
        <v>1426</v>
      </c>
      <c r="H73" s="9">
        <v>66.459999999999994</v>
      </c>
      <c r="I73" s="29"/>
      <c r="J73" s="30">
        <f t="shared" si="3"/>
        <v>0</v>
      </c>
      <c r="K73" s="10"/>
      <c r="L73" s="16"/>
    </row>
    <row r="74" spans="2:12" s="1" customFormat="1" ht="11.4" x14ac:dyDescent="0.2">
      <c r="B74" s="14"/>
      <c r="C74" s="5" t="s">
        <v>871</v>
      </c>
      <c r="D74" s="5" t="s">
        <v>696</v>
      </c>
      <c r="E74" s="6" t="s">
        <v>8636</v>
      </c>
      <c r="F74" s="7" t="s">
        <v>8637</v>
      </c>
      <c r="G74" s="8" t="s">
        <v>1426</v>
      </c>
      <c r="H74" s="9">
        <v>139.113</v>
      </c>
      <c r="I74" s="29"/>
      <c r="J74" s="30">
        <f t="shared" si="3"/>
        <v>0</v>
      </c>
      <c r="K74" s="10"/>
      <c r="L74" s="16"/>
    </row>
    <row r="75" spans="2:12" s="1" customFormat="1" ht="11.4" x14ac:dyDescent="0.2">
      <c r="B75" s="14"/>
      <c r="C75" s="5" t="s">
        <v>874</v>
      </c>
      <c r="D75" s="5" t="s">
        <v>696</v>
      </c>
      <c r="E75" s="6" t="s">
        <v>6672</v>
      </c>
      <c r="F75" s="7" t="s">
        <v>6673</v>
      </c>
      <c r="G75" s="8" t="s">
        <v>733</v>
      </c>
      <c r="H75" s="9">
        <v>5</v>
      </c>
      <c r="I75" s="29"/>
      <c r="J75" s="30">
        <f t="shared" si="3"/>
        <v>0</v>
      </c>
      <c r="K75" s="10"/>
      <c r="L75" s="16"/>
    </row>
    <row r="76" spans="2:12" s="1" customFormat="1" ht="11.4" x14ac:dyDescent="0.2">
      <c r="B76" s="14"/>
      <c r="C76" s="5" t="s">
        <v>877</v>
      </c>
      <c r="D76" s="5" t="s">
        <v>696</v>
      </c>
      <c r="E76" s="6" t="s">
        <v>6674</v>
      </c>
      <c r="F76" s="7" t="s">
        <v>6675</v>
      </c>
      <c r="G76" s="8" t="s">
        <v>1426</v>
      </c>
      <c r="H76" s="9">
        <v>8.6</v>
      </c>
      <c r="I76" s="29"/>
      <c r="J76" s="30">
        <f t="shared" si="3"/>
        <v>0</v>
      </c>
      <c r="K76" s="10"/>
      <c r="L76" s="16"/>
    </row>
    <row r="77" spans="2:12" s="1" customFormat="1" ht="11.4" x14ac:dyDescent="0.2">
      <c r="B77" s="14"/>
      <c r="C77" s="5" t="s">
        <v>880</v>
      </c>
      <c r="D77" s="5" t="s">
        <v>696</v>
      </c>
      <c r="E77" s="6" t="s">
        <v>8638</v>
      </c>
      <c r="F77" s="7" t="s">
        <v>8639</v>
      </c>
      <c r="G77" s="8" t="s">
        <v>699</v>
      </c>
      <c r="H77" s="9">
        <v>45.18</v>
      </c>
      <c r="I77" s="29"/>
      <c r="J77" s="30">
        <f t="shared" si="3"/>
        <v>0</v>
      </c>
      <c r="K77" s="10"/>
      <c r="L77" s="16"/>
    </row>
    <row r="78" spans="2:12" s="1" customFormat="1" ht="11.4" x14ac:dyDescent="0.2">
      <c r="B78" s="14"/>
      <c r="C78" s="5" t="s">
        <v>883</v>
      </c>
      <c r="D78" s="5" t="s">
        <v>696</v>
      </c>
      <c r="E78" s="6" t="s">
        <v>8640</v>
      </c>
      <c r="F78" s="7" t="s">
        <v>8641</v>
      </c>
      <c r="G78" s="8" t="s">
        <v>699</v>
      </c>
      <c r="H78" s="9">
        <v>9.4</v>
      </c>
      <c r="I78" s="29"/>
      <c r="J78" s="30">
        <f t="shared" si="3"/>
        <v>0</v>
      </c>
      <c r="K78" s="10"/>
      <c r="L78" s="16"/>
    </row>
    <row r="79" spans="2:12" s="1" customFormat="1" ht="11.4" x14ac:dyDescent="0.2">
      <c r="B79" s="14"/>
      <c r="C79" s="5" t="s">
        <v>886</v>
      </c>
      <c r="D79" s="5" t="s">
        <v>696</v>
      </c>
      <c r="E79" s="6" t="s">
        <v>8642</v>
      </c>
      <c r="F79" s="7" t="s">
        <v>8643</v>
      </c>
      <c r="G79" s="8" t="s">
        <v>8644</v>
      </c>
      <c r="H79" s="9">
        <v>30</v>
      </c>
      <c r="I79" s="29"/>
      <c r="J79" s="30">
        <f t="shared" si="3"/>
        <v>0</v>
      </c>
      <c r="K79" s="10"/>
      <c r="L79" s="16"/>
    </row>
    <row r="80" spans="2:12" s="1" customFormat="1" ht="11.4" x14ac:dyDescent="0.2">
      <c r="B80" s="14"/>
      <c r="C80" s="5" t="s">
        <v>889</v>
      </c>
      <c r="D80" s="5" t="s">
        <v>696</v>
      </c>
      <c r="E80" s="6" t="s">
        <v>8645</v>
      </c>
      <c r="F80" s="7" t="s">
        <v>8646</v>
      </c>
      <c r="G80" s="8" t="s">
        <v>8644</v>
      </c>
      <c r="H80" s="9">
        <v>60</v>
      </c>
      <c r="I80" s="29"/>
      <c r="J80" s="30">
        <f t="shared" si="3"/>
        <v>0</v>
      </c>
      <c r="K80" s="10"/>
      <c r="L80" s="16"/>
    </row>
    <row r="81" spans="2:12" s="1" customFormat="1" ht="11.4" x14ac:dyDescent="0.2">
      <c r="B81" s="14"/>
      <c r="C81" s="5" t="s">
        <v>892</v>
      </c>
      <c r="D81" s="5" t="s">
        <v>696</v>
      </c>
      <c r="E81" s="6" t="s">
        <v>8647</v>
      </c>
      <c r="F81" s="7" t="s">
        <v>8648</v>
      </c>
      <c r="G81" s="8" t="s">
        <v>699</v>
      </c>
      <c r="H81" s="9">
        <v>2.4</v>
      </c>
      <c r="I81" s="29"/>
      <c r="J81" s="30">
        <f t="shared" si="3"/>
        <v>0</v>
      </c>
      <c r="K81" s="10"/>
      <c r="L81" s="16"/>
    </row>
    <row r="82" spans="2:12" s="1" customFormat="1" ht="11.4" x14ac:dyDescent="0.2">
      <c r="B82" s="14"/>
      <c r="C82" s="5" t="s">
        <v>895</v>
      </c>
      <c r="D82" s="5" t="s">
        <v>696</v>
      </c>
      <c r="E82" s="6" t="s">
        <v>8649</v>
      </c>
      <c r="F82" s="7" t="s">
        <v>8650</v>
      </c>
      <c r="G82" s="8" t="s">
        <v>699</v>
      </c>
      <c r="H82" s="9">
        <v>44.05</v>
      </c>
      <c r="I82" s="29"/>
      <c r="J82" s="30">
        <f t="shared" si="3"/>
        <v>0</v>
      </c>
      <c r="K82" s="10"/>
      <c r="L82" s="16"/>
    </row>
    <row r="83" spans="2:12" s="1" customFormat="1" ht="22.8" x14ac:dyDescent="0.2">
      <c r="B83" s="14"/>
      <c r="C83" s="5" t="s">
        <v>898</v>
      </c>
      <c r="D83" s="5" t="s">
        <v>696</v>
      </c>
      <c r="E83" s="6" t="s">
        <v>8651</v>
      </c>
      <c r="F83" s="7" t="s">
        <v>8652</v>
      </c>
      <c r="G83" s="8" t="s">
        <v>1426</v>
      </c>
      <c r="H83" s="9">
        <v>48.78</v>
      </c>
      <c r="I83" s="29"/>
      <c r="J83" s="30">
        <f t="shared" si="3"/>
        <v>0</v>
      </c>
      <c r="K83" s="10"/>
      <c r="L83" s="16"/>
    </row>
    <row r="84" spans="2:12" s="1" customFormat="1" ht="22.8" x14ac:dyDescent="0.2">
      <c r="B84" s="14"/>
      <c r="C84" s="5" t="s">
        <v>901</v>
      </c>
      <c r="D84" s="5" t="s">
        <v>696</v>
      </c>
      <c r="E84" s="6" t="s">
        <v>8653</v>
      </c>
      <c r="F84" s="7" t="s">
        <v>8654</v>
      </c>
      <c r="G84" s="8" t="s">
        <v>1426</v>
      </c>
      <c r="H84" s="9">
        <v>199.87100000000001</v>
      </c>
      <c r="I84" s="29"/>
      <c r="J84" s="30">
        <f t="shared" si="3"/>
        <v>0</v>
      </c>
      <c r="K84" s="10"/>
      <c r="L84" s="16"/>
    </row>
    <row r="85" spans="2:12" s="1" customFormat="1" ht="22.8" x14ac:dyDescent="0.2">
      <c r="B85" s="14"/>
      <c r="C85" s="5" t="s">
        <v>904</v>
      </c>
      <c r="D85" s="5" t="s">
        <v>696</v>
      </c>
      <c r="E85" s="6" t="s">
        <v>6690</v>
      </c>
      <c r="F85" s="7" t="s">
        <v>6691</v>
      </c>
      <c r="G85" s="8" t="s">
        <v>1426</v>
      </c>
      <c r="H85" s="9">
        <v>216.7</v>
      </c>
      <c r="I85" s="29"/>
      <c r="J85" s="30">
        <f t="shared" si="3"/>
        <v>0</v>
      </c>
      <c r="K85" s="10"/>
      <c r="L85" s="16"/>
    </row>
    <row r="86" spans="2:12" s="1" customFormat="1" ht="11.4" x14ac:dyDescent="0.2">
      <c r="B86" s="14"/>
      <c r="C86" s="5" t="s">
        <v>907</v>
      </c>
      <c r="D86" s="5" t="s">
        <v>696</v>
      </c>
      <c r="E86" s="6" t="s">
        <v>8655</v>
      </c>
      <c r="F86" s="7" t="s">
        <v>8656</v>
      </c>
      <c r="G86" s="8" t="s">
        <v>1175</v>
      </c>
      <c r="H86" s="9">
        <v>18.943000000000001</v>
      </c>
      <c r="I86" s="29"/>
      <c r="J86" s="30">
        <f t="shared" si="3"/>
        <v>0</v>
      </c>
      <c r="K86" s="10"/>
      <c r="L86" s="16"/>
    </row>
    <row r="87" spans="2:12" s="1" customFormat="1" ht="11.4" x14ac:dyDescent="0.2">
      <c r="B87" s="14"/>
      <c r="C87" s="5" t="s">
        <v>910</v>
      </c>
      <c r="D87" s="5" t="s">
        <v>696</v>
      </c>
      <c r="E87" s="6" t="s">
        <v>1173</v>
      </c>
      <c r="F87" s="7" t="s">
        <v>1174</v>
      </c>
      <c r="G87" s="8" t="s">
        <v>1175</v>
      </c>
      <c r="H87" s="9">
        <v>38.67</v>
      </c>
      <c r="I87" s="29"/>
      <c r="J87" s="30">
        <f t="shared" si="3"/>
        <v>0</v>
      </c>
      <c r="K87" s="10"/>
      <c r="L87" s="16"/>
    </row>
    <row r="88" spans="2:12" s="1" customFormat="1" ht="11.4" x14ac:dyDescent="0.2">
      <c r="B88" s="14"/>
      <c r="C88" s="5" t="s">
        <v>911</v>
      </c>
      <c r="D88" s="5" t="s">
        <v>696</v>
      </c>
      <c r="E88" s="6" t="s">
        <v>1176</v>
      </c>
      <c r="F88" s="7" t="s">
        <v>1177</v>
      </c>
      <c r="G88" s="8" t="s">
        <v>1175</v>
      </c>
      <c r="H88" s="9">
        <v>1121.43</v>
      </c>
      <c r="I88" s="29"/>
      <c r="J88" s="30">
        <f t="shared" si="3"/>
        <v>0</v>
      </c>
      <c r="K88" s="10"/>
      <c r="L88" s="16"/>
    </row>
    <row r="89" spans="2:12" s="1" customFormat="1" ht="11.4" x14ac:dyDescent="0.2">
      <c r="B89" s="14"/>
      <c r="C89" s="5" t="s">
        <v>913</v>
      </c>
      <c r="D89" s="5" t="s">
        <v>696</v>
      </c>
      <c r="E89" s="6" t="s">
        <v>6558</v>
      </c>
      <c r="F89" s="7" t="s">
        <v>6559</v>
      </c>
      <c r="G89" s="8" t="s">
        <v>1175</v>
      </c>
      <c r="H89" s="9">
        <v>38.67</v>
      </c>
      <c r="I89" s="29"/>
      <c r="J89" s="30">
        <f t="shared" si="3"/>
        <v>0</v>
      </c>
      <c r="K89" s="10"/>
      <c r="L89" s="16"/>
    </row>
    <row r="90" spans="2:12" s="1" customFormat="1" ht="11.4" x14ac:dyDescent="0.2">
      <c r="B90" s="14"/>
      <c r="C90" s="5" t="s">
        <v>916</v>
      </c>
      <c r="D90" s="5" t="s">
        <v>696</v>
      </c>
      <c r="E90" s="6" t="s">
        <v>6560</v>
      </c>
      <c r="F90" s="7" t="s">
        <v>6561</v>
      </c>
      <c r="G90" s="8" t="s">
        <v>1175</v>
      </c>
      <c r="H90" s="9">
        <v>38.67</v>
      </c>
      <c r="I90" s="29"/>
      <c r="J90" s="30">
        <f t="shared" si="3"/>
        <v>0</v>
      </c>
      <c r="K90" s="10"/>
      <c r="L90" s="16"/>
    </row>
    <row r="91" spans="2:12" s="1" customFormat="1" ht="11.4" x14ac:dyDescent="0.2">
      <c r="B91" s="14"/>
      <c r="C91" s="5" t="s">
        <v>919</v>
      </c>
      <c r="D91" s="5" t="s">
        <v>696</v>
      </c>
      <c r="E91" s="6" t="s">
        <v>1202</v>
      </c>
      <c r="F91" s="7" t="s">
        <v>2829</v>
      </c>
      <c r="G91" s="8" t="s">
        <v>1175</v>
      </c>
      <c r="H91" s="9">
        <v>38.67</v>
      </c>
      <c r="I91" s="29"/>
      <c r="J91" s="30">
        <f t="shared" si="3"/>
        <v>0</v>
      </c>
      <c r="K91" s="10"/>
      <c r="L91" s="16"/>
    </row>
    <row r="92" spans="2:12" s="20" customFormat="1" ht="25.95" customHeight="1" x14ac:dyDescent="0.25">
      <c r="B92" s="19"/>
      <c r="D92" s="21" t="s">
        <v>690</v>
      </c>
      <c r="E92" s="22" t="s">
        <v>994</v>
      </c>
      <c r="F92" s="22" t="s">
        <v>3496</v>
      </c>
      <c r="I92" s="44"/>
      <c r="J92" s="23"/>
      <c r="K92" s="44"/>
      <c r="L92" s="36"/>
    </row>
    <row r="93" spans="2:12" s="1" customFormat="1" ht="11.4" x14ac:dyDescent="0.2">
      <c r="B93" s="14"/>
      <c r="C93" s="5" t="s">
        <v>922</v>
      </c>
      <c r="D93" s="5" t="s">
        <v>696</v>
      </c>
      <c r="E93" s="6" t="s">
        <v>6562</v>
      </c>
      <c r="F93" s="7" t="s">
        <v>6563</v>
      </c>
      <c r="G93" s="8" t="s">
        <v>1175</v>
      </c>
      <c r="H93" s="9">
        <v>47.265999999999998</v>
      </c>
      <c r="I93" s="29"/>
      <c r="J93" s="30">
        <f t="shared" si="1"/>
        <v>0</v>
      </c>
      <c r="K93" s="10"/>
      <c r="L93" s="16"/>
    </row>
    <row r="94" spans="2:12" s="20" customFormat="1" ht="25.95" customHeight="1" x14ac:dyDescent="0.25">
      <c r="B94" s="19"/>
      <c r="D94" s="21" t="s">
        <v>690</v>
      </c>
      <c r="E94" s="22" t="s">
        <v>2896</v>
      </c>
      <c r="F94" s="22" t="s">
        <v>2897</v>
      </c>
      <c r="I94" s="44"/>
      <c r="J94" s="23"/>
      <c r="K94" s="44"/>
      <c r="L94" s="36"/>
    </row>
    <row r="95" spans="2:12" s="20" customFormat="1" ht="25.95" customHeight="1" x14ac:dyDescent="0.25">
      <c r="B95" s="19"/>
      <c r="D95" s="21" t="s">
        <v>690</v>
      </c>
      <c r="E95" s="22" t="s">
        <v>2902</v>
      </c>
      <c r="F95" s="22" t="s">
        <v>2903</v>
      </c>
      <c r="I95" s="44"/>
      <c r="J95" s="23"/>
      <c r="K95" s="44"/>
      <c r="L95" s="36"/>
    </row>
    <row r="96" spans="2:12" s="1" customFormat="1" ht="11.4" x14ac:dyDescent="0.2">
      <c r="B96" s="14"/>
      <c r="C96" s="5" t="s">
        <v>925</v>
      </c>
      <c r="D96" s="5" t="s">
        <v>696</v>
      </c>
      <c r="E96" s="6" t="s">
        <v>8657</v>
      </c>
      <c r="F96" s="7" t="s">
        <v>8658</v>
      </c>
      <c r="G96" s="8" t="s">
        <v>1426</v>
      </c>
      <c r="H96" s="9">
        <v>15.01</v>
      </c>
      <c r="I96" s="29"/>
      <c r="J96" s="30">
        <f t="shared" si="1"/>
        <v>0</v>
      </c>
      <c r="K96" s="10"/>
      <c r="L96" s="16"/>
    </row>
    <row r="97" spans="2:12" s="1" customFormat="1" ht="11.4" x14ac:dyDescent="0.2">
      <c r="B97" s="14"/>
      <c r="C97" s="5" t="s">
        <v>928</v>
      </c>
      <c r="D97" s="5" t="s">
        <v>696</v>
      </c>
      <c r="E97" s="6" t="s">
        <v>8659</v>
      </c>
      <c r="F97" s="7" t="s">
        <v>8660</v>
      </c>
      <c r="G97" s="8" t="s">
        <v>1426</v>
      </c>
      <c r="H97" s="9">
        <v>35.1</v>
      </c>
      <c r="I97" s="29"/>
      <c r="J97" s="30">
        <f t="shared" si="1"/>
        <v>0</v>
      </c>
      <c r="K97" s="10"/>
      <c r="L97" s="16"/>
    </row>
    <row r="98" spans="2:12" s="20" customFormat="1" ht="25.95" customHeight="1" x14ac:dyDescent="0.25">
      <c r="B98" s="19"/>
      <c r="D98" s="21" t="s">
        <v>690</v>
      </c>
      <c r="E98" s="22" t="s">
        <v>3519</v>
      </c>
      <c r="F98" s="22" t="s">
        <v>3520</v>
      </c>
      <c r="I98" s="44"/>
      <c r="J98" s="23"/>
      <c r="K98" s="44"/>
      <c r="L98" s="36"/>
    </row>
    <row r="99" spans="2:12" s="1" customFormat="1" ht="11.4" x14ac:dyDescent="0.2">
      <c r="B99" s="14"/>
      <c r="C99" s="5" t="s">
        <v>931</v>
      </c>
      <c r="D99" s="5" t="s">
        <v>696</v>
      </c>
      <c r="E99" s="6" t="s">
        <v>8661</v>
      </c>
      <c r="F99" s="7" t="s">
        <v>8662</v>
      </c>
      <c r="G99" s="8" t="s">
        <v>1426</v>
      </c>
      <c r="H99" s="9">
        <v>59.34</v>
      </c>
      <c r="I99" s="29"/>
      <c r="J99" s="30">
        <f t="shared" si="1"/>
        <v>0</v>
      </c>
      <c r="K99" s="10"/>
      <c r="L99" s="16"/>
    </row>
    <row r="100" spans="2:12" s="1" customFormat="1" ht="11.4" x14ac:dyDescent="0.2">
      <c r="B100" s="14"/>
      <c r="C100" s="5" t="s">
        <v>934</v>
      </c>
      <c r="D100" s="5" t="s">
        <v>696</v>
      </c>
      <c r="E100" s="6" t="s">
        <v>8663</v>
      </c>
      <c r="F100" s="7" t="s">
        <v>8664</v>
      </c>
      <c r="G100" s="8" t="s">
        <v>1426</v>
      </c>
      <c r="H100" s="9">
        <v>66.525000000000006</v>
      </c>
      <c r="I100" s="29"/>
      <c r="J100" s="30">
        <f t="shared" si="1"/>
        <v>0</v>
      </c>
      <c r="K100" s="10"/>
      <c r="L100" s="16"/>
    </row>
    <row r="101" spans="2:12" s="1" customFormat="1" ht="11.4" x14ac:dyDescent="0.2">
      <c r="B101" s="14"/>
      <c r="C101" s="5" t="s">
        <v>937</v>
      </c>
      <c r="D101" s="5" t="s">
        <v>696</v>
      </c>
      <c r="E101" s="6" t="s">
        <v>8300</v>
      </c>
      <c r="F101" s="7" t="s">
        <v>8301</v>
      </c>
      <c r="G101" s="8" t="s">
        <v>1426</v>
      </c>
      <c r="H101" s="9">
        <v>66.525000000000006</v>
      </c>
      <c r="I101" s="29"/>
      <c r="J101" s="30">
        <f t="shared" si="1"/>
        <v>0</v>
      </c>
      <c r="K101" s="10"/>
      <c r="L101" s="16"/>
    </row>
    <row r="102" spans="2:12" s="1" customFormat="1" ht="22.8" x14ac:dyDescent="0.2">
      <c r="B102" s="14"/>
      <c r="C102" s="39" t="s">
        <v>940</v>
      </c>
      <c r="D102" s="39" t="s">
        <v>691</v>
      </c>
      <c r="E102" s="40" t="s">
        <v>4816</v>
      </c>
      <c r="F102" s="41" t="s">
        <v>8665</v>
      </c>
      <c r="G102" s="42" t="s">
        <v>1426</v>
      </c>
      <c r="H102" s="43">
        <v>76.504000000000005</v>
      </c>
      <c r="I102" s="29"/>
      <c r="J102" s="30">
        <f t="shared" si="1"/>
        <v>0</v>
      </c>
      <c r="K102" s="10"/>
      <c r="L102" s="16"/>
    </row>
    <row r="103" spans="2:12" s="20" customFormat="1" ht="25.95" customHeight="1" x14ac:dyDescent="0.25">
      <c r="B103" s="19"/>
      <c r="D103" s="21" t="s">
        <v>690</v>
      </c>
      <c r="E103" s="22" t="s">
        <v>3539</v>
      </c>
      <c r="F103" s="22" t="s">
        <v>3540</v>
      </c>
      <c r="I103" s="44"/>
      <c r="J103" s="23"/>
      <c r="K103" s="44"/>
      <c r="L103" s="36"/>
    </row>
    <row r="104" spans="2:12" s="1" customFormat="1" ht="11.4" x14ac:dyDescent="0.2">
      <c r="B104" s="14"/>
      <c r="C104" s="5" t="s">
        <v>943</v>
      </c>
      <c r="D104" s="5" t="s">
        <v>696</v>
      </c>
      <c r="E104" s="6" t="s">
        <v>8666</v>
      </c>
      <c r="F104" s="7" t="s">
        <v>8667</v>
      </c>
      <c r="G104" s="8" t="s">
        <v>1426</v>
      </c>
      <c r="H104" s="9">
        <v>59.34</v>
      </c>
      <c r="I104" s="29"/>
      <c r="J104" s="30">
        <f t="shared" si="1"/>
        <v>0</v>
      </c>
      <c r="K104" s="10"/>
      <c r="L104" s="16"/>
    </row>
    <row r="105" spans="2:12" s="20" customFormat="1" ht="25.95" customHeight="1" x14ac:dyDescent="0.25">
      <c r="B105" s="19"/>
      <c r="D105" s="21" t="s">
        <v>690</v>
      </c>
      <c r="E105" s="22" t="s">
        <v>3838</v>
      </c>
      <c r="F105" s="22" t="s">
        <v>3839</v>
      </c>
      <c r="I105" s="44"/>
      <c r="J105" s="23"/>
      <c r="K105" s="44"/>
      <c r="L105" s="36"/>
    </row>
    <row r="106" spans="2:12" s="1" customFormat="1" ht="11.4" x14ac:dyDescent="0.2">
      <c r="B106" s="14"/>
      <c r="C106" s="5" t="s">
        <v>946</v>
      </c>
      <c r="D106" s="5" t="s">
        <v>696</v>
      </c>
      <c r="E106" s="6" t="s">
        <v>8668</v>
      </c>
      <c r="F106" s="7" t="s">
        <v>8669</v>
      </c>
      <c r="G106" s="8" t="s">
        <v>1426</v>
      </c>
      <c r="H106" s="9">
        <v>12.8</v>
      </c>
      <c r="I106" s="29"/>
      <c r="J106" s="30">
        <f t="shared" si="1"/>
        <v>0</v>
      </c>
      <c r="K106" s="10"/>
      <c r="L106" s="16"/>
    </row>
    <row r="107" spans="2:12" s="1" customFormat="1" ht="22.8" x14ac:dyDescent="0.2">
      <c r="B107" s="14"/>
      <c r="C107" s="39" t="s">
        <v>949</v>
      </c>
      <c r="D107" s="39" t="s">
        <v>691</v>
      </c>
      <c r="E107" s="40" t="s">
        <v>8670</v>
      </c>
      <c r="F107" s="41" t="s">
        <v>8671</v>
      </c>
      <c r="G107" s="42" t="s">
        <v>1426</v>
      </c>
      <c r="H107" s="43">
        <v>13.824</v>
      </c>
      <c r="I107" s="29"/>
      <c r="J107" s="30">
        <f t="shared" si="1"/>
        <v>0</v>
      </c>
      <c r="K107" s="10"/>
      <c r="L107" s="16"/>
    </row>
    <row r="108" spans="2:12" s="20" customFormat="1" ht="25.95" customHeight="1" x14ac:dyDescent="0.25">
      <c r="B108" s="19"/>
      <c r="D108" s="21" t="s">
        <v>690</v>
      </c>
      <c r="E108" s="22" t="s">
        <v>6714</v>
      </c>
      <c r="F108" s="22" t="s">
        <v>6715</v>
      </c>
      <c r="I108" s="44"/>
      <c r="J108" s="23"/>
      <c r="K108" s="44"/>
      <c r="L108" s="36"/>
    </row>
    <row r="109" spans="2:12" s="1" customFormat="1" ht="11.4" x14ac:dyDescent="0.2">
      <c r="B109" s="14"/>
      <c r="C109" s="5" t="s">
        <v>952</v>
      </c>
      <c r="D109" s="5" t="s">
        <v>696</v>
      </c>
      <c r="E109" s="6" t="s">
        <v>8672</v>
      </c>
      <c r="F109" s="7" t="s">
        <v>8673</v>
      </c>
      <c r="G109" s="8" t="s">
        <v>1426</v>
      </c>
      <c r="H109" s="9">
        <v>19.38</v>
      </c>
      <c r="I109" s="29"/>
      <c r="J109" s="30">
        <f t="shared" si="1"/>
        <v>0</v>
      </c>
      <c r="K109" s="10"/>
      <c r="L109" s="16"/>
    </row>
    <row r="110" spans="2:12" s="1" customFormat="1" ht="11.4" x14ac:dyDescent="0.2">
      <c r="B110" s="14"/>
      <c r="C110" s="5" t="s">
        <v>955</v>
      </c>
      <c r="D110" s="5" t="s">
        <v>696</v>
      </c>
      <c r="E110" s="6" t="s">
        <v>8674</v>
      </c>
      <c r="F110" s="7" t="s">
        <v>8675</v>
      </c>
      <c r="G110" s="8" t="s">
        <v>1426</v>
      </c>
      <c r="H110" s="9">
        <v>19.38</v>
      </c>
      <c r="I110" s="29"/>
      <c r="J110" s="30">
        <f t="shared" si="1"/>
        <v>0</v>
      </c>
      <c r="K110" s="10"/>
      <c r="L110" s="16"/>
    </row>
    <row r="111" spans="2:12" s="1" customFormat="1" ht="11.4" x14ac:dyDescent="0.2">
      <c r="B111" s="14"/>
      <c r="C111" s="5" t="s">
        <v>958</v>
      </c>
      <c r="D111" s="5" t="s">
        <v>696</v>
      </c>
      <c r="E111" s="6" t="s">
        <v>8676</v>
      </c>
      <c r="F111" s="7" t="s">
        <v>8677</v>
      </c>
      <c r="G111" s="8" t="s">
        <v>1426</v>
      </c>
      <c r="H111" s="9">
        <v>19.38</v>
      </c>
      <c r="I111" s="29"/>
      <c r="J111" s="30">
        <f t="shared" si="1"/>
        <v>0</v>
      </c>
      <c r="K111" s="10"/>
      <c r="L111" s="16"/>
    </row>
    <row r="112" spans="2:12" s="1" customFormat="1" ht="22.8" x14ac:dyDescent="0.2">
      <c r="B112" s="14"/>
      <c r="C112" s="5" t="s">
        <v>961</v>
      </c>
      <c r="D112" s="5" t="s">
        <v>696</v>
      </c>
      <c r="E112" s="6" t="s">
        <v>8678</v>
      </c>
      <c r="F112" s="7" t="s">
        <v>8679</v>
      </c>
      <c r="G112" s="8" t="s">
        <v>1426</v>
      </c>
      <c r="H112" s="9">
        <v>3.24</v>
      </c>
      <c r="I112" s="29"/>
      <c r="J112" s="30">
        <f t="shared" si="1"/>
        <v>0</v>
      </c>
      <c r="K112" s="10"/>
      <c r="L112" s="16"/>
    </row>
    <row r="113" spans="2:12" s="20" customFormat="1" ht="25.95" customHeight="1" x14ac:dyDescent="0.25">
      <c r="B113" s="19"/>
      <c r="D113" s="21" t="s">
        <v>690</v>
      </c>
      <c r="E113" s="22" t="s">
        <v>3549</v>
      </c>
      <c r="F113" s="22" t="s">
        <v>3550</v>
      </c>
      <c r="I113" s="44"/>
      <c r="J113" s="23"/>
      <c r="K113" s="44"/>
      <c r="L113" s="36"/>
    </row>
    <row r="114" spans="2:12" s="1" customFormat="1" ht="11.4" x14ac:dyDescent="0.2">
      <c r="B114" s="14"/>
      <c r="C114" s="5" t="s">
        <v>964</v>
      </c>
      <c r="D114" s="5" t="s">
        <v>696</v>
      </c>
      <c r="E114" s="6" t="s">
        <v>8680</v>
      </c>
      <c r="F114" s="7" t="s">
        <v>8681</v>
      </c>
      <c r="G114" s="8" t="s">
        <v>2813</v>
      </c>
      <c r="H114" s="9">
        <v>1</v>
      </c>
      <c r="I114" s="29"/>
      <c r="J114" s="30">
        <f t="shared" si="1"/>
        <v>0</v>
      </c>
      <c r="K114" s="10"/>
      <c r="L114" s="16"/>
    </row>
    <row r="115" spans="2:12" s="1" customFormat="1" ht="11.4" x14ac:dyDescent="0.2">
      <c r="B115" s="14"/>
      <c r="C115" s="5" t="s">
        <v>967</v>
      </c>
      <c r="D115" s="5" t="s">
        <v>696</v>
      </c>
      <c r="E115" s="6" t="s">
        <v>8682</v>
      </c>
      <c r="F115" s="7" t="s">
        <v>8683</v>
      </c>
      <c r="G115" s="8" t="s">
        <v>699</v>
      </c>
      <c r="H115" s="9">
        <v>10.143000000000001</v>
      </c>
      <c r="I115" s="29"/>
      <c r="J115" s="30">
        <f t="shared" si="1"/>
        <v>0</v>
      </c>
      <c r="K115" s="10"/>
      <c r="L115" s="16"/>
    </row>
    <row r="116" spans="2:12" s="1" customFormat="1" ht="11.4" x14ac:dyDescent="0.2">
      <c r="B116" s="14"/>
      <c r="C116" s="5" t="s">
        <v>970</v>
      </c>
      <c r="D116" s="5" t="s">
        <v>696</v>
      </c>
      <c r="E116" s="6" t="s">
        <v>7180</v>
      </c>
      <c r="F116" s="7" t="s">
        <v>8684</v>
      </c>
      <c r="G116" s="8" t="s">
        <v>699</v>
      </c>
      <c r="H116" s="9">
        <v>11.3</v>
      </c>
      <c r="I116" s="29"/>
      <c r="J116" s="30">
        <f t="shared" si="1"/>
        <v>0</v>
      </c>
      <c r="K116" s="10"/>
      <c r="L116" s="16"/>
    </row>
    <row r="117" spans="2:12" s="1" customFormat="1" ht="11.4" x14ac:dyDescent="0.2">
      <c r="B117" s="14"/>
      <c r="C117" s="5" t="s">
        <v>973</v>
      </c>
      <c r="D117" s="5" t="s">
        <v>696</v>
      </c>
      <c r="E117" s="6" t="s">
        <v>8685</v>
      </c>
      <c r="F117" s="7" t="s">
        <v>8686</v>
      </c>
      <c r="G117" s="8" t="s">
        <v>699</v>
      </c>
      <c r="H117" s="9">
        <v>11.3</v>
      </c>
      <c r="I117" s="29"/>
      <c r="J117" s="30">
        <f t="shared" si="1"/>
        <v>0</v>
      </c>
      <c r="K117" s="10"/>
      <c r="L117" s="16"/>
    </row>
    <row r="118" spans="2:12" s="20" customFormat="1" ht="25.95" customHeight="1" x14ac:dyDescent="0.25">
      <c r="B118" s="19"/>
      <c r="D118" s="21" t="s">
        <v>690</v>
      </c>
      <c r="E118" s="22" t="s">
        <v>2915</v>
      </c>
      <c r="F118" s="22" t="s">
        <v>2916</v>
      </c>
      <c r="I118" s="44"/>
      <c r="J118" s="23"/>
      <c r="K118" s="44"/>
      <c r="L118" s="36"/>
    </row>
    <row r="119" spans="2:12" s="1" customFormat="1" ht="11.4" x14ac:dyDescent="0.2">
      <c r="B119" s="14"/>
      <c r="C119" s="5" t="s">
        <v>978</v>
      </c>
      <c r="D119" s="5" t="s">
        <v>696</v>
      </c>
      <c r="E119" s="6" t="s">
        <v>8687</v>
      </c>
      <c r="F119" s="7" t="s">
        <v>8688</v>
      </c>
      <c r="G119" s="8" t="s">
        <v>1426</v>
      </c>
      <c r="H119" s="9">
        <v>12.8</v>
      </c>
      <c r="I119" s="29"/>
      <c r="J119" s="30">
        <f t="shared" si="1"/>
        <v>0</v>
      </c>
      <c r="K119" s="10"/>
      <c r="L119" s="16"/>
    </row>
    <row r="120" spans="2:12" s="1" customFormat="1" ht="11.4" x14ac:dyDescent="0.2">
      <c r="B120" s="14"/>
      <c r="C120" s="5" t="s">
        <v>982</v>
      </c>
      <c r="D120" s="5" t="s">
        <v>696</v>
      </c>
      <c r="E120" s="6" t="s">
        <v>8689</v>
      </c>
      <c r="F120" s="7" t="s">
        <v>8690</v>
      </c>
      <c r="G120" s="8" t="s">
        <v>1426</v>
      </c>
      <c r="H120" s="9">
        <v>12.8</v>
      </c>
      <c r="I120" s="29"/>
      <c r="J120" s="30">
        <f t="shared" si="1"/>
        <v>0</v>
      </c>
      <c r="K120" s="10"/>
      <c r="L120" s="16"/>
    </row>
    <row r="121" spans="2:12" s="1" customFormat="1" ht="11.4" x14ac:dyDescent="0.2">
      <c r="B121" s="14"/>
      <c r="C121" s="5" t="s">
        <v>985</v>
      </c>
      <c r="D121" s="5" t="s">
        <v>696</v>
      </c>
      <c r="E121" s="6" t="s">
        <v>6117</v>
      </c>
      <c r="F121" s="7" t="s">
        <v>6118</v>
      </c>
      <c r="G121" s="8" t="s">
        <v>699</v>
      </c>
      <c r="H121" s="9">
        <v>44.02</v>
      </c>
      <c r="I121" s="29"/>
      <c r="J121" s="30">
        <f t="shared" si="1"/>
        <v>0</v>
      </c>
      <c r="K121" s="10"/>
      <c r="L121" s="16"/>
    </row>
    <row r="122" spans="2:12" s="1" customFormat="1" ht="22.8" x14ac:dyDescent="0.2">
      <c r="B122" s="14"/>
      <c r="C122" s="39" t="s">
        <v>988</v>
      </c>
      <c r="D122" s="39" t="s">
        <v>691</v>
      </c>
      <c r="E122" s="40" t="s">
        <v>6119</v>
      </c>
      <c r="F122" s="41" t="s">
        <v>6120</v>
      </c>
      <c r="G122" s="42" t="s">
        <v>699</v>
      </c>
      <c r="H122" s="43">
        <v>44.02</v>
      </c>
      <c r="I122" s="29"/>
      <c r="J122" s="30">
        <f t="shared" si="1"/>
        <v>0</v>
      </c>
      <c r="K122" s="10"/>
      <c r="L122" s="16"/>
    </row>
    <row r="123" spans="2:12" s="1" customFormat="1" ht="22.8" x14ac:dyDescent="0.2">
      <c r="B123" s="14"/>
      <c r="C123" s="39" t="s">
        <v>991</v>
      </c>
      <c r="D123" s="39" t="s">
        <v>691</v>
      </c>
      <c r="E123" s="40" t="s">
        <v>6121</v>
      </c>
      <c r="F123" s="41" t="s">
        <v>6122</v>
      </c>
      <c r="G123" s="42" t="s">
        <v>699</v>
      </c>
      <c r="H123" s="43">
        <v>44.02</v>
      </c>
      <c r="I123" s="29"/>
      <c r="J123" s="30">
        <f t="shared" si="1"/>
        <v>0</v>
      </c>
      <c r="K123" s="10"/>
      <c r="L123" s="16"/>
    </row>
    <row r="124" spans="2:12" s="1" customFormat="1" ht="22.8" x14ac:dyDescent="0.2">
      <c r="B124" s="14"/>
      <c r="C124" s="39" t="s">
        <v>994</v>
      </c>
      <c r="D124" s="39" t="s">
        <v>691</v>
      </c>
      <c r="E124" s="40" t="s">
        <v>8343</v>
      </c>
      <c r="F124" s="41" t="s">
        <v>8691</v>
      </c>
      <c r="G124" s="42" t="s">
        <v>699</v>
      </c>
      <c r="H124" s="43">
        <v>44.02</v>
      </c>
      <c r="I124" s="29"/>
      <c r="J124" s="30">
        <f t="shared" si="1"/>
        <v>0</v>
      </c>
      <c r="K124" s="10"/>
      <c r="L124" s="16"/>
    </row>
    <row r="125" spans="2:12" s="1" customFormat="1" ht="57.6" x14ac:dyDescent="0.2">
      <c r="B125" s="14"/>
      <c r="D125" s="24" t="s">
        <v>1539</v>
      </c>
      <c r="F125" s="25" t="s">
        <v>7243</v>
      </c>
      <c r="I125" s="45"/>
      <c r="K125" s="45"/>
      <c r="L125" s="16"/>
    </row>
    <row r="126" spans="2:12" s="1" customFormat="1" ht="11.4" x14ac:dyDescent="0.2">
      <c r="B126" s="14"/>
      <c r="C126" s="5" t="s">
        <v>997</v>
      </c>
      <c r="D126" s="5" t="s">
        <v>696</v>
      </c>
      <c r="E126" s="6" t="s">
        <v>6125</v>
      </c>
      <c r="F126" s="7" t="s">
        <v>6126</v>
      </c>
      <c r="G126" s="8" t="s">
        <v>699</v>
      </c>
      <c r="H126" s="9">
        <v>10.4</v>
      </c>
      <c r="I126" s="29"/>
      <c r="J126" s="30">
        <f t="shared" si="1"/>
        <v>0</v>
      </c>
      <c r="K126" s="10"/>
      <c r="L126" s="16"/>
    </row>
    <row r="127" spans="2:12" s="1" customFormat="1" ht="22.8" x14ac:dyDescent="0.2">
      <c r="B127" s="14"/>
      <c r="C127" s="39" t="s">
        <v>1000</v>
      </c>
      <c r="D127" s="39" t="s">
        <v>691</v>
      </c>
      <c r="E127" s="40" t="s">
        <v>6119</v>
      </c>
      <c r="F127" s="41" t="s">
        <v>6120</v>
      </c>
      <c r="G127" s="42" t="s">
        <v>699</v>
      </c>
      <c r="H127" s="43">
        <v>10.4</v>
      </c>
      <c r="I127" s="29"/>
      <c r="J127" s="30">
        <f t="shared" si="1"/>
        <v>0</v>
      </c>
      <c r="K127" s="10"/>
      <c r="L127" s="16"/>
    </row>
    <row r="128" spans="2:12" s="1" customFormat="1" ht="22.8" x14ac:dyDescent="0.2">
      <c r="B128" s="14"/>
      <c r="C128" s="39" t="s">
        <v>1003</v>
      </c>
      <c r="D128" s="39" t="s">
        <v>691</v>
      </c>
      <c r="E128" s="40" t="s">
        <v>6121</v>
      </c>
      <c r="F128" s="41" t="s">
        <v>6122</v>
      </c>
      <c r="G128" s="42" t="s">
        <v>699</v>
      </c>
      <c r="H128" s="43">
        <v>10.4</v>
      </c>
      <c r="I128" s="29"/>
      <c r="J128" s="30">
        <f t="shared" si="1"/>
        <v>0</v>
      </c>
      <c r="K128" s="10"/>
      <c r="L128" s="16"/>
    </row>
    <row r="129" spans="2:12" s="1" customFormat="1" ht="22.8" x14ac:dyDescent="0.2">
      <c r="B129" s="14"/>
      <c r="C129" s="39" t="s">
        <v>1006</v>
      </c>
      <c r="D129" s="39" t="s">
        <v>691</v>
      </c>
      <c r="E129" s="40" t="s">
        <v>8692</v>
      </c>
      <c r="F129" s="41" t="s">
        <v>8693</v>
      </c>
      <c r="G129" s="42" t="s">
        <v>699</v>
      </c>
      <c r="H129" s="43">
        <v>10.4</v>
      </c>
      <c r="I129" s="29"/>
      <c r="J129" s="30">
        <f t="shared" si="1"/>
        <v>0</v>
      </c>
      <c r="K129" s="10"/>
      <c r="L129" s="16"/>
    </row>
    <row r="130" spans="2:12" s="1" customFormat="1" ht="22.8" x14ac:dyDescent="0.2">
      <c r="B130" s="14"/>
      <c r="C130" s="5" t="s">
        <v>1009</v>
      </c>
      <c r="D130" s="5" t="s">
        <v>696</v>
      </c>
      <c r="E130" s="6" t="s">
        <v>7198</v>
      </c>
      <c r="F130" s="7" t="s">
        <v>7199</v>
      </c>
      <c r="G130" s="8" t="s">
        <v>733</v>
      </c>
      <c r="H130" s="9">
        <v>6</v>
      </c>
      <c r="I130" s="29"/>
      <c r="J130" s="30">
        <f t="shared" si="1"/>
        <v>0</v>
      </c>
      <c r="K130" s="10"/>
      <c r="L130" s="16"/>
    </row>
    <row r="131" spans="2:12" s="1" customFormat="1" ht="22.8" x14ac:dyDescent="0.2">
      <c r="B131" s="14"/>
      <c r="C131" s="39" t="s">
        <v>1012</v>
      </c>
      <c r="D131" s="39" t="s">
        <v>691</v>
      </c>
      <c r="E131" s="40" t="s">
        <v>7200</v>
      </c>
      <c r="F131" s="41" t="s">
        <v>7201</v>
      </c>
      <c r="G131" s="42" t="s">
        <v>733</v>
      </c>
      <c r="H131" s="43">
        <v>6</v>
      </c>
      <c r="I131" s="29"/>
      <c r="J131" s="30">
        <f t="shared" si="1"/>
        <v>0</v>
      </c>
      <c r="K131" s="10"/>
      <c r="L131" s="16"/>
    </row>
    <row r="132" spans="2:12" s="1" customFormat="1" ht="22.8" x14ac:dyDescent="0.2">
      <c r="B132" s="14"/>
      <c r="C132" s="39" t="s">
        <v>1015</v>
      </c>
      <c r="D132" s="39" t="s">
        <v>691</v>
      </c>
      <c r="E132" s="40" t="s">
        <v>8694</v>
      </c>
      <c r="F132" s="41" t="s">
        <v>8695</v>
      </c>
      <c r="G132" s="42" t="s">
        <v>733</v>
      </c>
      <c r="H132" s="43">
        <v>6</v>
      </c>
      <c r="I132" s="29"/>
      <c r="J132" s="30">
        <f t="shared" si="1"/>
        <v>0</v>
      </c>
      <c r="K132" s="10"/>
      <c r="L132" s="16"/>
    </row>
    <row r="133" spans="2:12" s="1" customFormat="1" ht="11.4" x14ac:dyDescent="0.2">
      <c r="B133" s="14"/>
      <c r="C133" s="5" t="s">
        <v>1018</v>
      </c>
      <c r="D133" s="5" t="s">
        <v>696</v>
      </c>
      <c r="E133" s="6" t="s">
        <v>8696</v>
      </c>
      <c r="F133" s="7" t="s">
        <v>8697</v>
      </c>
      <c r="G133" s="8" t="s">
        <v>733</v>
      </c>
      <c r="H133" s="9">
        <v>6</v>
      </c>
      <c r="I133" s="29"/>
      <c r="J133" s="30">
        <f t="shared" si="1"/>
        <v>0</v>
      </c>
      <c r="K133" s="10"/>
      <c r="L133" s="16"/>
    </row>
    <row r="134" spans="2:12" s="1" customFormat="1" ht="22.8" x14ac:dyDescent="0.2">
      <c r="B134" s="14"/>
      <c r="C134" s="39" t="s">
        <v>2816</v>
      </c>
      <c r="D134" s="39" t="s">
        <v>691</v>
      </c>
      <c r="E134" s="40" t="s">
        <v>8698</v>
      </c>
      <c r="F134" s="41" t="s">
        <v>8699</v>
      </c>
      <c r="G134" s="42" t="s">
        <v>733</v>
      </c>
      <c r="H134" s="43">
        <v>6</v>
      </c>
      <c r="I134" s="29"/>
      <c r="J134" s="30">
        <f t="shared" si="1"/>
        <v>0</v>
      </c>
      <c r="K134" s="10"/>
      <c r="L134" s="16"/>
    </row>
    <row r="135" spans="2:12" s="20" customFormat="1" ht="25.95" customHeight="1" x14ac:dyDescent="0.25">
      <c r="B135" s="19"/>
      <c r="D135" s="21" t="s">
        <v>690</v>
      </c>
      <c r="E135" s="22" t="s">
        <v>3563</v>
      </c>
      <c r="F135" s="22" t="s">
        <v>3564</v>
      </c>
      <c r="I135" s="44"/>
      <c r="J135" s="23"/>
      <c r="K135" s="44"/>
      <c r="L135" s="36"/>
    </row>
    <row r="136" spans="2:12" s="1" customFormat="1" ht="11.4" x14ac:dyDescent="0.2">
      <c r="B136" s="14"/>
      <c r="C136" s="5" t="s">
        <v>2817</v>
      </c>
      <c r="D136" s="5" t="s">
        <v>696</v>
      </c>
      <c r="E136" s="6" t="s">
        <v>8700</v>
      </c>
      <c r="F136" s="7" t="s">
        <v>8701</v>
      </c>
      <c r="G136" s="8" t="s">
        <v>699</v>
      </c>
      <c r="H136" s="9">
        <v>22.03</v>
      </c>
      <c r="I136" s="29"/>
      <c r="J136" s="30">
        <f t="shared" si="1"/>
        <v>0</v>
      </c>
      <c r="K136" s="10"/>
      <c r="L136" s="16"/>
    </row>
    <row r="137" spans="2:12" s="1" customFormat="1" ht="11.4" x14ac:dyDescent="0.2">
      <c r="B137" s="14"/>
      <c r="C137" s="5" t="s">
        <v>2820</v>
      </c>
      <c r="D137" s="5" t="s">
        <v>696</v>
      </c>
      <c r="E137" s="6" t="s">
        <v>8702</v>
      </c>
      <c r="F137" s="7" t="s">
        <v>8703</v>
      </c>
      <c r="G137" s="8" t="s">
        <v>2813</v>
      </c>
      <c r="H137" s="9">
        <v>1</v>
      </c>
      <c r="I137" s="29"/>
      <c r="J137" s="30">
        <f t="shared" si="1"/>
        <v>0</v>
      </c>
      <c r="K137" s="10"/>
      <c r="L137" s="16"/>
    </row>
    <row r="138" spans="2:12" s="20" customFormat="1" ht="25.95" customHeight="1" x14ac:dyDescent="0.25">
      <c r="B138" s="19"/>
      <c r="D138" s="21" t="s">
        <v>690</v>
      </c>
      <c r="E138" s="22" t="s">
        <v>6746</v>
      </c>
      <c r="F138" s="22" t="s">
        <v>6747</v>
      </c>
      <c r="I138" s="44"/>
      <c r="J138" s="23"/>
      <c r="K138" s="44"/>
      <c r="L138" s="36"/>
    </row>
    <row r="139" spans="2:12" s="1" customFormat="1" ht="11.4" x14ac:dyDescent="0.2">
      <c r="B139" s="14"/>
      <c r="C139" s="5" t="s">
        <v>2823</v>
      </c>
      <c r="D139" s="5" t="s">
        <v>696</v>
      </c>
      <c r="E139" s="6" t="s">
        <v>6748</v>
      </c>
      <c r="F139" s="7" t="s">
        <v>6749</v>
      </c>
      <c r="G139" s="8" t="s">
        <v>1426</v>
      </c>
      <c r="H139" s="9">
        <v>17.79</v>
      </c>
      <c r="I139" s="29"/>
      <c r="J139" s="30">
        <f t="shared" si="1"/>
        <v>0</v>
      </c>
      <c r="K139" s="10"/>
      <c r="L139" s="16"/>
    </row>
    <row r="140" spans="2:12" s="1" customFormat="1" ht="22.8" x14ac:dyDescent="0.2">
      <c r="B140" s="14"/>
      <c r="C140" s="39" t="s">
        <v>3080</v>
      </c>
      <c r="D140" s="39" t="s">
        <v>691</v>
      </c>
      <c r="E140" s="40" t="s">
        <v>6750</v>
      </c>
      <c r="F140" s="41" t="s">
        <v>6751</v>
      </c>
      <c r="G140" s="42" t="s">
        <v>1426</v>
      </c>
      <c r="H140" s="43">
        <v>18.501999999999999</v>
      </c>
      <c r="I140" s="29"/>
      <c r="J140" s="30">
        <f t="shared" si="1"/>
        <v>0</v>
      </c>
      <c r="K140" s="10"/>
      <c r="L140" s="16"/>
    </row>
    <row r="141" spans="2:12" s="20" customFormat="1" ht="25.95" customHeight="1" x14ac:dyDescent="0.25">
      <c r="B141" s="19"/>
      <c r="D141" s="21" t="s">
        <v>690</v>
      </c>
      <c r="E141" s="22" t="s">
        <v>6754</v>
      </c>
      <c r="F141" s="22" t="s">
        <v>6755</v>
      </c>
      <c r="I141" s="44"/>
      <c r="J141" s="23"/>
      <c r="K141" s="44"/>
      <c r="L141" s="36"/>
    </row>
    <row r="142" spans="2:12" s="1" customFormat="1" ht="22.8" x14ac:dyDescent="0.2">
      <c r="B142" s="14"/>
      <c r="C142" s="5" t="s">
        <v>3083</v>
      </c>
      <c r="D142" s="5" t="s">
        <v>696</v>
      </c>
      <c r="E142" s="6" t="s">
        <v>6756</v>
      </c>
      <c r="F142" s="7" t="s">
        <v>6757</v>
      </c>
      <c r="G142" s="8" t="s">
        <v>1426</v>
      </c>
      <c r="H142" s="9">
        <v>19.38</v>
      </c>
      <c r="I142" s="29"/>
      <c r="J142" s="30">
        <f t="shared" si="1"/>
        <v>0</v>
      </c>
      <c r="K142" s="10"/>
      <c r="L142" s="16"/>
    </row>
    <row r="143" spans="2:12" s="1" customFormat="1" ht="11.4" x14ac:dyDescent="0.2">
      <c r="B143" s="14"/>
      <c r="C143" s="5" t="s">
        <v>3084</v>
      </c>
      <c r="D143" s="5" t="s">
        <v>696</v>
      </c>
      <c r="E143" s="6" t="s">
        <v>8704</v>
      </c>
      <c r="F143" s="7" t="s">
        <v>8705</v>
      </c>
      <c r="G143" s="8" t="s">
        <v>1426</v>
      </c>
      <c r="H143" s="9">
        <v>19.38</v>
      </c>
      <c r="I143" s="29"/>
      <c r="J143" s="30">
        <f t="shared" si="1"/>
        <v>0</v>
      </c>
      <c r="K143" s="10"/>
      <c r="L143" s="16"/>
    </row>
    <row r="144" spans="2:12" s="1" customFormat="1" ht="22.8" x14ac:dyDescent="0.2">
      <c r="B144" s="14"/>
      <c r="C144" s="39" t="s">
        <v>3085</v>
      </c>
      <c r="D144" s="39" t="s">
        <v>691</v>
      </c>
      <c r="E144" s="40" t="s">
        <v>8706</v>
      </c>
      <c r="F144" s="41" t="s">
        <v>8707</v>
      </c>
      <c r="G144" s="42" t="s">
        <v>1426</v>
      </c>
      <c r="H144" s="43">
        <v>19.768000000000001</v>
      </c>
      <c r="I144" s="29"/>
      <c r="J144" s="30">
        <f t="shared" si="1"/>
        <v>0</v>
      </c>
      <c r="K144" s="10"/>
      <c r="L144" s="16"/>
    </row>
    <row r="145" spans="2:12" s="20" customFormat="1" ht="25.95" customHeight="1" x14ac:dyDescent="0.25">
      <c r="B145" s="19"/>
      <c r="D145" s="21" t="s">
        <v>690</v>
      </c>
      <c r="E145" s="22" t="s">
        <v>3585</v>
      </c>
      <c r="F145" s="22" t="s">
        <v>3586</v>
      </c>
      <c r="I145" s="44"/>
      <c r="J145" s="23"/>
      <c r="K145" s="44"/>
      <c r="L145" s="36"/>
    </row>
    <row r="146" spans="2:12" s="1" customFormat="1" ht="11.4" x14ac:dyDescent="0.2">
      <c r="B146" s="14"/>
      <c r="C146" s="5" t="s">
        <v>3086</v>
      </c>
      <c r="D146" s="5" t="s">
        <v>696</v>
      </c>
      <c r="E146" s="6" t="s">
        <v>6758</v>
      </c>
      <c r="F146" s="7" t="s">
        <v>6759</v>
      </c>
      <c r="G146" s="8" t="s">
        <v>1426</v>
      </c>
      <c r="H146" s="9">
        <v>13.18</v>
      </c>
      <c r="I146" s="29"/>
      <c r="J146" s="30">
        <f t="shared" si="1"/>
        <v>0</v>
      </c>
      <c r="K146" s="10"/>
      <c r="L146" s="16"/>
    </row>
    <row r="147" spans="2:12" s="1" customFormat="1" ht="11.4" x14ac:dyDescent="0.2">
      <c r="B147" s="14"/>
      <c r="C147" s="5" t="s">
        <v>3087</v>
      </c>
      <c r="D147" s="5" t="s">
        <v>696</v>
      </c>
      <c r="E147" s="6" t="s">
        <v>8708</v>
      </c>
      <c r="F147" s="7" t="s">
        <v>8709</v>
      </c>
      <c r="G147" s="8" t="s">
        <v>1426</v>
      </c>
      <c r="H147" s="9">
        <v>13.18</v>
      </c>
      <c r="I147" s="29"/>
      <c r="J147" s="30">
        <f t="shared" si="1"/>
        <v>0</v>
      </c>
      <c r="K147" s="10"/>
      <c r="L147" s="16"/>
    </row>
    <row r="148" spans="2:12" s="1" customFormat="1" ht="11.4" x14ac:dyDescent="0.2">
      <c r="B148" s="14"/>
      <c r="C148" s="39" t="s">
        <v>3088</v>
      </c>
      <c r="D148" s="39" t="s">
        <v>691</v>
      </c>
      <c r="E148" s="40" t="s">
        <v>8710</v>
      </c>
      <c r="F148" s="41" t="s">
        <v>8711</v>
      </c>
      <c r="G148" s="42" t="s">
        <v>1426</v>
      </c>
      <c r="H148" s="43">
        <v>13.574999999999999</v>
      </c>
      <c r="I148" s="29"/>
      <c r="J148" s="30">
        <f t="shared" si="1"/>
        <v>0</v>
      </c>
      <c r="K148" s="10"/>
      <c r="L148" s="16"/>
    </row>
    <row r="149" spans="2:12" s="1" customFormat="1" ht="19.2" x14ac:dyDescent="0.2">
      <c r="B149" s="14"/>
      <c r="D149" s="24" t="s">
        <v>1539</v>
      </c>
      <c r="F149" s="25" t="s">
        <v>8712</v>
      </c>
      <c r="I149" s="45"/>
      <c r="K149" s="45"/>
      <c r="L149" s="16"/>
    </row>
    <row r="150" spans="2:12" s="20" customFormat="1" ht="25.95" customHeight="1" x14ac:dyDescent="0.25">
      <c r="B150" s="19"/>
      <c r="D150" s="21" t="s">
        <v>690</v>
      </c>
      <c r="E150" s="22" t="s">
        <v>5230</v>
      </c>
      <c r="F150" s="22" t="s">
        <v>5231</v>
      </c>
      <c r="I150" s="44"/>
      <c r="J150" s="23"/>
      <c r="K150" s="44"/>
      <c r="L150" s="36"/>
    </row>
    <row r="151" spans="2:12" s="1" customFormat="1" ht="11.4" x14ac:dyDescent="0.2">
      <c r="B151" s="14"/>
      <c r="C151" s="5" t="s">
        <v>3089</v>
      </c>
      <c r="D151" s="5" t="s">
        <v>696</v>
      </c>
      <c r="E151" s="6" t="s">
        <v>8713</v>
      </c>
      <c r="F151" s="7" t="s">
        <v>8714</v>
      </c>
      <c r="G151" s="8" t="s">
        <v>1426</v>
      </c>
      <c r="H151" s="9">
        <v>12.8</v>
      </c>
      <c r="I151" s="29"/>
      <c r="J151" s="30">
        <f t="shared" si="1"/>
        <v>0</v>
      </c>
      <c r="K151" s="10"/>
      <c r="L151" s="16"/>
    </row>
    <row r="152" spans="2:12" s="20" customFormat="1" ht="25.95" customHeight="1" x14ac:dyDescent="0.25">
      <c r="B152" s="19"/>
      <c r="D152" s="21" t="s">
        <v>690</v>
      </c>
      <c r="E152" s="22" t="s">
        <v>8351</v>
      </c>
      <c r="F152" s="22" t="s">
        <v>8038</v>
      </c>
      <c r="I152" s="44"/>
      <c r="J152" s="23"/>
      <c r="K152" s="44"/>
      <c r="L152" s="36"/>
    </row>
    <row r="153" spans="2:12" s="1" customFormat="1" ht="11.4" x14ac:dyDescent="0.2">
      <c r="B153" s="14"/>
      <c r="C153" s="5" t="s">
        <v>3092</v>
      </c>
      <c r="D153" s="5" t="s">
        <v>696</v>
      </c>
      <c r="E153" s="6" t="s">
        <v>8715</v>
      </c>
      <c r="F153" s="7" t="s">
        <v>8716</v>
      </c>
      <c r="G153" s="8" t="s">
        <v>1426</v>
      </c>
      <c r="H153" s="9">
        <v>17.649999999999999</v>
      </c>
      <c r="I153" s="29"/>
      <c r="J153" s="30">
        <f t="shared" ref="J153:J159" si="4">ROUND(I153*H153,2)</f>
        <v>0</v>
      </c>
      <c r="K153" s="10"/>
      <c r="L153" s="16"/>
    </row>
    <row r="154" spans="2:12" s="1" customFormat="1" ht="22.8" x14ac:dyDescent="0.2">
      <c r="B154" s="14"/>
      <c r="C154" s="39" t="s">
        <v>3095</v>
      </c>
      <c r="D154" s="39" t="s">
        <v>691</v>
      </c>
      <c r="E154" s="40" t="s">
        <v>8717</v>
      </c>
      <c r="F154" s="41" t="s">
        <v>8718</v>
      </c>
      <c r="G154" s="42" t="s">
        <v>1426</v>
      </c>
      <c r="H154" s="43">
        <v>18.356000000000002</v>
      </c>
      <c r="I154" s="29"/>
      <c r="J154" s="30">
        <f t="shared" si="4"/>
        <v>0</v>
      </c>
      <c r="K154" s="10"/>
      <c r="L154" s="16"/>
    </row>
    <row r="155" spans="2:12" s="20" customFormat="1" ht="25.95" customHeight="1" x14ac:dyDescent="0.25">
      <c r="B155" s="19"/>
      <c r="D155" s="21" t="s">
        <v>690</v>
      </c>
      <c r="E155" s="22" t="s">
        <v>3593</v>
      </c>
      <c r="F155" s="22" t="s">
        <v>3594</v>
      </c>
      <c r="I155" s="44"/>
      <c r="J155" s="23"/>
      <c r="K155" s="44"/>
      <c r="L155" s="36"/>
    </row>
    <row r="156" spans="2:12" s="1" customFormat="1" ht="11.4" x14ac:dyDescent="0.2">
      <c r="B156" s="14"/>
      <c r="C156" s="5" t="s">
        <v>3098</v>
      </c>
      <c r="D156" s="5" t="s">
        <v>696</v>
      </c>
      <c r="E156" s="6" t="s">
        <v>8719</v>
      </c>
      <c r="F156" s="7" t="s">
        <v>8720</v>
      </c>
      <c r="G156" s="8" t="s">
        <v>1426</v>
      </c>
      <c r="H156" s="9">
        <v>25.6</v>
      </c>
      <c r="I156" s="29"/>
      <c r="J156" s="30">
        <f t="shared" si="4"/>
        <v>0</v>
      </c>
      <c r="K156" s="10"/>
      <c r="L156" s="16"/>
    </row>
    <row r="157" spans="2:12" s="1" customFormat="1" ht="11.4" x14ac:dyDescent="0.2">
      <c r="B157" s="14"/>
      <c r="C157" s="5" t="s">
        <v>3101</v>
      </c>
      <c r="D157" s="5" t="s">
        <v>696</v>
      </c>
      <c r="E157" s="6" t="s">
        <v>8721</v>
      </c>
      <c r="F157" s="7" t="s">
        <v>8722</v>
      </c>
      <c r="G157" s="8" t="s">
        <v>1426</v>
      </c>
      <c r="H157" s="9">
        <v>54.79</v>
      </c>
      <c r="I157" s="29"/>
      <c r="J157" s="30">
        <f t="shared" si="4"/>
        <v>0</v>
      </c>
      <c r="K157" s="10"/>
      <c r="L157" s="16"/>
    </row>
    <row r="158" spans="2:12" s="1" customFormat="1" ht="11.4" x14ac:dyDescent="0.2">
      <c r="B158" s="14"/>
      <c r="C158" s="5" t="s">
        <v>3105</v>
      </c>
      <c r="D158" s="5" t="s">
        <v>696</v>
      </c>
      <c r="E158" s="6" t="s">
        <v>8723</v>
      </c>
      <c r="F158" s="7" t="s">
        <v>8724</v>
      </c>
      <c r="G158" s="8" t="s">
        <v>1426</v>
      </c>
      <c r="H158" s="9">
        <v>61.59</v>
      </c>
      <c r="I158" s="29"/>
      <c r="J158" s="30">
        <f t="shared" si="4"/>
        <v>0</v>
      </c>
      <c r="K158" s="10"/>
      <c r="L158" s="16"/>
    </row>
    <row r="159" spans="2:12" s="1" customFormat="1" ht="11.4" x14ac:dyDescent="0.2">
      <c r="B159" s="14"/>
      <c r="C159" s="5" t="s">
        <v>3106</v>
      </c>
      <c r="D159" s="5" t="s">
        <v>696</v>
      </c>
      <c r="E159" s="6" t="s">
        <v>8725</v>
      </c>
      <c r="F159" s="7" t="s">
        <v>8726</v>
      </c>
      <c r="G159" s="8" t="s">
        <v>1426</v>
      </c>
      <c r="H159" s="9">
        <v>222.97</v>
      </c>
      <c r="I159" s="29"/>
      <c r="J159" s="30">
        <f t="shared" si="4"/>
        <v>0</v>
      </c>
      <c r="K159" s="10"/>
      <c r="L159" s="16"/>
    </row>
    <row r="160" spans="2:12" s="1" customFormat="1" ht="22.95" customHeight="1" x14ac:dyDescent="0.3">
      <c r="B160" s="14"/>
      <c r="C160" s="18" t="s">
        <v>677</v>
      </c>
      <c r="J160" s="31">
        <f>SUM(J12:J159)</f>
        <v>0</v>
      </c>
      <c r="L160" s="16"/>
    </row>
    <row r="161" spans="2:12" s="1" customFormat="1" ht="6.9"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kjhLNKnrCxc8BIK4sC2Ct5XpIHHaEUE+xI3qW+NPGkiXNadCq3nZqkHTygvxU+xpL/ozRHbzYtaEXh02HW5TpA==" saltValue="TLTYa0TDt4ZpUgQCAdPqC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codeName="Hárok208">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8727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8728</v>
      </c>
      <c r="F12" s="7" t="s">
        <v>8729</v>
      </c>
      <c r="G12" s="8" t="s">
        <v>699</v>
      </c>
      <c r="H12" s="9">
        <v>165</v>
      </c>
      <c r="I12" s="29"/>
      <c r="J12" s="30">
        <f t="shared" ref="J12:J152" si="0">ROUND(I12*H12,2)</f>
        <v>0</v>
      </c>
      <c r="K12" s="10"/>
      <c r="L12" s="16"/>
    </row>
    <row r="13" spans="2:15" s="1" customFormat="1" ht="22.8" x14ac:dyDescent="0.2">
      <c r="B13" s="14"/>
      <c r="C13" s="39" t="s">
        <v>700</v>
      </c>
      <c r="D13" s="39" t="s">
        <v>691</v>
      </c>
      <c r="E13" s="40" t="s">
        <v>8730</v>
      </c>
      <c r="F13" s="41" t="s">
        <v>8731</v>
      </c>
      <c r="G13" s="42" t="s">
        <v>699</v>
      </c>
      <c r="H13" s="43">
        <v>165</v>
      </c>
      <c r="I13" s="29"/>
      <c r="J13" s="30">
        <f t="shared" si="0"/>
        <v>0</v>
      </c>
      <c r="K13" s="10"/>
      <c r="L13" s="16"/>
    </row>
    <row r="14" spans="2:15" s="1" customFormat="1" ht="11.4" x14ac:dyDescent="0.2">
      <c r="B14" s="14"/>
      <c r="C14" s="5" t="s">
        <v>703</v>
      </c>
      <c r="D14" s="5" t="s">
        <v>696</v>
      </c>
      <c r="E14" s="6" t="s">
        <v>8732</v>
      </c>
      <c r="F14" s="7" t="s">
        <v>8733</v>
      </c>
      <c r="G14" s="8" t="s">
        <v>699</v>
      </c>
      <c r="H14" s="9">
        <v>10</v>
      </c>
      <c r="I14" s="29"/>
      <c r="J14" s="30">
        <f t="shared" si="0"/>
        <v>0</v>
      </c>
      <c r="K14" s="10"/>
      <c r="L14" s="16"/>
    </row>
    <row r="15" spans="2:15" s="1" customFormat="1" ht="22.8" x14ac:dyDescent="0.2">
      <c r="B15" s="14"/>
      <c r="C15" s="39" t="s">
        <v>706</v>
      </c>
      <c r="D15" s="39" t="s">
        <v>691</v>
      </c>
      <c r="E15" s="40" t="s">
        <v>8734</v>
      </c>
      <c r="F15" s="41" t="s">
        <v>8735</v>
      </c>
      <c r="G15" s="42" t="s">
        <v>699</v>
      </c>
      <c r="H15" s="43">
        <v>10</v>
      </c>
      <c r="I15" s="29"/>
      <c r="J15" s="30">
        <f t="shared" si="0"/>
        <v>0</v>
      </c>
      <c r="K15" s="10"/>
      <c r="L15" s="16"/>
    </row>
    <row r="16" spans="2:15" s="1" customFormat="1" ht="11.4" x14ac:dyDescent="0.2">
      <c r="B16" s="14"/>
      <c r="C16" s="5" t="s">
        <v>709</v>
      </c>
      <c r="D16" s="5" t="s">
        <v>696</v>
      </c>
      <c r="E16" s="6" t="s">
        <v>8736</v>
      </c>
      <c r="F16" s="7" t="s">
        <v>8737</v>
      </c>
      <c r="G16" s="8" t="s">
        <v>699</v>
      </c>
      <c r="H16" s="9">
        <v>80</v>
      </c>
      <c r="I16" s="29"/>
      <c r="J16" s="30">
        <f t="shared" si="0"/>
        <v>0</v>
      </c>
      <c r="K16" s="10"/>
      <c r="L16" s="16"/>
    </row>
    <row r="17" spans="2:12" s="1" customFormat="1" ht="22.8" x14ac:dyDescent="0.2">
      <c r="B17" s="14"/>
      <c r="C17" s="39" t="s">
        <v>712</v>
      </c>
      <c r="D17" s="39" t="s">
        <v>691</v>
      </c>
      <c r="E17" s="40" t="s">
        <v>8738</v>
      </c>
      <c r="F17" s="41" t="s">
        <v>8739</v>
      </c>
      <c r="G17" s="42" t="s">
        <v>699</v>
      </c>
      <c r="H17" s="43">
        <v>80</v>
      </c>
      <c r="I17" s="29"/>
      <c r="J17" s="30">
        <f t="shared" si="0"/>
        <v>0</v>
      </c>
      <c r="K17" s="10"/>
      <c r="L17" s="16"/>
    </row>
    <row r="18" spans="2:12" s="1" customFormat="1" ht="11.4" x14ac:dyDescent="0.2">
      <c r="B18" s="14"/>
      <c r="C18" s="5" t="s">
        <v>715</v>
      </c>
      <c r="D18" s="5" t="s">
        <v>696</v>
      </c>
      <c r="E18" s="6" t="s">
        <v>2931</v>
      </c>
      <c r="F18" s="7" t="s">
        <v>2932</v>
      </c>
      <c r="G18" s="8" t="s">
        <v>733</v>
      </c>
      <c r="H18" s="9">
        <v>13</v>
      </c>
      <c r="I18" s="29"/>
      <c r="J18" s="30">
        <f t="shared" si="0"/>
        <v>0</v>
      </c>
      <c r="K18" s="10"/>
      <c r="L18" s="16"/>
    </row>
    <row r="19" spans="2:12" s="1" customFormat="1" ht="22.8" x14ac:dyDescent="0.2">
      <c r="B19" s="14"/>
      <c r="C19" s="39" t="s">
        <v>718</v>
      </c>
      <c r="D19" s="39" t="s">
        <v>691</v>
      </c>
      <c r="E19" s="40" t="s">
        <v>8740</v>
      </c>
      <c r="F19" s="41" t="s">
        <v>8741</v>
      </c>
      <c r="G19" s="42" t="s">
        <v>733</v>
      </c>
      <c r="H19" s="43">
        <v>13</v>
      </c>
      <c r="I19" s="29"/>
      <c r="J19" s="30">
        <f t="shared" si="0"/>
        <v>0</v>
      </c>
      <c r="K19" s="10"/>
      <c r="L19" s="16"/>
    </row>
    <row r="20" spans="2:12" s="1" customFormat="1" ht="11.4" x14ac:dyDescent="0.2">
      <c r="B20" s="14"/>
      <c r="C20" s="5" t="s">
        <v>721</v>
      </c>
      <c r="D20" s="5" t="s">
        <v>696</v>
      </c>
      <c r="E20" s="6" t="s">
        <v>8742</v>
      </c>
      <c r="F20" s="7" t="s">
        <v>8743</v>
      </c>
      <c r="G20" s="8" t="s">
        <v>733</v>
      </c>
      <c r="H20" s="9">
        <v>2</v>
      </c>
      <c r="I20" s="29"/>
      <c r="J20" s="30">
        <f t="shared" si="0"/>
        <v>0</v>
      </c>
      <c r="K20" s="10"/>
      <c r="L20" s="16"/>
    </row>
    <row r="21" spans="2:12" s="1" customFormat="1" ht="22.8" x14ac:dyDescent="0.2">
      <c r="B21" s="14"/>
      <c r="C21" s="39" t="s">
        <v>724</v>
      </c>
      <c r="D21" s="39" t="s">
        <v>691</v>
      </c>
      <c r="E21" s="40" t="s">
        <v>8744</v>
      </c>
      <c r="F21" s="41" t="s">
        <v>8745</v>
      </c>
      <c r="G21" s="42" t="s">
        <v>733</v>
      </c>
      <c r="H21" s="43">
        <v>2</v>
      </c>
      <c r="I21" s="29"/>
      <c r="J21" s="30">
        <f t="shared" si="0"/>
        <v>0</v>
      </c>
      <c r="K21" s="10"/>
      <c r="L21" s="16"/>
    </row>
    <row r="22" spans="2:12" s="1" customFormat="1" ht="11.4" x14ac:dyDescent="0.2">
      <c r="B22" s="14"/>
      <c r="C22" s="5" t="s">
        <v>727</v>
      </c>
      <c r="D22" s="5" t="s">
        <v>696</v>
      </c>
      <c r="E22" s="6" t="s">
        <v>8746</v>
      </c>
      <c r="F22" s="7" t="s">
        <v>8747</v>
      </c>
      <c r="G22" s="8" t="s">
        <v>733</v>
      </c>
      <c r="H22" s="9">
        <v>5</v>
      </c>
      <c r="I22" s="29"/>
      <c r="J22" s="30">
        <f t="shared" si="0"/>
        <v>0</v>
      </c>
      <c r="K22" s="10"/>
      <c r="L22" s="16"/>
    </row>
    <row r="23" spans="2:12" s="1" customFormat="1" ht="22.8" x14ac:dyDescent="0.2">
      <c r="B23" s="14"/>
      <c r="C23" s="39" t="s">
        <v>730</v>
      </c>
      <c r="D23" s="39" t="s">
        <v>691</v>
      </c>
      <c r="E23" s="40" t="s">
        <v>8748</v>
      </c>
      <c r="F23" s="41" t="s">
        <v>8749</v>
      </c>
      <c r="G23" s="42" t="s">
        <v>733</v>
      </c>
      <c r="H23" s="43">
        <v>5</v>
      </c>
      <c r="I23" s="29"/>
      <c r="J23" s="30">
        <f t="shared" si="0"/>
        <v>0</v>
      </c>
      <c r="K23" s="10"/>
      <c r="L23" s="16"/>
    </row>
    <row r="24" spans="2:12" s="1" customFormat="1" ht="11.4" x14ac:dyDescent="0.2">
      <c r="B24" s="14"/>
      <c r="C24" s="5" t="s">
        <v>734</v>
      </c>
      <c r="D24" s="5" t="s">
        <v>696</v>
      </c>
      <c r="E24" s="6" t="s">
        <v>2659</v>
      </c>
      <c r="F24" s="7" t="s">
        <v>2660</v>
      </c>
      <c r="G24" s="8" t="s">
        <v>733</v>
      </c>
      <c r="H24" s="9">
        <v>42</v>
      </c>
      <c r="I24" s="29"/>
      <c r="J24" s="30">
        <f t="shared" si="0"/>
        <v>0</v>
      </c>
      <c r="K24" s="10"/>
      <c r="L24" s="16"/>
    </row>
    <row r="25" spans="2:12" s="1" customFormat="1" ht="22.8" x14ac:dyDescent="0.2">
      <c r="B25" s="14"/>
      <c r="C25" s="39" t="s">
        <v>737</v>
      </c>
      <c r="D25" s="39" t="s">
        <v>691</v>
      </c>
      <c r="E25" s="40" t="s">
        <v>8750</v>
      </c>
      <c r="F25" s="41" t="s">
        <v>8751</v>
      </c>
      <c r="G25" s="42" t="s">
        <v>733</v>
      </c>
      <c r="H25" s="43">
        <v>2</v>
      </c>
      <c r="I25" s="29"/>
      <c r="J25" s="30">
        <f t="shared" si="0"/>
        <v>0</v>
      </c>
      <c r="K25" s="10"/>
      <c r="L25" s="16"/>
    </row>
    <row r="26" spans="2:12" s="1" customFormat="1" ht="22.8" x14ac:dyDescent="0.2">
      <c r="B26" s="14"/>
      <c r="C26" s="39" t="s">
        <v>740</v>
      </c>
      <c r="D26" s="39" t="s">
        <v>691</v>
      </c>
      <c r="E26" s="40" t="s">
        <v>8752</v>
      </c>
      <c r="F26" s="41" t="s">
        <v>8753</v>
      </c>
      <c r="G26" s="42" t="s">
        <v>733</v>
      </c>
      <c r="H26" s="43">
        <v>3</v>
      </c>
      <c r="I26" s="29"/>
      <c r="J26" s="30">
        <f t="shared" si="0"/>
        <v>0</v>
      </c>
      <c r="K26" s="10"/>
      <c r="L26" s="16"/>
    </row>
    <row r="27" spans="2:12" s="1" customFormat="1" ht="11.4" x14ac:dyDescent="0.2">
      <c r="B27" s="14"/>
      <c r="C27" s="5" t="s">
        <v>743</v>
      </c>
      <c r="D27" s="5" t="s">
        <v>696</v>
      </c>
      <c r="E27" s="6" t="s">
        <v>2661</v>
      </c>
      <c r="F27" s="7" t="s">
        <v>2662</v>
      </c>
      <c r="G27" s="8" t="s">
        <v>733</v>
      </c>
      <c r="H27" s="9">
        <v>16</v>
      </c>
      <c r="I27" s="29"/>
      <c r="J27" s="30">
        <f t="shared" si="0"/>
        <v>0</v>
      </c>
      <c r="K27" s="10"/>
      <c r="L27" s="16"/>
    </row>
    <row r="28" spans="2:12" s="1" customFormat="1" ht="22.8" x14ac:dyDescent="0.2">
      <c r="B28" s="14"/>
      <c r="C28" s="39" t="s">
        <v>746</v>
      </c>
      <c r="D28" s="39" t="s">
        <v>691</v>
      </c>
      <c r="E28" s="40" t="s">
        <v>8754</v>
      </c>
      <c r="F28" s="41" t="s">
        <v>8755</v>
      </c>
      <c r="G28" s="42" t="s">
        <v>733</v>
      </c>
      <c r="H28" s="43">
        <v>5</v>
      </c>
      <c r="I28" s="29"/>
      <c r="J28" s="30">
        <f t="shared" si="0"/>
        <v>0</v>
      </c>
      <c r="K28" s="10"/>
      <c r="L28" s="16"/>
    </row>
    <row r="29" spans="2:12" s="1" customFormat="1" ht="11.4" x14ac:dyDescent="0.2">
      <c r="B29" s="14"/>
      <c r="C29" s="5" t="s">
        <v>749</v>
      </c>
      <c r="D29" s="5" t="s">
        <v>696</v>
      </c>
      <c r="E29" s="6" t="s">
        <v>3176</v>
      </c>
      <c r="F29" s="7" t="s">
        <v>3177</v>
      </c>
      <c r="G29" s="8" t="s">
        <v>733</v>
      </c>
      <c r="H29" s="9">
        <v>2</v>
      </c>
      <c r="I29" s="29"/>
      <c r="J29" s="30">
        <f t="shared" si="0"/>
        <v>0</v>
      </c>
      <c r="K29" s="10"/>
      <c r="L29" s="16"/>
    </row>
    <row r="30" spans="2:12" s="1" customFormat="1" ht="22.8" x14ac:dyDescent="0.2">
      <c r="B30" s="14"/>
      <c r="C30" s="39" t="s">
        <v>752</v>
      </c>
      <c r="D30" s="39" t="s">
        <v>691</v>
      </c>
      <c r="E30" s="40" t="s">
        <v>8756</v>
      </c>
      <c r="F30" s="41" t="s">
        <v>8757</v>
      </c>
      <c r="G30" s="42" t="s">
        <v>733</v>
      </c>
      <c r="H30" s="43">
        <v>2</v>
      </c>
      <c r="I30" s="29"/>
      <c r="J30" s="30">
        <f t="shared" si="0"/>
        <v>0</v>
      </c>
      <c r="K30" s="10"/>
      <c r="L30" s="16"/>
    </row>
    <row r="31" spans="2:12" s="1" customFormat="1" ht="11.4" x14ac:dyDescent="0.2">
      <c r="B31" s="14"/>
      <c r="C31" s="5" t="s">
        <v>755</v>
      </c>
      <c r="D31" s="5" t="s">
        <v>696</v>
      </c>
      <c r="E31" s="6" t="s">
        <v>2663</v>
      </c>
      <c r="F31" s="7" t="s">
        <v>2664</v>
      </c>
      <c r="G31" s="8" t="s">
        <v>733</v>
      </c>
      <c r="H31" s="9">
        <v>2</v>
      </c>
      <c r="I31" s="29"/>
      <c r="J31" s="30">
        <f t="shared" si="0"/>
        <v>0</v>
      </c>
      <c r="K31" s="10"/>
      <c r="L31" s="16"/>
    </row>
    <row r="32" spans="2:12" s="1" customFormat="1" ht="22.8" x14ac:dyDescent="0.2">
      <c r="B32" s="14"/>
      <c r="C32" s="39" t="s">
        <v>758</v>
      </c>
      <c r="D32" s="39" t="s">
        <v>691</v>
      </c>
      <c r="E32" s="40" t="s">
        <v>8758</v>
      </c>
      <c r="F32" s="41" t="s">
        <v>8759</v>
      </c>
      <c r="G32" s="42" t="s">
        <v>733</v>
      </c>
      <c r="H32" s="43">
        <v>2</v>
      </c>
      <c r="I32" s="29"/>
      <c r="J32" s="30">
        <f t="shared" si="0"/>
        <v>0</v>
      </c>
      <c r="K32" s="10"/>
      <c r="L32" s="16"/>
    </row>
    <row r="33" spans="2:12" s="1" customFormat="1" ht="11.4" x14ac:dyDescent="0.2">
      <c r="B33" s="14"/>
      <c r="C33" s="5" t="s">
        <v>761</v>
      </c>
      <c r="D33" s="5" t="s">
        <v>696</v>
      </c>
      <c r="E33" s="6" t="s">
        <v>2967</v>
      </c>
      <c r="F33" s="7" t="s">
        <v>2968</v>
      </c>
      <c r="G33" s="8" t="s">
        <v>733</v>
      </c>
      <c r="H33" s="9">
        <v>4</v>
      </c>
      <c r="I33" s="29"/>
      <c r="J33" s="30">
        <f t="shared" si="0"/>
        <v>0</v>
      </c>
      <c r="K33" s="10"/>
      <c r="L33" s="16"/>
    </row>
    <row r="34" spans="2:12" s="1" customFormat="1" ht="22.8" x14ac:dyDescent="0.2">
      <c r="B34" s="14"/>
      <c r="C34" s="39" t="s">
        <v>764</v>
      </c>
      <c r="D34" s="39" t="s">
        <v>691</v>
      </c>
      <c r="E34" s="40" t="s">
        <v>2969</v>
      </c>
      <c r="F34" s="41" t="s">
        <v>2970</v>
      </c>
      <c r="G34" s="42" t="s">
        <v>733</v>
      </c>
      <c r="H34" s="43">
        <v>4</v>
      </c>
      <c r="I34" s="29"/>
      <c r="J34" s="30">
        <f t="shared" si="0"/>
        <v>0</v>
      </c>
      <c r="K34" s="10"/>
      <c r="L34" s="16"/>
    </row>
    <row r="35" spans="2:12" s="1" customFormat="1" ht="11.4" x14ac:dyDescent="0.2">
      <c r="B35" s="14"/>
      <c r="C35" s="5" t="s">
        <v>767</v>
      </c>
      <c r="D35" s="5" t="s">
        <v>696</v>
      </c>
      <c r="E35" s="6" t="s">
        <v>8760</v>
      </c>
      <c r="F35" s="7" t="s">
        <v>8761</v>
      </c>
      <c r="G35" s="8" t="s">
        <v>733</v>
      </c>
      <c r="H35" s="9">
        <v>1</v>
      </c>
      <c r="I35" s="29"/>
      <c r="J35" s="30">
        <f t="shared" si="0"/>
        <v>0</v>
      </c>
      <c r="K35" s="10"/>
      <c r="L35" s="16"/>
    </row>
    <row r="36" spans="2:12" s="1" customFormat="1" ht="22.8" x14ac:dyDescent="0.2">
      <c r="B36" s="14"/>
      <c r="C36" s="39" t="s">
        <v>770</v>
      </c>
      <c r="D36" s="39" t="s">
        <v>691</v>
      </c>
      <c r="E36" s="40" t="s">
        <v>8762</v>
      </c>
      <c r="F36" s="41" t="s">
        <v>8763</v>
      </c>
      <c r="G36" s="42" t="s">
        <v>733</v>
      </c>
      <c r="H36" s="43">
        <v>1</v>
      </c>
      <c r="I36" s="29"/>
      <c r="J36" s="30">
        <f t="shared" si="0"/>
        <v>0</v>
      </c>
      <c r="K36" s="10"/>
      <c r="L36" s="16"/>
    </row>
    <row r="37" spans="2:12" s="1" customFormat="1" ht="11.4" x14ac:dyDescent="0.2">
      <c r="B37" s="14"/>
      <c r="C37" s="5" t="s">
        <v>773</v>
      </c>
      <c r="D37" s="5" t="s">
        <v>696</v>
      </c>
      <c r="E37" s="6" t="s">
        <v>8764</v>
      </c>
      <c r="F37" s="7" t="s">
        <v>8765</v>
      </c>
      <c r="G37" s="8" t="s">
        <v>733</v>
      </c>
      <c r="H37" s="9">
        <v>2</v>
      </c>
      <c r="I37" s="29"/>
      <c r="J37" s="30">
        <f t="shared" si="0"/>
        <v>0</v>
      </c>
      <c r="K37" s="10"/>
      <c r="L37" s="16"/>
    </row>
    <row r="38" spans="2:12" s="1" customFormat="1" ht="22.8" x14ac:dyDescent="0.2">
      <c r="B38" s="14"/>
      <c r="C38" s="39" t="s">
        <v>776</v>
      </c>
      <c r="D38" s="39" t="s">
        <v>691</v>
      </c>
      <c r="E38" s="40" t="s">
        <v>8766</v>
      </c>
      <c r="F38" s="41" t="s">
        <v>8767</v>
      </c>
      <c r="G38" s="42" t="s">
        <v>733</v>
      </c>
      <c r="H38" s="43">
        <v>2</v>
      </c>
      <c r="I38" s="29"/>
      <c r="J38" s="30">
        <f t="shared" si="0"/>
        <v>0</v>
      </c>
      <c r="K38" s="10"/>
      <c r="L38" s="16"/>
    </row>
    <row r="39" spans="2:12" s="1" customFormat="1" ht="11.4" x14ac:dyDescent="0.2">
      <c r="B39" s="14"/>
      <c r="C39" s="5" t="s">
        <v>779</v>
      </c>
      <c r="D39" s="5" t="s">
        <v>696</v>
      </c>
      <c r="E39" s="6" t="s">
        <v>8768</v>
      </c>
      <c r="F39" s="7" t="s">
        <v>8769</v>
      </c>
      <c r="G39" s="8" t="s">
        <v>733</v>
      </c>
      <c r="H39" s="9">
        <v>1</v>
      </c>
      <c r="I39" s="29"/>
      <c r="J39" s="30">
        <f t="shared" si="0"/>
        <v>0</v>
      </c>
      <c r="K39" s="10"/>
      <c r="L39" s="16"/>
    </row>
    <row r="40" spans="2:12" s="1" customFormat="1" ht="22.8" x14ac:dyDescent="0.2">
      <c r="B40" s="14"/>
      <c r="C40" s="39" t="s">
        <v>782</v>
      </c>
      <c r="D40" s="39" t="s">
        <v>691</v>
      </c>
      <c r="E40" s="40" t="s">
        <v>8770</v>
      </c>
      <c r="F40" s="41" t="s">
        <v>8771</v>
      </c>
      <c r="G40" s="42" t="s">
        <v>733</v>
      </c>
      <c r="H40" s="43">
        <v>1</v>
      </c>
      <c r="I40" s="29"/>
      <c r="J40" s="30">
        <f t="shared" si="0"/>
        <v>0</v>
      </c>
      <c r="K40" s="10"/>
      <c r="L40" s="16"/>
    </row>
    <row r="41" spans="2:12" s="1" customFormat="1" ht="11.4" x14ac:dyDescent="0.2">
      <c r="B41" s="14"/>
      <c r="C41" s="5" t="s">
        <v>785</v>
      </c>
      <c r="D41" s="5" t="s">
        <v>696</v>
      </c>
      <c r="E41" s="6" t="s">
        <v>8772</v>
      </c>
      <c r="F41" s="7" t="s">
        <v>8773</v>
      </c>
      <c r="G41" s="8" t="s">
        <v>733</v>
      </c>
      <c r="H41" s="9">
        <v>4</v>
      </c>
      <c r="I41" s="29"/>
      <c r="J41" s="30">
        <f t="shared" si="0"/>
        <v>0</v>
      </c>
      <c r="K41" s="10"/>
      <c r="L41" s="16"/>
    </row>
    <row r="42" spans="2:12" s="1" customFormat="1" ht="11.4" x14ac:dyDescent="0.2">
      <c r="B42" s="14"/>
      <c r="C42" s="5" t="s">
        <v>788</v>
      </c>
      <c r="D42" s="5" t="s">
        <v>696</v>
      </c>
      <c r="E42" s="6" t="s">
        <v>8774</v>
      </c>
      <c r="F42" s="7" t="s">
        <v>8775</v>
      </c>
      <c r="G42" s="8" t="s">
        <v>733</v>
      </c>
      <c r="H42" s="9">
        <v>1</v>
      </c>
      <c r="I42" s="29"/>
      <c r="J42" s="30">
        <f t="shared" si="0"/>
        <v>0</v>
      </c>
      <c r="K42" s="10"/>
      <c r="L42" s="16"/>
    </row>
    <row r="43" spans="2:12" s="1" customFormat="1" ht="22.8" x14ac:dyDescent="0.2">
      <c r="B43" s="14"/>
      <c r="C43" s="39" t="s">
        <v>791</v>
      </c>
      <c r="D43" s="39" t="s">
        <v>691</v>
      </c>
      <c r="E43" s="40" t="s">
        <v>8776</v>
      </c>
      <c r="F43" s="41" t="s">
        <v>8777</v>
      </c>
      <c r="G43" s="42" t="s">
        <v>733</v>
      </c>
      <c r="H43" s="43">
        <v>1</v>
      </c>
      <c r="I43" s="29"/>
      <c r="J43" s="30">
        <f t="shared" si="0"/>
        <v>0</v>
      </c>
      <c r="K43" s="10"/>
      <c r="L43" s="16"/>
    </row>
    <row r="44" spans="2:12" s="1" customFormat="1" ht="11.4" x14ac:dyDescent="0.2">
      <c r="B44" s="14"/>
      <c r="C44" s="5" t="s">
        <v>794</v>
      </c>
      <c r="D44" s="5" t="s">
        <v>696</v>
      </c>
      <c r="E44" s="6" t="s">
        <v>7364</v>
      </c>
      <c r="F44" s="7" t="s">
        <v>8778</v>
      </c>
      <c r="G44" s="8" t="s">
        <v>733</v>
      </c>
      <c r="H44" s="9">
        <v>8</v>
      </c>
      <c r="I44" s="29"/>
      <c r="J44" s="30">
        <f t="shared" si="0"/>
        <v>0</v>
      </c>
      <c r="K44" s="10"/>
      <c r="L44" s="16"/>
    </row>
    <row r="45" spans="2:12" s="1" customFormat="1" ht="22.8" x14ac:dyDescent="0.2">
      <c r="B45" s="14"/>
      <c r="C45" s="39" t="s">
        <v>797</v>
      </c>
      <c r="D45" s="39" t="s">
        <v>691</v>
      </c>
      <c r="E45" s="40" t="s">
        <v>6809</v>
      </c>
      <c r="F45" s="41" t="s">
        <v>6810</v>
      </c>
      <c r="G45" s="42" t="s">
        <v>733</v>
      </c>
      <c r="H45" s="43">
        <v>9</v>
      </c>
      <c r="I45" s="29"/>
      <c r="J45" s="30">
        <f t="shared" si="0"/>
        <v>0</v>
      </c>
      <c r="K45" s="10"/>
      <c r="L45" s="16"/>
    </row>
    <row r="46" spans="2:12" s="1" customFormat="1" ht="22.8" x14ac:dyDescent="0.2">
      <c r="B46" s="14"/>
      <c r="C46" s="39" t="s">
        <v>800</v>
      </c>
      <c r="D46" s="39" t="s">
        <v>691</v>
      </c>
      <c r="E46" s="40" t="s">
        <v>7366</v>
      </c>
      <c r="F46" s="41" t="s">
        <v>8779</v>
      </c>
      <c r="G46" s="42" t="s">
        <v>733</v>
      </c>
      <c r="H46" s="43">
        <v>8</v>
      </c>
      <c r="I46" s="29"/>
      <c r="J46" s="30">
        <f t="shared" si="0"/>
        <v>0</v>
      </c>
      <c r="K46" s="10"/>
      <c r="L46" s="16"/>
    </row>
    <row r="47" spans="2:12" s="1" customFormat="1" ht="11.4" x14ac:dyDescent="0.2">
      <c r="B47" s="14"/>
      <c r="C47" s="5" t="s">
        <v>803</v>
      </c>
      <c r="D47" s="5" t="s">
        <v>696</v>
      </c>
      <c r="E47" s="6" t="s">
        <v>6984</v>
      </c>
      <c r="F47" s="7" t="s">
        <v>6985</v>
      </c>
      <c r="G47" s="8" t="s">
        <v>733</v>
      </c>
      <c r="H47" s="9">
        <v>8</v>
      </c>
      <c r="I47" s="29"/>
      <c r="J47" s="30">
        <f t="shared" si="0"/>
        <v>0</v>
      </c>
      <c r="K47" s="10"/>
      <c r="L47" s="16"/>
    </row>
    <row r="48" spans="2:12" s="1" customFormat="1" ht="22.8" x14ac:dyDescent="0.2">
      <c r="B48" s="14"/>
      <c r="C48" s="39" t="s">
        <v>806</v>
      </c>
      <c r="D48" s="39" t="s">
        <v>691</v>
      </c>
      <c r="E48" s="40" t="s">
        <v>8780</v>
      </c>
      <c r="F48" s="41" t="s">
        <v>8781</v>
      </c>
      <c r="G48" s="42" t="s">
        <v>733</v>
      </c>
      <c r="H48" s="43">
        <v>8</v>
      </c>
      <c r="I48" s="29"/>
      <c r="J48" s="30">
        <f t="shared" si="0"/>
        <v>0</v>
      </c>
      <c r="K48" s="10"/>
      <c r="L48" s="16"/>
    </row>
    <row r="49" spans="2:12" s="1" customFormat="1" ht="11.4" x14ac:dyDescent="0.2">
      <c r="B49" s="14"/>
      <c r="C49" s="5" t="s">
        <v>809</v>
      </c>
      <c r="D49" s="5" t="s">
        <v>696</v>
      </c>
      <c r="E49" s="6" t="s">
        <v>6178</v>
      </c>
      <c r="F49" s="7" t="s">
        <v>6179</v>
      </c>
      <c r="G49" s="8" t="s">
        <v>733</v>
      </c>
      <c r="H49" s="9">
        <v>2</v>
      </c>
      <c r="I49" s="29"/>
      <c r="J49" s="30">
        <f t="shared" si="0"/>
        <v>0</v>
      </c>
      <c r="K49" s="10"/>
      <c r="L49" s="16"/>
    </row>
    <row r="50" spans="2:12" s="1" customFormat="1" ht="22.8" x14ac:dyDescent="0.2">
      <c r="B50" s="14"/>
      <c r="C50" s="39" t="s">
        <v>812</v>
      </c>
      <c r="D50" s="39" t="s">
        <v>691</v>
      </c>
      <c r="E50" s="40" t="s">
        <v>6180</v>
      </c>
      <c r="F50" s="41" t="s">
        <v>6181</v>
      </c>
      <c r="G50" s="42" t="s">
        <v>733</v>
      </c>
      <c r="H50" s="43">
        <v>2</v>
      </c>
      <c r="I50" s="29"/>
      <c r="J50" s="30">
        <f t="shared" si="0"/>
        <v>0</v>
      </c>
      <c r="K50" s="10"/>
      <c r="L50" s="16"/>
    </row>
    <row r="51" spans="2:12" s="1" customFormat="1" ht="11.4" x14ac:dyDescent="0.2">
      <c r="B51" s="14"/>
      <c r="C51" s="5" t="s">
        <v>815</v>
      </c>
      <c r="D51" s="5" t="s">
        <v>696</v>
      </c>
      <c r="E51" s="6" t="s">
        <v>8782</v>
      </c>
      <c r="F51" s="7" t="s">
        <v>8783</v>
      </c>
      <c r="G51" s="8" t="s">
        <v>733</v>
      </c>
      <c r="H51" s="9">
        <v>3</v>
      </c>
      <c r="I51" s="29"/>
      <c r="J51" s="30">
        <f t="shared" si="0"/>
        <v>0</v>
      </c>
      <c r="K51" s="10"/>
      <c r="L51" s="16"/>
    </row>
    <row r="52" spans="2:12" s="1" customFormat="1" ht="22.8" x14ac:dyDescent="0.2">
      <c r="B52" s="14"/>
      <c r="C52" s="39" t="s">
        <v>818</v>
      </c>
      <c r="D52" s="39" t="s">
        <v>691</v>
      </c>
      <c r="E52" s="40" t="s">
        <v>8784</v>
      </c>
      <c r="F52" s="41" t="s">
        <v>8785</v>
      </c>
      <c r="G52" s="42" t="s">
        <v>733</v>
      </c>
      <c r="H52" s="43">
        <v>3</v>
      </c>
      <c r="I52" s="29"/>
      <c r="J52" s="30">
        <f t="shared" si="0"/>
        <v>0</v>
      </c>
      <c r="K52" s="10"/>
      <c r="L52" s="16"/>
    </row>
    <row r="53" spans="2:12" s="1" customFormat="1" ht="22.8" x14ac:dyDescent="0.2">
      <c r="B53" s="14"/>
      <c r="C53" s="39" t="s">
        <v>822</v>
      </c>
      <c r="D53" s="39" t="s">
        <v>691</v>
      </c>
      <c r="E53" s="40" t="s">
        <v>8786</v>
      </c>
      <c r="F53" s="41" t="s">
        <v>8787</v>
      </c>
      <c r="G53" s="42" t="s">
        <v>733</v>
      </c>
      <c r="H53" s="43">
        <v>3</v>
      </c>
      <c r="I53" s="29"/>
      <c r="J53" s="30">
        <f t="shared" si="0"/>
        <v>0</v>
      </c>
      <c r="K53" s="10"/>
      <c r="L53" s="16"/>
    </row>
    <row r="54" spans="2:12" s="1" customFormat="1" ht="22.8" x14ac:dyDescent="0.2">
      <c r="B54" s="14"/>
      <c r="C54" s="39" t="s">
        <v>825</v>
      </c>
      <c r="D54" s="39" t="s">
        <v>691</v>
      </c>
      <c r="E54" s="40" t="s">
        <v>8788</v>
      </c>
      <c r="F54" s="41" t="s">
        <v>8789</v>
      </c>
      <c r="G54" s="42" t="s">
        <v>733</v>
      </c>
      <c r="H54" s="43">
        <v>3</v>
      </c>
      <c r="I54" s="29"/>
      <c r="J54" s="30">
        <f t="shared" si="0"/>
        <v>0</v>
      </c>
      <c r="K54" s="10"/>
      <c r="L54" s="16"/>
    </row>
    <row r="55" spans="2:12" s="1" customFormat="1" ht="11.4" x14ac:dyDescent="0.2">
      <c r="B55" s="14"/>
      <c r="C55" s="5" t="s">
        <v>829</v>
      </c>
      <c r="D55" s="5" t="s">
        <v>696</v>
      </c>
      <c r="E55" s="6" t="s">
        <v>6602</v>
      </c>
      <c r="F55" s="7" t="s">
        <v>6603</v>
      </c>
      <c r="G55" s="8" t="s">
        <v>733</v>
      </c>
      <c r="H55" s="9">
        <v>13</v>
      </c>
      <c r="I55" s="29"/>
      <c r="J55" s="30">
        <f t="shared" si="0"/>
        <v>0</v>
      </c>
      <c r="K55" s="10"/>
      <c r="L55" s="16"/>
    </row>
    <row r="56" spans="2:12" s="1" customFormat="1" ht="22.8" x14ac:dyDescent="0.2">
      <c r="B56" s="14"/>
      <c r="C56" s="39" t="s">
        <v>832</v>
      </c>
      <c r="D56" s="39" t="s">
        <v>691</v>
      </c>
      <c r="E56" s="40" t="s">
        <v>8790</v>
      </c>
      <c r="F56" s="41" t="s">
        <v>8791</v>
      </c>
      <c r="G56" s="42" t="s">
        <v>733</v>
      </c>
      <c r="H56" s="43">
        <v>2</v>
      </c>
      <c r="I56" s="29"/>
      <c r="J56" s="30">
        <f t="shared" si="0"/>
        <v>0</v>
      </c>
      <c r="K56" s="10"/>
      <c r="L56" s="16"/>
    </row>
    <row r="57" spans="2:12" s="1" customFormat="1" ht="22.8" x14ac:dyDescent="0.2">
      <c r="B57" s="14"/>
      <c r="C57" s="39" t="s">
        <v>835</v>
      </c>
      <c r="D57" s="39" t="s">
        <v>691</v>
      </c>
      <c r="E57" s="40" t="s">
        <v>6604</v>
      </c>
      <c r="F57" s="41" t="s">
        <v>6605</v>
      </c>
      <c r="G57" s="42" t="s">
        <v>733</v>
      </c>
      <c r="H57" s="43">
        <v>7</v>
      </c>
      <c r="I57" s="29"/>
      <c r="J57" s="30">
        <f t="shared" si="0"/>
        <v>0</v>
      </c>
      <c r="K57" s="10"/>
      <c r="L57" s="16"/>
    </row>
    <row r="58" spans="2:12" s="1" customFormat="1" ht="22.8" x14ac:dyDescent="0.2">
      <c r="B58" s="14"/>
      <c r="C58" s="39" t="s">
        <v>838</v>
      </c>
      <c r="D58" s="39" t="s">
        <v>691</v>
      </c>
      <c r="E58" s="40" t="s">
        <v>8792</v>
      </c>
      <c r="F58" s="41" t="s">
        <v>8793</v>
      </c>
      <c r="G58" s="42" t="s">
        <v>733</v>
      </c>
      <c r="H58" s="43">
        <v>3</v>
      </c>
      <c r="I58" s="29"/>
      <c r="J58" s="30">
        <f t="shared" si="0"/>
        <v>0</v>
      </c>
      <c r="K58" s="10"/>
      <c r="L58" s="16"/>
    </row>
    <row r="59" spans="2:12" s="1" customFormat="1" ht="22.8" x14ac:dyDescent="0.2">
      <c r="B59" s="14"/>
      <c r="C59" s="39" t="s">
        <v>841</v>
      </c>
      <c r="D59" s="39" t="s">
        <v>691</v>
      </c>
      <c r="E59" s="40" t="s">
        <v>8794</v>
      </c>
      <c r="F59" s="41" t="s">
        <v>8795</v>
      </c>
      <c r="G59" s="42" t="s">
        <v>733</v>
      </c>
      <c r="H59" s="43">
        <v>1</v>
      </c>
      <c r="I59" s="29"/>
      <c r="J59" s="30">
        <f t="shared" si="0"/>
        <v>0</v>
      </c>
      <c r="K59" s="10"/>
      <c r="L59" s="16"/>
    </row>
    <row r="60" spans="2:12" s="1" customFormat="1" ht="11.4" x14ac:dyDescent="0.2">
      <c r="B60" s="14"/>
      <c r="C60" s="5" t="s">
        <v>844</v>
      </c>
      <c r="D60" s="5" t="s">
        <v>696</v>
      </c>
      <c r="E60" s="6" t="s">
        <v>8796</v>
      </c>
      <c r="F60" s="7" t="s">
        <v>8797</v>
      </c>
      <c r="G60" s="8" t="s">
        <v>733</v>
      </c>
      <c r="H60" s="9">
        <v>3</v>
      </c>
      <c r="I60" s="29"/>
      <c r="J60" s="30">
        <f t="shared" si="0"/>
        <v>0</v>
      </c>
      <c r="K60" s="10"/>
      <c r="L60" s="16"/>
    </row>
    <row r="61" spans="2:12" s="1" customFormat="1" ht="22.8" x14ac:dyDescent="0.2">
      <c r="B61" s="14"/>
      <c r="C61" s="39" t="s">
        <v>847</v>
      </c>
      <c r="D61" s="39" t="s">
        <v>691</v>
      </c>
      <c r="E61" s="40" t="s">
        <v>8798</v>
      </c>
      <c r="F61" s="41" t="s">
        <v>8799</v>
      </c>
      <c r="G61" s="42" t="s">
        <v>733</v>
      </c>
      <c r="H61" s="43">
        <v>1</v>
      </c>
      <c r="I61" s="29"/>
      <c r="J61" s="30">
        <f t="shared" si="0"/>
        <v>0</v>
      </c>
      <c r="K61" s="10"/>
      <c r="L61" s="16"/>
    </row>
    <row r="62" spans="2:12" s="1" customFormat="1" ht="22.8" x14ac:dyDescent="0.2">
      <c r="B62" s="14"/>
      <c r="C62" s="39" t="s">
        <v>850</v>
      </c>
      <c r="D62" s="39" t="s">
        <v>691</v>
      </c>
      <c r="E62" s="40" t="s">
        <v>8800</v>
      </c>
      <c r="F62" s="41" t="s">
        <v>8801</v>
      </c>
      <c r="G62" s="42" t="s">
        <v>733</v>
      </c>
      <c r="H62" s="43">
        <v>1</v>
      </c>
      <c r="I62" s="29"/>
      <c r="J62" s="30">
        <f t="shared" si="0"/>
        <v>0</v>
      </c>
      <c r="K62" s="10"/>
      <c r="L62" s="16"/>
    </row>
    <row r="63" spans="2:12" s="1" customFormat="1" ht="22.8" x14ac:dyDescent="0.2">
      <c r="B63" s="14"/>
      <c r="C63" s="39" t="s">
        <v>853</v>
      </c>
      <c r="D63" s="39" t="s">
        <v>691</v>
      </c>
      <c r="E63" s="40" t="s">
        <v>8802</v>
      </c>
      <c r="F63" s="41" t="s">
        <v>8803</v>
      </c>
      <c r="G63" s="42" t="s">
        <v>733</v>
      </c>
      <c r="H63" s="43">
        <v>1</v>
      </c>
      <c r="I63" s="29"/>
      <c r="J63" s="30">
        <f t="shared" si="0"/>
        <v>0</v>
      </c>
      <c r="K63" s="10"/>
      <c r="L63" s="16"/>
    </row>
    <row r="64" spans="2:12" s="1" customFormat="1" ht="11.4" x14ac:dyDescent="0.2">
      <c r="B64" s="14"/>
      <c r="C64" s="5" t="s">
        <v>856</v>
      </c>
      <c r="D64" s="5" t="s">
        <v>696</v>
      </c>
      <c r="E64" s="6" t="s">
        <v>8804</v>
      </c>
      <c r="F64" s="7" t="s">
        <v>8805</v>
      </c>
      <c r="G64" s="8" t="s">
        <v>733</v>
      </c>
      <c r="H64" s="9">
        <v>3</v>
      </c>
      <c r="I64" s="29"/>
      <c r="J64" s="30">
        <f t="shared" si="0"/>
        <v>0</v>
      </c>
      <c r="K64" s="10"/>
      <c r="L64" s="16"/>
    </row>
    <row r="65" spans="2:12" s="1" customFormat="1" ht="22.8" x14ac:dyDescent="0.2">
      <c r="B65" s="14"/>
      <c r="C65" s="39" t="s">
        <v>859</v>
      </c>
      <c r="D65" s="39" t="s">
        <v>691</v>
      </c>
      <c r="E65" s="40" t="s">
        <v>8806</v>
      </c>
      <c r="F65" s="41" t="s">
        <v>8807</v>
      </c>
      <c r="G65" s="42" t="s">
        <v>733</v>
      </c>
      <c r="H65" s="43">
        <v>1</v>
      </c>
      <c r="I65" s="29"/>
      <c r="J65" s="30">
        <f t="shared" si="0"/>
        <v>0</v>
      </c>
      <c r="K65" s="10"/>
      <c r="L65" s="16"/>
    </row>
    <row r="66" spans="2:12" s="1" customFormat="1" ht="22.8" x14ac:dyDescent="0.2">
      <c r="B66" s="14"/>
      <c r="C66" s="39" t="s">
        <v>862</v>
      </c>
      <c r="D66" s="39" t="s">
        <v>691</v>
      </c>
      <c r="E66" s="40" t="s">
        <v>8808</v>
      </c>
      <c r="F66" s="41" t="s">
        <v>8809</v>
      </c>
      <c r="G66" s="42" t="s">
        <v>733</v>
      </c>
      <c r="H66" s="43">
        <v>2</v>
      </c>
      <c r="I66" s="29"/>
      <c r="J66" s="30">
        <f t="shared" si="0"/>
        <v>0</v>
      </c>
      <c r="K66" s="10"/>
      <c r="L66" s="16"/>
    </row>
    <row r="67" spans="2:12" s="1" customFormat="1" ht="11.4" x14ac:dyDescent="0.2">
      <c r="B67" s="14"/>
      <c r="C67" s="5" t="s">
        <v>865</v>
      </c>
      <c r="D67" s="5" t="s">
        <v>696</v>
      </c>
      <c r="E67" s="6" t="s">
        <v>8810</v>
      </c>
      <c r="F67" s="7" t="s">
        <v>8811</v>
      </c>
      <c r="G67" s="8" t="s">
        <v>733</v>
      </c>
      <c r="H67" s="9">
        <v>1</v>
      </c>
      <c r="I67" s="29"/>
      <c r="J67" s="30">
        <f t="shared" si="0"/>
        <v>0</v>
      </c>
      <c r="K67" s="10"/>
      <c r="L67" s="16"/>
    </row>
    <row r="68" spans="2:12" s="1" customFormat="1" ht="22.8" x14ac:dyDescent="0.2">
      <c r="B68" s="14"/>
      <c r="C68" s="39" t="s">
        <v>868</v>
      </c>
      <c r="D68" s="39" t="s">
        <v>691</v>
      </c>
      <c r="E68" s="40" t="s">
        <v>8812</v>
      </c>
      <c r="F68" s="41" t="s">
        <v>8813</v>
      </c>
      <c r="G68" s="42" t="s">
        <v>733</v>
      </c>
      <c r="H68" s="43">
        <v>1</v>
      </c>
      <c r="I68" s="29"/>
      <c r="J68" s="30">
        <f t="shared" si="0"/>
        <v>0</v>
      </c>
      <c r="K68" s="10"/>
      <c r="L68" s="16"/>
    </row>
    <row r="69" spans="2:12" s="1" customFormat="1" ht="11.4" x14ac:dyDescent="0.2">
      <c r="B69" s="14"/>
      <c r="C69" s="5" t="s">
        <v>871</v>
      </c>
      <c r="D69" s="5" t="s">
        <v>696</v>
      </c>
      <c r="E69" s="6" t="s">
        <v>8814</v>
      </c>
      <c r="F69" s="7" t="s">
        <v>8815</v>
      </c>
      <c r="G69" s="8" t="s">
        <v>733</v>
      </c>
      <c r="H69" s="9">
        <v>1</v>
      </c>
      <c r="I69" s="29"/>
      <c r="J69" s="30">
        <f t="shared" si="0"/>
        <v>0</v>
      </c>
      <c r="K69" s="10"/>
      <c r="L69" s="16"/>
    </row>
    <row r="70" spans="2:12" s="1" customFormat="1" ht="22.8" x14ac:dyDescent="0.2">
      <c r="B70" s="14"/>
      <c r="C70" s="39" t="s">
        <v>874</v>
      </c>
      <c r="D70" s="39" t="s">
        <v>691</v>
      </c>
      <c r="E70" s="40" t="s">
        <v>8816</v>
      </c>
      <c r="F70" s="41" t="s">
        <v>8817</v>
      </c>
      <c r="G70" s="42" t="s">
        <v>733</v>
      </c>
      <c r="H70" s="43">
        <v>1</v>
      </c>
      <c r="I70" s="29"/>
      <c r="J70" s="30">
        <f t="shared" si="0"/>
        <v>0</v>
      </c>
      <c r="K70" s="10"/>
      <c r="L70" s="16"/>
    </row>
    <row r="71" spans="2:12" s="1" customFormat="1" ht="11.4" x14ac:dyDescent="0.2">
      <c r="B71" s="14"/>
      <c r="C71" s="5" t="s">
        <v>877</v>
      </c>
      <c r="D71" s="5" t="s">
        <v>696</v>
      </c>
      <c r="E71" s="6" t="s">
        <v>8818</v>
      </c>
      <c r="F71" s="7" t="s">
        <v>8819</v>
      </c>
      <c r="G71" s="8" t="s">
        <v>733</v>
      </c>
      <c r="H71" s="9">
        <v>3</v>
      </c>
      <c r="I71" s="29"/>
      <c r="J71" s="30">
        <f t="shared" si="0"/>
        <v>0</v>
      </c>
      <c r="K71" s="10"/>
      <c r="L71" s="16"/>
    </row>
    <row r="72" spans="2:12" s="1" customFormat="1" ht="22.8" x14ac:dyDescent="0.2">
      <c r="B72" s="14"/>
      <c r="C72" s="39" t="s">
        <v>880</v>
      </c>
      <c r="D72" s="39" t="s">
        <v>691</v>
      </c>
      <c r="E72" s="40" t="s">
        <v>8820</v>
      </c>
      <c r="F72" s="41" t="s">
        <v>8821</v>
      </c>
      <c r="G72" s="42" t="s">
        <v>733</v>
      </c>
      <c r="H72" s="43">
        <v>2</v>
      </c>
      <c r="I72" s="29"/>
      <c r="J72" s="30">
        <f t="shared" si="0"/>
        <v>0</v>
      </c>
      <c r="K72" s="10"/>
      <c r="L72" s="16"/>
    </row>
    <row r="73" spans="2:12" s="1" customFormat="1" ht="22.8" x14ac:dyDescent="0.2">
      <c r="B73" s="14"/>
      <c r="C73" s="39" t="s">
        <v>883</v>
      </c>
      <c r="D73" s="39" t="s">
        <v>691</v>
      </c>
      <c r="E73" s="40" t="s">
        <v>8822</v>
      </c>
      <c r="F73" s="41" t="s">
        <v>8823</v>
      </c>
      <c r="G73" s="42" t="s">
        <v>733</v>
      </c>
      <c r="H73" s="43">
        <v>1</v>
      </c>
      <c r="I73" s="29"/>
      <c r="J73" s="30">
        <f t="shared" si="0"/>
        <v>0</v>
      </c>
      <c r="K73" s="10"/>
      <c r="L73" s="16"/>
    </row>
    <row r="74" spans="2:12" s="1" customFormat="1" ht="11.4" x14ac:dyDescent="0.2">
      <c r="B74" s="14"/>
      <c r="C74" s="5" t="s">
        <v>886</v>
      </c>
      <c r="D74" s="5" t="s">
        <v>696</v>
      </c>
      <c r="E74" s="6" t="s">
        <v>8824</v>
      </c>
      <c r="F74" s="7" t="s">
        <v>8825</v>
      </c>
      <c r="G74" s="8" t="s">
        <v>733</v>
      </c>
      <c r="H74" s="9">
        <v>1</v>
      </c>
      <c r="I74" s="29"/>
      <c r="J74" s="30">
        <f t="shared" si="0"/>
        <v>0</v>
      </c>
      <c r="K74" s="10"/>
      <c r="L74" s="16"/>
    </row>
    <row r="75" spans="2:12" s="1" customFormat="1" ht="22.8" x14ac:dyDescent="0.2">
      <c r="B75" s="14"/>
      <c r="C75" s="39" t="s">
        <v>889</v>
      </c>
      <c r="D75" s="39" t="s">
        <v>691</v>
      </c>
      <c r="E75" s="40" t="s">
        <v>8826</v>
      </c>
      <c r="F75" s="41" t="s">
        <v>8827</v>
      </c>
      <c r="G75" s="42" t="s">
        <v>733</v>
      </c>
      <c r="H75" s="43">
        <v>1</v>
      </c>
      <c r="I75" s="29"/>
      <c r="J75" s="30">
        <f t="shared" si="0"/>
        <v>0</v>
      </c>
      <c r="K75" s="10"/>
      <c r="L75" s="16"/>
    </row>
    <row r="76" spans="2:12" s="1" customFormat="1" ht="22.8" x14ac:dyDescent="0.2">
      <c r="B76" s="14"/>
      <c r="C76" s="39" t="s">
        <v>892</v>
      </c>
      <c r="D76" s="39" t="s">
        <v>691</v>
      </c>
      <c r="E76" s="40" t="s">
        <v>8828</v>
      </c>
      <c r="F76" s="41" t="s">
        <v>8829</v>
      </c>
      <c r="G76" s="42" t="s">
        <v>733</v>
      </c>
      <c r="H76" s="43">
        <v>4</v>
      </c>
      <c r="I76" s="29"/>
      <c r="J76" s="30">
        <f t="shared" si="0"/>
        <v>0</v>
      </c>
      <c r="K76" s="10"/>
      <c r="L76" s="16"/>
    </row>
    <row r="77" spans="2:12" s="1" customFormat="1" ht="11.4" x14ac:dyDescent="0.2">
      <c r="B77" s="14"/>
      <c r="C77" s="5" t="s">
        <v>895</v>
      </c>
      <c r="D77" s="5" t="s">
        <v>696</v>
      </c>
      <c r="E77" s="6" t="s">
        <v>8830</v>
      </c>
      <c r="F77" s="7" t="s">
        <v>8831</v>
      </c>
      <c r="G77" s="8" t="s">
        <v>733</v>
      </c>
      <c r="H77" s="9">
        <v>1</v>
      </c>
      <c r="I77" s="29"/>
      <c r="J77" s="30">
        <f t="shared" si="0"/>
        <v>0</v>
      </c>
      <c r="K77" s="10"/>
      <c r="L77" s="16"/>
    </row>
    <row r="78" spans="2:12" s="1" customFormat="1" ht="22.8" x14ac:dyDescent="0.2">
      <c r="B78" s="14"/>
      <c r="C78" s="39" t="s">
        <v>898</v>
      </c>
      <c r="D78" s="39" t="s">
        <v>691</v>
      </c>
      <c r="E78" s="40" t="s">
        <v>8832</v>
      </c>
      <c r="F78" s="41" t="s">
        <v>8833</v>
      </c>
      <c r="G78" s="42" t="s">
        <v>733</v>
      </c>
      <c r="H78" s="43">
        <v>2</v>
      </c>
      <c r="I78" s="29"/>
      <c r="J78" s="30">
        <f t="shared" si="0"/>
        <v>0</v>
      </c>
      <c r="K78" s="10"/>
      <c r="L78" s="16"/>
    </row>
    <row r="79" spans="2:12" s="1" customFormat="1" ht="22.8" x14ac:dyDescent="0.2">
      <c r="B79" s="14"/>
      <c r="C79" s="39" t="s">
        <v>901</v>
      </c>
      <c r="D79" s="39" t="s">
        <v>691</v>
      </c>
      <c r="E79" s="40" t="s">
        <v>8834</v>
      </c>
      <c r="F79" s="41" t="s">
        <v>8835</v>
      </c>
      <c r="G79" s="42" t="s">
        <v>733</v>
      </c>
      <c r="H79" s="43">
        <v>33</v>
      </c>
      <c r="I79" s="29"/>
      <c r="J79" s="30">
        <f t="shared" si="0"/>
        <v>0</v>
      </c>
      <c r="K79" s="10"/>
      <c r="L79" s="16"/>
    </row>
    <row r="80" spans="2:12" s="1" customFormat="1" ht="11.4" x14ac:dyDescent="0.2">
      <c r="B80" s="14"/>
      <c r="C80" s="5" t="s">
        <v>904</v>
      </c>
      <c r="D80" s="5" t="s">
        <v>696</v>
      </c>
      <c r="E80" s="6" t="s">
        <v>8836</v>
      </c>
      <c r="F80" s="7" t="s">
        <v>8837</v>
      </c>
      <c r="G80" s="8" t="s">
        <v>733</v>
      </c>
      <c r="H80" s="9">
        <v>22</v>
      </c>
      <c r="I80" s="29"/>
      <c r="J80" s="30">
        <f t="shared" si="0"/>
        <v>0</v>
      </c>
      <c r="K80" s="10"/>
      <c r="L80" s="16"/>
    </row>
    <row r="81" spans="2:12" s="1" customFormat="1" ht="22.8" x14ac:dyDescent="0.2">
      <c r="B81" s="14"/>
      <c r="C81" s="39" t="s">
        <v>907</v>
      </c>
      <c r="D81" s="39" t="s">
        <v>691</v>
      </c>
      <c r="E81" s="40" t="s">
        <v>8838</v>
      </c>
      <c r="F81" s="41" t="s">
        <v>8839</v>
      </c>
      <c r="G81" s="42" t="s">
        <v>733</v>
      </c>
      <c r="H81" s="43">
        <v>12</v>
      </c>
      <c r="I81" s="29"/>
      <c r="J81" s="30">
        <f t="shared" si="0"/>
        <v>0</v>
      </c>
      <c r="K81" s="10"/>
      <c r="L81" s="16"/>
    </row>
    <row r="82" spans="2:12" s="1" customFormat="1" ht="22.8" x14ac:dyDescent="0.2">
      <c r="B82" s="14"/>
      <c r="C82" s="39" t="s">
        <v>910</v>
      </c>
      <c r="D82" s="39" t="s">
        <v>691</v>
      </c>
      <c r="E82" s="40" t="s">
        <v>8840</v>
      </c>
      <c r="F82" s="41" t="s">
        <v>8841</v>
      </c>
      <c r="G82" s="42" t="s">
        <v>733</v>
      </c>
      <c r="H82" s="43">
        <v>4</v>
      </c>
      <c r="I82" s="29"/>
      <c r="J82" s="30">
        <f t="shared" si="0"/>
        <v>0</v>
      </c>
      <c r="K82" s="10"/>
      <c r="L82" s="16"/>
    </row>
    <row r="83" spans="2:12" s="1" customFormat="1" ht="22.8" x14ac:dyDescent="0.2">
      <c r="B83" s="14"/>
      <c r="C83" s="39" t="s">
        <v>911</v>
      </c>
      <c r="D83" s="39" t="s">
        <v>691</v>
      </c>
      <c r="E83" s="40" t="s">
        <v>8842</v>
      </c>
      <c r="F83" s="41" t="s">
        <v>8843</v>
      </c>
      <c r="G83" s="42" t="s">
        <v>733</v>
      </c>
      <c r="H83" s="43">
        <v>6</v>
      </c>
      <c r="I83" s="29"/>
      <c r="J83" s="30">
        <f t="shared" si="0"/>
        <v>0</v>
      </c>
      <c r="K83" s="10"/>
      <c r="L83" s="16"/>
    </row>
    <row r="84" spans="2:12" s="1" customFormat="1" ht="11.4" x14ac:dyDescent="0.2">
      <c r="B84" s="14"/>
      <c r="C84" s="5" t="s">
        <v>913</v>
      </c>
      <c r="D84" s="5" t="s">
        <v>696</v>
      </c>
      <c r="E84" s="6" t="s">
        <v>8844</v>
      </c>
      <c r="F84" s="7" t="s">
        <v>8845</v>
      </c>
      <c r="G84" s="8" t="s">
        <v>733</v>
      </c>
      <c r="H84" s="9">
        <v>8</v>
      </c>
      <c r="I84" s="29"/>
      <c r="J84" s="30">
        <f t="shared" si="0"/>
        <v>0</v>
      </c>
      <c r="K84" s="10"/>
      <c r="L84" s="16"/>
    </row>
    <row r="85" spans="2:12" s="1" customFormat="1" ht="11.4" x14ac:dyDescent="0.2">
      <c r="B85" s="14"/>
      <c r="C85" s="5" t="s">
        <v>916</v>
      </c>
      <c r="D85" s="5" t="s">
        <v>696</v>
      </c>
      <c r="E85" s="6" t="s">
        <v>8846</v>
      </c>
      <c r="F85" s="7" t="s">
        <v>8847</v>
      </c>
      <c r="G85" s="8" t="s">
        <v>733</v>
      </c>
      <c r="H85" s="9">
        <v>14</v>
      </c>
      <c r="I85" s="29"/>
      <c r="J85" s="30">
        <f t="shared" si="0"/>
        <v>0</v>
      </c>
      <c r="K85" s="10"/>
      <c r="L85" s="16"/>
    </row>
    <row r="86" spans="2:12" s="1" customFormat="1" ht="11.4" x14ac:dyDescent="0.2">
      <c r="B86" s="14"/>
      <c r="C86" s="5" t="s">
        <v>919</v>
      </c>
      <c r="D86" s="5" t="s">
        <v>696</v>
      </c>
      <c r="E86" s="6" t="s">
        <v>8848</v>
      </c>
      <c r="F86" s="7" t="s">
        <v>8849</v>
      </c>
      <c r="G86" s="8" t="s">
        <v>699</v>
      </c>
      <c r="H86" s="9">
        <v>59</v>
      </c>
      <c r="I86" s="29"/>
      <c r="J86" s="30">
        <f t="shared" si="0"/>
        <v>0</v>
      </c>
      <c r="K86" s="10"/>
      <c r="L86" s="16"/>
    </row>
    <row r="87" spans="2:12" s="1" customFormat="1" ht="22.8" x14ac:dyDescent="0.2">
      <c r="B87" s="14"/>
      <c r="C87" s="39" t="s">
        <v>922</v>
      </c>
      <c r="D87" s="39" t="s">
        <v>691</v>
      </c>
      <c r="E87" s="40" t="s">
        <v>7475</v>
      </c>
      <c r="F87" s="41" t="s">
        <v>8467</v>
      </c>
      <c r="G87" s="42" t="s">
        <v>828</v>
      </c>
      <c r="H87" s="43">
        <v>42</v>
      </c>
      <c r="I87" s="29"/>
      <c r="J87" s="30">
        <f t="shared" si="0"/>
        <v>0</v>
      </c>
      <c r="K87" s="10"/>
      <c r="L87" s="16"/>
    </row>
    <row r="88" spans="2:12" s="1" customFormat="1" ht="22.8" x14ac:dyDescent="0.2">
      <c r="B88" s="14"/>
      <c r="C88" s="39" t="s">
        <v>925</v>
      </c>
      <c r="D88" s="39" t="s">
        <v>691</v>
      </c>
      <c r="E88" s="40" t="s">
        <v>7466</v>
      </c>
      <c r="F88" s="41" t="s">
        <v>8850</v>
      </c>
      <c r="G88" s="42" t="s">
        <v>828</v>
      </c>
      <c r="H88" s="43">
        <v>17</v>
      </c>
      <c r="I88" s="29"/>
      <c r="J88" s="30">
        <f t="shared" si="0"/>
        <v>0</v>
      </c>
      <c r="K88" s="10"/>
      <c r="L88" s="16"/>
    </row>
    <row r="89" spans="2:12" s="1" customFormat="1" ht="11.4" x14ac:dyDescent="0.2">
      <c r="B89" s="14"/>
      <c r="C89" s="5" t="s">
        <v>928</v>
      </c>
      <c r="D89" s="5" t="s">
        <v>696</v>
      </c>
      <c r="E89" s="6" t="s">
        <v>8851</v>
      </c>
      <c r="F89" s="7" t="s">
        <v>8852</v>
      </c>
      <c r="G89" s="8" t="s">
        <v>699</v>
      </c>
      <c r="H89" s="9">
        <v>45</v>
      </c>
      <c r="I89" s="29"/>
      <c r="J89" s="30">
        <f t="shared" si="0"/>
        <v>0</v>
      </c>
      <c r="K89" s="10"/>
      <c r="L89" s="16"/>
    </row>
    <row r="90" spans="2:12" s="1" customFormat="1" ht="22.8" x14ac:dyDescent="0.2">
      <c r="B90" s="14"/>
      <c r="C90" s="39" t="s">
        <v>931</v>
      </c>
      <c r="D90" s="39" t="s">
        <v>691</v>
      </c>
      <c r="E90" s="40" t="s">
        <v>2747</v>
      </c>
      <c r="F90" s="41" t="s">
        <v>2748</v>
      </c>
      <c r="G90" s="42" t="s">
        <v>828</v>
      </c>
      <c r="H90" s="43">
        <v>42.39</v>
      </c>
      <c r="I90" s="29"/>
      <c r="J90" s="30">
        <f t="shared" si="0"/>
        <v>0</v>
      </c>
      <c r="K90" s="10"/>
      <c r="L90" s="16"/>
    </row>
    <row r="91" spans="2:12" s="1" customFormat="1" ht="11.4" x14ac:dyDescent="0.2">
      <c r="B91" s="14"/>
      <c r="C91" s="5" t="s">
        <v>934</v>
      </c>
      <c r="D91" s="5" t="s">
        <v>696</v>
      </c>
      <c r="E91" s="6" t="s">
        <v>8853</v>
      </c>
      <c r="F91" s="7" t="s">
        <v>8854</v>
      </c>
      <c r="G91" s="8" t="s">
        <v>699</v>
      </c>
      <c r="H91" s="9">
        <v>12</v>
      </c>
      <c r="I91" s="29"/>
      <c r="J91" s="30">
        <f t="shared" si="0"/>
        <v>0</v>
      </c>
      <c r="K91" s="10"/>
      <c r="L91" s="16"/>
    </row>
    <row r="92" spans="2:12" s="1" customFormat="1" ht="22.8" x14ac:dyDescent="0.2">
      <c r="B92" s="14"/>
      <c r="C92" s="39" t="s">
        <v>937</v>
      </c>
      <c r="D92" s="39" t="s">
        <v>691</v>
      </c>
      <c r="E92" s="40" t="s">
        <v>8460</v>
      </c>
      <c r="F92" s="41" t="s">
        <v>8461</v>
      </c>
      <c r="G92" s="42" t="s">
        <v>828</v>
      </c>
      <c r="H92" s="43">
        <v>7.5</v>
      </c>
      <c r="I92" s="29"/>
      <c r="J92" s="30">
        <f t="shared" si="0"/>
        <v>0</v>
      </c>
      <c r="K92" s="10"/>
      <c r="L92" s="16"/>
    </row>
    <row r="93" spans="2:12" s="1" customFormat="1" ht="11.4" x14ac:dyDescent="0.2">
      <c r="B93" s="14"/>
      <c r="C93" s="5" t="s">
        <v>940</v>
      </c>
      <c r="D93" s="5" t="s">
        <v>696</v>
      </c>
      <c r="E93" s="6" t="s">
        <v>8855</v>
      </c>
      <c r="F93" s="7" t="s">
        <v>8856</v>
      </c>
      <c r="G93" s="8" t="s">
        <v>733</v>
      </c>
      <c r="H93" s="9">
        <v>1</v>
      </c>
      <c r="I93" s="29"/>
      <c r="J93" s="30">
        <f t="shared" si="0"/>
        <v>0</v>
      </c>
      <c r="K93" s="10"/>
      <c r="L93" s="16"/>
    </row>
    <row r="94" spans="2:12" s="1" customFormat="1" ht="22.8" x14ac:dyDescent="0.2">
      <c r="B94" s="14"/>
      <c r="C94" s="39" t="s">
        <v>943</v>
      </c>
      <c r="D94" s="39" t="s">
        <v>691</v>
      </c>
      <c r="E94" s="40" t="s">
        <v>8857</v>
      </c>
      <c r="F94" s="41" t="s">
        <v>8858</v>
      </c>
      <c r="G94" s="42" t="s">
        <v>733</v>
      </c>
      <c r="H94" s="43">
        <v>1</v>
      </c>
      <c r="I94" s="29"/>
      <c r="J94" s="30">
        <f t="shared" si="0"/>
        <v>0</v>
      </c>
      <c r="K94" s="10"/>
      <c r="L94" s="16"/>
    </row>
    <row r="95" spans="2:12" s="1" customFormat="1" ht="22.8" x14ac:dyDescent="0.2">
      <c r="B95" s="14"/>
      <c r="C95" s="39" t="s">
        <v>946</v>
      </c>
      <c r="D95" s="39" t="s">
        <v>691</v>
      </c>
      <c r="E95" s="40" t="s">
        <v>6397</v>
      </c>
      <c r="F95" s="41" t="s">
        <v>6398</v>
      </c>
      <c r="G95" s="42" t="s">
        <v>733</v>
      </c>
      <c r="H95" s="43">
        <v>1</v>
      </c>
      <c r="I95" s="29"/>
      <c r="J95" s="30">
        <f t="shared" si="0"/>
        <v>0</v>
      </c>
      <c r="K95" s="10"/>
      <c r="L95" s="16"/>
    </row>
    <row r="96" spans="2:12" s="1" customFormat="1" ht="11.4" x14ac:dyDescent="0.2">
      <c r="B96" s="14"/>
      <c r="C96" s="5" t="s">
        <v>949</v>
      </c>
      <c r="D96" s="5" t="s">
        <v>696</v>
      </c>
      <c r="E96" s="6" t="s">
        <v>8859</v>
      </c>
      <c r="F96" s="7" t="s">
        <v>8860</v>
      </c>
      <c r="G96" s="8" t="s">
        <v>733</v>
      </c>
      <c r="H96" s="9">
        <v>2</v>
      </c>
      <c r="I96" s="29"/>
      <c r="J96" s="30">
        <f t="shared" si="0"/>
        <v>0</v>
      </c>
      <c r="K96" s="10"/>
      <c r="L96" s="16"/>
    </row>
    <row r="97" spans="2:12" s="1" customFormat="1" ht="22.8" x14ac:dyDescent="0.2">
      <c r="B97" s="14"/>
      <c r="C97" s="39" t="s">
        <v>952</v>
      </c>
      <c r="D97" s="39" t="s">
        <v>691</v>
      </c>
      <c r="E97" s="40" t="s">
        <v>3046</v>
      </c>
      <c r="F97" s="41" t="s">
        <v>3047</v>
      </c>
      <c r="G97" s="42" t="s">
        <v>733</v>
      </c>
      <c r="H97" s="43">
        <v>1</v>
      </c>
      <c r="I97" s="29"/>
      <c r="J97" s="30">
        <f t="shared" si="0"/>
        <v>0</v>
      </c>
      <c r="K97" s="10"/>
      <c r="L97" s="16"/>
    </row>
    <row r="98" spans="2:12" s="1" customFormat="1" ht="22.8" x14ac:dyDescent="0.2">
      <c r="B98" s="14"/>
      <c r="C98" s="39" t="s">
        <v>955</v>
      </c>
      <c r="D98" s="39" t="s">
        <v>691</v>
      </c>
      <c r="E98" s="40" t="s">
        <v>3048</v>
      </c>
      <c r="F98" s="41" t="s">
        <v>3049</v>
      </c>
      <c r="G98" s="42" t="s">
        <v>733</v>
      </c>
      <c r="H98" s="43">
        <v>1</v>
      </c>
      <c r="I98" s="29"/>
      <c r="J98" s="30">
        <f t="shared" si="0"/>
        <v>0</v>
      </c>
      <c r="K98" s="10"/>
      <c r="L98" s="16"/>
    </row>
    <row r="99" spans="2:12" s="1" customFormat="1" ht="11.4" x14ac:dyDescent="0.2">
      <c r="B99" s="14"/>
      <c r="C99" s="5" t="s">
        <v>958</v>
      </c>
      <c r="D99" s="5" t="s">
        <v>696</v>
      </c>
      <c r="E99" s="6" t="s">
        <v>8861</v>
      </c>
      <c r="F99" s="7" t="s">
        <v>8862</v>
      </c>
      <c r="G99" s="8" t="s">
        <v>733</v>
      </c>
      <c r="H99" s="9">
        <v>45</v>
      </c>
      <c r="I99" s="29"/>
      <c r="J99" s="30">
        <f t="shared" si="0"/>
        <v>0</v>
      </c>
      <c r="K99" s="10"/>
      <c r="L99" s="16"/>
    </row>
    <row r="100" spans="2:12" s="1" customFormat="1" ht="22.8" x14ac:dyDescent="0.2">
      <c r="B100" s="14"/>
      <c r="C100" s="39" t="s">
        <v>961</v>
      </c>
      <c r="D100" s="39" t="s">
        <v>691</v>
      </c>
      <c r="E100" s="40" t="s">
        <v>3054</v>
      </c>
      <c r="F100" s="41" t="s">
        <v>3055</v>
      </c>
      <c r="G100" s="42" t="s">
        <v>733</v>
      </c>
      <c r="H100" s="43">
        <v>45</v>
      </c>
      <c r="I100" s="29"/>
      <c r="J100" s="30">
        <f t="shared" si="0"/>
        <v>0</v>
      </c>
      <c r="K100" s="10"/>
      <c r="L100" s="16"/>
    </row>
    <row r="101" spans="2:12" s="1" customFormat="1" ht="11.4" x14ac:dyDescent="0.2">
      <c r="B101" s="14"/>
      <c r="C101" s="5" t="s">
        <v>964</v>
      </c>
      <c r="D101" s="5" t="s">
        <v>696</v>
      </c>
      <c r="E101" s="6" t="s">
        <v>8863</v>
      </c>
      <c r="F101" s="7" t="s">
        <v>8864</v>
      </c>
      <c r="G101" s="8" t="s">
        <v>733</v>
      </c>
      <c r="H101" s="9">
        <v>32</v>
      </c>
      <c r="I101" s="29"/>
      <c r="J101" s="30">
        <f t="shared" si="0"/>
        <v>0</v>
      </c>
      <c r="K101" s="10"/>
      <c r="L101" s="16"/>
    </row>
    <row r="102" spans="2:12" s="1" customFormat="1" ht="22.8" x14ac:dyDescent="0.2">
      <c r="B102" s="14"/>
      <c r="C102" s="39" t="s">
        <v>967</v>
      </c>
      <c r="D102" s="39" t="s">
        <v>691</v>
      </c>
      <c r="E102" s="40" t="s">
        <v>3058</v>
      </c>
      <c r="F102" s="41" t="s">
        <v>3059</v>
      </c>
      <c r="G102" s="42" t="s">
        <v>733</v>
      </c>
      <c r="H102" s="43">
        <v>32</v>
      </c>
      <c r="I102" s="29"/>
      <c r="J102" s="30">
        <f t="shared" si="0"/>
        <v>0</v>
      </c>
      <c r="K102" s="10"/>
      <c r="L102" s="16"/>
    </row>
    <row r="103" spans="2:12" s="1" customFormat="1" ht="22.8" x14ac:dyDescent="0.2">
      <c r="B103" s="14"/>
      <c r="C103" s="39" t="s">
        <v>970</v>
      </c>
      <c r="D103" s="39" t="s">
        <v>691</v>
      </c>
      <c r="E103" s="40" t="s">
        <v>8865</v>
      </c>
      <c r="F103" s="41" t="s">
        <v>8866</v>
      </c>
      <c r="G103" s="42" t="s">
        <v>733</v>
      </c>
      <c r="H103" s="43">
        <v>32</v>
      </c>
      <c r="I103" s="29"/>
      <c r="J103" s="30">
        <f t="shared" si="0"/>
        <v>0</v>
      </c>
      <c r="K103" s="10"/>
      <c r="L103" s="16"/>
    </row>
    <row r="104" spans="2:12" s="1" customFormat="1" ht="11.4" x14ac:dyDescent="0.2">
      <c r="B104" s="14"/>
      <c r="C104" s="5" t="s">
        <v>973</v>
      </c>
      <c r="D104" s="5" t="s">
        <v>696</v>
      </c>
      <c r="E104" s="6" t="s">
        <v>8867</v>
      </c>
      <c r="F104" s="7" t="s">
        <v>8868</v>
      </c>
      <c r="G104" s="8" t="s">
        <v>733</v>
      </c>
      <c r="H104" s="9">
        <v>1</v>
      </c>
      <c r="I104" s="29"/>
      <c r="J104" s="30">
        <f t="shared" si="0"/>
        <v>0</v>
      </c>
      <c r="K104" s="10"/>
      <c r="L104" s="16"/>
    </row>
    <row r="105" spans="2:12" s="1" customFormat="1" ht="22.8" x14ac:dyDescent="0.2">
      <c r="B105" s="14"/>
      <c r="C105" s="39" t="s">
        <v>978</v>
      </c>
      <c r="D105" s="39" t="s">
        <v>691</v>
      </c>
      <c r="E105" s="40" t="s">
        <v>8869</v>
      </c>
      <c r="F105" s="41" t="s">
        <v>8870</v>
      </c>
      <c r="G105" s="42" t="s">
        <v>733</v>
      </c>
      <c r="H105" s="43">
        <v>2</v>
      </c>
      <c r="I105" s="29"/>
      <c r="J105" s="30">
        <f t="shared" si="0"/>
        <v>0</v>
      </c>
      <c r="K105" s="10"/>
      <c r="L105" s="16"/>
    </row>
    <row r="106" spans="2:12" s="1" customFormat="1" ht="22.8" x14ac:dyDescent="0.2">
      <c r="B106" s="14"/>
      <c r="C106" s="39" t="s">
        <v>982</v>
      </c>
      <c r="D106" s="39" t="s">
        <v>691</v>
      </c>
      <c r="E106" s="40" t="s">
        <v>8871</v>
      </c>
      <c r="F106" s="41" t="s">
        <v>8872</v>
      </c>
      <c r="G106" s="42" t="s">
        <v>733</v>
      </c>
      <c r="H106" s="43">
        <v>2</v>
      </c>
      <c r="I106" s="29"/>
      <c r="J106" s="30">
        <f t="shared" si="0"/>
        <v>0</v>
      </c>
      <c r="K106" s="10"/>
      <c r="L106" s="16"/>
    </row>
    <row r="107" spans="2:12" s="1" customFormat="1" ht="22.8" x14ac:dyDescent="0.2">
      <c r="B107" s="14"/>
      <c r="C107" s="39" t="s">
        <v>985</v>
      </c>
      <c r="D107" s="39" t="s">
        <v>691</v>
      </c>
      <c r="E107" s="40" t="s">
        <v>8873</v>
      </c>
      <c r="F107" s="41" t="s">
        <v>8874</v>
      </c>
      <c r="G107" s="42" t="s">
        <v>733</v>
      </c>
      <c r="H107" s="43">
        <v>2</v>
      </c>
      <c r="I107" s="29"/>
      <c r="J107" s="30">
        <f t="shared" si="0"/>
        <v>0</v>
      </c>
      <c r="K107" s="10"/>
      <c r="L107" s="16"/>
    </row>
    <row r="108" spans="2:12" s="1" customFormat="1" ht="22.8" x14ac:dyDescent="0.2">
      <c r="B108" s="14"/>
      <c r="C108" s="39" t="s">
        <v>988</v>
      </c>
      <c r="D108" s="39" t="s">
        <v>691</v>
      </c>
      <c r="E108" s="40" t="s">
        <v>8875</v>
      </c>
      <c r="F108" s="41" t="s">
        <v>8876</v>
      </c>
      <c r="G108" s="42" t="s">
        <v>733</v>
      </c>
      <c r="H108" s="43">
        <v>2</v>
      </c>
      <c r="I108" s="29"/>
      <c r="J108" s="30">
        <f t="shared" si="0"/>
        <v>0</v>
      </c>
      <c r="K108" s="10"/>
      <c r="L108" s="16"/>
    </row>
    <row r="109" spans="2:12" s="1" customFormat="1" ht="22.8" x14ac:dyDescent="0.2">
      <c r="B109" s="14"/>
      <c r="C109" s="39" t="s">
        <v>991</v>
      </c>
      <c r="D109" s="39" t="s">
        <v>691</v>
      </c>
      <c r="E109" s="40" t="s">
        <v>8877</v>
      </c>
      <c r="F109" s="41" t="s">
        <v>8878</v>
      </c>
      <c r="G109" s="42" t="s">
        <v>733</v>
      </c>
      <c r="H109" s="43">
        <v>1</v>
      </c>
      <c r="I109" s="29"/>
      <c r="J109" s="30">
        <f t="shared" si="0"/>
        <v>0</v>
      </c>
      <c r="K109" s="10"/>
      <c r="L109" s="16"/>
    </row>
    <row r="110" spans="2:12" s="1" customFormat="1" ht="11.4" x14ac:dyDescent="0.2">
      <c r="B110" s="14"/>
      <c r="C110" s="5" t="s">
        <v>994</v>
      </c>
      <c r="D110" s="5" t="s">
        <v>696</v>
      </c>
      <c r="E110" s="6" t="s">
        <v>8879</v>
      </c>
      <c r="F110" s="7" t="s">
        <v>8880</v>
      </c>
      <c r="G110" s="8" t="s">
        <v>733</v>
      </c>
      <c r="H110" s="9">
        <v>3</v>
      </c>
      <c r="I110" s="29"/>
      <c r="J110" s="30">
        <f t="shared" si="0"/>
        <v>0</v>
      </c>
      <c r="K110" s="10"/>
      <c r="L110" s="16"/>
    </row>
    <row r="111" spans="2:12" s="1" customFormat="1" ht="22.8" x14ac:dyDescent="0.2">
      <c r="B111" s="14"/>
      <c r="C111" s="39" t="s">
        <v>997</v>
      </c>
      <c r="D111" s="39" t="s">
        <v>691</v>
      </c>
      <c r="E111" s="40" t="s">
        <v>3070</v>
      </c>
      <c r="F111" s="41" t="s">
        <v>6015</v>
      </c>
      <c r="G111" s="42" t="s">
        <v>733</v>
      </c>
      <c r="H111" s="43">
        <v>1</v>
      </c>
      <c r="I111" s="29"/>
      <c r="J111" s="30">
        <f t="shared" si="0"/>
        <v>0</v>
      </c>
      <c r="K111" s="10"/>
      <c r="L111" s="16"/>
    </row>
    <row r="112" spans="2:12" s="1" customFormat="1" ht="22.8" x14ac:dyDescent="0.2">
      <c r="B112" s="14"/>
      <c r="C112" s="39" t="s">
        <v>1000</v>
      </c>
      <c r="D112" s="39" t="s">
        <v>691</v>
      </c>
      <c r="E112" s="40" t="s">
        <v>8881</v>
      </c>
      <c r="F112" s="41" t="s">
        <v>8882</v>
      </c>
      <c r="G112" s="42" t="s">
        <v>733</v>
      </c>
      <c r="H112" s="43">
        <v>2</v>
      </c>
      <c r="I112" s="29"/>
      <c r="J112" s="30">
        <f t="shared" si="0"/>
        <v>0</v>
      </c>
      <c r="K112" s="10"/>
      <c r="L112" s="16"/>
    </row>
    <row r="113" spans="2:12" s="1" customFormat="1" ht="11.4" x14ac:dyDescent="0.2">
      <c r="B113" s="14"/>
      <c r="C113" s="5" t="s">
        <v>1003</v>
      </c>
      <c r="D113" s="5" t="s">
        <v>696</v>
      </c>
      <c r="E113" s="6" t="s">
        <v>8883</v>
      </c>
      <c r="F113" s="7" t="s">
        <v>8884</v>
      </c>
      <c r="G113" s="8" t="s">
        <v>733</v>
      </c>
      <c r="H113" s="9">
        <v>2</v>
      </c>
      <c r="I113" s="29"/>
      <c r="J113" s="30">
        <f t="shared" si="0"/>
        <v>0</v>
      </c>
      <c r="K113" s="10"/>
      <c r="L113" s="16"/>
    </row>
    <row r="114" spans="2:12" s="1" customFormat="1" ht="22.8" x14ac:dyDescent="0.2">
      <c r="B114" s="14"/>
      <c r="C114" s="39" t="s">
        <v>1006</v>
      </c>
      <c r="D114" s="39" t="s">
        <v>691</v>
      </c>
      <c r="E114" s="40" t="s">
        <v>6018</v>
      </c>
      <c r="F114" s="41" t="s">
        <v>6019</v>
      </c>
      <c r="G114" s="42" t="s">
        <v>733</v>
      </c>
      <c r="H114" s="43">
        <v>2</v>
      </c>
      <c r="I114" s="29"/>
      <c r="J114" s="30">
        <f t="shared" si="0"/>
        <v>0</v>
      </c>
      <c r="K114" s="10"/>
      <c r="L114" s="16"/>
    </row>
    <row r="115" spans="2:12" s="1" customFormat="1" ht="11.4" x14ac:dyDescent="0.2">
      <c r="B115" s="14"/>
      <c r="C115" s="5" t="s">
        <v>1009</v>
      </c>
      <c r="D115" s="5" t="s">
        <v>696</v>
      </c>
      <c r="E115" s="6" t="s">
        <v>8885</v>
      </c>
      <c r="F115" s="7" t="s">
        <v>8886</v>
      </c>
      <c r="G115" s="8" t="s">
        <v>733</v>
      </c>
      <c r="H115" s="9">
        <v>2</v>
      </c>
      <c r="I115" s="29"/>
      <c r="J115" s="30">
        <f t="shared" si="0"/>
        <v>0</v>
      </c>
      <c r="K115" s="10"/>
      <c r="L115" s="16"/>
    </row>
    <row r="116" spans="2:12" s="1" customFormat="1" ht="22.8" x14ac:dyDescent="0.2">
      <c r="B116" s="14"/>
      <c r="C116" s="39" t="s">
        <v>1012</v>
      </c>
      <c r="D116" s="39" t="s">
        <v>691</v>
      </c>
      <c r="E116" s="40" t="s">
        <v>6020</v>
      </c>
      <c r="F116" s="41" t="s">
        <v>6021</v>
      </c>
      <c r="G116" s="42" t="s">
        <v>733</v>
      </c>
      <c r="H116" s="43">
        <v>2</v>
      </c>
      <c r="I116" s="29"/>
      <c r="J116" s="30">
        <f t="shared" si="0"/>
        <v>0</v>
      </c>
      <c r="K116" s="10"/>
      <c r="L116" s="16"/>
    </row>
    <row r="117" spans="2:12" s="1" customFormat="1" ht="11.4" x14ac:dyDescent="0.2">
      <c r="B117" s="14"/>
      <c r="C117" s="5" t="s">
        <v>1015</v>
      </c>
      <c r="D117" s="5" t="s">
        <v>696</v>
      </c>
      <c r="E117" s="6" t="s">
        <v>8887</v>
      </c>
      <c r="F117" s="7" t="s">
        <v>8888</v>
      </c>
      <c r="G117" s="8" t="s">
        <v>733</v>
      </c>
      <c r="H117" s="9">
        <v>6</v>
      </c>
      <c r="I117" s="29"/>
      <c r="J117" s="30">
        <f t="shared" si="0"/>
        <v>0</v>
      </c>
      <c r="K117" s="10"/>
      <c r="L117" s="16"/>
    </row>
    <row r="118" spans="2:12" s="1" customFormat="1" ht="22.8" x14ac:dyDescent="0.2">
      <c r="B118" s="14"/>
      <c r="C118" s="39" t="s">
        <v>1018</v>
      </c>
      <c r="D118" s="39" t="s">
        <v>691</v>
      </c>
      <c r="E118" s="40" t="s">
        <v>8464</v>
      </c>
      <c r="F118" s="41" t="s">
        <v>8465</v>
      </c>
      <c r="G118" s="42" t="s">
        <v>733</v>
      </c>
      <c r="H118" s="43">
        <v>6</v>
      </c>
      <c r="I118" s="29"/>
      <c r="J118" s="30">
        <f t="shared" si="0"/>
        <v>0</v>
      </c>
      <c r="K118" s="10"/>
      <c r="L118" s="16"/>
    </row>
    <row r="119" spans="2:12" s="1" customFormat="1" ht="11.4" x14ac:dyDescent="0.2">
      <c r="B119" s="14"/>
      <c r="C119" s="5" t="s">
        <v>2816</v>
      </c>
      <c r="D119" s="5" t="s">
        <v>696</v>
      </c>
      <c r="E119" s="6" t="s">
        <v>8889</v>
      </c>
      <c r="F119" s="7" t="s">
        <v>8890</v>
      </c>
      <c r="G119" s="8" t="s">
        <v>733</v>
      </c>
      <c r="H119" s="9">
        <v>3</v>
      </c>
      <c r="I119" s="29"/>
      <c r="J119" s="30">
        <f t="shared" si="0"/>
        <v>0</v>
      </c>
      <c r="K119" s="10"/>
      <c r="L119" s="16"/>
    </row>
    <row r="120" spans="2:12" s="1" customFormat="1" ht="22.8" x14ac:dyDescent="0.2">
      <c r="B120" s="14"/>
      <c r="C120" s="39" t="s">
        <v>2817</v>
      </c>
      <c r="D120" s="39" t="s">
        <v>691</v>
      </c>
      <c r="E120" s="40" t="s">
        <v>2762</v>
      </c>
      <c r="F120" s="41" t="s">
        <v>2763</v>
      </c>
      <c r="G120" s="42" t="s">
        <v>733</v>
      </c>
      <c r="H120" s="43">
        <v>3</v>
      </c>
      <c r="I120" s="29"/>
      <c r="J120" s="30">
        <f t="shared" si="0"/>
        <v>0</v>
      </c>
      <c r="K120" s="10"/>
      <c r="L120" s="16"/>
    </row>
    <row r="121" spans="2:12" s="1" customFormat="1" ht="11.4" x14ac:dyDescent="0.2">
      <c r="B121" s="14"/>
      <c r="C121" s="5" t="s">
        <v>2820</v>
      </c>
      <c r="D121" s="5" t="s">
        <v>696</v>
      </c>
      <c r="E121" s="6" t="s">
        <v>8891</v>
      </c>
      <c r="F121" s="7" t="s">
        <v>8892</v>
      </c>
      <c r="G121" s="8" t="s">
        <v>733</v>
      </c>
      <c r="H121" s="9">
        <v>3</v>
      </c>
      <c r="I121" s="29"/>
      <c r="J121" s="30">
        <f t="shared" si="0"/>
        <v>0</v>
      </c>
      <c r="K121" s="10"/>
      <c r="L121" s="16"/>
    </row>
    <row r="122" spans="2:12" s="1" customFormat="1" ht="22.8" x14ac:dyDescent="0.2">
      <c r="B122" s="14"/>
      <c r="C122" s="39" t="s">
        <v>2823</v>
      </c>
      <c r="D122" s="39" t="s">
        <v>691</v>
      </c>
      <c r="E122" s="40" t="s">
        <v>6022</v>
      </c>
      <c r="F122" s="41" t="s">
        <v>6023</v>
      </c>
      <c r="G122" s="42" t="s">
        <v>733</v>
      </c>
      <c r="H122" s="43">
        <v>3</v>
      </c>
      <c r="I122" s="29"/>
      <c r="J122" s="30">
        <f t="shared" si="0"/>
        <v>0</v>
      </c>
      <c r="K122" s="10"/>
      <c r="L122" s="16"/>
    </row>
    <row r="123" spans="2:12" s="1" customFormat="1" ht="22.8" x14ac:dyDescent="0.2">
      <c r="B123" s="14"/>
      <c r="C123" s="39" t="s">
        <v>3080</v>
      </c>
      <c r="D123" s="39" t="s">
        <v>691</v>
      </c>
      <c r="E123" s="40" t="s">
        <v>3109</v>
      </c>
      <c r="F123" s="41" t="s">
        <v>3110</v>
      </c>
      <c r="G123" s="42" t="s">
        <v>699</v>
      </c>
      <c r="H123" s="43">
        <v>17</v>
      </c>
      <c r="I123" s="29"/>
      <c r="J123" s="30">
        <f t="shared" si="0"/>
        <v>0</v>
      </c>
      <c r="K123" s="10"/>
      <c r="L123" s="16"/>
    </row>
    <row r="124" spans="2:12" s="1" customFormat="1" ht="22.8" x14ac:dyDescent="0.2">
      <c r="B124" s="14"/>
      <c r="C124" s="39" t="s">
        <v>3083</v>
      </c>
      <c r="D124" s="39" t="s">
        <v>691</v>
      </c>
      <c r="E124" s="40" t="s">
        <v>8893</v>
      </c>
      <c r="F124" s="41" t="s">
        <v>1810</v>
      </c>
      <c r="G124" s="42" t="s">
        <v>699</v>
      </c>
      <c r="H124" s="43">
        <v>185</v>
      </c>
      <c r="I124" s="29"/>
      <c r="J124" s="30">
        <f t="shared" si="0"/>
        <v>0</v>
      </c>
      <c r="K124" s="10"/>
      <c r="L124" s="16"/>
    </row>
    <row r="125" spans="2:12" s="1" customFormat="1" ht="22.8" x14ac:dyDescent="0.2">
      <c r="B125" s="14"/>
      <c r="C125" s="39" t="s">
        <v>3084</v>
      </c>
      <c r="D125" s="39" t="s">
        <v>691</v>
      </c>
      <c r="E125" s="40" t="s">
        <v>8894</v>
      </c>
      <c r="F125" s="41" t="s">
        <v>3205</v>
      </c>
      <c r="G125" s="42" t="s">
        <v>699</v>
      </c>
      <c r="H125" s="43">
        <v>145</v>
      </c>
      <c r="I125" s="29"/>
      <c r="J125" s="30">
        <f t="shared" si="0"/>
        <v>0</v>
      </c>
      <c r="K125" s="10"/>
      <c r="L125" s="16"/>
    </row>
    <row r="126" spans="2:12" s="1" customFormat="1" ht="22.8" x14ac:dyDescent="0.2">
      <c r="B126" s="14"/>
      <c r="C126" s="39" t="s">
        <v>3085</v>
      </c>
      <c r="D126" s="39" t="s">
        <v>691</v>
      </c>
      <c r="E126" s="40" t="s">
        <v>8895</v>
      </c>
      <c r="F126" s="41" t="s">
        <v>8896</v>
      </c>
      <c r="G126" s="42" t="s">
        <v>699</v>
      </c>
      <c r="H126" s="43">
        <v>10</v>
      </c>
      <c r="I126" s="29"/>
      <c r="J126" s="30">
        <f t="shared" si="0"/>
        <v>0</v>
      </c>
      <c r="K126" s="10"/>
      <c r="L126" s="16"/>
    </row>
    <row r="127" spans="2:12" s="1" customFormat="1" ht="22.8" x14ac:dyDescent="0.2">
      <c r="B127" s="14"/>
      <c r="C127" s="39" t="s">
        <v>3086</v>
      </c>
      <c r="D127" s="39" t="s">
        <v>691</v>
      </c>
      <c r="E127" s="40" t="s">
        <v>3306</v>
      </c>
      <c r="F127" s="41" t="s">
        <v>3307</v>
      </c>
      <c r="G127" s="42" t="s">
        <v>699</v>
      </c>
      <c r="H127" s="43">
        <v>37</v>
      </c>
      <c r="I127" s="29"/>
      <c r="J127" s="30">
        <f t="shared" si="0"/>
        <v>0</v>
      </c>
      <c r="K127" s="10"/>
      <c r="L127" s="16"/>
    </row>
    <row r="128" spans="2:12" s="1" customFormat="1" ht="22.8" x14ac:dyDescent="0.2">
      <c r="B128" s="14"/>
      <c r="C128" s="39" t="s">
        <v>3087</v>
      </c>
      <c r="D128" s="39" t="s">
        <v>691</v>
      </c>
      <c r="E128" s="40" t="s">
        <v>3125</v>
      </c>
      <c r="F128" s="41" t="s">
        <v>3126</v>
      </c>
      <c r="G128" s="42" t="s">
        <v>699</v>
      </c>
      <c r="H128" s="43">
        <v>13</v>
      </c>
      <c r="I128" s="29"/>
      <c r="J128" s="30">
        <f t="shared" si="0"/>
        <v>0</v>
      </c>
      <c r="K128" s="10"/>
      <c r="L128" s="16"/>
    </row>
    <row r="129" spans="2:12" s="1" customFormat="1" ht="22.8" x14ac:dyDescent="0.2">
      <c r="B129" s="14"/>
      <c r="C129" s="39" t="s">
        <v>3088</v>
      </c>
      <c r="D129" s="39" t="s">
        <v>691</v>
      </c>
      <c r="E129" s="40" t="s">
        <v>8897</v>
      </c>
      <c r="F129" s="41" t="s">
        <v>8898</v>
      </c>
      <c r="G129" s="42" t="s">
        <v>699</v>
      </c>
      <c r="H129" s="43">
        <v>15</v>
      </c>
      <c r="I129" s="29"/>
      <c r="J129" s="30">
        <f t="shared" si="0"/>
        <v>0</v>
      </c>
      <c r="K129" s="10"/>
      <c r="L129" s="16"/>
    </row>
    <row r="130" spans="2:12" s="1" customFormat="1" ht="22.8" x14ac:dyDescent="0.2">
      <c r="B130" s="14"/>
      <c r="C130" s="39" t="s">
        <v>3089</v>
      </c>
      <c r="D130" s="39" t="s">
        <v>691</v>
      </c>
      <c r="E130" s="40" t="s">
        <v>6242</v>
      </c>
      <c r="F130" s="41" t="s">
        <v>8899</v>
      </c>
      <c r="G130" s="42" t="s">
        <v>699</v>
      </c>
      <c r="H130" s="43">
        <v>30</v>
      </c>
      <c r="I130" s="29"/>
      <c r="J130" s="30">
        <f t="shared" si="0"/>
        <v>0</v>
      </c>
      <c r="K130" s="10"/>
      <c r="L130" s="16"/>
    </row>
    <row r="131" spans="2:12" s="1" customFormat="1" ht="11.4" x14ac:dyDescent="0.2">
      <c r="B131" s="14"/>
      <c r="C131" s="5" t="s">
        <v>3092</v>
      </c>
      <c r="D131" s="5" t="s">
        <v>696</v>
      </c>
      <c r="E131" s="6" t="s">
        <v>6230</v>
      </c>
      <c r="F131" s="7" t="s">
        <v>6231</v>
      </c>
      <c r="G131" s="8" t="s">
        <v>699</v>
      </c>
      <c r="H131" s="9">
        <v>27</v>
      </c>
      <c r="I131" s="29"/>
      <c r="J131" s="30">
        <f t="shared" si="0"/>
        <v>0</v>
      </c>
      <c r="K131" s="10"/>
      <c r="L131" s="16"/>
    </row>
    <row r="132" spans="2:12" s="1" customFormat="1" ht="11.4" x14ac:dyDescent="0.2">
      <c r="B132" s="14"/>
      <c r="C132" s="5" t="s">
        <v>3095</v>
      </c>
      <c r="D132" s="5" t="s">
        <v>696</v>
      </c>
      <c r="E132" s="6" t="s">
        <v>8900</v>
      </c>
      <c r="F132" s="7" t="s">
        <v>8901</v>
      </c>
      <c r="G132" s="8" t="s">
        <v>699</v>
      </c>
      <c r="H132" s="9">
        <v>3</v>
      </c>
      <c r="I132" s="29"/>
      <c r="J132" s="30">
        <f t="shared" si="0"/>
        <v>0</v>
      </c>
      <c r="K132" s="10"/>
      <c r="L132" s="16"/>
    </row>
    <row r="133" spans="2:12" s="1" customFormat="1" ht="11.4" x14ac:dyDescent="0.2">
      <c r="B133" s="14"/>
      <c r="C133" s="5" t="s">
        <v>3098</v>
      </c>
      <c r="D133" s="5" t="s">
        <v>696</v>
      </c>
      <c r="E133" s="6" t="s">
        <v>8902</v>
      </c>
      <c r="F133" s="7" t="s">
        <v>8903</v>
      </c>
      <c r="G133" s="8" t="s">
        <v>699</v>
      </c>
      <c r="H133" s="9">
        <v>7</v>
      </c>
      <c r="I133" s="29"/>
      <c r="J133" s="30">
        <f t="shared" si="0"/>
        <v>0</v>
      </c>
      <c r="K133" s="10"/>
      <c r="L133" s="16"/>
    </row>
    <row r="134" spans="2:12" s="1" customFormat="1" ht="11.4" x14ac:dyDescent="0.2">
      <c r="B134" s="14"/>
      <c r="C134" s="5" t="s">
        <v>3101</v>
      </c>
      <c r="D134" s="5" t="s">
        <v>696</v>
      </c>
      <c r="E134" s="6" t="s">
        <v>8904</v>
      </c>
      <c r="F134" s="7" t="s">
        <v>8905</v>
      </c>
      <c r="G134" s="8" t="s">
        <v>699</v>
      </c>
      <c r="H134" s="9">
        <v>3</v>
      </c>
      <c r="I134" s="29"/>
      <c r="J134" s="30">
        <f t="shared" si="0"/>
        <v>0</v>
      </c>
      <c r="K134" s="10"/>
      <c r="L134" s="16"/>
    </row>
    <row r="135" spans="2:12" s="1" customFormat="1" ht="11.4" x14ac:dyDescent="0.2">
      <c r="B135" s="14"/>
      <c r="C135" s="5" t="s">
        <v>3105</v>
      </c>
      <c r="D135" s="5" t="s">
        <v>696</v>
      </c>
      <c r="E135" s="6" t="s">
        <v>8474</v>
      </c>
      <c r="F135" s="7" t="s">
        <v>8475</v>
      </c>
      <c r="G135" s="8" t="s">
        <v>699</v>
      </c>
      <c r="H135" s="9">
        <v>80</v>
      </c>
      <c r="I135" s="29"/>
      <c r="J135" s="30">
        <f t="shared" si="0"/>
        <v>0</v>
      </c>
      <c r="K135" s="10"/>
      <c r="L135" s="16"/>
    </row>
    <row r="136" spans="2:12" s="1" customFormat="1" ht="11.4" x14ac:dyDescent="0.2">
      <c r="B136" s="14"/>
      <c r="C136" s="5" t="s">
        <v>3106</v>
      </c>
      <c r="D136" s="5" t="s">
        <v>696</v>
      </c>
      <c r="E136" s="6" t="s">
        <v>8476</v>
      </c>
      <c r="F136" s="7" t="s">
        <v>8477</v>
      </c>
      <c r="G136" s="8" t="s">
        <v>699</v>
      </c>
      <c r="H136" s="9">
        <v>110</v>
      </c>
      <c r="I136" s="29"/>
      <c r="J136" s="30">
        <f t="shared" si="0"/>
        <v>0</v>
      </c>
      <c r="K136" s="10"/>
      <c r="L136" s="16"/>
    </row>
    <row r="137" spans="2:12" s="1" customFormat="1" ht="11.4" x14ac:dyDescent="0.2">
      <c r="B137" s="14"/>
      <c r="C137" s="5" t="s">
        <v>3107</v>
      </c>
      <c r="D137" s="5" t="s">
        <v>696</v>
      </c>
      <c r="E137" s="6" t="s">
        <v>8906</v>
      </c>
      <c r="F137" s="7" t="s">
        <v>8907</v>
      </c>
      <c r="G137" s="8" t="s">
        <v>699</v>
      </c>
      <c r="H137" s="9">
        <v>5</v>
      </c>
      <c r="I137" s="29"/>
      <c r="J137" s="30">
        <f t="shared" si="0"/>
        <v>0</v>
      </c>
      <c r="K137" s="10"/>
      <c r="L137" s="16"/>
    </row>
    <row r="138" spans="2:12" s="1" customFormat="1" ht="11.4" x14ac:dyDescent="0.2">
      <c r="B138" s="14"/>
      <c r="C138" s="5" t="s">
        <v>3108</v>
      </c>
      <c r="D138" s="5" t="s">
        <v>696</v>
      </c>
      <c r="E138" s="6" t="s">
        <v>8908</v>
      </c>
      <c r="F138" s="7" t="s">
        <v>8909</v>
      </c>
      <c r="G138" s="8" t="s">
        <v>699</v>
      </c>
      <c r="H138" s="9">
        <v>30</v>
      </c>
      <c r="I138" s="29"/>
      <c r="J138" s="30">
        <f t="shared" si="0"/>
        <v>0</v>
      </c>
      <c r="K138" s="10"/>
      <c r="L138" s="16"/>
    </row>
    <row r="139" spans="2:12" s="1" customFormat="1" ht="11.4" x14ac:dyDescent="0.2">
      <c r="B139" s="14"/>
      <c r="C139" s="5" t="s">
        <v>3111</v>
      </c>
      <c r="D139" s="5" t="s">
        <v>696</v>
      </c>
      <c r="E139" s="6" t="s">
        <v>8478</v>
      </c>
      <c r="F139" s="7" t="s">
        <v>8479</v>
      </c>
      <c r="G139" s="8" t="s">
        <v>699</v>
      </c>
      <c r="H139" s="9">
        <v>10</v>
      </c>
      <c r="I139" s="29"/>
      <c r="J139" s="30">
        <f t="shared" si="0"/>
        <v>0</v>
      </c>
      <c r="K139" s="10"/>
      <c r="L139" s="16"/>
    </row>
    <row r="140" spans="2:12" s="1" customFormat="1" ht="11.4" x14ac:dyDescent="0.2">
      <c r="B140" s="14"/>
      <c r="C140" s="5" t="s">
        <v>3114</v>
      </c>
      <c r="D140" s="5" t="s">
        <v>696</v>
      </c>
      <c r="E140" s="6" t="s">
        <v>6831</v>
      </c>
      <c r="F140" s="7" t="s">
        <v>6832</v>
      </c>
      <c r="G140" s="8" t="s">
        <v>699</v>
      </c>
      <c r="H140" s="9">
        <v>90</v>
      </c>
      <c r="I140" s="29"/>
      <c r="J140" s="30">
        <f t="shared" si="0"/>
        <v>0</v>
      </c>
      <c r="K140" s="10"/>
      <c r="L140" s="16"/>
    </row>
    <row r="141" spans="2:12" s="1" customFormat="1" ht="11.4" x14ac:dyDescent="0.2">
      <c r="B141" s="14"/>
      <c r="C141" s="5" t="s">
        <v>3117</v>
      </c>
      <c r="D141" s="5" t="s">
        <v>696</v>
      </c>
      <c r="E141" s="6" t="s">
        <v>6839</v>
      </c>
      <c r="F141" s="7" t="s">
        <v>6840</v>
      </c>
      <c r="G141" s="8" t="s">
        <v>699</v>
      </c>
      <c r="H141" s="9">
        <v>10</v>
      </c>
      <c r="I141" s="29"/>
      <c r="J141" s="30">
        <f t="shared" si="0"/>
        <v>0</v>
      </c>
      <c r="K141" s="10"/>
      <c r="L141" s="16"/>
    </row>
    <row r="142" spans="2:12" s="1" customFormat="1" ht="11.4" x14ac:dyDescent="0.2">
      <c r="B142" s="14"/>
      <c r="C142" s="5" t="s">
        <v>3118</v>
      </c>
      <c r="D142" s="5" t="s">
        <v>696</v>
      </c>
      <c r="E142" s="6" t="s">
        <v>8910</v>
      </c>
      <c r="F142" s="7" t="s">
        <v>8911</v>
      </c>
      <c r="G142" s="8" t="s">
        <v>699</v>
      </c>
      <c r="H142" s="9">
        <v>10</v>
      </c>
      <c r="I142" s="29"/>
      <c r="J142" s="30">
        <f t="shared" si="0"/>
        <v>0</v>
      </c>
      <c r="K142" s="10"/>
      <c r="L142" s="16"/>
    </row>
    <row r="143" spans="2:12" s="1" customFormat="1" ht="11.4" x14ac:dyDescent="0.2">
      <c r="B143" s="14"/>
      <c r="C143" s="5" t="s">
        <v>3119</v>
      </c>
      <c r="D143" s="5" t="s">
        <v>696</v>
      </c>
      <c r="E143" s="6" t="s">
        <v>8912</v>
      </c>
      <c r="F143" s="7" t="s">
        <v>8913</v>
      </c>
      <c r="G143" s="8" t="s">
        <v>699</v>
      </c>
      <c r="H143" s="9">
        <v>15</v>
      </c>
      <c r="I143" s="29"/>
      <c r="J143" s="30">
        <f t="shared" si="0"/>
        <v>0</v>
      </c>
      <c r="K143" s="10"/>
      <c r="L143" s="16"/>
    </row>
    <row r="144" spans="2:12" s="1" customFormat="1" ht="11.4" x14ac:dyDescent="0.2">
      <c r="B144" s="14"/>
      <c r="C144" s="5" t="s">
        <v>3120</v>
      </c>
      <c r="D144" s="5" t="s">
        <v>696</v>
      </c>
      <c r="E144" s="6" t="s">
        <v>8914</v>
      </c>
      <c r="F144" s="7" t="s">
        <v>8915</v>
      </c>
      <c r="G144" s="8" t="s">
        <v>699</v>
      </c>
      <c r="H144" s="9">
        <v>20</v>
      </c>
      <c r="I144" s="29"/>
      <c r="J144" s="30">
        <f t="shared" si="0"/>
        <v>0</v>
      </c>
      <c r="K144" s="10"/>
      <c r="L144" s="16"/>
    </row>
    <row r="145" spans="2:12" s="1" customFormat="1" ht="11.4" x14ac:dyDescent="0.2">
      <c r="B145" s="14"/>
      <c r="C145" s="5" t="s">
        <v>3121</v>
      </c>
      <c r="D145" s="5" t="s">
        <v>696</v>
      </c>
      <c r="E145" s="6" t="s">
        <v>8916</v>
      </c>
      <c r="F145" s="7" t="s">
        <v>8917</v>
      </c>
      <c r="G145" s="8" t="s">
        <v>733</v>
      </c>
      <c r="H145" s="9">
        <v>10</v>
      </c>
      <c r="I145" s="29"/>
      <c r="J145" s="30">
        <f t="shared" si="0"/>
        <v>0</v>
      </c>
      <c r="K145" s="10"/>
      <c r="L145" s="16"/>
    </row>
    <row r="146" spans="2:12" s="1" customFormat="1" ht="11.4" x14ac:dyDescent="0.2">
      <c r="B146" s="14"/>
      <c r="C146" s="5" t="s">
        <v>3124</v>
      </c>
      <c r="D146" s="5" t="s">
        <v>696</v>
      </c>
      <c r="E146" s="6" t="s">
        <v>8918</v>
      </c>
      <c r="F146" s="7" t="s">
        <v>8919</v>
      </c>
      <c r="G146" s="8" t="s">
        <v>733</v>
      </c>
      <c r="H146" s="9">
        <v>1</v>
      </c>
      <c r="I146" s="29"/>
      <c r="J146" s="30">
        <f t="shared" si="0"/>
        <v>0</v>
      </c>
      <c r="K146" s="10"/>
      <c r="L146" s="16"/>
    </row>
    <row r="147" spans="2:12" s="1" customFormat="1" ht="11.4" x14ac:dyDescent="0.2">
      <c r="B147" s="14"/>
      <c r="C147" s="5" t="s">
        <v>3127</v>
      </c>
      <c r="D147" s="5" t="s">
        <v>696</v>
      </c>
      <c r="E147" s="6" t="s">
        <v>8920</v>
      </c>
      <c r="F147" s="7" t="s">
        <v>8921</v>
      </c>
      <c r="G147" s="8" t="s">
        <v>733</v>
      </c>
      <c r="H147" s="9">
        <v>1</v>
      </c>
      <c r="I147" s="29"/>
      <c r="J147" s="30">
        <f t="shared" si="0"/>
        <v>0</v>
      </c>
      <c r="K147" s="10"/>
      <c r="L147" s="16"/>
    </row>
    <row r="148" spans="2:12" s="1" customFormat="1" ht="11.4" x14ac:dyDescent="0.2">
      <c r="B148" s="14"/>
      <c r="C148" s="5" t="s">
        <v>3130</v>
      </c>
      <c r="D148" s="5" t="s">
        <v>696</v>
      </c>
      <c r="E148" s="6" t="s">
        <v>8922</v>
      </c>
      <c r="F148" s="7" t="s">
        <v>8923</v>
      </c>
      <c r="G148" s="8" t="s">
        <v>733</v>
      </c>
      <c r="H148" s="9">
        <v>10</v>
      </c>
      <c r="I148" s="29"/>
      <c r="J148" s="30">
        <f t="shared" si="0"/>
        <v>0</v>
      </c>
      <c r="K148" s="10"/>
      <c r="L148" s="16"/>
    </row>
    <row r="149" spans="2:12" s="1" customFormat="1" ht="11.4" x14ac:dyDescent="0.2">
      <c r="B149" s="14"/>
      <c r="C149" s="5" t="s">
        <v>3133</v>
      </c>
      <c r="D149" s="5" t="s">
        <v>696</v>
      </c>
      <c r="E149" s="6" t="s">
        <v>8924</v>
      </c>
      <c r="F149" s="7" t="s">
        <v>8925</v>
      </c>
      <c r="G149" s="8" t="s">
        <v>699</v>
      </c>
      <c r="H149" s="9">
        <v>300</v>
      </c>
      <c r="I149" s="29"/>
      <c r="J149" s="30">
        <f t="shared" si="0"/>
        <v>0</v>
      </c>
      <c r="K149" s="10"/>
      <c r="L149" s="16"/>
    </row>
    <row r="150" spans="2:12" s="20" customFormat="1" ht="25.95" customHeight="1" x14ac:dyDescent="0.25">
      <c r="B150" s="19"/>
      <c r="D150" s="21" t="s">
        <v>690</v>
      </c>
      <c r="E150" s="22" t="s">
        <v>1460</v>
      </c>
      <c r="F150" s="22" t="s">
        <v>1461</v>
      </c>
      <c r="I150" s="44"/>
      <c r="J150" s="23"/>
      <c r="K150" s="44"/>
      <c r="L150" s="36"/>
    </row>
    <row r="151" spans="2:12" s="1" customFormat="1" ht="22.8" x14ac:dyDescent="0.2">
      <c r="B151" s="14"/>
      <c r="C151" s="5" t="s">
        <v>3136</v>
      </c>
      <c r="D151" s="5" t="s">
        <v>696</v>
      </c>
      <c r="E151" s="6" t="s">
        <v>2821</v>
      </c>
      <c r="F151" s="7" t="s">
        <v>2879</v>
      </c>
      <c r="G151" s="8" t="s">
        <v>1464</v>
      </c>
      <c r="H151" s="9">
        <v>32</v>
      </c>
      <c r="I151" s="29"/>
      <c r="J151" s="30">
        <f t="shared" si="0"/>
        <v>0</v>
      </c>
      <c r="K151" s="10"/>
      <c r="L151" s="16"/>
    </row>
    <row r="152" spans="2:12" s="1" customFormat="1" ht="22.8" x14ac:dyDescent="0.2">
      <c r="B152" s="14"/>
      <c r="C152" s="5" t="s">
        <v>3139</v>
      </c>
      <c r="D152" s="5" t="s">
        <v>696</v>
      </c>
      <c r="E152" s="6" t="s">
        <v>8926</v>
      </c>
      <c r="F152" s="7" t="s">
        <v>8927</v>
      </c>
      <c r="G152" s="8" t="s">
        <v>1464</v>
      </c>
      <c r="H152" s="9">
        <v>20</v>
      </c>
      <c r="I152" s="29"/>
      <c r="J152" s="30">
        <f t="shared" si="0"/>
        <v>0</v>
      </c>
      <c r="K152" s="10"/>
      <c r="L152" s="16"/>
    </row>
    <row r="153" spans="2:12" s="1" customFormat="1" ht="22.95" customHeight="1" x14ac:dyDescent="0.3">
      <c r="B153" s="14"/>
      <c r="C153" s="18" t="s">
        <v>677</v>
      </c>
      <c r="J153" s="31">
        <f>SUM(J12:J152)</f>
        <v>0</v>
      </c>
      <c r="L153" s="16"/>
    </row>
    <row r="154" spans="2:12" s="1" customFormat="1" ht="6.9"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codeName="Hárok209">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8928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7579</v>
      </c>
      <c r="F12" s="7" t="s">
        <v>7580</v>
      </c>
      <c r="G12" s="8" t="s">
        <v>981</v>
      </c>
      <c r="H12" s="9">
        <v>0.5</v>
      </c>
      <c r="I12" s="29"/>
      <c r="J12" s="30">
        <f t="shared" ref="J12:J15" si="0">ROUND(I12*H12,2)</f>
        <v>0</v>
      </c>
      <c r="K12" s="10"/>
      <c r="L12" s="16"/>
    </row>
    <row r="13" spans="2:15" s="1" customFormat="1" ht="11.4" x14ac:dyDescent="0.2">
      <c r="B13" s="14"/>
      <c r="C13" s="5" t="s">
        <v>700</v>
      </c>
      <c r="D13" s="5" t="s">
        <v>696</v>
      </c>
      <c r="E13" s="6" t="s">
        <v>7581</v>
      </c>
      <c r="F13" s="7" t="s">
        <v>7582</v>
      </c>
      <c r="G13" s="8" t="s">
        <v>981</v>
      </c>
      <c r="H13" s="9">
        <v>0.5</v>
      </c>
      <c r="I13" s="29"/>
      <c r="J13" s="30">
        <f t="shared" si="0"/>
        <v>0</v>
      </c>
      <c r="K13" s="10"/>
      <c r="L13" s="16"/>
    </row>
    <row r="14" spans="2:15" s="20" customFormat="1" ht="15" x14ac:dyDescent="0.25">
      <c r="B14" s="19"/>
      <c r="D14" s="21" t="s">
        <v>690</v>
      </c>
      <c r="E14" s="22" t="s">
        <v>1145</v>
      </c>
      <c r="F14" s="22" t="s">
        <v>3992</v>
      </c>
      <c r="I14" s="44"/>
      <c r="J14" s="23"/>
      <c r="K14" s="44"/>
      <c r="L14" s="36"/>
    </row>
    <row r="15" spans="2:15" s="1" customFormat="1" ht="11.4" x14ac:dyDescent="0.2">
      <c r="B15" s="14"/>
      <c r="C15" s="5" t="s">
        <v>703</v>
      </c>
      <c r="D15" s="5" t="s">
        <v>696</v>
      </c>
      <c r="E15" s="6" t="s">
        <v>8929</v>
      </c>
      <c r="F15" s="7" t="s">
        <v>8930</v>
      </c>
      <c r="G15" s="8" t="s">
        <v>699</v>
      </c>
      <c r="H15" s="9">
        <v>1</v>
      </c>
      <c r="I15" s="29"/>
      <c r="J15" s="30">
        <f t="shared" si="0"/>
        <v>0</v>
      </c>
      <c r="K15" s="10"/>
      <c r="L15" s="16"/>
    </row>
    <row r="16" spans="2:15" s="1" customFormat="1" ht="11.4" x14ac:dyDescent="0.2">
      <c r="B16" s="14"/>
      <c r="C16" s="5" t="s">
        <v>706</v>
      </c>
      <c r="D16" s="5" t="s">
        <v>696</v>
      </c>
      <c r="E16" s="6" t="s">
        <v>8931</v>
      </c>
      <c r="F16" s="7" t="s">
        <v>8932</v>
      </c>
      <c r="G16" s="8" t="s">
        <v>699</v>
      </c>
      <c r="H16" s="9">
        <v>1</v>
      </c>
      <c r="I16" s="29"/>
      <c r="J16" s="30">
        <f>ROUND(I16*H16,2)</f>
        <v>0</v>
      </c>
      <c r="K16" s="10"/>
      <c r="L16" s="16"/>
    </row>
    <row r="17" spans="2:12" s="20" customFormat="1" ht="15" x14ac:dyDescent="0.25">
      <c r="B17" s="19"/>
      <c r="D17" s="21" t="s">
        <v>690</v>
      </c>
      <c r="E17" s="22" t="s">
        <v>1147</v>
      </c>
      <c r="F17" s="22" t="s">
        <v>7595</v>
      </c>
      <c r="I17" s="44"/>
      <c r="J17" s="23"/>
      <c r="K17" s="44"/>
      <c r="L17" s="36"/>
    </row>
    <row r="18" spans="2:12" s="1" customFormat="1" ht="11.4" x14ac:dyDescent="0.2">
      <c r="B18" s="14"/>
      <c r="C18" s="5" t="s">
        <v>709</v>
      </c>
      <c r="D18" s="5" t="s">
        <v>696</v>
      </c>
      <c r="E18" s="6" t="s">
        <v>7596</v>
      </c>
      <c r="F18" s="7" t="s">
        <v>7597</v>
      </c>
      <c r="G18" s="8" t="s">
        <v>699</v>
      </c>
      <c r="H18" s="9">
        <v>12</v>
      </c>
      <c r="I18" s="29"/>
      <c r="J18" s="30">
        <f t="shared" ref="J18:J24" si="1">ROUND(I18*H18,2)</f>
        <v>0</v>
      </c>
      <c r="K18" s="10"/>
      <c r="L18" s="16"/>
    </row>
    <row r="19" spans="2:12" s="20" customFormat="1" ht="15" x14ac:dyDescent="0.25">
      <c r="B19" s="19"/>
      <c r="D19" s="21" t="s">
        <v>690</v>
      </c>
      <c r="E19" s="22" t="s">
        <v>1782</v>
      </c>
      <c r="F19" s="22" t="s">
        <v>7598</v>
      </c>
      <c r="I19" s="44"/>
      <c r="J19" s="23"/>
      <c r="K19" s="44"/>
      <c r="L19" s="36"/>
    </row>
    <row r="20" spans="2:12" s="1" customFormat="1" ht="11.4" x14ac:dyDescent="0.2">
      <c r="B20" s="14"/>
      <c r="C20" s="5" t="s">
        <v>712</v>
      </c>
      <c r="D20" s="5" t="s">
        <v>696</v>
      </c>
      <c r="E20" s="6" t="s">
        <v>7599</v>
      </c>
      <c r="F20" s="7" t="s">
        <v>7600</v>
      </c>
      <c r="G20" s="8" t="s">
        <v>699</v>
      </c>
      <c r="H20" s="9">
        <v>14.5</v>
      </c>
      <c r="I20" s="29"/>
      <c r="J20" s="30">
        <f t="shared" si="1"/>
        <v>0</v>
      </c>
      <c r="K20" s="10"/>
      <c r="L20" s="16"/>
    </row>
    <row r="21" spans="2:12" s="20" customFormat="1" ht="15" x14ac:dyDescent="0.25">
      <c r="B21" s="19"/>
      <c r="D21" s="21" t="s">
        <v>690</v>
      </c>
      <c r="E21" s="22" t="s">
        <v>7013</v>
      </c>
      <c r="F21" s="22" t="s">
        <v>7601</v>
      </c>
      <c r="I21" s="44"/>
      <c r="J21" s="23"/>
      <c r="K21" s="44"/>
      <c r="L21" s="36"/>
    </row>
    <row r="22" spans="2:12" s="1" customFormat="1" ht="11.4" x14ac:dyDescent="0.2">
      <c r="B22" s="14"/>
      <c r="C22" s="5" t="s">
        <v>715</v>
      </c>
      <c r="D22" s="5" t="s">
        <v>696</v>
      </c>
      <c r="E22" s="6" t="s">
        <v>8933</v>
      </c>
      <c r="F22" s="7" t="s">
        <v>8934</v>
      </c>
      <c r="G22" s="8" t="s">
        <v>912</v>
      </c>
      <c r="H22" s="9">
        <v>2</v>
      </c>
      <c r="I22" s="29"/>
      <c r="J22" s="30">
        <f t="shared" si="1"/>
        <v>0</v>
      </c>
      <c r="K22" s="10"/>
      <c r="L22" s="16"/>
    </row>
    <row r="23" spans="2:12" s="1" customFormat="1" ht="11.4" x14ac:dyDescent="0.2">
      <c r="B23" s="14"/>
      <c r="C23" s="5" t="s">
        <v>718</v>
      </c>
      <c r="D23" s="5" t="s">
        <v>696</v>
      </c>
      <c r="E23" s="6" t="s">
        <v>8935</v>
      </c>
      <c r="F23" s="7" t="s">
        <v>8936</v>
      </c>
      <c r="G23" s="8" t="s">
        <v>5628</v>
      </c>
      <c r="H23" s="9">
        <v>5</v>
      </c>
      <c r="I23" s="29"/>
      <c r="J23" s="30">
        <f t="shared" si="1"/>
        <v>0</v>
      </c>
      <c r="K23" s="10"/>
      <c r="L23" s="16"/>
    </row>
    <row r="24" spans="2:12" s="1" customFormat="1" ht="11.4" x14ac:dyDescent="0.2">
      <c r="B24" s="14"/>
      <c r="C24" s="5" t="s">
        <v>721</v>
      </c>
      <c r="D24" s="5" t="s">
        <v>696</v>
      </c>
      <c r="E24" s="6" t="s">
        <v>8937</v>
      </c>
      <c r="F24" s="7" t="s">
        <v>8938</v>
      </c>
      <c r="G24" s="8" t="s">
        <v>912</v>
      </c>
      <c r="H24" s="9">
        <v>3</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codeName="Hárok210">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8939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8940</v>
      </c>
      <c r="J11" s="23"/>
      <c r="L11" s="36"/>
    </row>
    <row r="12" spans="2:15" s="1" customFormat="1" ht="11.4" x14ac:dyDescent="0.2">
      <c r="B12" s="14"/>
      <c r="C12" s="5" t="s">
        <v>695</v>
      </c>
      <c r="D12" s="5" t="s">
        <v>696</v>
      </c>
      <c r="E12" s="6" t="s">
        <v>8941</v>
      </c>
      <c r="F12" s="7" t="s">
        <v>8942</v>
      </c>
      <c r="G12" s="8" t="s">
        <v>733</v>
      </c>
      <c r="H12" s="9">
        <v>1</v>
      </c>
      <c r="I12" s="29"/>
      <c r="J12" s="30">
        <f t="shared" ref="J12:J15" si="0">ROUND(I12*H12,2)</f>
        <v>0</v>
      </c>
      <c r="K12" s="10"/>
      <c r="L12" s="16"/>
    </row>
    <row r="13" spans="2:15" s="1" customFormat="1" ht="11.4" x14ac:dyDescent="0.2">
      <c r="B13" s="14"/>
      <c r="C13" s="5" t="s">
        <v>700</v>
      </c>
      <c r="D13" s="5" t="s">
        <v>696</v>
      </c>
      <c r="E13" s="6" t="s">
        <v>8943</v>
      </c>
      <c r="F13" s="7" t="s">
        <v>8944</v>
      </c>
      <c r="G13" s="8" t="s">
        <v>733</v>
      </c>
      <c r="H13" s="9">
        <v>1</v>
      </c>
      <c r="I13" s="29"/>
      <c r="J13" s="30">
        <f t="shared" si="0"/>
        <v>0</v>
      </c>
      <c r="K13" s="10"/>
      <c r="L13" s="16"/>
    </row>
    <row r="14" spans="2:15" s="20" customFormat="1" ht="11.4" x14ac:dyDescent="0.2">
      <c r="B14" s="19"/>
      <c r="C14" s="5" t="s">
        <v>703</v>
      </c>
      <c r="D14" s="5" t="s">
        <v>696</v>
      </c>
      <c r="E14" s="6" t="s">
        <v>8945</v>
      </c>
      <c r="F14" s="7" t="s">
        <v>8946</v>
      </c>
      <c r="G14" s="8" t="s">
        <v>733</v>
      </c>
      <c r="H14" s="9">
        <v>2</v>
      </c>
      <c r="I14" s="29"/>
      <c r="J14" s="30">
        <f t="shared" si="0"/>
        <v>0</v>
      </c>
      <c r="K14" s="10"/>
      <c r="L14" s="36"/>
    </row>
    <row r="15" spans="2:15" s="1" customFormat="1" ht="22.8" x14ac:dyDescent="0.2">
      <c r="B15" s="14"/>
      <c r="C15" s="5" t="s">
        <v>706</v>
      </c>
      <c r="D15" s="5" t="s">
        <v>696</v>
      </c>
      <c r="E15" s="6" t="s">
        <v>8947</v>
      </c>
      <c r="F15" s="7" t="s">
        <v>8948</v>
      </c>
      <c r="G15" s="8" t="s">
        <v>733</v>
      </c>
      <c r="H15" s="9">
        <v>5</v>
      </c>
      <c r="I15" s="29"/>
      <c r="J15" s="30">
        <f t="shared" si="0"/>
        <v>0</v>
      </c>
      <c r="K15" s="10"/>
      <c r="L15" s="16"/>
    </row>
    <row r="16" spans="2:15" s="20" customFormat="1" ht="25.95" customHeight="1" x14ac:dyDescent="0.25">
      <c r="B16" s="19"/>
      <c r="D16" s="21" t="s">
        <v>690</v>
      </c>
      <c r="E16" s="22" t="s">
        <v>1145</v>
      </c>
      <c r="F16" s="22" t="s">
        <v>390</v>
      </c>
      <c r="I16" s="44"/>
      <c r="J16" s="23"/>
      <c r="K16" s="44"/>
      <c r="L16" s="36"/>
    </row>
    <row r="17" spans="2:12" s="1" customFormat="1" ht="34.200000000000003" x14ac:dyDescent="0.2">
      <c r="B17" s="14"/>
      <c r="C17" s="5" t="s">
        <v>709</v>
      </c>
      <c r="D17" s="5" t="s">
        <v>696</v>
      </c>
      <c r="E17" s="6" t="s">
        <v>8949</v>
      </c>
      <c r="F17" s="7" t="s">
        <v>8950</v>
      </c>
      <c r="G17" s="8" t="s">
        <v>733</v>
      </c>
      <c r="H17" s="9">
        <v>1</v>
      </c>
      <c r="I17" s="29"/>
      <c r="J17" s="30">
        <f t="shared" ref="J17:J19" si="1">ROUND(I17*H17,2)</f>
        <v>0</v>
      </c>
      <c r="K17" s="10"/>
      <c r="L17" s="16"/>
    </row>
    <row r="18" spans="2:12" s="1" customFormat="1" ht="11.4" x14ac:dyDescent="0.2">
      <c r="B18" s="14"/>
      <c r="C18" s="5" t="s">
        <v>712</v>
      </c>
      <c r="D18" s="5" t="s">
        <v>696</v>
      </c>
      <c r="E18" s="6" t="s">
        <v>8951</v>
      </c>
      <c r="F18" s="7" t="s">
        <v>8952</v>
      </c>
      <c r="G18" s="8" t="s">
        <v>2813</v>
      </c>
      <c r="H18" s="9">
        <v>1</v>
      </c>
      <c r="I18" s="29"/>
      <c r="J18" s="30">
        <f t="shared" si="1"/>
        <v>0</v>
      </c>
      <c r="K18" s="10"/>
      <c r="L18" s="16"/>
    </row>
    <row r="19" spans="2:12" s="1" customFormat="1" ht="22.8" x14ac:dyDescent="0.2">
      <c r="B19" s="14"/>
      <c r="C19" s="5" t="s">
        <v>715</v>
      </c>
      <c r="D19" s="5" t="s">
        <v>696</v>
      </c>
      <c r="E19" s="6" t="s">
        <v>8953</v>
      </c>
      <c r="F19" s="7" t="s">
        <v>8954</v>
      </c>
      <c r="G19" s="8" t="s">
        <v>699</v>
      </c>
      <c r="H19" s="9">
        <v>3</v>
      </c>
      <c r="I19" s="29"/>
      <c r="J19" s="30">
        <f t="shared" si="1"/>
        <v>0</v>
      </c>
      <c r="K19" s="10"/>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codeName="Hárok211">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8955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I11" s="44"/>
      <c r="J11" s="23"/>
      <c r="L11" s="36"/>
    </row>
    <row r="12" spans="2:15" s="1" customFormat="1" ht="11.4" x14ac:dyDescent="0.2">
      <c r="B12" s="14"/>
      <c r="C12" s="5" t="s">
        <v>695</v>
      </c>
      <c r="D12" s="5" t="s">
        <v>696</v>
      </c>
      <c r="E12" s="6" t="s">
        <v>979</v>
      </c>
      <c r="F12" s="7" t="s">
        <v>980</v>
      </c>
      <c r="G12" s="8" t="s">
        <v>981</v>
      </c>
      <c r="H12" s="9">
        <v>121.557</v>
      </c>
      <c r="I12" s="29"/>
      <c r="J12" s="30">
        <f t="shared" ref="J12" si="0">ROUND(I12*H12,2)</f>
        <v>0</v>
      </c>
      <c r="K12" s="10"/>
      <c r="L12" s="16"/>
    </row>
    <row r="13" spans="2:15" s="20" customFormat="1" ht="11.4" x14ac:dyDescent="0.2">
      <c r="B13" s="19"/>
      <c r="C13" s="5" t="s">
        <v>700</v>
      </c>
      <c r="D13" s="5" t="s">
        <v>696</v>
      </c>
      <c r="E13" s="6" t="s">
        <v>4297</v>
      </c>
      <c r="F13" s="7" t="s">
        <v>4298</v>
      </c>
      <c r="G13" s="8" t="s">
        <v>981</v>
      </c>
      <c r="H13" s="9">
        <v>36.466999999999999</v>
      </c>
      <c r="I13" s="29"/>
      <c r="J13" s="30">
        <f>ROUND(I13*H13,2)</f>
        <v>0</v>
      </c>
      <c r="K13" s="10"/>
      <c r="L13" s="36"/>
    </row>
    <row r="14" spans="2:15" s="1" customFormat="1" ht="11.4" x14ac:dyDescent="0.2">
      <c r="B14" s="14"/>
      <c r="C14" s="5" t="s">
        <v>703</v>
      </c>
      <c r="D14" s="5" t="s">
        <v>696</v>
      </c>
      <c r="E14" s="6" t="s">
        <v>1074</v>
      </c>
      <c r="F14" s="7" t="s">
        <v>1075</v>
      </c>
      <c r="G14" s="8" t="s">
        <v>981</v>
      </c>
      <c r="H14" s="9">
        <v>40.518999999999998</v>
      </c>
      <c r="I14" s="29"/>
      <c r="J14" s="30">
        <f>ROUND(I14*H14,2)</f>
        <v>0</v>
      </c>
      <c r="K14" s="10"/>
      <c r="L14" s="16"/>
    </row>
    <row r="15" spans="2:15" s="1" customFormat="1" ht="19.2" x14ac:dyDescent="0.2">
      <c r="B15" s="14"/>
      <c r="D15" s="24" t="s">
        <v>1539</v>
      </c>
      <c r="F15" s="25" t="s">
        <v>5237</v>
      </c>
      <c r="I15" s="45"/>
      <c r="K15" s="45"/>
      <c r="L15" s="16"/>
    </row>
    <row r="16" spans="2:15" s="1" customFormat="1" ht="22.8" x14ac:dyDescent="0.2">
      <c r="B16" s="14"/>
      <c r="C16" s="5" t="s">
        <v>706</v>
      </c>
      <c r="D16" s="5" t="s">
        <v>696</v>
      </c>
      <c r="E16" s="6" t="s">
        <v>3802</v>
      </c>
      <c r="F16" s="7" t="s">
        <v>3803</v>
      </c>
      <c r="G16" s="8" t="s">
        <v>981</v>
      </c>
      <c r="H16" s="9">
        <v>81.037999999999997</v>
      </c>
      <c r="I16" s="29"/>
      <c r="J16" s="30">
        <f>ROUND(I16*H16,2)</f>
        <v>0</v>
      </c>
      <c r="K16" s="10"/>
      <c r="L16" s="16"/>
    </row>
    <row r="17" spans="2:12" s="1" customFormat="1" ht="22.8" x14ac:dyDescent="0.2">
      <c r="B17" s="14"/>
      <c r="C17" s="5" t="s">
        <v>709</v>
      </c>
      <c r="D17" s="5" t="s">
        <v>696</v>
      </c>
      <c r="E17" s="6" t="s">
        <v>3804</v>
      </c>
      <c r="F17" s="7" t="s">
        <v>3805</v>
      </c>
      <c r="G17" s="8" t="s">
        <v>981</v>
      </c>
      <c r="H17" s="9">
        <v>2188.0259999999998</v>
      </c>
      <c r="I17" s="29"/>
      <c r="J17" s="30">
        <f>ROUND(I17*H17,2)</f>
        <v>0</v>
      </c>
      <c r="K17" s="10"/>
      <c r="L17" s="16"/>
    </row>
    <row r="18" spans="2:12" s="1" customFormat="1" ht="11.4" x14ac:dyDescent="0.2">
      <c r="B18" s="14"/>
      <c r="C18" s="5" t="s">
        <v>712</v>
      </c>
      <c r="D18" s="5" t="s">
        <v>696</v>
      </c>
      <c r="E18" s="6" t="s">
        <v>3806</v>
      </c>
      <c r="F18" s="7" t="s">
        <v>3807</v>
      </c>
      <c r="G18" s="8" t="s">
        <v>1175</v>
      </c>
      <c r="H18" s="9">
        <v>162.07599999999999</v>
      </c>
      <c r="I18" s="29"/>
      <c r="J18" s="30">
        <f>ROUND(I18*H18,2)</f>
        <v>0</v>
      </c>
      <c r="K18" s="10"/>
      <c r="L18" s="16"/>
    </row>
    <row r="19" spans="2:12" s="20" customFormat="1" ht="15" x14ac:dyDescent="0.25">
      <c r="B19" s="19"/>
      <c r="D19" s="21" t="s">
        <v>690</v>
      </c>
      <c r="E19" s="22" t="s">
        <v>700</v>
      </c>
      <c r="F19" s="22" t="s">
        <v>2610</v>
      </c>
      <c r="I19" s="44"/>
      <c r="J19" s="23"/>
      <c r="K19" s="44"/>
      <c r="L19" s="36"/>
    </row>
    <row r="20" spans="2:12" s="1" customFormat="1" ht="11.4" x14ac:dyDescent="0.2">
      <c r="B20" s="14"/>
      <c r="C20" s="5" t="s">
        <v>715</v>
      </c>
      <c r="D20" s="5" t="s">
        <v>696</v>
      </c>
      <c r="E20" s="6" t="s">
        <v>4386</v>
      </c>
      <c r="F20" s="7" t="s">
        <v>4387</v>
      </c>
      <c r="G20" s="8" t="s">
        <v>981</v>
      </c>
      <c r="H20" s="9">
        <v>9.234</v>
      </c>
      <c r="I20" s="29"/>
      <c r="J20" s="30">
        <f>ROUND(I20*H20,2)</f>
        <v>0</v>
      </c>
      <c r="K20" s="10"/>
      <c r="L20" s="16"/>
    </row>
    <row r="21" spans="2:12" s="20" customFormat="1" ht="11.4" x14ac:dyDescent="0.2">
      <c r="B21" s="19"/>
      <c r="C21" s="5" t="s">
        <v>718</v>
      </c>
      <c r="D21" s="5" t="s">
        <v>696</v>
      </c>
      <c r="E21" s="6" t="s">
        <v>4425</v>
      </c>
      <c r="F21" s="7" t="s">
        <v>4426</v>
      </c>
      <c r="G21" s="8" t="s">
        <v>981</v>
      </c>
      <c r="H21" s="9">
        <v>71.804000000000002</v>
      </c>
      <c r="I21" s="29"/>
      <c r="J21" s="30">
        <f>ROUND(I21*H21,2)</f>
        <v>0</v>
      </c>
      <c r="K21" s="10"/>
      <c r="L21" s="36"/>
    </row>
    <row r="22" spans="2:12" s="1" customFormat="1" ht="19.2" x14ac:dyDescent="0.2">
      <c r="B22" s="14"/>
      <c r="D22" s="24" t="s">
        <v>1539</v>
      </c>
      <c r="F22" s="25" t="s">
        <v>5238</v>
      </c>
      <c r="I22" s="45"/>
      <c r="K22" s="45"/>
      <c r="L22" s="16"/>
    </row>
    <row r="23" spans="2:12" s="1" customFormat="1" ht="11.4" x14ac:dyDescent="0.2">
      <c r="B23" s="14"/>
      <c r="C23" s="5" t="s">
        <v>721</v>
      </c>
      <c r="D23" s="5" t="s">
        <v>696</v>
      </c>
      <c r="E23" s="6" t="s">
        <v>4578</v>
      </c>
      <c r="F23" s="7" t="s">
        <v>4579</v>
      </c>
      <c r="G23" s="8" t="s">
        <v>1426</v>
      </c>
      <c r="H23" s="9">
        <v>180</v>
      </c>
      <c r="I23" s="29"/>
      <c r="J23" s="30">
        <f>ROUND(I23*H23,2)</f>
        <v>0</v>
      </c>
      <c r="K23" s="10"/>
      <c r="L23" s="16"/>
    </row>
    <row r="24" spans="2:12" s="1" customFormat="1" ht="11.4" x14ac:dyDescent="0.2">
      <c r="B24" s="14"/>
      <c r="C24" s="5" t="s">
        <v>724</v>
      </c>
      <c r="D24" s="5" t="s">
        <v>696</v>
      </c>
      <c r="E24" s="6" t="s">
        <v>4580</v>
      </c>
      <c r="F24" s="7" t="s">
        <v>4581</v>
      </c>
      <c r="G24" s="8" t="s">
        <v>1426</v>
      </c>
      <c r="H24" s="9">
        <v>180</v>
      </c>
      <c r="I24" s="29"/>
      <c r="J24" s="30">
        <f>ROUND(I24*H24,2)</f>
        <v>0</v>
      </c>
      <c r="K24" s="10"/>
      <c r="L24" s="16"/>
    </row>
    <row r="25" spans="2:12" s="20" customFormat="1" ht="15" x14ac:dyDescent="0.25">
      <c r="B25" s="19"/>
      <c r="D25" s="21" t="s">
        <v>690</v>
      </c>
      <c r="E25" s="22" t="s">
        <v>721</v>
      </c>
      <c r="F25" s="22" t="s">
        <v>1172</v>
      </c>
      <c r="I25" s="44"/>
      <c r="J25" s="23"/>
      <c r="K25" s="44"/>
      <c r="L25" s="36"/>
    </row>
    <row r="26" spans="2:12" s="1" customFormat="1" ht="22.8" x14ac:dyDescent="0.2">
      <c r="B26" s="14"/>
      <c r="C26" s="5" t="s">
        <v>727</v>
      </c>
      <c r="D26" s="5" t="s">
        <v>696</v>
      </c>
      <c r="E26" s="6" t="s">
        <v>3814</v>
      </c>
      <c r="F26" s="7" t="s">
        <v>3815</v>
      </c>
      <c r="G26" s="8" t="s">
        <v>981</v>
      </c>
      <c r="H26" s="9">
        <v>80.3</v>
      </c>
      <c r="I26" s="29"/>
      <c r="J26" s="30">
        <f>ROUND(I26*H26,2)</f>
        <v>0</v>
      </c>
      <c r="K26" s="10"/>
      <c r="L26" s="16"/>
    </row>
    <row r="27" spans="2:12" s="1" customFormat="1" ht="11.4" x14ac:dyDescent="0.2">
      <c r="B27" s="14"/>
      <c r="C27" s="5" t="s">
        <v>730</v>
      </c>
      <c r="D27" s="5" t="s">
        <v>696</v>
      </c>
      <c r="E27" s="6" t="s">
        <v>1173</v>
      </c>
      <c r="F27" s="7" t="s">
        <v>1174</v>
      </c>
      <c r="G27" s="8" t="s">
        <v>1175</v>
      </c>
      <c r="H27" s="9">
        <v>176.66</v>
      </c>
      <c r="I27" s="29"/>
      <c r="J27" s="30">
        <f>ROUND(I27*H27,2)</f>
        <v>0</v>
      </c>
      <c r="K27" s="10"/>
      <c r="L27" s="16"/>
    </row>
    <row r="28" spans="2:12" s="1" customFormat="1" ht="11.4" x14ac:dyDescent="0.2">
      <c r="B28" s="14"/>
      <c r="C28" s="5" t="s">
        <v>734</v>
      </c>
      <c r="D28" s="5" t="s">
        <v>696</v>
      </c>
      <c r="E28" s="6" t="s">
        <v>1176</v>
      </c>
      <c r="F28" s="7" t="s">
        <v>1177</v>
      </c>
      <c r="G28" s="8" t="s">
        <v>1175</v>
      </c>
      <c r="H28" s="9">
        <v>5123.1400000000003</v>
      </c>
      <c r="I28" s="29"/>
      <c r="J28" s="30">
        <f>ROUND(I28*H28,2)</f>
        <v>0</v>
      </c>
      <c r="K28" s="10"/>
      <c r="L28" s="16"/>
    </row>
    <row r="29" spans="2:12" s="20" customFormat="1" ht="11.4" x14ac:dyDescent="0.2">
      <c r="B29" s="19"/>
      <c r="C29" s="5" t="s">
        <v>737</v>
      </c>
      <c r="D29" s="5" t="s">
        <v>696</v>
      </c>
      <c r="E29" s="6" t="s">
        <v>8956</v>
      </c>
      <c r="F29" s="7" t="s">
        <v>8957</v>
      </c>
      <c r="G29" s="8" t="s">
        <v>1175</v>
      </c>
      <c r="H29" s="9">
        <v>176.66</v>
      </c>
      <c r="I29" s="29"/>
      <c r="J29" s="30">
        <f>ROUND(I29*H29,2)</f>
        <v>0</v>
      </c>
      <c r="K29" s="10"/>
      <c r="L29" s="36"/>
    </row>
    <row r="30" spans="2:12" s="20" customFormat="1" ht="15" x14ac:dyDescent="0.25">
      <c r="B30" s="19"/>
      <c r="D30" s="21" t="s">
        <v>690</v>
      </c>
      <c r="E30" s="22" t="s">
        <v>994</v>
      </c>
      <c r="F30" s="22" t="s">
        <v>3496</v>
      </c>
      <c r="I30" s="44"/>
      <c r="J30" s="23"/>
      <c r="K30" s="44"/>
      <c r="L30" s="36"/>
    </row>
    <row r="31" spans="2:12" s="1" customFormat="1" ht="11.4" x14ac:dyDescent="0.2">
      <c r="B31" s="14"/>
      <c r="C31" s="5" t="s">
        <v>740</v>
      </c>
      <c r="D31" s="5" t="s">
        <v>696</v>
      </c>
      <c r="E31" s="6" t="s">
        <v>5239</v>
      </c>
      <c r="F31" s="7" t="s">
        <v>5240</v>
      </c>
      <c r="G31" s="8" t="s">
        <v>1175</v>
      </c>
      <c r="H31" s="9">
        <v>194.006</v>
      </c>
      <c r="I31" s="29"/>
      <c r="J31" s="30">
        <f>ROUND(I31*H31,2)</f>
        <v>0</v>
      </c>
      <c r="K31" s="10"/>
      <c r="L31" s="16"/>
    </row>
    <row r="32" spans="2:12" s="20" customFormat="1" ht="15" x14ac:dyDescent="0.25">
      <c r="B32" s="19"/>
      <c r="D32" s="21" t="s">
        <v>690</v>
      </c>
      <c r="E32" s="22" t="s">
        <v>2896</v>
      </c>
      <c r="F32" s="22" t="s">
        <v>2897</v>
      </c>
      <c r="I32" s="44"/>
      <c r="J32" s="23"/>
      <c r="K32" s="44"/>
      <c r="L32" s="36"/>
    </row>
    <row r="33" spans="2:12" s="20" customFormat="1" ht="15" x14ac:dyDescent="0.25">
      <c r="B33" s="19"/>
      <c r="D33" s="21" t="s">
        <v>690</v>
      </c>
      <c r="E33" s="22" t="s">
        <v>3549</v>
      </c>
      <c r="F33" s="22" t="s">
        <v>3550</v>
      </c>
      <c r="I33" s="44"/>
      <c r="J33" s="23"/>
      <c r="K33" s="44"/>
      <c r="L33" s="36"/>
    </row>
    <row r="34" spans="2:12" s="1" customFormat="1" ht="11.4" x14ac:dyDescent="0.2">
      <c r="B34" s="14"/>
      <c r="C34" s="5" t="s">
        <v>743</v>
      </c>
      <c r="D34" s="5" t="s">
        <v>696</v>
      </c>
      <c r="E34" s="6" t="s">
        <v>5241</v>
      </c>
      <c r="F34" s="7" t="s">
        <v>5242</v>
      </c>
      <c r="G34" s="8" t="s">
        <v>699</v>
      </c>
      <c r="H34" s="9">
        <v>360</v>
      </c>
      <c r="I34" s="29"/>
      <c r="J34" s="30">
        <f t="shared" ref="J34:J41" si="1">ROUND(I34*H34,2)</f>
        <v>0</v>
      </c>
      <c r="K34" s="10"/>
      <c r="L34" s="16"/>
    </row>
    <row r="35" spans="2:12" s="1" customFormat="1" ht="11.4" x14ac:dyDescent="0.2">
      <c r="B35" s="14"/>
      <c r="C35" s="5" t="s">
        <v>746</v>
      </c>
      <c r="D35" s="5" t="s">
        <v>696</v>
      </c>
      <c r="E35" s="6" t="s">
        <v>5243</v>
      </c>
      <c r="F35" s="7" t="s">
        <v>5244</v>
      </c>
      <c r="G35" s="8" t="s">
        <v>699</v>
      </c>
      <c r="H35" s="9">
        <v>96</v>
      </c>
      <c r="I35" s="29"/>
      <c r="J35" s="30">
        <f t="shared" si="1"/>
        <v>0</v>
      </c>
      <c r="K35" s="10"/>
      <c r="L35" s="16"/>
    </row>
    <row r="36" spans="2:12" s="1" customFormat="1" ht="11.4" x14ac:dyDescent="0.2">
      <c r="B36" s="14"/>
      <c r="C36" s="5" t="s">
        <v>749</v>
      </c>
      <c r="D36" s="5" t="s">
        <v>696</v>
      </c>
      <c r="E36" s="6" t="s">
        <v>5245</v>
      </c>
      <c r="F36" s="7" t="s">
        <v>5246</v>
      </c>
      <c r="G36" s="8" t="s">
        <v>699</v>
      </c>
      <c r="H36" s="9">
        <v>720</v>
      </c>
      <c r="I36" s="29"/>
      <c r="J36" s="30">
        <f t="shared" si="1"/>
        <v>0</v>
      </c>
      <c r="K36" s="10"/>
      <c r="L36" s="16"/>
    </row>
    <row r="37" spans="2:12" s="20" customFormat="1" ht="11.4" x14ac:dyDescent="0.2">
      <c r="B37" s="19"/>
      <c r="C37" s="5" t="s">
        <v>752</v>
      </c>
      <c r="D37" s="5" t="s">
        <v>696</v>
      </c>
      <c r="E37" s="6" t="s">
        <v>5247</v>
      </c>
      <c r="F37" s="7" t="s">
        <v>5248</v>
      </c>
      <c r="G37" s="8" t="s">
        <v>699</v>
      </c>
      <c r="H37" s="9">
        <v>720</v>
      </c>
      <c r="I37" s="29"/>
      <c r="J37" s="30">
        <f t="shared" si="1"/>
        <v>0</v>
      </c>
      <c r="K37" s="10"/>
      <c r="L37" s="36"/>
    </row>
    <row r="38" spans="2:12" s="1" customFormat="1" ht="11.4" x14ac:dyDescent="0.2">
      <c r="B38" s="14"/>
      <c r="C38" s="5" t="s">
        <v>755</v>
      </c>
      <c r="D38" s="5" t="s">
        <v>696</v>
      </c>
      <c r="E38" s="6" t="s">
        <v>8958</v>
      </c>
      <c r="F38" s="7" t="s">
        <v>8959</v>
      </c>
      <c r="G38" s="8" t="s">
        <v>699</v>
      </c>
      <c r="H38" s="9">
        <v>720</v>
      </c>
      <c r="I38" s="29"/>
      <c r="J38" s="30">
        <f t="shared" si="1"/>
        <v>0</v>
      </c>
      <c r="K38" s="10"/>
      <c r="L38" s="16"/>
    </row>
    <row r="39" spans="2:12" s="1" customFormat="1" ht="11.4" x14ac:dyDescent="0.2">
      <c r="B39" s="14"/>
      <c r="C39" s="5" t="s">
        <v>758</v>
      </c>
      <c r="D39" s="5" t="s">
        <v>696</v>
      </c>
      <c r="E39" s="6" t="s">
        <v>8960</v>
      </c>
      <c r="F39" s="7" t="s">
        <v>8961</v>
      </c>
      <c r="G39" s="8" t="s">
        <v>1426</v>
      </c>
      <c r="H39" s="9">
        <v>18.399999999999999</v>
      </c>
      <c r="I39" s="29"/>
      <c r="J39" s="30">
        <f t="shared" si="1"/>
        <v>0</v>
      </c>
      <c r="K39" s="10"/>
      <c r="L39" s="16"/>
    </row>
    <row r="40" spans="2:12" s="1" customFormat="1" ht="11.4" x14ac:dyDescent="0.2">
      <c r="B40" s="14"/>
      <c r="C40" s="5" t="s">
        <v>761</v>
      </c>
      <c r="D40" s="5" t="s">
        <v>696</v>
      </c>
      <c r="E40" s="6" t="s">
        <v>8962</v>
      </c>
      <c r="F40" s="7" t="s">
        <v>8963</v>
      </c>
      <c r="G40" s="8" t="s">
        <v>1426</v>
      </c>
      <c r="H40" s="9">
        <v>163.08000000000001</v>
      </c>
      <c r="I40" s="29"/>
      <c r="J40" s="30">
        <f t="shared" si="1"/>
        <v>0</v>
      </c>
      <c r="K40" s="10"/>
      <c r="L40" s="16"/>
    </row>
    <row r="41" spans="2:12" s="1" customFormat="1" ht="11.4" x14ac:dyDescent="0.2">
      <c r="B41" s="14"/>
      <c r="C41" s="5" t="s">
        <v>764</v>
      </c>
      <c r="D41" s="5" t="s">
        <v>696</v>
      </c>
      <c r="E41" s="6" t="s">
        <v>3561</v>
      </c>
      <c r="F41" s="7" t="s">
        <v>3562</v>
      </c>
      <c r="G41" s="8" t="s">
        <v>1175</v>
      </c>
      <c r="H41" s="9">
        <v>12.446</v>
      </c>
      <c r="I41" s="29"/>
      <c r="J41" s="30">
        <f t="shared" si="1"/>
        <v>0</v>
      </c>
      <c r="K41" s="10"/>
      <c r="L41" s="16"/>
    </row>
    <row r="42" spans="2:12" s="20" customFormat="1" ht="15" x14ac:dyDescent="0.25">
      <c r="B42" s="19"/>
      <c r="D42" s="21" t="s">
        <v>690</v>
      </c>
      <c r="E42" s="22" t="s">
        <v>3563</v>
      </c>
      <c r="F42" s="22" t="s">
        <v>3564</v>
      </c>
      <c r="I42" s="44"/>
      <c r="J42" s="23"/>
      <c r="K42" s="44"/>
      <c r="L42" s="36"/>
    </row>
    <row r="43" spans="2:12" s="1" customFormat="1" ht="11.4" x14ac:dyDescent="0.2">
      <c r="B43" s="14"/>
      <c r="C43" s="5" t="s">
        <v>767</v>
      </c>
      <c r="D43" s="5" t="s">
        <v>696</v>
      </c>
      <c r="E43" s="6" t="s">
        <v>5253</v>
      </c>
      <c r="F43" s="7" t="s">
        <v>5254</v>
      </c>
      <c r="G43" s="8" t="s">
        <v>699</v>
      </c>
      <c r="H43" s="9">
        <v>278.39999999999998</v>
      </c>
      <c r="I43" s="29"/>
      <c r="J43" s="30">
        <f t="shared" ref="J43:J49" si="2">ROUND(I43*H43,2)</f>
        <v>0</v>
      </c>
      <c r="K43" s="10"/>
      <c r="L43" s="16"/>
    </row>
    <row r="44" spans="2:12" s="1" customFormat="1" ht="22.8" x14ac:dyDescent="0.2">
      <c r="B44" s="14"/>
      <c r="C44" s="39" t="s">
        <v>770</v>
      </c>
      <c r="D44" s="39" t="s">
        <v>691</v>
      </c>
      <c r="E44" s="40" t="s">
        <v>5255</v>
      </c>
      <c r="F44" s="41" t="s">
        <v>5256</v>
      </c>
      <c r="G44" s="42" t="s">
        <v>699</v>
      </c>
      <c r="H44" s="43">
        <v>278.39999999999998</v>
      </c>
      <c r="I44" s="29"/>
      <c r="J44" s="30">
        <f t="shared" si="2"/>
        <v>0</v>
      </c>
      <c r="K44" s="10"/>
      <c r="L44" s="16"/>
    </row>
    <row r="45" spans="2:12" s="20" customFormat="1" ht="11.4" x14ac:dyDescent="0.2">
      <c r="B45" s="19"/>
      <c r="C45" s="5" t="s">
        <v>773</v>
      </c>
      <c r="D45" s="5" t="s">
        <v>696</v>
      </c>
      <c r="E45" s="6" t="s">
        <v>5257</v>
      </c>
      <c r="F45" s="7" t="s">
        <v>5258</v>
      </c>
      <c r="G45" s="8" t="s">
        <v>1426</v>
      </c>
      <c r="H45" s="9">
        <v>2384</v>
      </c>
      <c r="I45" s="29"/>
      <c r="J45" s="30">
        <f t="shared" si="2"/>
        <v>0</v>
      </c>
      <c r="K45" s="10"/>
      <c r="L45" s="36"/>
    </row>
    <row r="46" spans="2:12" s="1" customFormat="1" ht="22.8" x14ac:dyDescent="0.2">
      <c r="B46" s="14"/>
      <c r="C46" s="39" t="s">
        <v>776</v>
      </c>
      <c r="D46" s="39" t="s">
        <v>691</v>
      </c>
      <c r="E46" s="40" t="s">
        <v>5259</v>
      </c>
      <c r="F46" s="41" t="s">
        <v>5260</v>
      </c>
      <c r="G46" s="42" t="s">
        <v>1426</v>
      </c>
      <c r="H46" s="43">
        <v>2384</v>
      </c>
      <c r="I46" s="29"/>
      <c r="J46" s="30">
        <f t="shared" si="2"/>
        <v>0</v>
      </c>
      <c r="K46" s="10"/>
      <c r="L46" s="16"/>
    </row>
    <row r="47" spans="2:12" s="1" customFormat="1" ht="11.4" x14ac:dyDescent="0.2">
      <c r="B47" s="14"/>
      <c r="C47" s="5" t="s">
        <v>779</v>
      </c>
      <c r="D47" s="5" t="s">
        <v>696</v>
      </c>
      <c r="E47" s="6" t="s">
        <v>5261</v>
      </c>
      <c r="F47" s="7" t="s">
        <v>5262</v>
      </c>
      <c r="G47" s="8" t="s">
        <v>1426</v>
      </c>
      <c r="H47" s="9">
        <v>2530.8000000000002</v>
      </c>
      <c r="I47" s="29"/>
      <c r="J47" s="30">
        <f t="shared" si="2"/>
        <v>0</v>
      </c>
      <c r="K47" s="10"/>
      <c r="L47" s="16"/>
    </row>
    <row r="48" spans="2:12" s="1" customFormat="1" ht="22.8" x14ac:dyDescent="0.2">
      <c r="B48" s="14"/>
      <c r="C48" s="39" t="s">
        <v>782</v>
      </c>
      <c r="D48" s="39" t="s">
        <v>691</v>
      </c>
      <c r="E48" s="40" t="s">
        <v>5263</v>
      </c>
      <c r="F48" s="41" t="s">
        <v>5264</v>
      </c>
      <c r="G48" s="42" t="s">
        <v>1426</v>
      </c>
      <c r="H48" s="43">
        <v>2530.8000000000002</v>
      </c>
      <c r="I48" s="29"/>
      <c r="J48" s="30">
        <f t="shared" si="2"/>
        <v>0</v>
      </c>
      <c r="K48" s="10"/>
      <c r="L48" s="16"/>
    </row>
    <row r="49" spans="2:12" s="1" customFormat="1" ht="11.4" x14ac:dyDescent="0.2">
      <c r="B49" s="14"/>
      <c r="C49" s="5" t="s">
        <v>785</v>
      </c>
      <c r="D49" s="5" t="s">
        <v>696</v>
      </c>
      <c r="E49" s="6" t="s">
        <v>5265</v>
      </c>
      <c r="F49" s="7" t="s">
        <v>5266</v>
      </c>
      <c r="G49" s="8" t="s">
        <v>828</v>
      </c>
      <c r="H49" s="9">
        <v>174023.8</v>
      </c>
      <c r="I49" s="29"/>
      <c r="J49" s="30">
        <f t="shared" si="2"/>
        <v>0</v>
      </c>
      <c r="K49" s="10"/>
      <c r="L49" s="16"/>
    </row>
    <row r="50" spans="2:12" s="1" customFormat="1" ht="19.2" x14ac:dyDescent="0.2">
      <c r="B50" s="14"/>
      <c r="D50" s="24" t="s">
        <v>1539</v>
      </c>
      <c r="F50" s="25" t="s">
        <v>5267</v>
      </c>
      <c r="I50" s="45"/>
      <c r="K50" s="45"/>
      <c r="L50" s="16"/>
    </row>
    <row r="51" spans="2:12" s="1" customFormat="1" ht="22.8" x14ac:dyDescent="0.2">
      <c r="B51" s="14"/>
      <c r="C51" s="39" t="s">
        <v>788</v>
      </c>
      <c r="D51" s="39" t="s">
        <v>691</v>
      </c>
      <c r="E51" s="40" t="s">
        <v>5268</v>
      </c>
      <c r="F51" s="41" t="s">
        <v>5269</v>
      </c>
      <c r="G51" s="42" t="s">
        <v>828</v>
      </c>
      <c r="H51" s="43">
        <v>174023.8</v>
      </c>
      <c r="I51" s="29"/>
      <c r="J51" s="30">
        <f t="shared" ref="J51:J56" si="3">ROUND(I51*H51,2)</f>
        <v>0</v>
      </c>
      <c r="K51" s="10"/>
      <c r="L51" s="16"/>
    </row>
    <row r="52" spans="2:12" s="1" customFormat="1" ht="11.4" x14ac:dyDescent="0.2">
      <c r="B52" s="14"/>
      <c r="C52" s="5" t="s">
        <v>791</v>
      </c>
      <c r="D52" s="5" t="s">
        <v>696</v>
      </c>
      <c r="E52" s="6" t="s">
        <v>5270</v>
      </c>
      <c r="F52" s="7" t="s">
        <v>5271</v>
      </c>
      <c r="G52" s="8" t="s">
        <v>1426</v>
      </c>
      <c r="H52" s="9">
        <v>4158.9319999999998</v>
      </c>
      <c r="I52" s="29"/>
      <c r="J52" s="30">
        <f t="shared" si="3"/>
        <v>0</v>
      </c>
      <c r="K52" s="10"/>
      <c r="L52" s="16"/>
    </row>
    <row r="53" spans="2:12" s="20" customFormat="1" ht="11.4" x14ac:dyDescent="0.2">
      <c r="B53" s="19"/>
      <c r="C53" s="5" t="s">
        <v>794</v>
      </c>
      <c r="D53" s="5" t="s">
        <v>696</v>
      </c>
      <c r="E53" s="6" t="s">
        <v>5272</v>
      </c>
      <c r="F53" s="7" t="s">
        <v>5273</v>
      </c>
      <c r="G53" s="8" t="s">
        <v>1426</v>
      </c>
      <c r="H53" s="9">
        <v>4158.9319999999998</v>
      </c>
      <c r="I53" s="29"/>
      <c r="J53" s="30">
        <f t="shared" si="3"/>
        <v>0</v>
      </c>
      <c r="K53" s="10"/>
      <c r="L53" s="36"/>
    </row>
    <row r="54" spans="2:12" s="1" customFormat="1" ht="11.4" x14ac:dyDescent="0.2">
      <c r="B54" s="14"/>
      <c r="C54" s="5" t="s">
        <v>797</v>
      </c>
      <c r="D54" s="5" t="s">
        <v>696</v>
      </c>
      <c r="E54" s="6" t="s">
        <v>5274</v>
      </c>
      <c r="F54" s="7" t="s">
        <v>5275</v>
      </c>
      <c r="G54" s="8" t="s">
        <v>1426</v>
      </c>
      <c r="H54" s="9">
        <v>4158.9319999999998</v>
      </c>
      <c r="I54" s="29"/>
      <c r="J54" s="30">
        <f t="shared" si="3"/>
        <v>0</v>
      </c>
      <c r="K54" s="10"/>
      <c r="L54" s="16"/>
    </row>
    <row r="55" spans="2:12" s="1" customFormat="1" ht="11.4" x14ac:dyDescent="0.2">
      <c r="B55" s="14"/>
      <c r="C55" s="5" t="s">
        <v>800</v>
      </c>
      <c r="D55" s="5" t="s">
        <v>696</v>
      </c>
      <c r="E55" s="6" t="s">
        <v>5276</v>
      </c>
      <c r="F55" s="7" t="s">
        <v>5277</v>
      </c>
      <c r="G55" s="8" t="s">
        <v>1426</v>
      </c>
      <c r="H55" s="9">
        <v>4158.9319999999998</v>
      </c>
      <c r="I55" s="29"/>
      <c r="J55" s="30">
        <f t="shared" si="3"/>
        <v>0</v>
      </c>
      <c r="K55" s="10"/>
      <c r="L55" s="16"/>
    </row>
    <row r="56" spans="2:12" s="1" customFormat="1" ht="11.4" x14ac:dyDescent="0.2">
      <c r="B56" s="14"/>
      <c r="C56" s="5" t="s">
        <v>803</v>
      </c>
      <c r="D56" s="5" t="s">
        <v>696</v>
      </c>
      <c r="E56" s="6" t="s">
        <v>3583</v>
      </c>
      <c r="F56" s="7" t="s">
        <v>3584</v>
      </c>
      <c r="G56" s="8" t="s">
        <v>1175</v>
      </c>
      <c r="H56" s="9">
        <v>251.27799999999999</v>
      </c>
      <c r="I56" s="29"/>
      <c r="J56" s="30">
        <f t="shared" si="3"/>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codeName="Hárok212">
    <tabColor rgb="FF00B0F0"/>
    <pageSetUpPr fitToPage="1"/>
  </sheetPr>
  <dimension ref="B1:O4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8964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8223</v>
      </c>
      <c r="F12" s="7" t="s">
        <v>8224</v>
      </c>
      <c r="G12" s="8" t="s">
        <v>981</v>
      </c>
      <c r="H12" s="9">
        <v>44.625999999999998</v>
      </c>
      <c r="I12" s="29"/>
      <c r="J12" s="30">
        <f t="shared" ref="J12:J15" si="0">ROUND(I12*H12,2)</f>
        <v>0</v>
      </c>
      <c r="K12" s="10"/>
      <c r="L12" s="16"/>
    </row>
    <row r="13" spans="2:15" s="1" customFormat="1" ht="22.8" x14ac:dyDescent="0.2">
      <c r="B13" s="14"/>
      <c r="C13" s="5" t="s">
        <v>700</v>
      </c>
      <c r="D13" s="5" t="s">
        <v>696</v>
      </c>
      <c r="E13" s="6" t="s">
        <v>3802</v>
      </c>
      <c r="F13" s="7" t="s">
        <v>3803</v>
      </c>
      <c r="G13" s="8" t="s">
        <v>981</v>
      </c>
      <c r="H13" s="9">
        <v>8.4969999999999999</v>
      </c>
      <c r="I13" s="29"/>
      <c r="J13" s="30">
        <f t="shared" si="0"/>
        <v>0</v>
      </c>
      <c r="K13" s="10"/>
      <c r="L13" s="16"/>
    </row>
    <row r="14" spans="2:15" s="20" customFormat="1" ht="22.8" x14ac:dyDescent="0.2">
      <c r="B14" s="19"/>
      <c r="C14" s="5" t="s">
        <v>703</v>
      </c>
      <c r="D14" s="5" t="s">
        <v>696</v>
      </c>
      <c r="E14" s="6" t="s">
        <v>3804</v>
      </c>
      <c r="F14" s="7" t="s">
        <v>3805</v>
      </c>
      <c r="G14" s="8" t="s">
        <v>981</v>
      </c>
      <c r="H14" s="9">
        <v>6194.3130000000001</v>
      </c>
      <c r="I14" s="29"/>
      <c r="J14" s="30">
        <f t="shared" si="0"/>
        <v>0</v>
      </c>
      <c r="K14" s="10"/>
      <c r="L14" s="36"/>
    </row>
    <row r="15" spans="2:15" s="1" customFormat="1" ht="11.4" x14ac:dyDescent="0.2">
      <c r="B15" s="14"/>
      <c r="C15" s="5" t="s">
        <v>706</v>
      </c>
      <c r="D15" s="5" t="s">
        <v>696</v>
      </c>
      <c r="E15" s="6" t="s">
        <v>8557</v>
      </c>
      <c r="F15" s="7" t="s">
        <v>8558</v>
      </c>
      <c r="G15" s="8" t="s">
        <v>981</v>
      </c>
      <c r="H15" s="9">
        <v>8.4969999999999999</v>
      </c>
      <c r="I15" s="29"/>
      <c r="J15" s="30">
        <f t="shared" si="0"/>
        <v>0</v>
      </c>
      <c r="K15" s="10"/>
      <c r="L15" s="16"/>
    </row>
    <row r="16" spans="2:15" s="1" customFormat="1" ht="11.4" x14ac:dyDescent="0.2">
      <c r="B16" s="14"/>
      <c r="C16" s="5" t="s">
        <v>709</v>
      </c>
      <c r="D16" s="5" t="s">
        <v>696</v>
      </c>
      <c r="E16" s="6" t="s">
        <v>3806</v>
      </c>
      <c r="F16" s="7" t="s">
        <v>3807</v>
      </c>
      <c r="G16" s="8" t="s">
        <v>1175</v>
      </c>
      <c r="H16" s="9">
        <v>31.353999999999999</v>
      </c>
      <c r="I16" s="29"/>
      <c r="J16" s="30">
        <f>ROUND(I16*H16,2)</f>
        <v>0</v>
      </c>
      <c r="K16" s="10"/>
      <c r="L16" s="16"/>
    </row>
    <row r="17" spans="2:12" s="1" customFormat="1" ht="11.4" x14ac:dyDescent="0.2">
      <c r="B17" s="14"/>
      <c r="C17" s="5" t="s">
        <v>712</v>
      </c>
      <c r="D17" s="5" t="s">
        <v>696</v>
      </c>
      <c r="E17" s="6" t="s">
        <v>1074</v>
      </c>
      <c r="F17" s="7" t="s">
        <v>1075</v>
      </c>
      <c r="G17" s="8" t="s">
        <v>981</v>
      </c>
      <c r="H17" s="9">
        <v>36.128999999999998</v>
      </c>
      <c r="I17" s="29"/>
      <c r="J17" s="30">
        <f t="shared" ref="J17:J41" si="1">ROUND(I17*H17,2)</f>
        <v>0</v>
      </c>
      <c r="K17" s="10"/>
      <c r="L17" s="16"/>
    </row>
    <row r="18" spans="2:12" s="20" customFormat="1" ht="25.95" customHeight="1" x14ac:dyDescent="0.25">
      <c r="B18" s="19"/>
      <c r="D18" s="21" t="s">
        <v>690</v>
      </c>
      <c r="E18" s="22" t="s">
        <v>700</v>
      </c>
      <c r="F18" s="22" t="s">
        <v>2610</v>
      </c>
      <c r="I18" s="44"/>
      <c r="J18" s="23"/>
      <c r="K18" s="44"/>
      <c r="L18" s="36"/>
    </row>
    <row r="19" spans="2:12" s="1" customFormat="1" ht="11.4" x14ac:dyDescent="0.2">
      <c r="B19" s="14"/>
      <c r="C19" s="5" t="s">
        <v>715</v>
      </c>
      <c r="D19" s="5" t="s">
        <v>696</v>
      </c>
      <c r="E19" s="6" t="s">
        <v>8227</v>
      </c>
      <c r="F19" s="7" t="s">
        <v>8228</v>
      </c>
      <c r="G19" s="8" t="s">
        <v>981</v>
      </c>
      <c r="H19" s="9">
        <v>1.417</v>
      </c>
      <c r="I19" s="29"/>
      <c r="J19" s="30">
        <f t="shared" si="1"/>
        <v>0</v>
      </c>
      <c r="K19" s="10"/>
      <c r="L19" s="16"/>
    </row>
    <row r="20" spans="2:12" s="1" customFormat="1" ht="11.4" x14ac:dyDescent="0.2">
      <c r="B20" s="14"/>
      <c r="C20" s="5" t="s">
        <v>718</v>
      </c>
      <c r="D20" s="5" t="s">
        <v>696</v>
      </c>
      <c r="E20" s="6" t="s">
        <v>4153</v>
      </c>
      <c r="F20" s="7" t="s">
        <v>4154</v>
      </c>
      <c r="G20" s="8" t="s">
        <v>981</v>
      </c>
      <c r="H20" s="9">
        <v>8.4969999999999999</v>
      </c>
      <c r="I20" s="29"/>
      <c r="J20" s="30">
        <f t="shared" si="1"/>
        <v>0</v>
      </c>
      <c r="K20" s="10"/>
      <c r="L20" s="16"/>
    </row>
    <row r="21" spans="2:12" s="1" customFormat="1" ht="11.4" x14ac:dyDescent="0.2">
      <c r="B21" s="14"/>
      <c r="C21" s="5" t="s">
        <v>721</v>
      </c>
      <c r="D21" s="5" t="s">
        <v>696</v>
      </c>
      <c r="E21" s="6" t="s">
        <v>6292</v>
      </c>
      <c r="F21" s="7" t="s">
        <v>6293</v>
      </c>
      <c r="G21" s="8" t="s">
        <v>1426</v>
      </c>
      <c r="H21" s="9">
        <v>25.38</v>
      </c>
      <c r="I21" s="29"/>
      <c r="J21" s="30">
        <f t="shared" si="1"/>
        <v>0</v>
      </c>
      <c r="K21" s="10"/>
      <c r="L21" s="16"/>
    </row>
    <row r="22" spans="2:12" s="1" customFormat="1" ht="11.4" x14ac:dyDescent="0.2">
      <c r="B22" s="14"/>
      <c r="C22" s="5" t="s">
        <v>724</v>
      </c>
      <c r="D22" s="5" t="s">
        <v>696</v>
      </c>
      <c r="E22" s="6" t="s">
        <v>6294</v>
      </c>
      <c r="F22" s="7" t="s">
        <v>6295</v>
      </c>
      <c r="G22" s="8" t="s">
        <v>1426</v>
      </c>
      <c r="H22" s="9">
        <v>25.38</v>
      </c>
      <c r="I22" s="29"/>
      <c r="J22" s="30">
        <f t="shared" si="1"/>
        <v>0</v>
      </c>
      <c r="K22" s="10"/>
      <c r="L22" s="16"/>
    </row>
    <row r="23" spans="2:12" s="1" customFormat="1" ht="11.4" x14ac:dyDescent="0.2">
      <c r="B23" s="14"/>
      <c r="C23" s="5" t="s">
        <v>727</v>
      </c>
      <c r="D23" s="5" t="s">
        <v>696</v>
      </c>
      <c r="E23" s="6" t="s">
        <v>4155</v>
      </c>
      <c r="F23" s="7" t="s">
        <v>4156</v>
      </c>
      <c r="G23" s="8" t="s">
        <v>1175</v>
      </c>
      <c r="H23" s="9">
        <v>0.25</v>
      </c>
      <c r="I23" s="29"/>
      <c r="J23" s="30">
        <f t="shared" si="1"/>
        <v>0</v>
      </c>
      <c r="K23" s="10"/>
      <c r="L23" s="16"/>
    </row>
    <row r="24" spans="2:12" s="20" customFormat="1" ht="25.95" customHeight="1" x14ac:dyDescent="0.25">
      <c r="B24" s="19"/>
      <c r="D24" s="21" t="s">
        <v>690</v>
      </c>
      <c r="E24" s="22" t="s">
        <v>721</v>
      </c>
      <c r="F24" s="22" t="s">
        <v>1172</v>
      </c>
      <c r="I24" s="44"/>
      <c r="J24" s="23"/>
      <c r="K24" s="44"/>
      <c r="L24" s="36"/>
    </row>
    <row r="25" spans="2:12" s="1" customFormat="1" ht="11.4" x14ac:dyDescent="0.2">
      <c r="B25" s="14"/>
      <c r="C25" s="5" t="s">
        <v>730</v>
      </c>
      <c r="D25" s="5" t="s">
        <v>696</v>
      </c>
      <c r="E25" s="6" t="s">
        <v>8965</v>
      </c>
      <c r="F25" s="7" t="s">
        <v>4213</v>
      </c>
      <c r="G25" s="8" t="s">
        <v>733</v>
      </c>
      <c r="H25" s="9">
        <v>3</v>
      </c>
      <c r="I25" s="29"/>
      <c r="J25" s="30">
        <f t="shared" si="1"/>
        <v>0</v>
      </c>
      <c r="K25" s="10"/>
      <c r="L25" s="16"/>
    </row>
    <row r="26" spans="2:12" s="1" customFormat="1" ht="11.4" x14ac:dyDescent="0.2">
      <c r="B26" s="14"/>
      <c r="C26" s="39" t="s">
        <v>734</v>
      </c>
      <c r="D26" s="39" t="s">
        <v>691</v>
      </c>
      <c r="E26" s="40" t="s">
        <v>8966</v>
      </c>
      <c r="F26" s="41" t="s">
        <v>8967</v>
      </c>
      <c r="G26" s="42" t="s">
        <v>733</v>
      </c>
      <c r="H26" s="43">
        <v>3</v>
      </c>
      <c r="I26" s="29"/>
      <c r="J26" s="30">
        <f t="shared" si="1"/>
        <v>0</v>
      </c>
      <c r="K26" s="10"/>
      <c r="L26" s="16"/>
    </row>
    <row r="27" spans="2:12" s="1" customFormat="1" ht="11.4" x14ac:dyDescent="0.2">
      <c r="B27" s="14"/>
      <c r="C27" s="5" t="s">
        <v>737</v>
      </c>
      <c r="D27" s="5" t="s">
        <v>696</v>
      </c>
      <c r="E27" s="6" t="s">
        <v>8968</v>
      </c>
      <c r="F27" s="7" t="s">
        <v>8969</v>
      </c>
      <c r="G27" s="8" t="s">
        <v>733</v>
      </c>
      <c r="H27" s="9">
        <v>3</v>
      </c>
      <c r="I27" s="29"/>
      <c r="J27" s="30">
        <f t="shared" si="1"/>
        <v>0</v>
      </c>
      <c r="K27" s="10"/>
      <c r="L27" s="16"/>
    </row>
    <row r="28" spans="2:12" s="1" customFormat="1" ht="22.8" x14ac:dyDescent="0.2">
      <c r="B28" s="14"/>
      <c r="C28" s="39" t="s">
        <v>740</v>
      </c>
      <c r="D28" s="39" t="s">
        <v>691</v>
      </c>
      <c r="E28" s="40" t="s">
        <v>8970</v>
      </c>
      <c r="F28" s="41" t="s">
        <v>8971</v>
      </c>
      <c r="G28" s="42" t="s">
        <v>733</v>
      </c>
      <c r="H28" s="43">
        <v>3</v>
      </c>
      <c r="I28" s="29"/>
      <c r="J28" s="30">
        <f t="shared" si="1"/>
        <v>0</v>
      </c>
      <c r="K28" s="10"/>
      <c r="L28" s="16"/>
    </row>
    <row r="29" spans="2:12" s="1" customFormat="1" ht="11.4" x14ac:dyDescent="0.2">
      <c r="B29" s="14"/>
      <c r="C29" s="5" t="s">
        <v>743</v>
      </c>
      <c r="D29" s="5" t="s">
        <v>696</v>
      </c>
      <c r="E29" s="6" t="s">
        <v>8972</v>
      </c>
      <c r="F29" s="7" t="s">
        <v>8973</v>
      </c>
      <c r="G29" s="8" t="s">
        <v>733</v>
      </c>
      <c r="H29" s="9">
        <v>3</v>
      </c>
      <c r="I29" s="29"/>
      <c r="J29" s="30">
        <f t="shared" si="1"/>
        <v>0</v>
      </c>
      <c r="K29" s="10"/>
      <c r="L29" s="16"/>
    </row>
    <row r="30" spans="2:12" s="1" customFormat="1" ht="22.8" x14ac:dyDescent="0.2">
      <c r="B30" s="14"/>
      <c r="C30" s="39" t="s">
        <v>746</v>
      </c>
      <c r="D30" s="39" t="s">
        <v>691</v>
      </c>
      <c r="E30" s="40" t="s">
        <v>8974</v>
      </c>
      <c r="F30" s="41" t="s">
        <v>8975</v>
      </c>
      <c r="G30" s="42" t="s">
        <v>733</v>
      </c>
      <c r="H30" s="43">
        <v>3</v>
      </c>
      <c r="I30" s="29"/>
      <c r="J30" s="30">
        <f t="shared" si="1"/>
        <v>0</v>
      </c>
      <c r="K30" s="10"/>
      <c r="L30" s="16"/>
    </row>
    <row r="31" spans="2:12" s="1" customFormat="1" ht="11.4" x14ac:dyDescent="0.2">
      <c r="B31" s="14"/>
      <c r="C31" s="5" t="s">
        <v>749</v>
      </c>
      <c r="D31" s="5" t="s">
        <v>696</v>
      </c>
      <c r="E31" s="6" t="s">
        <v>6556</v>
      </c>
      <c r="F31" s="7" t="s">
        <v>6557</v>
      </c>
      <c r="G31" s="8" t="s">
        <v>1426</v>
      </c>
      <c r="H31" s="9">
        <v>33.465000000000003</v>
      </c>
      <c r="I31" s="29"/>
      <c r="J31" s="30">
        <f t="shared" si="1"/>
        <v>0</v>
      </c>
      <c r="K31" s="10"/>
      <c r="L31" s="16"/>
    </row>
    <row r="32" spans="2:12" s="1" customFormat="1" ht="11.4" x14ac:dyDescent="0.2">
      <c r="B32" s="14"/>
      <c r="C32" s="5" t="s">
        <v>752</v>
      </c>
      <c r="D32" s="5" t="s">
        <v>696</v>
      </c>
      <c r="E32" s="6" t="s">
        <v>6093</v>
      </c>
      <c r="F32" s="7" t="s">
        <v>6094</v>
      </c>
      <c r="G32" s="8" t="s">
        <v>1426</v>
      </c>
      <c r="H32" s="9">
        <v>33.465000000000003</v>
      </c>
      <c r="I32" s="29"/>
      <c r="J32" s="30">
        <f t="shared" si="1"/>
        <v>0</v>
      </c>
      <c r="K32" s="10"/>
      <c r="L32" s="16"/>
    </row>
    <row r="33" spans="2:12" s="20" customFormat="1" ht="25.95" customHeight="1" x14ac:dyDescent="0.25">
      <c r="B33" s="19"/>
      <c r="D33" s="21" t="s">
        <v>690</v>
      </c>
      <c r="E33" s="22" t="s">
        <v>994</v>
      </c>
      <c r="F33" s="22" t="s">
        <v>3496</v>
      </c>
      <c r="I33" s="44"/>
      <c r="J33" s="23"/>
      <c r="K33" s="44"/>
      <c r="L33" s="36"/>
    </row>
    <row r="34" spans="2:12" s="1" customFormat="1" ht="11.4" x14ac:dyDescent="0.2">
      <c r="B34" s="14"/>
      <c r="C34" s="5" t="s">
        <v>755</v>
      </c>
      <c r="D34" s="5" t="s">
        <v>696</v>
      </c>
      <c r="E34" s="6" t="s">
        <v>5898</v>
      </c>
      <c r="F34" s="7" t="s">
        <v>5899</v>
      </c>
      <c r="G34" s="8" t="s">
        <v>1175</v>
      </c>
      <c r="H34" s="9">
        <v>25.088999999999999</v>
      </c>
      <c r="I34" s="29"/>
      <c r="J34" s="30">
        <f t="shared" si="1"/>
        <v>0</v>
      </c>
      <c r="K34" s="10"/>
      <c r="L34" s="16"/>
    </row>
    <row r="35" spans="2:12" s="20" customFormat="1" ht="25.95" customHeight="1" x14ac:dyDescent="0.25">
      <c r="B35" s="19"/>
      <c r="D35" s="21" t="s">
        <v>690</v>
      </c>
      <c r="E35" s="22" t="s">
        <v>2896</v>
      </c>
      <c r="F35" s="22" t="s">
        <v>2897</v>
      </c>
      <c r="I35" s="44"/>
      <c r="J35" s="23"/>
      <c r="K35" s="44"/>
      <c r="L35" s="36"/>
    </row>
    <row r="36" spans="2:12" s="20" customFormat="1" ht="25.95" customHeight="1" x14ac:dyDescent="0.25">
      <c r="B36" s="19"/>
      <c r="D36" s="21" t="s">
        <v>690</v>
      </c>
      <c r="E36" s="22" t="s">
        <v>3563</v>
      </c>
      <c r="F36" s="22" t="s">
        <v>3564</v>
      </c>
      <c r="I36" s="44"/>
      <c r="J36" s="23"/>
      <c r="K36" s="44"/>
      <c r="L36" s="36"/>
    </row>
    <row r="37" spans="2:12" s="1" customFormat="1" ht="11.4" x14ac:dyDescent="0.2">
      <c r="B37" s="14"/>
      <c r="C37" s="5" t="s">
        <v>758</v>
      </c>
      <c r="D37" s="5" t="s">
        <v>696</v>
      </c>
      <c r="E37" s="6" t="s">
        <v>8976</v>
      </c>
      <c r="F37" s="7" t="s">
        <v>8977</v>
      </c>
      <c r="G37" s="8" t="s">
        <v>1426</v>
      </c>
      <c r="H37" s="9">
        <v>21.318000000000001</v>
      </c>
      <c r="I37" s="29"/>
      <c r="J37" s="30">
        <f t="shared" si="1"/>
        <v>0</v>
      </c>
      <c r="K37" s="10"/>
      <c r="L37" s="16"/>
    </row>
    <row r="38" spans="2:12" s="1" customFormat="1" ht="11.4" x14ac:dyDescent="0.2">
      <c r="B38" s="14"/>
      <c r="C38" s="39" t="s">
        <v>761</v>
      </c>
      <c r="D38" s="39" t="s">
        <v>691</v>
      </c>
      <c r="E38" s="40" t="s">
        <v>8978</v>
      </c>
      <c r="F38" s="41" t="s">
        <v>8979</v>
      </c>
      <c r="G38" s="42" t="s">
        <v>1426</v>
      </c>
      <c r="H38" s="43">
        <v>22.81</v>
      </c>
      <c r="I38" s="29"/>
      <c r="J38" s="30">
        <f t="shared" si="1"/>
        <v>0</v>
      </c>
      <c r="K38" s="10"/>
      <c r="L38" s="16"/>
    </row>
    <row r="39" spans="2:12" s="1" customFormat="1" ht="11.4" x14ac:dyDescent="0.2">
      <c r="B39" s="14"/>
      <c r="C39" s="5" t="s">
        <v>764</v>
      </c>
      <c r="D39" s="5" t="s">
        <v>696</v>
      </c>
      <c r="E39" s="6" t="s">
        <v>3583</v>
      </c>
      <c r="F39" s="7" t="s">
        <v>3584</v>
      </c>
      <c r="G39" s="8" t="s">
        <v>1175</v>
      </c>
      <c r="H39" s="9">
        <v>0.19600000000000001</v>
      </c>
      <c r="I39" s="29"/>
      <c r="J39" s="30">
        <f t="shared" si="1"/>
        <v>0</v>
      </c>
      <c r="K39" s="10"/>
      <c r="L39" s="16"/>
    </row>
    <row r="40" spans="2:12" s="20" customFormat="1" ht="25.95" customHeight="1" x14ac:dyDescent="0.25">
      <c r="B40" s="19"/>
      <c r="D40" s="21" t="s">
        <v>690</v>
      </c>
      <c r="E40" s="22" t="s">
        <v>8980</v>
      </c>
      <c r="F40" s="22" t="s">
        <v>8981</v>
      </c>
      <c r="I40" s="44"/>
      <c r="J40" s="23"/>
      <c r="K40" s="44"/>
      <c r="L40" s="36"/>
    </row>
    <row r="41" spans="2:12" s="1" customFormat="1" ht="11.4" x14ac:dyDescent="0.2">
      <c r="B41" s="14"/>
      <c r="C41" s="5" t="s">
        <v>767</v>
      </c>
      <c r="D41" s="5" t="s">
        <v>696</v>
      </c>
      <c r="E41" s="6" t="s">
        <v>8982</v>
      </c>
      <c r="F41" s="7" t="s">
        <v>8983</v>
      </c>
      <c r="G41" s="8" t="s">
        <v>2813</v>
      </c>
      <c r="H41" s="9">
        <v>3</v>
      </c>
      <c r="I41" s="29"/>
      <c r="J41" s="30">
        <f t="shared" si="1"/>
        <v>0</v>
      </c>
      <c r="K41" s="10"/>
      <c r="L41" s="16"/>
    </row>
    <row r="42" spans="2:12" s="1" customFormat="1" ht="22.95" customHeight="1" x14ac:dyDescent="0.3">
      <c r="B42" s="14"/>
      <c r="C42" s="18" t="s">
        <v>677</v>
      </c>
      <c r="J42" s="31">
        <f>SUM(J12:J41)</f>
        <v>0</v>
      </c>
      <c r="L42" s="16"/>
    </row>
    <row r="43" spans="2:12" s="1" customFormat="1" ht="6.9"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HFa49/BjX4yaKTmef36cAqsb+GAWPlyq7ucBJcGgvS4EliFQejD3TaukvbpanjUXzV6U0HyfLVWp5pBhdgMbLQ==" saltValue="Bku+d++26QDeic+Vu1res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codeName="Hárok213">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8984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5904</v>
      </c>
      <c r="F12" s="7" t="s">
        <v>5905</v>
      </c>
      <c r="G12" s="8" t="s">
        <v>699</v>
      </c>
      <c r="H12" s="9">
        <v>20</v>
      </c>
      <c r="I12" s="29"/>
      <c r="J12" s="30">
        <f t="shared" ref="J12:J42" si="0">ROUND(I12*H12,2)</f>
        <v>0</v>
      </c>
      <c r="K12" s="10"/>
      <c r="L12" s="16"/>
    </row>
    <row r="13" spans="2:15" s="1" customFormat="1" ht="11.4" x14ac:dyDescent="0.2">
      <c r="B13" s="14"/>
      <c r="C13" s="39" t="s">
        <v>700</v>
      </c>
      <c r="D13" s="39" t="s">
        <v>691</v>
      </c>
      <c r="E13" s="40" t="s">
        <v>5906</v>
      </c>
      <c r="F13" s="41" t="s">
        <v>5907</v>
      </c>
      <c r="G13" s="42" t="s">
        <v>699</v>
      </c>
      <c r="H13" s="43">
        <v>21</v>
      </c>
      <c r="I13" s="29"/>
      <c r="J13" s="30">
        <f t="shared" si="0"/>
        <v>0</v>
      </c>
      <c r="K13" s="10"/>
      <c r="L13" s="16"/>
    </row>
    <row r="14" spans="2:15" s="1" customFormat="1" ht="22.8" x14ac:dyDescent="0.2">
      <c r="B14" s="14"/>
      <c r="C14" s="5" t="s">
        <v>703</v>
      </c>
      <c r="D14" s="5" t="s">
        <v>696</v>
      </c>
      <c r="E14" s="6" t="s">
        <v>8985</v>
      </c>
      <c r="F14" s="7" t="s">
        <v>8986</v>
      </c>
      <c r="G14" s="8" t="s">
        <v>733</v>
      </c>
      <c r="H14" s="9">
        <v>1</v>
      </c>
      <c r="I14" s="29"/>
      <c r="J14" s="30">
        <f t="shared" si="0"/>
        <v>0</v>
      </c>
      <c r="K14" s="10"/>
      <c r="L14" s="16"/>
    </row>
    <row r="15" spans="2:15" s="1" customFormat="1" ht="22.8" x14ac:dyDescent="0.2">
      <c r="B15" s="14"/>
      <c r="C15" s="39" t="s">
        <v>706</v>
      </c>
      <c r="D15" s="39" t="s">
        <v>691</v>
      </c>
      <c r="E15" s="40" t="s">
        <v>8987</v>
      </c>
      <c r="F15" s="41" t="s">
        <v>8988</v>
      </c>
      <c r="G15" s="42" t="s">
        <v>733</v>
      </c>
      <c r="H15" s="43">
        <v>1</v>
      </c>
      <c r="I15" s="29"/>
      <c r="J15" s="30">
        <f t="shared" si="0"/>
        <v>0</v>
      </c>
      <c r="K15" s="10"/>
      <c r="L15" s="16"/>
    </row>
    <row r="16" spans="2:15" s="1" customFormat="1" ht="11.4" x14ac:dyDescent="0.2">
      <c r="B16" s="14"/>
      <c r="C16" s="5" t="s">
        <v>709</v>
      </c>
      <c r="D16" s="5" t="s">
        <v>696</v>
      </c>
      <c r="E16" s="6" t="s">
        <v>2659</v>
      </c>
      <c r="F16" s="7" t="s">
        <v>2660</v>
      </c>
      <c r="G16" s="8" t="s">
        <v>733</v>
      </c>
      <c r="H16" s="9">
        <v>3</v>
      </c>
      <c r="I16" s="29"/>
      <c r="J16" s="30">
        <f t="shared" si="0"/>
        <v>0</v>
      </c>
      <c r="K16" s="10"/>
      <c r="L16" s="16"/>
    </row>
    <row r="17" spans="2:12" s="1" customFormat="1" ht="11.4" x14ac:dyDescent="0.2">
      <c r="B17" s="14"/>
      <c r="C17" s="5" t="s">
        <v>712</v>
      </c>
      <c r="D17" s="5" t="s">
        <v>696</v>
      </c>
      <c r="E17" s="6" t="s">
        <v>3026</v>
      </c>
      <c r="F17" s="7" t="s">
        <v>5908</v>
      </c>
      <c r="G17" s="8" t="s">
        <v>733</v>
      </c>
      <c r="H17" s="9">
        <v>3</v>
      </c>
      <c r="I17" s="29"/>
      <c r="J17" s="30">
        <f t="shared" si="0"/>
        <v>0</v>
      </c>
      <c r="K17" s="10"/>
      <c r="L17" s="16"/>
    </row>
    <row r="18" spans="2:12" s="1" customFormat="1" ht="34.200000000000003" x14ac:dyDescent="0.2">
      <c r="B18" s="14"/>
      <c r="C18" s="39" t="s">
        <v>715</v>
      </c>
      <c r="D18" s="39" t="s">
        <v>691</v>
      </c>
      <c r="E18" s="40" t="s">
        <v>5909</v>
      </c>
      <c r="F18" s="41" t="s">
        <v>8989</v>
      </c>
      <c r="G18" s="42" t="s">
        <v>733</v>
      </c>
      <c r="H18" s="43">
        <v>3</v>
      </c>
      <c r="I18" s="29"/>
      <c r="J18" s="30">
        <f t="shared" si="0"/>
        <v>0</v>
      </c>
      <c r="K18" s="10"/>
      <c r="L18" s="16"/>
    </row>
    <row r="19" spans="2:12" s="1" customFormat="1" ht="11.4" x14ac:dyDescent="0.2">
      <c r="B19" s="14"/>
      <c r="C19" s="5" t="s">
        <v>718</v>
      </c>
      <c r="D19" s="5" t="s">
        <v>696</v>
      </c>
      <c r="E19" s="6" t="s">
        <v>5911</v>
      </c>
      <c r="F19" s="7" t="s">
        <v>5912</v>
      </c>
      <c r="G19" s="8" t="s">
        <v>733</v>
      </c>
      <c r="H19" s="9">
        <v>3</v>
      </c>
      <c r="I19" s="29"/>
      <c r="J19" s="30">
        <f t="shared" si="0"/>
        <v>0</v>
      </c>
      <c r="K19" s="10"/>
      <c r="L19" s="16"/>
    </row>
    <row r="20" spans="2:12" s="1" customFormat="1" ht="11.4" x14ac:dyDescent="0.2">
      <c r="B20" s="14"/>
      <c r="C20" s="5" t="s">
        <v>721</v>
      </c>
      <c r="D20" s="5" t="s">
        <v>696</v>
      </c>
      <c r="E20" s="6" t="s">
        <v>3032</v>
      </c>
      <c r="F20" s="7" t="s">
        <v>3033</v>
      </c>
      <c r="G20" s="8" t="s">
        <v>699</v>
      </c>
      <c r="H20" s="9">
        <v>5</v>
      </c>
      <c r="I20" s="29"/>
      <c r="J20" s="30">
        <f t="shared" si="0"/>
        <v>0</v>
      </c>
      <c r="K20" s="10"/>
      <c r="L20" s="16"/>
    </row>
    <row r="21" spans="2:12" s="1" customFormat="1" ht="11.4" x14ac:dyDescent="0.2">
      <c r="B21" s="14"/>
      <c r="C21" s="5" t="s">
        <v>724</v>
      </c>
      <c r="D21" s="5" t="s">
        <v>696</v>
      </c>
      <c r="E21" s="6" t="s">
        <v>2745</v>
      </c>
      <c r="F21" s="7" t="s">
        <v>2746</v>
      </c>
      <c r="G21" s="8" t="s">
        <v>699</v>
      </c>
      <c r="H21" s="9">
        <v>15</v>
      </c>
      <c r="I21" s="29"/>
      <c r="J21" s="30">
        <f t="shared" si="0"/>
        <v>0</v>
      </c>
      <c r="K21" s="10"/>
      <c r="L21" s="16"/>
    </row>
    <row r="22" spans="2:12" s="1" customFormat="1" ht="22.8" x14ac:dyDescent="0.2">
      <c r="B22" s="14"/>
      <c r="C22" s="39" t="s">
        <v>727</v>
      </c>
      <c r="D22" s="39" t="s">
        <v>691</v>
      </c>
      <c r="E22" s="40" t="s">
        <v>3042</v>
      </c>
      <c r="F22" s="41" t="s">
        <v>3043</v>
      </c>
      <c r="G22" s="42" t="s">
        <v>828</v>
      </c>
      <c r="H22" s="43">
        <v>13.02</v>
      </c>
      <c r="I22" s="29"/>
      <c r="J22" s="30">
        <f t="shared" si="0"/>
        <v>0</v>
      </c>
      <c r="K22" s="10"/>
      <c r="L22" s="16"/>
    </row>
    <row r="23" spans="2:12" s="1" customFormat="1" ht="11.4" x14ac:dyDescent="0.2">
      <c r="B23" s="14"/>
      <c r="C23" s="5" t="s">
        <v>730</v>
      </c>
      <c r="D23" s="5" t="s">
        <v>696</v>
      </c>
      <c r="E23" s="6" t="s">
        <v>3076</v>
      </c>
      <c r="F23" s="7" t="s">
        <v>3077</v>
      </c>
      <c r="G23" s="8" t="s">
        <v>733</v>
      </c>
      <c r="H23" s="9">
        <v>4</v>
      </c>
      <c r="I23" s="29"/>
      <c r="J23" s="30">
        <f t="shared" si="0"/>
        <v>0</v>
      </c>
      <c r="K23" s="10"/>
      <c r="L23" s="16"/>
    </row>
    <row r="24" spans="2:12" s="1" customFormat="1" ht="22.8" x14ac:dyDescent="0.2">
      <c r="B24" s="14"/>
      <c r="C24" s="39" t="s">
        <v>734</v>
      </c>
      <c r="D24" s="39" t="s">
        <v>691</v>
      </c>
      <c r="E24" s="40" t="s">
        <v>3078</v>
      </c>
      <c r="F24" s="41" t="s">
        <v>3079</v>
      </c>
      <c r="G24" s="42" t="s">
        <v>733</v>
      </c>
      <c r="H24" s="43">
        <v>4</v>
      </c>
      <c r="I24" s="29"/>
      <c r="J24" s="30">
        <f t="shared" si="0"/>
        <v>0</v>
      </c>
      <c r="K24" s="10"/>
      <c r="L24" s="16"/>
    </row>
    <row r="25" spans="2:12" s="1" customFormat="1" ht="11.4" x14ac:dyDescent="0.2">
      <c r="B25" s="14"/>
      <c r="C25" s="5" t="s">
        <v>737</v>
      </c>
      <c r="D25" s="5" t="s">
        <v>696</v>
      </c>
      <c r="E25" s="6" t="s">
        <v>2753</v>
      </c>
      <c r="F25" s="7" t="s">
        <v>1827</v>
      </c>
      <c r="G25" s="8" t="s">
        <v>733</v>
      </c>
      <c r="H25" s="9">
        <v>4</v>
      </c>
      <c r="I25" s="29"/>
      <c r="J25" s="30">
        <f t="shared" si="0"/>
        <v>0</v>
      </c>
      <c r="K25" s="10"/>
      <c r="L25" s="16"/>
    </row>
    <row r="26" spans="2:12" s="1" customFormat="1" ht="22.8" x14ac:dyDescent="0.2">
      <c r="B26" s="14"/>
      <c r="C26" s="39" t="s">
        <v>740</v>
      </c>
      <c r="D26" s="39" t="s">
        <v>691</v>
      </c>
      <c r="E26" s="40" t="s">
        <v>2754</v>
      </c>
      <c r="F26" s="41" t="s">
        <v>2755</v>
      </c>
      <c r="G26" s="42" t="s">
        <v>733</v>
      </c>
      <c r="H26" s="43">
        <v>4</v>
      </c>
      <c r="I26" s="29"/>
      <c r="J26" s="30">
        <f t="shared" si="0"/>
        <v>0</v>
      </c>
      <c r="K26" s="10"/>
      <c r="L26" s="16"/>
    </row>
    <row r="27" spans="2:12" s="1" customFormat="1" ht="11.4" x14ac:dyDescent="0.2">
      <c r="B27" s="14"/>
      <c r="C27" s="5" t="s">
        <v>743</v>
      </c>
      <c r="D27" s="5" t="s">
        <v>696</v>
      </c>
      <c r="E27" s="6" t="s">
        <v>6230</v>
      </c>
      <c r="F27" s="7" t="s">
        <v>6231</v>
      </c>
      <c r="G27" s="8" t="s">
        <v>699</v>
      </c>
      <c r="H27" s="9">
        <v>20</v>
      </c>
      <c r="I27" s="29"/>
      <c r="J27" s="30">
        <f t="shared" si="0"/>
        <v>0</v>
      </c>
      <c r="K27" s="10"/>
      <c r="L27" s="16"/>
    </row>
    <row r="28" spans="2:12" s="1" customFormat="1" ht="11.4" x14ac:dyDescent="0.2">
      <c r="B28" s="14"/>
      <c r="C28" s="5" t="s">
        <v>746</v>
      </c>
      <c r="D28" s="5" t="s">
        <v>696</v>
      </c>
      <c r="E28" s="6" t="s">
        <v>3112</v>
      </c>
      <c r="F28" s="7" t="s">
        <v>3113</v>
      </c>
      <c r="G28" s="8" t="s">
        <v>699</v>
      </c>
      <c r="H28" s="9">
        <v>20</v>
      </c>
      <c r="I28" s="29"/>
      <c r="J28" s="30">
        <f t="shared" si="0"/>
        <v>0</v>
      </c>
      <c r="K28" s="10"/>
      <c r="L28" s="16"/>
    </row>
    <row r="29" spans="2:12" s="1" customFormat="1" ht="22.8" x14ac:dyDescent="0.2">
      <c r="B29" s="14"/>
      <c r="C29" s="39" t="s">
        <v>749</v>
      </c>
      <c r="D29" s="39" t="s">
        <v>691</v>
      </c>
      <c r="E29" s="40" t="s">
        <v>3115</v>
      </c>
      <c r="F29" s="41" t="s">
        <v>3205</v>
      </c>
      <c r="G29" s="42" t="s">
        <v>699</v>
      </c>
      <c r="H29" s="43">
        <v>42</v>
      </c>
      <c r="I29" s="29"/>
      <c r="J29" s="30">
        <f t="shared" si="0"/>
        <v>0</v>
      </c>
      <c r="K29" s="10"/>
      <c r="L29" s="16"/>
    </row>
    <row r="30" spans="2:12" s="20" customFormat="1" ht="25.95" customHeight="1" x14ac:dyDescent="0.25">
      <c r="B30" s="19"/>
      <c r="D30" s="21" t="s">
        <v>690</v>
      </c>
      <c r="E30" s="22" t="s">
        <v>976</v>
      </c>
      <c r="F30" s="22" t="s">
        <v>977</v>
      </c>
      <c r="I30" s="44"/>
      <c r="J30" s="23"/>
      <c r="K30" s="44"/>
      <c r="L30" s="36"/>
    </row>
    <row r="31" spans="2:12" s="1" customFormat="1" ht="11.4" x14ac:dyDescent="0.2">
      <c r="B31" s="14"/>
      <c r="C31" s="5" t="s">
        <v>752</v>
      </c>
      <c r="D31" s="5" t="s">
        <v>696</v>
      </c>
      <c r="E31" s="6" t="s">
        <v>2803</v>
      </c>
      <c r="F31" s="7" t="s">
        <v>2804</v>
      </c>
      <c r="G31" s="8" t="s">
        <v>699</v>
      </c>
      <c r="H31" s="9">
        <v>20</v>
      </c>
      <c r="I31" s="29"/>
      <c r="J31" s="30">
        <f t="shared" si="0"/>
        <v>0</v>
      </c>
      <c r="K31" s="10"/>
      <c r="L31" s="16"/>
    </row>
    <row r="32" spans="2:12" s="1" customFormat="1" ht="11.4" x14ac:dyDescent="0.2">
      <c r="B32" s="14"/>
      <c r="C32" s="5" t="s">
        <v>755</v>
      </c>
      <c r="D32" s="5" t="s">
        <v>696</v>
      </c>
      <c r="E32" s="6" t="s">
        <v>3164</v>
      </c>
      <c r="F32" s="7" t="s">
        <v>2270</v>
      </c>
      <c r="G32" s="8" t="s">
        <v>699</v>
      </c>
      <c r="H32" s="9">
        <v>40</v>
      </c>
      <c r="I32" s="29"/>
      <c r="J32" s="30">
        <f t="shared" si="0"/>
        <v>0</v>
      </c>
      <c r="K32" s="10"/>
      <c r="L32" s="16"/>
    </row>
    <row r="33" spans="2:12" s="1" customFormat="1" ht="22.8" x14ac:dyDescent="0.2">
      <c r="B33" s="14"/>
      <c r="C33" s="39" t="s">
        <v>758</v>
      </c>
      <c r="D33" s="39" t="s">
        <v>691</v>
      </c>
      <c r="E33" s="40" t="s">
        <v>2271</v>
      </c>
      <c r="F33" s="41" t="s">
        <v>2272</v>
      </c>
      <c r="G33" s="42" t="s">
        <v>1175</v>
      </c>
      <c r="H33" s="43">
        <v>4.16</v>
      </c>
      <c r="I33" s="29"/>
      <c r="J33" s="30">
        <f t="shared" si="0"/>
        <v>0</v>
      </c>
      <c r="K33" s="10"/>
      <c r="L33" s="16"/>
    </row>
    <row r="34" spans="2:12" s="1" customFormat="1" ht="11.4" x14ac:dyDescent="0.2">
      <c r="B34" s="14"/>
      <c r="C34" s="5" t="s">
        <v>761</v>
      </c>
      <c r="D34" s="5" t="s">
        <v>696</v>
      </c>
      <c r="E34" s="6" t="s">
        <v>6535</v>
      </c>
      <c r="F34" s="7" t="s">
        <v>6536</v>
      </c>
      <c r="G34" s="8" t="s">
        <v>699</v>
      </c>
      <c r="H34" s="9">
        <v>20</v>
      </c>
      <c r="I34" s="29"/>
      <c r="J34" s="30">
        <f t="shared" si="0"/>
        <v>0</v>
      </c>
      <c r="K34" s="10"/>
      <c r="L34" s="16"/>
    </row>
    <row r="35" spans="2:12" s="1" customFormat="1" ht="22.8" x14ac:dyDescent="0.2">
      <c r="B35" s="14"/>
      <c r="C35" s="39" t="s">
        <v>764</v>
      </c>
      <c r="D35" s="39" t="s">
        <v>691</v>
      </c>
      <c r="E35" s="40" t="s">
        <v>6537</v>
      </c>
      <c r="F35" s="41" t="s">
        <v>6538</v>
      </c>
      <c r="G35" s="42" t="s">
        <v>699</v>
      </c>
      <c r="H35" s="43">
        <v>20</v>
      </c>
      <c r="I35" s="29"/>
      <c r="J35" s="30">
        <f t="shared" si="0"/>
        <v>0</v>
      </c>
      <c r="K35" s="10"/>
      <c r="L35" s="16"/>
    </row>
    <row r="36" spans="2:12" s="1" customFormat="1" ht="11.4" x14ac:dyDescent="0.2">
      <c r="B36" s="14"/>
      <c r="C36" s="5" t="s">
        <v>767</v>
      </c>
      <c r="D36" s="5" t="s">
        <v>696</v>
      </c>
      <c r="E36" s="6" t="s">
        <v>6539</v>
      </c>
      <c r="F36" s="7" t="s">
        <v>6540</v>
      </c>
      <c r="G36" s="8" t="s">
        <v>699</v>
      </c>
      <c r="H36" s="9">
        <v>20</v>
      </c>
      <c r="I36" s="29"/>
      <c r="J36" s="30">
        <f t="shared" si="0"/>
        <v>0</v>
      </c>
      <c r="K36" s="10"/>
      <c r="L36" s="16"/>
    </row>
    <row r="37" spans="2:12" s="1" customFormat="1" ht="22.8" x14ac:dyDescent="0.2">
      <c r="B37" s="14"/>
      <c r="C37" s="39" t="s">
        <v>770</v>
      </c>
      <c r="D37" s="39" t="s">
        <v>691</v>
      </c>
      <c r="E37" s="40" t="s">
        <v>6541</v>
      </c>
      <c r="F37" s="41" t="s">
        <v>6542</v>
      </c>
      <c r="G37" s="42" t="s">
        <v>699</v>
      </c>
      <c r="H37" s="43">
        <v>21</v>
      </c>
      <c r="I37" s="29"/>
      <c r="J37" s="30">
        <f t="shared" si="0"/>
        <v>0</v>
      </c>
      <c r="K37" s="10"/>
      <c r="L37" s="16"/>
    </row>
    <row r="38" spans="2:12" s="1" customFormat="1" ht="11.4" x14ac:dyDescent="0.2">
      <c r="B38" s="14"/>
      <c r="C38" s="5" t="s">
        <v>773</v>
      </c>
      <c r="D38" s="5" t="s">
        <v>696</v>
      </c>
      <c r="E38" s="6" t="s">
        <v>3168</v>
      </c>
      <c r="F38" s="7" t="s">
        <v>3169</v>
      </c>
      <c r="G38" s="8" t="s">
        <v>699</v>
      </c>
      <c r="H38" s="9">
        <v>20</v>
      </c>
      <c r="I38" s="29"/>
      <c r="J38" s="30">
        <f t="shared" si="0"/>
        <v>0</v>
      </c>
      <c r="K38" s="10"/>
      <c r="L38" s="16"/>
    </row>
    <row r="39" spans="2:12" s="1" customFormat="1" ht="11.4" x14ac:dyDescent="0.2">
      <c r="B39" s="14"/>
      <c r="C39" s="5" t="s">
        <v>776</v>
      </c>
      <c r="D39" s="5" t="s">
        <v>696</v>
      </c>
      <c r="E39" s="6" t="s">
        <v>2818</v>
      </c>
      <c r="F39" s="7" t="s">
        <v>2819</v>
      </c>
      <c r="G39" s="8" t="s">
        <v>1426</v>
      </c>
      <c r="H39" s="9">
        <v>7</v>
      </c>
      <c r="I39" s="29"/>
      <c r="J39" s="30">
        <f t="shared" si="0"/>
        <v>0</v>
      </c>
      <c r="K39" s="10"/>
      <c r="L39" s="16"/>
    </row>
    <row r="40" spans="2:12" s="20" customFormat="1" ht="25.95" customHeight="1" x14ac:dyDescent="0.25">
      <c r="B40" s="19"/>
      <c r="D40" s="21" t="s">
        <v>690</v>
      </c>
      <c r="E40" s="22" t="s">
        <v>1460</v>
      </c>
      <c r="F40" s="22" t="s">
        <v>1461</v>
      </c>
      <c r="I40" s="44"/>
      <c r="J40" s="23"/>
      <c r="K40" s="44"/>
      <c r="L40" s="36"/>
    </row>
    <row r="41" spans="2:12" s="1" customFormat="1" ht="22.8" x14ac:dyDescent="0.2">
      <c r="B41" s="14"/>
      <c r="C41" s="5" t="s">
        <v>779</v>
      </c>
      <c r="D41" s="5" t="s">
        <v>696</v>
      </c>
      <c r="E41" s="6" t="s">
        <v>2821</v>
      </c>
      <c r="F41" s="7" t="s">
        <v>5915</v>
      </c>
      <c r="G41" s="8" t="s">
        <v>1464</v>
      </c>
      <c r="H41" s="9">
        <v>14</v>
      </c>
      <c r="I41" s="29"/>
      <c r="J41" s="30">
        <f t="shared" si="0"/>
        <v>0</v>
      </c>
      <c r="K41" s="10"/>
      <c r="L41" s="16"/>
    </row>
    <row r="42" spans="2:12" s="1" customFormat="1" ht="22.8" x14ac:dyDescent="0.2">
      <c r="B42" s="14"/>
      <c r="C42" s="5" t="s">
        <v>782</v>
      </c>
      <c r="D42" s="5" t="s">
        <v>696</v>
      </c>
      <c r="E42" s="6" t="s">
        <v>2824</v>
      </c>
      <c r="F42" s="7" t="s">
        <v>5916</v>
      </c>
      <c r="G42" s="8" t="s">
        <v>1464</v>
      </c>
      <c r="H42" s="9">
        <v>14</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codeName="Hárok214">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8990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40.54</v>
      </c>
      <c r="I12" s="29"/>
      <c r="J12" s="30">
        <f>ROUND(I12*H12,2)</f>
        <v>0</v>
      </c>
      <c r="K12" s="10"/>
      <c r="L12" s="16"/>
    </row>
    <row r="13" spans="2:15" s="1" customFormat="1" ht="11.4" x14ac:dyDescent="0.2">
      <c r="B13" s="14"/>
      <c r="C13" s="5" t="s">
        <v>700</v>
      </c>
      <c r="D13" s="5" t="s">
        <v>696</v>
      </c>
      <c r="E13" s="6" t="s">
        <v>4297</v>
      </c>
      <c r="F13" s="7" t="s">
        <v>4298</v>
      </c>
      <c r="G13" s="8" t="s">
        <v>981</v>
      </c>
      <c r="H13" s="9">
        <v>12.162000000000001</v>
      </c>
      <c r="I13" s="29"/>
      <c r="J13" s="30">
        <f t="shared" ref="J13:J44" si="0">ROUND(I13*H13,2)</f>
        <v>0</v>
      </c>
      <c r="K13" s="10"/>
      <c r="L13" s="16"/>
    </row>
    <row r="14" spans="2:15" s="20" customFormat="1" ht="22.8" x14ac:dyDescent="0.2">
      <c r="B14" s="19"/>
      <c r="C14" s="5" t="s">
        <v>703</v>
      </c>
      <c r="D14" s="5" t="s">
        <v>696</v>
      </c>
      <c r="E14" s="6" t="s">
        <v>3802</v>
      </c>
      <c r="F14" s="7" t="s">
        <v>3803</v>
      </c>
      <c r="G14" s="8" t="s">
        <v>981</v>
      </c>
      <c r="H14" s="9">
        <v>40.54</v>
      </c>
      <c r="I14" s="29"/>
      <c r="J14" s="30">
        <f t="shared" si="0"/>
        <v>0</v>
      </c>
      <c r="K14" s="10"/>
      <c r="L14" s="36"/>
    </row>
    <row r="15" spans="2:15" s="1" customFormat="1" ht="22.8" x14ac:dyDescent="0.2">
      <c r="B15" s="14"/>
      <c r="C15" s="5" t="s">
        <v>706</v>
      </c>
      <c r="D15" s="5" t="s">
        <v>696</v>
      </c>
      <c r="E15" s="6" t="s">
        <v>3804</v>
      </c>
      <c r="F15" s="7" t="s">
        <v>3805</v>
      </c>
      <c r="G15" s="8" t="s">
        <v>981</v>
      </c>
      <c r="H15" s="9">
        <v>891.88</v>
      </c>
      <c r="I15" s="29"/>
      <c r="J15" s="30">
        <f t="shared" si="0"/>
        <v>0</v>
      </c>
      <c r="K15" s="10"/>
      <c r="L15" s="16"/>
    </row>
    <row r="16" spans="2:15" s="1" customFormat="1" ht="11.4" x14ac:dyDescent="0.2">
      <c r="B16" s="14"/>
      <c r="C16" s="5" t="s">
        <v>709</v>
      </c>
      <c r="D16" s="5" t="s">
        <v>696</v>
      </c>
      <c r="E16" s="6" t="s">
        <v>3806</v>
      </c>
      <c r="F16" s="7" t="s">
        <v>3807</v>
      </c>
      <c r="G16" s="8" t="s">
        <v>1175</v>
      </c>
      <c r="H16" s="9">
        <v>83.106999999999999</v>
      </c>
      <c r="I16" s="29"/>
      <c r="J16" s="30">
        <f t="shared" si="0"/>
        <v>0</v>
      </c>
      <c r="K16" s="10"/>
      <c r="L16" s="16"/>
    </row>
    <row r="17" spans="2:12" s="1" customFormat="1" ht="11.4" x14ac:dyDescent="0.2">
      <c r="B17" s="14"/>
      <c r="C17" s="5" t="s">
        <v>712</v>
      </c>
      <c r="D17" s="5" t="s">
        <v>696</v>
      </c>
      <c r="E17" s="6" t="s">
        <v>6072</v>
      </c>
      <c r="F17" s="7" t="s">
        <v>6073</v>
      </c>
      <c r="G17" s="8" t="s">
        <v>981</v>
      </c>
      <c r="H17" s="9">
        <v>8</v>
      </c>
      <c r="I17" s="29"/>
      <c r="J17" s="30">
        <f t="shared" si="0"/>
        <v>0</v>
      </c>
      <c r="K17" s="10"/>
      <c r="L17" s="16"/>
    </row>
    <row r="18" spans="2:12" s="1" customFormat="1" ht="22.8" x14ac:dyDescent="0.2">
      <c r="B18" s="14"/>
      <c r="C18" s="39" t="s">
        <v>715</v>
      </c>
      <c r="D18" s="39" t="s">
        <v>691</v>
      </c>
      <c r="E18" s="40" t="s">
        <v>4319</v>
      </c>
      <c r="F18" s="41" t="s">
        <v>4320</v>
      </c>
      <c r="G18" s="42" t="s">
        <v>1175</v>
      </c>
      <c r="H18" s="43">
        <v>14.4</v>
      </c>
      <c r="I18" s="29"/>
      <c r="J18" s="30">
        <f t="shared" si="0"/>
        <v>0</v>
      </c>
      <c r="K18" s="10"/>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718</v>
      </c>
      <c r="D20" s="5" t="s">
        <v>696</v>
      </c>
      <c r="E20" s="6" t="s">
        <v>4673</v>
      </c>
      <c r="F20" s="7" t="s">
        <v>4674</v>
      </c>
      <c r="G20" s="8" t="s">
        <v>1426</v>
      </c>
      <c r="H20" s="9">
        <v>38.734999999999999</v>
      </c>
      <c r="I20" s="29"/>
      <c r="J20" s="30">
        <f t="shared" si="0"/>
        <v>0</v>
      </c>
      <c r="K20" s="10"/>
      <c r="L20" s="16"/>
    </row>
    <row r="21" spans="2:12" s="1" customFormat="1" ht="11.4" x14ac:dyDescent="0.2">
      <c r="B21" s="14"/>
      <c r="C21" s="5" t="s">
        <v>721</v>
      </c>
      <c r="D21" s="5" t="s">
        <v>696</v>
      </c>
      <c r="E21" s="6" t="s">
        <v>2883</v>
      </c>
      <c r="F21" s="7" t="s">
        <v>2884</v>
      </c>
      <c r="G21" s="8" t="s">
        <v>981</v>
      </c>
      <c r="H21" s="9">
        <v>3.8730000000000002</v>
      </c>
      <c r="I21" s="29"/>
      <c r="J21" s="30">
        <f t="shared" si="0"/>
        <v>0</v>
      </c>
      <c r="K21" s="10"/>
      <c r="L21" s="16"/>
    </row>
    <row r="22" spans="2:12" s="1" customFormat="1" ht="11.4" x14ac:dyDescent="0.2">
      <c r="B22" s="14"/>
      <c r="C22" s="5" t="s">
        <v>724</v>
      </c>
      <c r="D22" s="5" t="s">
        <v>696</v>
      </c>
      <c r="E22" s="6" t="s">
        <v>2886</v>
      </c>
      <c r="F22" s="7" t="s">
        <v>2887</v>
      </c>
      <c r="G22" s="8" t="s">
        <v>981</v>
      </c>
      <c r="H22" s="9">
        <v>1.581</v>
      </c>
      <c r="I22" s="29"/>
      <c r="J22" s="30">
        <f t="shared" si="0"/>
        <v>0</v>
      </c>
      <c r="K22" s="10"/>
      <c r="L22" s="16"/>
    </row>
    <row r="23" spans="2:12" s="1" customFormat="1" ht="11.4" x14ac:dyDescent="0.2">
      <c r="B23" s="14"/>
      <c r="C23" s="5" t="s">
        <v>727</v>
      </c>
      <c r="D23" s="5" t="s">
        <v>696</v>
      </c>
      <c r="E23" s="6" t="s">
        <v>2888</v>
      </c>
      <c r="F23" s="7" t="s">
        <v>2889</v>
      </c>
      <c r="G23" s="8" t="s">
        <v>981</v>
      </c>
      <c r="H23" s="9">
        <v>6.3230000000000004</v>
      </c>
      <c r="I23" s="29"/>
      <c r="J23" s="30">
        <f t="shared" si="0"/>
        <v>0</v>
      </c>
      <c r="K23" s="10"/>
      <c r="L23" s="16"/>
    </row>
    <row r="24" spans="2:12" s="1" customFormat="1" ht="11.4" x14ac:dyDescent="0.2">
      <c r="B24" s="14"/>
      <c r="C24" s="5" t="s">
        <v>730</v>
      </c>
      <c r="D24" s="5" t="s">
        <v>696</v>
      </c>
      <c r="E24" s="6" t="s">
        <v>2890</v>
      </c>
      <c r="F24" s="7" t="s">
        <v>2891</v>
      </c>
      <c r="G24" s="8" t="s">
        <v>1426</v>
      </c>
      <c r="H24" s="9">
        <v>5.6349999999999998</v>
      </c>
      <c r="I24" s="29"/>
      <c r="J24" s="30">
        <f t="shared" si="0"/>
        <v>0</v>
      </c>
      <c r="K24" s="10"/>
      <c r="L24" s="16"/>
    </row>
    <row r="25" spans="2:12" s="1" customFormat="1" ht="11.4" x14ac:dyDescent="0.2">
      <c r="B25" s="14"/>
      <c r="C25" s="5" t="s">
        <v>734</v>
      </c>
      <c r="D25" s="5" t="s">
        <v>696</v>
      </c>
      <c r="E25" s="6" t="s">
        <v>2892</v>
      </c>
      <c r="F25" s="7" t="s">
        <v>2893</v>
      </c>
      <c r="G25" s="8" t="s">
        <v>1426</v>
      </c>
      <c r="H25" s="9">
        <v>5.6349999999999998</v>
      </c>
      <c r="I25" s="29"/>
      <c r="J25" s="30">
        <f t="shared" si="0"/>
        <v>0</v>
      </c>
      <c r="K25" s="10"/>
      <c r="L25" s="16"/>
    </row>
    <row r="26" spans="2:12" s="1" customFormat="1" ht="11.4" x14ac:dyDescent="0.2">
      <c r="B26" s="14"/>
      <c r="C26" s="5" t="s">
        <v>737</v>
      </c>
      <c r="D26" s="5" t="s">
        <v>696</v>
      </c>
      <c r="E26" s="6" t="s">
        <v>7050</v>
      </c>
      <c r="F26" s="7" t="s">
        <v>7051</v>
      </c>
      <c r="G26" s="8" t="s">
        <v>1175</v>
      </c>
      <c r="H26" s="9">
        <v>0.499</v>
      </c>
      <c r="I26" s="29"/>
      <c r="J26" s="30">
        <f t="shared" si="0"/>
        <v>0</v>
      </c>
      <c r="K26" s="10"/>
      <c r="L26" s="16"/>
    </row>
    <row r="27" spans="2:12" s="20" customFormat="1" ht="25.95" customHeight="1" x14ac:dyDescent="0.25">
      <c r="B27" s="19"/>
      <c r="D27" s="21" t="s">
        <v>690</v>
      </c>
      <c r="E27" s="22" t="s">
        <v>709</v>
      </c>
      <c r="F27" s="22" t="s">
        <v>3219</v>
      </c>
      <c r="I27" s="44"/>
      <c r="J27" s="23"/>
      <c r="K27" s="44"/>
      <c r="L27" s="36"/>
    </row>
    <row r="28" spans="2:12" s="1" customFormat="1" ht="22.8" x14ac:dyDescent="0.2">
      <c r="B28" s="14"/>
      <c r="C28" s="5" t="s">
        <v>740</v>
      </c>
      <c r="D28" s="5" t="s">
        <v>696</v>
      </c>
      <c r="E28" s="6" t="s">
        <v>3469</v>
      </c>
      <c r="F28" s="7" t="s">
        <v>3470</v>
      </c>
      <c r="G28" s="8" t="s">
        <v>1426</v>
      </c>
      <c r="H28" s="9">
        <v>3.25</v>
      </c>
      <c r="I28" s="29"/>
      <c r="J28" s="30">
        <f t="shared" si="0"/>
        <v>0</v>
      </c>
      <c r="K28" s="10"/>
      <c r="L28" s="16"/>
    </row>
    <row r="29" spans="2:12" s="1" customFormat="1" ht="22.8" x14ac:dyDescent="0.2">
      <c r="B29" s="14"/>
      <c r="C29" s="39" t="s">
        <v>743</v>
      </c>
      <c r="D29" s="39" t="s">
        <v>691</v>
      </c>
      <c r="E29" s="40" t="s">
        <v>3471</v>
      </c>
      <c r="F29" s="41" t="s">
        <v>3472</v>
      </c>
      <c r="G29" s="42" t="s">
        <v>733</v>
      </c>
      <c r="H29" s="43">
        <v>13</v>
      </c>
      <c r="I29" s="29"/>
      <c r="J29" s="30">
        <f t="shared" si="0"/>
        <v>0</v>
      </c>
      <c r="K29" s="10"/>
      <c r="L29" s="16"/>
    </row>
    <row r="30" spans="2:12" s="20" customFormat="1" ht="25.95" customHeight="1" x14ac:dyDescent="0.25">
      <c r="B30" s="19"/>
      <c r="D30" s="21" t="s">
        <v>690</v>
      </c>
      <c r="E30" s="22" t="s">
        <v>994</v>
      </c>
      <c r="F30" s="22" t="s">
        <v>3496</v>
      </c>
      <c r="I30" s="44"/>
      <c r="J30" s="23"/>
      <c r="K30" s="44"/>
      <c r="L30" s="36"/>
    </row>
    <row r="31" spans="2:12" s="1" customFormat="1" ht="11.4" x14ac:dyDescent="0.2">
      <c r="B31" s="14"/>
      <c r="C31" s="5" t="s">
        <v>746</v>
      </c>
      <c r="D31" s="5" t="s">
        <v>696</v>
      </c>
      <c r="E31" s="6" t="s">
        <v>8991</v>
      </c>
      <c r="F31" s="7" t="s">
        <v>8992</v>
      </c>
      <c r="G31" s="8" t="s">
        <v>1175</v>
      </c>
      <c r="H31" s="9">
        <v>42.798999999999999</v>
      </c>
      <c r="I31" s="29"/>
      <c r="J31" s="30">
        <f t="shared" si="0"/>
        <v>0</v>
      </c>
      <c r="K31" s="10"/>
      <c r="L31" s="16"/>
    </row>
    <row r="32" spans="2:12" s="20" customFormat="1" ht="25.95" customHeight="1" x14ac:dyDescent="0.25">
      <c r="B32" s="19"/>
      <c r="D32" s="21" t="s">
        <v>690</v>
      </c>
      <c r="E32" s="22" t="s">
        <v>2896</v>
      </c>
      <c r="F32" s="22" t="s">
        <v>2897</v>
      </c>
      <c r="I32" s="44"/>
      <c r="J32" s="23"/>
      <c r="K32" s="44"/>
      <c r="L32" s="36"/>
    </row>
    <row r="33" spans="2:12" s="20" customFormat="1" ht="25.95" customHeight="1" x14ac:dyDescent="0.25">
      <c r="B33" s="19"/>
      <c r="D33" s="21" t="s">
        <v>690</v>
      </c>
      <c r="E33" s="22" t="s">
        <v>2902</v>
      </c>
      <c r="F33" s="22" t="s">
        <v>2903</v>
      </c>
      <c r="I33" s="44"/>
      <c r="J33" s="23"/>
      <c r="K33" s="44"/>
      <c r="L33" s="36"/>
    </row>
    <row r="34" spans="2:12" s="1" customFormat="1" ht="11.4" x14ac:dyDescent="0.2">
      <c r="B34" s="14"/>
      <c r="C34" s="5" t="s">
        <v>749</v>
      </c>
      <c r="D34" s="5" t="s">
        <v>696</v>
      </c>
      <c r="E34" s="6" t="s">
        <v>3499</v>
      </c>
      <c r="F34" s="7" t="s">
        <v>3500</v>
      </c>
      <c r="G34" s="8" t="s">
        <v>1426</v>
      </c>
      <c r="H34" s="9">
        <v>27.791</v>
      </c>
      <c r="I34" s="29"/>
      <c r="J34" s="30">
        <f t="shared" si="0"/>
        <v>0</v>
      </c>
      <c r="K34" s="10"/>
      <c r="L34" s="16"/>
    </row>
    <row r="35" spans="2:12" s="1" customFormat="1" ht="11.4" x14ac:dyDescent="0.2">
      <c r="B35" s="14"/>
      <c r="C35" s="5" t="s">
        <v>752</v>
      </c>
      <c r="D35" s="5" t="s">
        <v>696</v>
      </c>
      <c r="E35" s="6" t="s">
        <v>2904</v>
      </c>
      <c r="F35" s="7" t="s">
        <v>2905</v>
      </c>
      <c r="G35" s="8" t="s">
        <v>1426</v>
      </c>
      <c r="H35" s="9">
        <v>26.847999999999999</v>
      </c>
      <c r="I35" s="29"/>
      <c r="J35" s="30">
        <f t="shared" si="0"/>
        <v>0</v>
      </c>
      <c r="K35" s="10"/>
      <c r="L35" s="16"/>
    </row>
    <row r="36" spans="2:12" s="1" customFormat="1" ht="22.8" x14ac:dyDescent="0.2">
      <c r="B36" s="14"/>
      <c r="C36" s="39" t="s">
        <v>755</v>
      </c>
      <c r="D36" s="39" t="s">
        <v>691</v>
      </c>
      <c r="E36" s="40" t="s">
        <v>3501</v>
      </c>
      <c r="F36" s="41" t="s">
        <v>3502</v>
      </c>
      <c r="G36" s="42" t="s">
        <v>1175</v>
      </c>
      <c r="H36" s="43">
        <v>2.1999999999999999E-2</v>
      </c>
      <c r="I36" s="29"/>
      <c r="J36" s="30">
        <f t="shared" si="0"/>
        <v>0</v>
      </c>
      <c r="K36" s="10"/>
      <c r="L36" s="16"/>
    </row>
    <row r="37" spans="2:12" s="1" customFormat="1" ht="11.4" x14ac:dyDescent="0.2">
      <c r="B37" s="14"/>
      <c r="C37" s="5" t="s">
        <v>758</v>
      </c>
      <c r="D37" s="5" t="s">
        <v>696</v>
      </c>
      <c r="E37" s="6" t="s">
        <v>3503</v>
      </c>
      <c r="F37" s="7" t="s">
        <v>3504</v>
      </c>
      <c r="G37" s="8" t="s">
        <v>1426</v>
      </c>
      <c r="H37" s="9">
        <v>27.791</v>
      </c>
      <c r="I37" s="29"/>
      <c r="J37" s="30">
        <f t="shared" si="0"/>
        <v>0</v>
      </c>
      <c r="K37" s="10"/>
      <c r="L37" s="16"/>
    </row>
    <row r="38" spans="2:12" s="1" customFormat="1" ht="11.4" x14ac:dyDescent="0.2">
      <c r="B38" s="14"/>
      <c r="C38" s="5" t="s">
        <v>761</v>
      </c>
      <c r="D38" s="5" t="s">
        <v>696</v>
      </c>
      <c r="E38" s="6" t="s">
        <v>4602</v>
      </c>
      <c r="F38" s="7" t="s">
        <v>4603</v>
      </c>
      <c r="G38" s="8" t="s">
        <v>1426</v>
      </c>
      <c r="H38" s="9">
        <v>26.847999999999999</v>
      </c>
      <c r="I38" s="29"/>
      <c r="J38" s="30">
        <f t="shared" si="0"/>
        <v>0</v>
      </c>
      <c r="K38" s="10"/>
      <c r="L38" s="16"/>
    </row>
    <row r="39" spans="2:12" s="1" customFormat="1" ht="22.8" x14ac:dyDescent="0.2">
      <c r="B39" s="14"/>
      <c r="C39" s="39" t="s">
        <v>764</v>
      </c>
      <c r="D39" s="39" t="s">
        <v>691</v>
      </c>
      <c r="E39" s="40" t="s">
        <v>4604</v>
      </c>
      <c r="F39" s="41" t="s">
        <v>4605</v>
      </c>
      <c r="G39" s="42" t="s">
        <v>1175</v>
      </c>
      <c r="H39" s="43">
        <v>5.1999999999999998E-2</v>
      </c>
      <c r="I39" s="29"/>
      <c r="J39" s="30">
        <f t="shared" si="0"/>
        <v>0</v>
      </c>
      <c r="K39" s="10"/>
      <c r="L39" s="16"/>
    </row>
    <row r="40" spans="2:12" s="1" customFormat="1" ht="11.4" x14ac:dyDescent="0.2">
      <c r="B40" s="14"/>
      <c r="C40" s="5" t="s">
        <v>767</v>
      </c>
      <c r="D40" s="5" t="s">
        <v>696</v>
      </c>
      <c r="E40" s="6" t="s">
        <v>3517</v>
      </c>
      <c r="F40" s="7" t="s">
        <v>3518</v>
      </c>
      <c r="G40" s="8" t="s">
        <v>1175</v>
      </c>
      <c r="H40" s="9">
        <v>7.3999999999999996E-2</v>
      </c>
      <c r="I40" s="29"/>
      <c r="J40" s="30">
        <f t="shared" si="0"/>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1438</v>
      </c>
      <c r="F42" s="22" t="s">
        <v>1439</v>
      </c>
      <c r="I42" s="44"/>
      <c r="J42" s="23"/>
      <c r="K42" s="44"/>
      <c r="L42" s="36"/>
    </row>
    <row r="43" spans="2:12" s="1" customFormat="1" ht="11.4" x14ac:dyDescent="0.2">
      <c r="B43" s="14"/>
      <c r="C43" s="5" t="s">
        <v>770</v>
      </c>
      <c r="D43" s="5" t="s">
        <v>696</v>
      </c>
      <c r="E43" s="6" t="s">
        <v>8848</v>
      </c>
      <c r="F43" s="7" t="s">
        <v>8993</v>
      </c>
      <c r="G43" s="8" t="s">
        <v>699</v>
      </c>
      <c r="H43" s="9">
        <v>4</v>
      </c>
      <c r="I43" s="29"/>
      <c r="J43" s="30">
        <f t="shared" si="0"/>
        <v>0</v>
      </c>
      <c r="K43" s="10"/>
      <c r="L43" s="16"/>
    </row>
    <row r="44" spans="2:12" s="1" customFormat="1" ht="22.8" x14ac:dyDescent="0.2">
      <c r="B44" s="14"/>
      <c r="C44" s="39" t="s">
        <v>773</v>
      </c>
      <c r="D44" s="39" t="s">
        <v>691</v>
      </c>
      <c r="E44" s="40" t="s">
        <v>3034</v>
      </c>
      <c r="F44" s="41" t="s">
        <v>3035</v>
      </c>
      <c r="G44" s="42" t="s">
        <v>828</v>
      </c>
      <c r="H44" s="43">
        <v>4</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codeName="Hárok215">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8994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98.34</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29.501999999999999</v>
      </c>
      <c r="I13" s="29"/>
      <c r="J13" s="30">
        <f t="shared" si="0"/>
        <v>0</v>
      </c>
      <c r="K13" s="10"/>
      <c r="L13" s="16"/>
    </row>
    <row r="14" spans="2:15" s="20" customFormat="1" ht="22.8" x14ac:dyDescent="0.2">
      <c r="B14" s="19"/>
      <c r="C14" s="5" t="s">
        <v>703</v>
      </c>
      <c r="D14" s="5" t="s">
        <v>696</v>
      </c>
      <c r="E14" s="6" t="s">
        <v>3802</v>
      </c>
      <c r="F14" s="7" t="s">
        <v>3803</v>
      </c>
      <c r="G14" s="8" t="s">
        <v>981</v>
      </c>
      <c r="H14" s="9">
        <v>98.34</v>
      </c>
      <c r="I14" s="29"/>
      <c r="J14" s="30">
        <f t="shared" si="0"/>
        <v>0</v>
      </c>
      <c r="K14" s="10"/>
      <c r="L14" s="36"/>
    </row>
    <row r="15" spans="2:15" s="1" customFormat="1" ht="22.8" x14ac:dyDescent="0.2">
      <c r="B15" s="14"/>
      <c r="C15" s="5" t="s">
        <v>706</v>
      </c>
      <c r="D15" s="5" t="s">
        <v>696</v>
      </c>
      <c r="E15" s="6" t="s">
        <v>3804</v>
      </c>
      <c r="F15" s="7" t="s">
        <v>3805</v>
      </c>
      <c r="G15" s="8" t="s">
        <v>981</v>
      </c>
      <c r="H15" s="9">
        <v>2163.48</v>
      </c>
      <c r="I15" s="29"/>
      <c r="J15" s="30">
        <f t="shared" si="0"/>
        <v>0</v>
      </c>
      <c r="K15" s="10"/>
      <c r="L15" s="16"/>
    </row>
    <row r="16" spans="2:15" s="1" customFormat="1" ht="11.4" x14ac:dyDescent="0.2">
      <c r="B16" s="14"/>
      <c r="C16" s="5" t="s">
        <v>709</v>
      </c>
      <c r="D16" s="5" t="s">
        <v>696</v>
      </c>
      <c r="E16" s="6" t="s">
        <v>3806</v>
      </c>
      <c r="F16" s="7" t="s">
        <v>3807</v>
      </c>
      <c r="G16" s="8" t="s">
        <v>1175</v>
      </c>
      <c r="H16" s="9">
        <v>201.59700000000001</v>
      </c>
      <c r="I16" s="29"/>
      <c r="J16" s="30">
        <f>ROUND(I16*H16,2)</f>
        <v>0</v>
      </c>
      <c r="K16" s="10"/>
      <c r="L16" s="16"/>
    </row>
    <row r="17" spans="2:12" s="1" customFormat="1" ht="11.4" x14ac:dyDescent="0.2">
      <c r="B17" s="14"/>
      <c r="C17" s="5" t="s">
        <v>712</v>
      </c>
      <c r="D17" s="5" t="s">
        <v>696</v>
      </c>
      <c r="E17" s="6" t="s">
        <v>6072</v>
      </c>
      <c r="F17" s="7" t="s">
        <v>6073</v>
      </c>
      <c r="G17" s="8" t="s">
        <v>981</v>
      </c>
      <c r="H17" s="9">
        <v>25.94</v>
      </c>
      <c r="I17" s="29"/>
      <c r="J17" s="30">
        <f t="shared" ref="J17:J43" si="1">ROUND(I17*H17,2)</f>
        <v>0</v>
      </c>
      <c r="K17" s="10"/>
      <c r="L17" s="16"/>
    </row>
    <row r="18" spans="2:12" s="1" customFormat="1" ht="22.8" x14ac:dyDescent="0.2">
      <c r="B18" s="14"/>
      <c r="C18" s="39" t="s">
        <v>715</v>
      </c>
      <c r="D18" s="39" t="s">
        <v>691</v>
      </c>
      <c r="E18" s="40" t="s">
        <v>4319</v>
      </c>
      <c r="F18" s="41" t="s">
        <v>4320</v>
      </c>
      <c r="G18" s="42" t="s">
        <v>1175</v>
      </c>
      <c r="H18" s="43">
        <v>46.692</v>
      </c>
      <c r="I18" s="29"/>
      <c r="J18" s="30">
        <f t="shared" si="1"/>
        <v>0</v>
      </c>
      <c r="K18" s="10"/>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718</v>
      </c>
      <c r="D20" s="5" t="s">
        <v>696</v>
      </c>
      <c r="E20" s="6" t="s">
        <v>4673</v>
      </c>
      <c r="F20" s="7" t="s">
        <v>4674</v>
      </c>
      <c r="G20" s="8" t="s">
        <v>1426</v>
      </c>
      <c r="H20" s="9">
        <v>86.283000000000001</v>
      </c>
      <c r="I20" s="29"/>
      <c r="J20" s="30">
        <f t="shared" si="1"/>
        <v>0</v>
      </c>
      <c r="K20" s="10"/>
      <c r="L20" s="16"/>
    </row>
    <row r="21" spans="2:12" s="1" customFormat="1" ht="11.4" x14ac:dyDescent="0.2">
      <c r="B21" s="14"/>
      <c r="C21" s="5" t="s">
        <v>721</v>
      </c>
      <c r="D21" s="5" t="s">
        <v>696</v>
      </c>
      <c r="E21" s="6" t="s">
        <v>6074</v>
      </c>
      <c r="F21" s="7" t="s">
        <v>6075</v>
      </c>
      <c r="G21" s="8" t="s">
        <v>981</v>
      </c>
      <c r="H21" s="9">
        <v>17.257000000000001</v>
      </c>
      <c r="I21" s="29"/>
      <c r="J21" s="30">
        <f t="shared" si="1"/>
        <v>0</v>
      </c>
      <c r="K21" s="10"/>
      <c r="L21" s="16"/>
    </row>
    <row r="22" spans="2:12" s="1" customFormat="1" ht="11.4" x14ac:dyDescent="0.2">
      <c r="B22" s="14"/>
      <c r="C22" s="5" t="s">
        <v>724</v>
      </c>
      <c r="D22" s="5" t="s">
        <v>696</v>
      </c>
      <c r="E22" s="6" t="s">
        <v>2888</v>
      </c>
      <c r="F22" s="7" t="s">
        <v>2889</v>
      </c>
      <c r="G22" s="8" t="s">
        <v>981</v>
      </c>
      <c r="H22" s="9">
        <v>15.877000000000001</v>
      </c>
      <c r="I22" s="29"/>
      <c r="J22" s="30">
        <f t="shared" si="1"/>
        <v>0</v>
      </c>
      <c r="K22" s="10"/>
      <c r="L22" s="16"/>
    </row>
    <row r="23" spans="2:12" s="1" customFormat="1" ht="11.4" x14ac:dyDescent="0.2">
      <c r="B23" s="14"/>
      <c r="C23" s="5" t="s">
        <v>727</v>
      </c>
      <c r="D23" s="5" t="s">
        <v>696</v>
      </c>
      <c r="E23" s="6" t="s">
        <v>2890</v>
      </c>
      <c r="F23" s="7" t="s">
        <v>2891</v>
      </c>
      <c r="G23" s="8" t="s">
        <v>1426</v>
      </c>
      <c r="H23" s="9">
        <v>12.65</v>
      </c>
      <c r="I23" s="29"/>
      <c r="J23" s="30">
        <f t="shared" si="1"/>
        <v>0</v>
      </c>
      <c r="K23" s="10"/>
      <c r="L23" s="16"/>
    </row>
    <row r="24" spans="2:12" s="1" customFormat="1" ht="11.4" x14ac:dyDescent="0.2">
      <c r="B24" s="14"/>
      <c r="C24" s="5" t="s">
        <v>730</v>
      </c>
      <c r="D24" s="5" t="s">
        <v>696</v>
      </c>
      <c r="E24" s="6" t="s">
        <v>2892</v>
      </c>
      <c r="F24" s="7" t="s">
        <v>2893</v>
      </c>
      <c r="G24" s="8" t="s">
        <v>1426</v>
      </c>
      <c r="H24" s="9">
        <v>12.65</v>
      </c>
      <c r="I24" s="29"/>
      <c r="J24" s="30">
        <f t="shared" si="1"/>
        <v>0</v>
      </c>
      <c r="K24" s="10"/>
      <c r="L24" s="16"/>
    </row>
    <row r="25" spans="2:12" s="1" customFormat="1" ht="11.4" x14ac:dyDescent="0.2">
      <c r="B25" s="14"/>
      <c r="C25" s="5" t="s">
        <v>734</v>
      </c>
      <c r="D25" s="5" t="s">
        <v>696</v>
      </c>
      <c r="E25" s="6" t="s">
        <v>7050</v>
      </c>
      <c r="F25" s="7" t="s">
        <v>7051</v>
      </c>
      <c r="G25" s="8" t="s">
        <v>1175</v>
      </c>
      <c r="H25" s="9">
        <v>1.254</v>
      </c>
      <c r="I25" s="29"/>
      <c r="J25" s="30">
        <f t="shared" si="1"/>
        <v>0</v>
      </c>
      <c r="K25" s="10"/>
      <c r="L25" s="16"/>
    </row>
    <row r="26" spans="2:12" s="20" customFormat="1" ht="25.95" customHeight="1" x14ac:dyDescent="0.25">
      <c r="B26" s="19"/>
      <c r="D26" s="21" t="s">
        <v>690</v>
      </c>
      <c r="E26" s="22" t="s">
        <v>709</v>
      </c>
      <c r="F26" s="22" t="s">
        <v>3219</v>
      </c>
      <c r="I26" s="44"/>
      <c r="J26" s="23"/>
      <c r="K26" s="44"/>
      <c r="L26" s="36"/>
    </row>
    <row r="27" spans="2:12" s="1" customFormat="1" ht="22.8" x14ac:dyDescent="0.2">
      <c r="B27" s="14"/>
      <c r="C27" s="5" t="s">
        <v>737</v>
      </c>
      <c r="D27" s="5" t="s">
        <v>696</v>
      </c>
      <c r="E27" s="6" t="s">
        <v>3469</v>
      </c>
      <c r="F27" s="7" t="s">
        <v>3470</v>
      </c>
      <c r="G27" s="8" t="s">
        <v>1426</v>
      </c>
      <c r="H27" s="9">
        <v>6</v>
      </c>
      <c r="I27" s="29"/>
      <c r="J27" s="30">
        <f t="shared" si="1"/>
        <v>0</v>
      </c>
      <c r="K27" s="10"/>
      <c r="L27" s="16"/>
    </row>
    <row r="28" spans="2:12" s="1" customFormat="1" ht="22.8" x14ac:dyDescent="0.2">
      <c r="B28" s="14"/>
      <c r="C28" s="39" t="s">
        <v>740</v>
      </c>
      <c r="D28" s="39" t="s">
        <v>691</v>
      </c>
      <c r="E28" s="40" t="s">
        <v>3471</v>
      </c>
      <c r="F28" s="41" t="s">
        <v>3472</v>
      </c>
      <c r="G28" s="42" t="s">
        <v>733</v>
      </c>
      <c r="H28" s="43">
        <v>24</v>
      </c>
      <c r="I28" s="29"/>
      <c r="J28" s="30">
        <f t="shared" si="1"/>
        <v>0</v>
      </c>
      <c r="K28" s="10"/>
      <c r="L28" s="16"/>
    </row>
    <row r="29" spans="2:12" s="20" customFormat="1" ht="25.95" customHeight="1" x14ac:dyDescent="0.25">
      <c r="B29" s="19"/>
      <c r="D29" s="21" t="s">
        <v>690</v>
      </c>
      <c r="E29" s="22" t="s">
        <v>994</v>
      </c>
      <c r="F29" s="22" t="s">
        <v>3496</v>
      </c>
      <c r="I29" s="44"/>
      <c r="J29" s="23"/>
      <c r="K29" s="44"/>
      <c r="L29" s="36"/>
    </row>
    <row r="30" spans="2:12" s="1" customFormat="1" ht="11.4" x14ac:dyDescent="0.2">
      <c r="B30" s="14"/>
      <c r="C30" s="5" t="s">
        <v>743</v>
      </c>
      <c r="D30" s="5" t="s">
        <v>696</v>
      </c>
      <c r="E30" s="6" t="s">
        <v>8991</v>
      </c>
      <c r="F30" s="7" t="s">
        <v>8992</v>
      </c>
      <c r="G30" s="8" t="s">
        <v>1175</v>
      </c>
      <c r="H30" s="9">
        <v>91.882999999999996</v>
      </c>
      <c r="I30" s="29"/>
      <c r="J30" s="30">
        <f t="shared" ref="J30:J42" si="2">ROUND(I30*H30,2)</f>
        <v>0</v>
      </c>
      <c r="K30" s="10"/>
      <c r="L30" s="16"/>
    </row>
    <row r="31" spans="2:12" s="20" customFormat="1" ht="25.95" customHeight="1" x14ac:dyDescent="0.25">
      <c r="B31" s="19"/>
      <c r="D31" s="21" t="s">
        <v>690</v>
      </c>
      <c r="E31" s="22" t="s">
        <v>2896</v>
      </c>
      <c r="F31" s="22" t="s">
        <v>2897</v>
      </c>
      <c r="I31" s="44"/>
      <c r="J31" s="23"/>
      <c r="K31" s="44"/>
      <c r="L31" s="36"/>
    </row>
    <row r="32" spans="2:12" s="20" customFormat="1" ht="25.95" customHeight="1" x14ac:dyDescent="0.25">
      <c r="B32" s="19"/>
      <c r="D32" s="21" t="s">
        <v>690</v>
      </c>
      <c r="E32" s="22" t="s">
        <v>2902</v>
      </c>
      <c r="F32" s="22" t="s">
        <v>2903</v>
      </c>
      <c r="I32" s="44"/>
      <c r="J32" s="23"/>
      <c r="K32" s="44"/>
      <c r="L32" s="36"/>
    </row>
    <row r="33" spans="2:12" s="1" customFormat="1" ht="11.4" x14ac:dyDescent="0.2">
      <c r="B33" s="14"/>
      <c r="C33" s="5" t="s">
        <v>746</v>
      </c>
      <c r="D33" s="5" t="s">
        <v>696</v>
      </c>
      <c r="E33" s="6" t="s">
        <v>3499</v>
      </c>
      <c r="F33" s="7" t="s">
        <v>3500</v>
      </c>
      <c r="G33" s="8" t="s">
        <v>1426</v>
      </c>
      <c r="H33" s="9">
        <v>74.012</v>
      </c>
      <c r="I33" s="29"/>
      <c r="J33" s="30">
        <f t="shared" si="2"/>
        <v>0</v>
      </c>
      <c r="K33" s="10"/>
      <c r="L33" s="16"/>
    </row>
    <row r="34" spans="2:12" s="1" customFormat="1" ht="11.4" x14ac:dyDescent="0.2">
      <c r="B34" s="14"/>
      <c r="C34" s="5" t="s">
        <v>749</v>
      </c>
      <c r="D34" s="5" t="s">
        <v>696</v>
      </c>
      <c r="E34" s="6" t="s">
        <v>2904</v>
      </c>
      <c r="F34" s="7" t="s">
        <v>2905</v>
      </c>
      <c r="G34" s="8" t="s">
        <v>1426</v>
      </c>
      <c r="H34" s="9">
        <v>52</v>
      </c>
      <c r="I34" s="29"/>
      <c r="J34" s="30">
        <f t="shared" si="2"/>
        <v>0</v>
      </c>
      <c r="K34" s="10"/>
      <c r="L34" s="16"/>
    </row>
    <row r="35" spans="2:12" s="1" customFormat="1" ht="22.8" x14ac:dyDescent="0.2">
      <c r="B35" s="14"/>
      <c r="C35" s="39" t="s">
        <v>752</v>
      </c>
      <c r="D35" s="39" t="s">
        <v>691</v>
      </c>
      <c r="E35" s="40" t="s">
        <v>3501</v>
      </c>
      <c r="F35" s="41" t="s">
        <v>3502</v>
      </c>
      <c r="G35" s="42" t="s">
        <v>1175</v>
      </c>
      <c r="H35" s="43">
        <v>0.05</v>
      </c>
      <c r="I35" s="29"/>
      <c r="J35" s="30">
        <f t="shared" si="2"/>
        <v>0</v>
      </c>
      <c r="K35" s="10"/>
      <c r="L35" s="16"/>
    </row>
    <row r="36" spans="2:12" s="1" customFormat="1" ht="11.4" x14ac:dyDescent="0.2">
      <c r="B36" s="14"/>
      <c r="C36" s="5" t="s">
        <v>755</v>
      </c>
      <c r="D36" s="5" t="s">
        <v>696</v>
      </c>
      <c r="E36" s="6" t="s">
        <v>3503</v>
      </c>
      <c r="F36" s="7" t="s">
        <v>3504</v>
      </c>
      <c r="G36" s="8" t="s">
        <v>1426</v>
      </c>
      <c r="H36" s="9">
        <v>74.012</v>
      </c>
      <c r="I36" s="29"/>
      <c r="J36" s="30">
        <f t="shared" si="2"/>
        <v>0</v>
      </c>
      <c r="K36" s="10"/>
      <c r="L36" s="16"/>
    </row>
    <row r="37" spans="2:12" s="1" customFormat="1" ht="11.4" x14ac:dyDescent="0.2">
      <c r="B37" s="14"/>
      <c r="C37" s="5" t="s">
        <v>758</v>
      </c>
      <c r="D37" s="5" t="s">
        <v>696</v>
      </c>
      <c r="E37" s="6" t="s">
        <v>4602</v>
      </c>
      <c r="F37" s="7" t="s">
        <v>4603</v>
      </c>
      <c r="G37" s="8" t="s">
        <v>1426</v>
      </c>
      <c r="H37" s="9">
        <v>52</v>
      </c>
      <c r="I37" s="29"/>
      <c r="J37" s="30">
        <f t="shared" si="2"/>
        <v>0</v>
      </c>
      <c r="K37" s="10"/>
      <c r="L37" s="16"/>
    </row>
    <row r="38" spans="2:12" s="1" customFormat="1" ht="22.8" x14ac:dyDescent="0.2">
      <c r="B38" s="14"/>
      <c r="C38" s="39" t="s">
        <v>761</v>
      </c>
      <c r="D38" s="39" t="s">
        <v>691</v>
      </c>
      <c r="E38" s="40" t="s">
        <v>4604</v>
      </c>
      <c r="F38" s="41" t="s">
        <v>4605</v>
      </c>
      <c r="G38" s="42" t="s">
        <v>1175</v>
      </c>
      <c r="H38" s="43">
        <v>0.12</v>
      </c>
      <c r="I38" s="29"/>
      <c r="J38" s="30">
        <f t="shared" si="2"/>
        <v>0</v>
      </c>
      <c r="K38" s="10"/>
      <c r="L38" s="16"/>
    </row>
    <row r="39" spans="2:12" s="1" customFormat="1" ht="11.4" x14ac:dyDescent="0.2">
      <c r="B39" s="14"/>
      <c r="C39" s="5" t="s">
        <v>764</v>
      </c>
      <c r="D39" s="5" t="s">
        <v>696</v>
      </c>
      <c r="E39" s="6" t="s">
        <v>3517</v>
      </c>
      <c r="F39" s="7" t="s">
        <v>3518</v>
      </c>
      <c r="G39" s="8" t="s">
        <v>1175</v>
      </c>
      <c r="H39" s="9">
        <v>0.17</v>
      </c>
      <c r="I39" s="29"/>
      <c r="J39" s="30">
        <f t="shared" si="2"/>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1438</v>
      </c>
      <c r="F41" s="22" t="s">
        <v>1439</v>
      </c>
      <c r="I41" s="44"/>
      <c r="J41" s="23"/>
      <c r="K41" s="44"/>
      <c r="L41" s="36"/>
    </row>
    <row r="42" spans="2:12" s="1" customFormat="1" ht="11.4" x14ac:dyDescent="0.2">
      <c r="B42" s="14"/>
      <c r="C42" s="5" t="s">
        <v>767</v>
      </c>
      <c r="D42" s="5" t="s">
        <v>696</v>
      </c>
      <c r="E42" s="6" t="s">
        <v>8848</v>
      </c>
      <c r="F42" s="7" t="s">
        <v>8993</v>
      </c>
      <c r="G42" s="8" t="s">
        <v>699</v>
      </c>
      <c r="H42" s="9">
        <v>4</v>
      </c>
      <c r="I42" s="29"/>
      <c r="J42" s="30">
        <f t="shared" si="2"/>
        <v>0</v>
      </c>
      <c r="K42" s="10"/>
      <c r="L42" s="16"/>
    </row>
    <row r="43" spans="2:12" s="1" customFormat="1" ht="22.8" x14ac:dyDescent="0.2">
      <c r="B43" s="14"/>
      <c r="C43" s="39" t="s">
        <v>770</v>
      </c>
      <c r="D43" s="39" t="s">
        <v>691</v>
      </c>
      <c r="E43" s="40" t="s">
        <v>3034</v>
      </c>
      <c r="F43" s="41" t="s">
        <v>3035</v>
      </c>
      <c r="G43" s="42" t="s">
        <v>828</v>
      </c>
      <c r="H43" s="43">
        <v>4</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codeName="Hárok216">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8995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48.54</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14.561999999999999</v>
      </c>
      <c r="I13" s="29"/>
      <c r="J13" s="30">
        <f t="shared" si="0"/>
        <v>0</v>
      </c>
      <c r="K13" s="10"/>
      <c r="L13" s="16"/>
    </row>
    <row r="14" spans="2:15" s="20" customFormat="1" ht="22.8" x14ac:dyDescent="0.2">
      <c r="B14" s="19"/>
      <c r="C14" s="5" t="s">
        <v>703</v>
      </c>
      <c r="D14" s="5" t="s">
        <v>696</v>
      </c>
      <c r="E14" s="6" t="s">
        <v>3802</v>
      </c>
      <c r="F14" s="7" t="s">
        <v>3803</v>
      </c>
      <c r="G14" s="8" t="s">
        <v>981</v>
      </c>
      <c r="H14" s="9">
        <v>40.54</v>
      </c>
      <c r="I14" s="29"/>
      <c r="J14" s="30">
        <f t="shared" si="0"/>
        <v>0</v>
      </c>
      <c r="K14" s="10"/>
      <c r="L14" s="36"/>
    </row>
    <row r="15" spans="2:15" s="1" customFormat="1" ht="22.8" x14ac:dyDescent="0.2">
      <c r="B15" s="14"/>
      <c r="C15" s="5" t="s">
        <v>706</v>
      </c>
      <c r="D15" s="5" t="s">
        <v>696</v>
      </c>
      <c r="E15" s="6" t="s">
        <v>3804</v>
      </c>
      <c r="F15" s="7" t="s">
        <v>3805</v>
      </c>
      <c r="G15" s="8" t="s">
        <v>981</v>
      </c>
      <c r="H15" s="9">
        <v>1094.58</v>
      </c>
      <c r="I15" s="29"/>
      <c r="J15" s="30">
        <f t="shared" si="0"/>
        <v>0</v>
      </c>
      <c r="K15" s="10"/>
      <c r="L15" s="16"/>
    </row>
    <row r="16" spans="2:15" s="1" customFormat="1" ht="11.4" x14ac:dyDescent="0.2">
      <c r="B16" s="14"/>
      <c r="C16" s="5" t="s">
        <v>709</v>
      </c>
      <c r="D16" s="5" t="s">
        <v>696</v>
      </c>
      <c r="E16" s="6" t="s">
        <v>3806</v>
      </c>
      <c r="F16" s="7" t="s">
        <v>3807</v>
      </c>
      <c r="G16" s="8" t="s">
        <v>1175</v>
      </c>
      <c r="H16" s="9">
        <v>83.106999999999999</v>
      </c>
      <c r="I16" s="29"/>
      <c r="J16" s="30">
        <f>ROUND(I16*H16,2)</f>
        <v>0</v>
      </c>
      <c r="K16" s="10"/>
      <c r="L16" s="16"/>
    </row>
    <row r="17" spans="2:12" s="1" customFormat="1" ht="11.4" x14ac:dyDescent="0.2">
      <c r="B17" s="14"/>
      <c r="C17" s="5" t="s">
        <v>712</v>
      </c>
      <c r="D17" s="5" t="s">
        <v>696</v>
      </c>
      <c r="E17" s="6" t="s">
        <v>6072</v>
      </c>
      <c r="F17" s="7" t="s">
        <v>6073</v>
      </c>
      <c r="G17" s="8" t="s">
        <v>981</v>
      </c>
      <c r="H17" s="9">
        <v>8</v>
      </c>
      <c r="I17" s="29"/>
      <c r="J17" s="30">
        <f t="shared" ref="J17:J44" si="1">ROUND(I17*H17,2)</f>
        <v>0</v>
      </c>
      <c r="K17" s="10"/>
      <c r="L17" s="16"/>
    </row>
    <row r="18" spans="2:12" s="1" customFormat="1" ht="22.8" x14ac:dyDescent="0.2">
      <c r="B18" s="14"/>
      <c r="C18" s="39" t="s">
        <v>715</v>
      </c>
      <c r="D18" s="39" t="s">
        <v>691</v>
      </c>
      <c r="E18" s="40" t="s">
        <v>4319</v>
      </c>
      <c r="F18" s="41" t="s">
        <v>4320</v>
      </c>
      <c r="G18" s="42" t="s">
        <v>1175</v>
      </c>
      <c r="H18" s="43">
        <v>18.018000000000001</v>
      </c>
      <c r="I18" s="29"/>
      <c r="J18" s="30">
        <f t="shared" si="1"/>
        <v>0</v>
      </c>
      <c r="K18" s="10"/>
      <c r="L18" s="16"/>
    </row>
    <row r="19" spans="2:12" s="20" customFormat="1" ht="25.95" customHeight="1" x14ac:dyDescent="0.25">
      <c r="B19" s="19"/>
      <c r="D19" s="21" t="s">
        <v>690</v>
      </c>
      <c r="E19" s="22" t="s">
        <v>700</v>
      </c>
      <c r="F19" s="22" t="s">
        <v>2610</v>
      </c>
      <c r="I19" s="44"/>
      <c r="J19" s="23"/>
      <c r="K19" s="44"/>
      <c r="L19" s="36"/>
    </row>
    <row r="20" spans="2:12" s="1" customFormat="1" ht="11.4" x14ac:dyDescent="0.2">
      <c r="B20" s="14"/>
      <c r="C20" s="5" t="s">
        <v>718</v>
      </c>
      <c r="D20" s="5" t="s">
        <v>696</v>
      </c>
      <c r="E20" s="6" t="s">
        <v>4673</v>
      </c>
      <c r="F20" s="7" t="s">
        <v>4674</v>
      </c>
      <c r="G20" s="8" t="s">
        <v>1426</v>
      </c>
      <c r="H20" s="9">
        <v>38.734999999999999</v>
      </c>
      <c r="I20" s="29"/>
      <c r="J20" s="30">
        <f t="shared" si="1"/>
        <v>0</v>
      </c>
      <c r="K20" s="10"/>
      <c r="L20" s="16"/>
    </row>
    <row r="21" spans="2:12" s="1" customFormat="1" ht="11.4" x14ac:dyDescent="0.2">
      <c r="B21" s="14"/>
      <c r="C21" s="5" t="s">
        <v>721</v>
      </c>
      <c r="D21" s="5" t="s">
        <v>696</v>
      </c>
      <c r="E21" s="6" t="s">
        <v>2883</v>
      </c>
      <c r="F21" s="7" t="s">
        <v>2884</v>
      </c>
      <c r="G21" s="8" t="s">
        <v>981</v>
      </c>
      <c r="H21" s="9">
        <v>3.87</v>
      </c>
      <c r="I21" s="29"/>
      <c r="J21" s="30">
        <f t="shared" si="1"/>
        <v>0</v>
      </c>
      <c r="K21" s="10"/>
      <c r="L21" s="16"/>
    </row>
    <row r="22" spans="2:12" s="1" customFormat="1" ht="11.4" x14ac:dyDescent="0.2">
      <c r="B22" s="14"/>
      <c r="C22" s="5" t="s">
        <v>724</v>
      </c>
      <c r="D22" s="5" t="s">
        <v>696</v>
      </c>
      <c r="E22" s="6" t="s">
        <v>2886</v>
      </c>
      <c r="F22" s="7" t="s">
        <v>2887</v>
      </c>
      <c r="G22" s="8" t="s">
        <v>981</v>
      </c>
      <c r="H22" s="9">
        <v>1.581</v>
      </c>
      <c r="I22" s="29"/>
      <c r="J22" s="30">
        <f t="shared" si="1"/>
        <v>0</v>
      </c>
      <c r="K22" s="10"/>
      <c r="L22" s="16"/>
    </row>
    <row r="23" spans="2:12" s="1" customFormat="1" ht="11.4" x14ac:dyDescent="0.2">
      <c r="B23" s="14"/>
      <c r="C23" s="5" t="s">
        <v>727</v>
      </c>
      <c r="D23" s="5" t="s">
        <v>696</v>
      </c>
      <c r="E23" s="6" t="s">
        <v>2888</v>
      </c>
      <c r="F23" s="7" t="s">
        <v>2889</v>
      </c>
      <c r="G23" s="8" t="s">
        <v>981</v>
      </c>
      <c r="H23" s="9">
        <v>6.9550000000000001</v>
      </c>
      <c r="I23" s="29"/>
      <c r="J23" s="30">
        <f t="shared" si="1"/>
        <v>0</v>
      </c>
      <c r="K23" s="10"/>
      <c r="L23" s="16"/>
    </row>
    <row r="24" spans="2:12" s="1" customFormat="1" ht="11.4" x14ac:dyDescent="0.2">
      <c r="B24" s="14"/>
      <c r="C24" s="5" t="s">
        <v>730</v>
      </c>
      <c r="D24" s="5" t="s">
        <v>696</v>
      </c>
      <c r="E24" s="6" t="s">
        <v>2890</v>
      </c>
      <c r="F24" s="7" t="s">
        <v>2891</v>
      </c>
      <c r="G24" s="8" t="s">
        <v>1426</v>
      </c>
      <c r="H24" s="9">
        <v>6.0860000000000003</v>
      </c>
      <c r="I24" s="29"/>
      <c r="J24" s="30">
        <f t="shared" si="1"/>
        <v>0</v>
      </c>
      <c r="K24" s="10"/>
      <c r="L24" s="16"/>
    </row>
    <row r="25" spans="2:12" s="1" customFormat="1" ht="11.4" x14ac:dyDescent="0.2">
      <c r="B25" s="14"/>
      <c r="C25" s="5" t="s">
        <v>734</v>
      </c>
      <c r="D25" s="5" t="s">
        <v>696</v>
      </c>
      <c r="E25" s="6" t="s">
        <v>2892</v>
      </c>
      <c r="F25" s="7" t="s">
        <v>2893</v>
      </c>
      <c r="G25" s="8" t="s">
        <v>1426</v>
      </c>
      <c r="H25" s="9">
        <v>6.0860000000000003</v>
      </c>
      <c r="I25" s="29"/>
      <c r="J25" s="30">
        <f>ROUND(I25*H25,2)</f>
        <v>0</v>
      </c>
      <c r="K25" s="10"/>
      <c r="L25" s="16"/>
    </row>
    <row r="26" spans="2:12" s="1" customFormat="1" ht="11.4" x14ac:dyDescent="0.2">
      <c r="B26" s="14"/>
      <c r="C26" s="5" t="s">
        <v>737</v>
      </c>
      <c r="D26" s="5" t="s">
        <v>696</v>
      </c>
      <c r="E26" s="6" t="s">
        <v>7050</v>
      </c>
      <c r="F26" s="7" t="s">
        <v>7051</v>
      </c>
      <c r="G26" s="8" t="s">
        <v>1175</v>
      </c>
      <c r="H26" s="9">
        <v>0.499</v>
      </c>
      <c r="I26" s="29"/>
      <c r="J26" s="30">
        <f t="shared" ref="J26:J31" si="2">ROUND(I26*H26,2)</f>
        <v>0</v>
      </c>
      <c r="K26" s="10"/>
      <c r="L26" s="16"/>
    </row>
    <row r="27" spans="2:12" s="20" customFormat="1" ht="25.95" customHeight="1" x14ac:dyDescent="0.25">
      <c r="B27" s="19"/>
      <c r="D27" s="21" t="s">
        <v>690</v>
      </c>
      <c r="E27" s="22" t="s">
        <v>709</v>
      </c>
      <c r="F27" s="22" t="s">
        <v>3219</v>
      </c>
      <c r="I27" s="44"/>
      <c r="J27" s="23"/>
      <c r="K27" s="44"/>
      <c r="L27" s="36"/>
    </row>
    <row r="28" spans="2:12" s="1" customFormat="1" ht="22.8" x14ac:dyDescent="0.2">
      <c r="B28" s="14"/>
      <c r="C28" s="5" t="s">
        <v>740</v>
      </c>
      <c r="D28" s="5" t="s">
        <v>696</v>
      </c>
      <c r="E28" s="6" t="s">
        <v>3469</v>
      </c>
      <c r="F28" s="7" t="s">
        <v>3470</v>
      </c>
      <c r="G28" s="8" t="s">
        <v>1426</v>
      </c>
      <c r="H28" s="9">
        <v>2.5</v>
      </c>
      <c r="I28" s="29"/>
      <c r="J28" s="30">
        <f t="shared" si="2"/>
        <v>0</v>
      </c>
      <c r="K28" s="10"/>
      <c r="L28" s="16"/>
    </row>
    <row r="29" spans="2:12" s="1" customFormat="1" ht="22.8" x14ac:dyDescent="0.2">
      <c r="B29" s="14"/>
      <c r="C29" s="39" t="s">
        <v>743</v>
      </c>
      <c r="D29" s="39" t="s">
        <v>691</v>
      </c>
      <c r="E29" s="40" t="s">
        <v>3471</v>
      </c>
      <c r="F29" s="41" t="s">
        <v>3472</v>
      </c>
      <c r="G29" s="42" t="s">
        <v>733</v>
      </c>
      <c r="H29" s="43">
        <v>10</v>
      </c>
      <c r="I29" s="29"/>
      <c r="J29" s="30">
        <f t="shared" si="2"/>
        <v>0</v>
      </c>
      <c r="K29" s="10"/>
      <c r="L29" s="16"/>
    </row>
    <row r="30" spans="2:12" s="20" customFormat="1" ht="25.95" customHeight="1" x14ac:dyDescent="0.25">
      <c r="B30" s="19"/>
      <c r="D30" s="21" t="s">
        <v>690</v>
      </c>
      <c r="E30" s="22" t="s">
        <v>994</v>
      </c>
      <c r="F30" s="22" t="s">
        <v>3496</v>
      </c>
      <c r="I30" s="44"/>
      <c r="J30" s="23"/>
      <c r="K30" s="44"/>
      <c r="L30" s="36"/>
    </row>
    <row r="31" spans="2:12" s="1" customFormat="1" ht="11.4" x14ac:dyDescent="0.2">
      <c r="B31" s="14"/>
      <c r="C31" s="5" t="s">
        <v>746</v>
      </c>
      <c r="D31" s="5" t="s">
        <v>696</v>
      </c>
      <c r="E31" s="6" t="s">
        <v>8991</v>
      </c>
      <c r="F31" s="7" t="s">
        <v>8992</v>
      </c>
      <c r="G31" s="8" t="s">
        <v>1175</v>
      </c>
      <c r="H31" s="9">
        <v>47.695</v>
      </c>
      <c r="I31" s="29"/>
      <c r="J31" s="30">
        <f t="shared" si="2"/>
        <v>0</v>
      </c>
      <c r="K31" s="10"/>
      <c r="L31" s="16"/>
    </row>
    <row r="32" spans="2:12" s="20" customFormat="1" ht="25.95" customHeight="1" x14ac:dyDescent="0.25">
      <c r="B32" s="19"/>
      <c r="D32" s="21" t="s">
        <v>690</v>
      </c>
      <c r="E32" s="22" t="s">
        <v>2896</v>
      </c>
      <c r="F32" s="22" t="s">
        <v>2897</v>
      </c>
      <c r="I32" s="44"/>
      <c r="J32" s="23"/>
      <c r="K32" s="44"/>
      <c r="L32" s="36"/>
    </row>
    <row r="33" spans="2:12" s="20" customFormat="1" ht="25.95" customHeight="1" x14ac:dyDescent="0.25">
      <c r="B33" s="19"/>
      <c r="D33" s="21" t="s">
        <v>690</v>
      </c>
      <c r="E33" s="22" t="s">
        <v>2902</v>
      </c>
      <c r="F33" s="22" t="s">
        <v>2903</v>
      </c>
      <c r="I33" s="44"/>
      <c r="J33" s="23"/>
      <c r="K33" s="44"/>
      <c r="L33" s="36"/>
    </row>
    <row r="34" spans="2:12" s="1" customFormat="1" ht="11.4" x14ac:dyDescent="0.2">
      <c r="B34" s="14"/>
      <c r="C34" s="5" t="s">
        <v>749</v>
      </c>
      <c r="D34" s="5" t="s">
        <v>696</v>
      </c>
      <c r="E34" s="6" t="s">
        <v>3499</v>
      </c>
      <c r="F34" s="7" t="s">
        <v>3500</v>
      </c>
      <c r="G34" s="8" t="s">
        <v>1426</v>
      </c>
      <c r="H34" s="9">
        <v>27.791</v>
      </c>
      <c r="I34" s="29"/>
      <c r="J34" s="30">
        <f t="shared" si="1"/>
        <v>0</v>
      </c>
      <c r="K34" s="10"/>
      <c r="L34" s="16"/>
    </row>
    <row r="35" spans="2:12" s="1" customFormat="1" ht="11.4" x14ac:dyDescent="0.2">
      <c r="B35" s="14"/>
      <c r="C35" s="5" t="s">
        <v>752</v>
      </c>
      <c r="D35" s="5" t="s">
        <v>696</v>
      </c>
      <c r="E35" s="6" t="s">
        <v>2904</v>
      </c>
      <c r="F35" s="7" t="s">
        <v>2905</v>
      </c>
      <c r="G35" s="8" t="s">
        <v>1426</v>
      </c>
      <c r="H35" s="9">
        <v>21.14</v>
      </c>
      <c r="I35" s="29"/>
      <c r="J35" s="30">
        <f t="shared" si="1"/>
        <v>0</v>
      </c>
      <c r="K35" s="10"/>
      <c r="L35" s="16"/>
    </row>
    <row r="36" spans="2:12" s="1" customFormat="1" ht="22.8" x14ac:dyDescent="0.2">
      <c r="B36" s="14"/>
      <c r="C36" s="39" t="s">
        <v>755</v>
      </c>
      <c r="D36" s="39" t="s">
        <v>691</v>
      </c>
      <c r="E36" s="40" t="s">
        <v>3501</v>
      </c>
      <c r="F36" s="41" t="s">
        <v>3502</v>
      </c>
      <c r="G36" s="42" t="s">
        <v>1175</v>
      </c>
      <c r="H36" s="43">
        <v>0.02</v>
      </c>
      <c r="I36" s="29"/>
      <c r="J36" s="30">
        <f t="shared" si="1"/>
        <v>0</v>
      </c>
      <c r="K36" s="10"/>
      <c r="L36" s="16"/>
    </row>
    <row r="37" spans="2:12" s="1" customFormat="1" ht="11.4" x14ac:dyDescent="0.2">
      <c r="B37" s="14"/>
      <c r="C37" s="5" t="s">
        <v>758</v>
      </c>
      <c r="D37" s="5" t="s">
        <v>696</v>
      </c>
      <c r="E37" s="6" t="s">
        <v>3503</v>
      </c>
      <c r="F37" s="7" t="s">
        <v>3504</v>
      </c>
      <c r="G37" s="8" t="s">
        <v>1426</v>
      </c>
      <c r="H37" s="9">
        <v>27.791</v>
      </c>
      <c r="I37" s="29"/>
      <c r="J37" s="30">
        <f t="shared" si="1"/>
        <v>0</v>
      </c>
      <c r="K37" s="10"/>
      <c r="L37" s="16"/>
    </row>
    <row r="38" spans="2:12" s="1" customFormat="1" ht="11.4" x14ac:dyDescent="0.2">
      <c r="B38" s="14"/>
      <c r="C38" s="5" t="s">
        <v>761</v>
      </c>
      <c r="D38" s="5" t="s">
        <v>696</v>
      </c>
      <c r="E38" s="6" t="s">
        <v>4602</v>
      </c>
      <c r="F38" s="7" t="s">
        <v>4603</v>
      </c>
      <c r="G38" s="8" t="s">
        <v>1426</v>
      </c>
      <c r="H38" s="9">
        <v>21.14</v>
      </c>
      <c r="I38" s="29"/>
      <c r="J38" s="30">
        <f t="shared" si="1"/>
        <v>0</v>
      </c>
      <c r="K38" s="10"/>
      <c r="L38" s="16"/>
    </row>
    <row r="39" spans="2:12" s="1" customFormat="1" ht="22.8" x14ac:dyDescent="0.2">
      <c r="B39" s="14"/>
      <c r="C39" s="39" t="s">
        <v>764</v>
      </c>
      <c r="D39" s="39" t="s">
        <v>691</v>
      </c>
      <c r="E39" s="40" t="s">
        <v>4604</v>
      </c>
      <c r="F39" s="41" t="s">
        <v>4605</v>
      </c>
      <c r="G39" s="42" t="s">
        <v>1175</v>
      </c>
      <c r="H39" s="43">
        <v>4.5999999999999999E-2</v>
      </c>
      <c r="I39" s="29"/>
      <c r="J39" s="30">
        <f t="shared" si="1"/>
        <v>0</v>
      </c>
      <c r="K39" s="10"/>
      <c r="L39" s="16"/>
    </row>
    <row r="40" spans="2:12" s="1" customFormat="1" ht="11.4" x14ac:dyDescent="0.2">
      <c r="B40" s="14"/>
      <c r="C40" s="5" t="s">
        <v>767</v>
      </c>
      <c r="D40" s="5" t="s">
        <v>696</v>
      </c>
      <c r="E40" s="6" t="s">
        <v>3517</v>
      </c>
      <c r="F40" s="7" t="s">
        <v>3518</v>
      </c>
      <c r="G40" s="8" t="s">
        <v>1175</v>
      </c>
      <c r="H40" s="9">
        <v>6.6000000000000003E-2</v>
      </c>
      <c r="I40" s="29"/>
      <c r="J40" s="30">
        <f t="shared" si="1"/>
        <v>0</v>
      </c>
      <c r="K40" s="10"/>
      <c r="L40" s="16"/>
    </row>
    <row r="41" spans="2:12" s="20" customFormat="1" ht="25.95" customHeight="1" x14ac:dyDescent="0.25">
      <c r="B41" s="19"/>
      <c r="D41" s="21" t="s">
        <v>690</v>
      </c>
      <c r="E41" s="22" t="s">
        <v>691</v>
      </c>
      <c r="F41" s="22" t="s">
        <v>692</v>
      </c>
      <c r="I41" s="44"/>
      <c r="J41" s="23"/>
      <c r="K41" s="44"/>
      <c r="L41" s="36"/>
    </row>
    <row r="42" spans="2:12" s="20" customFormat="1" ht="25.95" customHeight="1" x14ac:dyDescent="0.25">
      <c r="B42" s="19"/>
      <c r="D42" s="21" t="s">
        <v>690</v>
      </c>
      <c r="E42" s="22" t="s">
        <v>1438</v>
      </c>
      <c r="F42" s="22" t="s">
        <v>1439</v>
      </c>
      <c r="I42" s="44"/>
      <c r="J42" s="23"/>
      <c r="K42" s="44"/>
      <c r="L42" s="36"/>
    </row>
    <row r="43" spans="2:12" s="1" customFormat="1" ht="11.4" x14ac:dyDescent="0.2">
      <c r="B43" s="14"/>
      <c r="C43" s="5" t="s">
        <v>770</v>
      </c>
      <c r="D43" s="5" t="s">
        <v>696</v>
      </c>
      <c r="E43" s="6" t="s">
        <v>8848</v>
      </c>
      <c r="F43" s="7" t="s">
        <v>8993</v>
      </c>
      <c r="G43" s="8" t="s">
        <v>699</v>
      </c>
      <c r="H43" s="9">
        <v>4</v>
      </c>
      <c r="I43" s="29"/>
      <c r="J43" s="30">
        <f t="shared" si="1"/>
        <v>0</v>
      </c>
      <c r="K43" s="10"/>
      <c r="L43" s="16"/>
    </row>
    <row r="44" spans="2:12" s="1" customFormat="1" ht="22.8" x14ac:dyDescent="0.2">
      <c r="B44" s="14"/>
      <c r="C44" s="39" t="s">
        <v>773</v>
      </c>
      <c r="D44" s="39" t="s">
        <v>691</v>
      </c>
      <c r="E44" s="40" t="s">
        <v>3034</v>
      </c>
      <c r="F44" s="41" t="s">
        <v>3035</v>
      </c>
      <c r="G44" s="42" t="s">
        <v>828</v>
      </c>
      <c r="H44" s="43">
        <v>4</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codeName="Hárok217">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8996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8997</v>
      </c>
      <c r="F12" s="7" t="s">
        <v>8998</v>
      </c>
      <c r="G12" s="8" t="s">
        <v>981</v>
      </c>
      <c r="H12" s="9">
        <v>4677.6000000000004</v>
      </c>
      <c r="I12" s="29"/>
      <c r="J12" s="30">
        <f t="shared" ref="J12:J15" si="0">ROUND(I12*H12,2)</f>
        <v>0</v>
      </c>
      <c r="K12" s="10"/>
      <c r="L12" s="16"/>
    </row>
    <row r="13" spans="2:15" s="1" customFormat="1" ht="11.4" x14ac:dyDescent="0.2">
      <c r="B13" s="14"/>
      <c r="C13" s="5" t="s">
        <v>700</v>
      </c>
      <c r="D13" s="5" t="s">
        <v>696</v>
      </c>
      <c r="E13" s="6" t="s">
        <v>8999</v>
      </c>
      <c r="F13" s="7" t="s">
        <v>9000</v>
      </c>
      <c r="G13" s="8" t="s">
        <v>699</v>
      </c>
      <c r="H13" s="9">
        <v>117</v>
      </c>
      <c r="I13" s="29"/>
      <c r="J13" s="30">
        <f t="shared" si="0"/>
        <v>0</v>
      </c>
      <c r="K13" s="10"/>
      <c r="L13" s="16"/>
    </row>
    <row r="14" spans="2:15" s="20" customFormat="1" ht="11.4" x14ac:dyDescent="0.2">
      <c r="B14" s="19"/>
      <c r="C14" s="5" t="s">
        <v>703</v>
      </c>
      <c r="D14" s="5" t="s">
        <v>696</v>
      </c>
      <c r="E14" s="6" t="s">
        <v>9001</v>
      </c>
      <c r="F14" s="7" t="s">
        <v>9002</v>
      </c>
      <c r="G14" s="8" t="s">
        <v>981</v>
      </c>
      <c r="H14" s="9">
        <v>1551.3520000000001</v>
      </c>
      <c r="I14" s="29"/>
      <c r="J14" s="30">
        <f t="shared" si="0"/>
        <v>0</v>
      </c>
      <c r="K14" s="10"/>
      <c r="L14" s="36"/>
    </row>
    <row r="15" spans="2:15" s="1" customFormat="1" ht="11.4" x14ac:dyDescent="0.2">
      <c r="B15" s="14"/>
      <c r="C15" s="5" t="s">
        <v>706</v>
      </c>
      <c r="D15" s="5" t="s">
        <v>696</v>
      </c>
      <c r="E15" s="6" t="s">
        <v>9003</v>
      </c>
      <c r="F15" s="7" t="s">
        <v>9004</v>
      </c>
      <c r="G15" s="8" t="s">
        <v>699</v>
      </c>
      <c r="H15" s="9">
        <v>21.2</v>
      </c>
      <c r="I15" s="29"/>
      <c r="J15" s="30">
        <f t="shared" si="0"/>
        <v>0</v>
      </c>
      <c r="K15" s="10"/>
      <c r="L15" s="16"/>
    </row>
    <row r="16" spans="2:15" s="1" customFormat="1" ht="11.4" x14ac:dyDescent="0.2">
      <c r="B16" s="14"/>
      <c r="C16" s="5" t="s">
        <v>709</v>
      </c>
      <c r="D16" s="5" t="s">
        <v>696</v>
      </c>
      <c r="E16" s="6" t="s">
        <v>9005</v>
      </c>
      <c r="F16" s="7" t="s">
        <v>9006</v>
      </c>
      <c r="G16" s="8" t="s">
        <v>699</v>
      </c>
      <c r="H16" s="9">
        <v>129.09</v>
      </c>
      <c r="I16" s="29"/>
      <c r="J16" s="30">
        <f>ROUND(I16*H16,2)</f>
        <v>0</v>
      </c>
      <c r="K16" s="10"/>
      <c r="L16" s="16"/>
    </row>
    <row r="17" spans="2:12" s="1" customFormat="1" ht="11.4" x14ac:dyDescent="0.2">
      <c r="B17" s="14"/>
      <c r="C17" s="5" t="s">
        <v>712</v>
      </c>
      <c r="D17" s="5" t="s">
        <v>696</v>
      </c>
      <c r="E17" s="6" t="s">
        <v>9007</v>
      </c>
      <c r="F17" s="7" t="s">
        <v>9008</v>
      </c>
      <c r="G17" s="8" t="s">
        <v>699</v>
      </c>
      <c r="H17" s="9">
        <v>199.04</v>
      </c>
      <c r="I17" s="29"/>
      <c r="J17" s="30">
        <f t="shared" ref="J17:J42" si="1">ROUND(I17*H17,2)</f>
        <v>0</v>
      </c>
      <c r="K17" s="10"/>
      <c r="L17" s="16"/>
    </row>
    <row r="18" spans="2:12" s="1" customFormat="1" ht="11.4" x14ac:dyDescent="0.2">
      <c r="B18" s="14"/>
      <c r="C18" s="5" t="s">
        <v>715</v>
      </c>
      <c r="D18" s="5" t="s">
        <v>696</v>
      </c>
      <c r="E18" s="6" t="s">
        <v>9009</v>
      </c>
      <c r="F18" s="7" t="s">
        <v>9010</v>
      </c>
      <c r="G18" s="8" t="s">
        <v>1426</v>
      </c>
      <c r="H18" s="9">
        <v>2100</v>
      </c>
      <c r="I18" s="29"/>
      <c r="J18" s="30">
        <f t="shared" si="1"/>
        <v>0</v>
      </c>
      <c r="K18" s="10"/>
      <c r="L18" s="16"/>
    </row>
    <row r="19" spans="2:12" s="1" customFormat="1" ht="11.4" x14ac:dyDescent="0.2">
      <c r="B19" s="14"/>
      <c r="C19" s="5" t="s">
        <v>718</v>
      </c>
      <c r="D19" s="5" t="s">
        <v>696</v>
      </c>
      <c r="E19" s="6" t="s">
        <v>4303</v>
      </c>
      <c r="F19" s="7" t="s">
        <v>4304</v>
      </c>
      <c r="G19" s="8" t="s">
        <v>1426</v>
      </c>
      <c r="H19" s="9">
        <v>1890</v>
      </c>
      <c r="I19" s="29"/>
      <c r="J19" s="30">
        <f t="shared" si="1"/>
        <v>0</v>
      </c>
      <c r="K19" s="10"/>
      <c r="L19" s="16"/>
    </row>
    <row r="20" spans="2:12" s="1" customFormat="1" ht="11.4" x14ac:dyDescent="0.2">
      <c r="B20" s="14"/>
      <c r="C20" s="5" t="s">
        <v>721</v>
      </c>
      <c r="D20" s="5" t="s">
        <v>696</v>
      </c>
      <c r="E20" s="6" t="s">
        <v>9011</v>
      </c>
      <c r="F20" s="7" t="s">
        <v>9012</v>
      </c>
      <c r="G20" s="8" t="s">
        <v>1426</v>
      </c>
      <c r="H20" s="9">
        <v>1248</v>
      </c>
      <c r="I20" s="29"/>
      <c r="J20" s="30">
        <f t="shared" si="1"/>
        <v>0</v>
      </c>
      <c r="K20" s="10"/>
      <c r="L20" s="16"/>
    </row>
    <row r="21" spans="2:12" s="1" customFormat="1" ht="11.4" x14ac:dyDescent="0.2">
      <c r="B21" s="14"/>
      <c r="C21" s="5" t="s">
        <v>724</v>
      </c>
      <c r="D21" s="5" t="s">
        <v>696</v>
      </c>
      <c r="E21" s="6" t="s">
        <v>9013</v>
      </c>
      <c r="F21" s="7" t="s">
        <v>9014</v>
      </c>
      <c r="G21" s="8" t="s">
        <v>1426</v>
      </c>
      <c r="H21" s="9">
        <v>2100</v>
      </c>
      <c r="I21" s="29"/>
      <c r="J21" s="30">
        <f t="shared" si="1"/>
        <v>0</v>
      </c>
      <c r="K21" s="10"/>
      <c r="L21" s="16"/>
    </row>
    <row r="22" spans="2:12" s="1" customFormat="1" ht="11.4" x14ac:dyDescent="0.2">
      <c r="B22" s="14"/>
      <c r="C22" s="5" t="s">
        <v>727</v>
      </c>
      <c r="D22" s="5" t="s">
        <v>696</v>
      </c>
      <c r="E22" s="6" t="s">
        <v>9015</v>
      </c>
      <c r="F22" s="7" t="s">
        <v>9016</v>
      </c>
      <c r="G22" s="8" t="s">
        <v>1426</v>
      </c>
      <c r="H22" s="9">
        <v>1890</v>
      </c>
      <c r="I22" s="29"/>
      <c r="J22" s="30">
        <f t="shared" si="1"/>
        <v>0</v>
      </c>
      <c r="K22" s="10"/>
      <c r="L22" s="16"/>
    </row>
    <row r="23" spans="2:12" s="1" customFormat="1" ht="11.4" x14ac:dyDescent="0.2">
      <c r="B23" s="14"/>
      <c r="C23" s="5" t="s">
        <v>730</v>
      </c>
      <c r="D23" s="5" t="s">
        <v>696</v>
      </c>
      <c r="E23" s="6" t="s">
        <v>9017</v>
      </c>
      <c r="F23" s="7" t="s">
        <v>9018</v>
      </c>
      <c r="G23" s="8" t="s">
        <v>1426</v>
      </c>
      <c r="H23" s="9">
        <v>1248</v>
      </c>
      <c r="I23" s="29"/>
      <c r="J23" s="30">
        <f t="shared" si="1"/>
        <v>0</v>
      </c>
      <c r="K23" s="10"/>
      <c r="L23" s="16"/>
    </row>
    <row r="24" spans="2:12" s="1" customFormat="1" ht="11.4" x14ac:dyDescent="0.2">
      <c r="B24" s="14"/>
      <c r="C24" s="5" t="s">
        <v>734</v>
      </c>
      <c r="D24" s="5" t="s">
        <v>696</v>
      </c>
      <c r="E24" s="6" t="s">
        <v>9019</v>
      </c>
      <c r="F24" s="7" t="s">
        <v>9020</v>
      </c>
      <c r="G24" s="8" t="s">
        <v>981</v>
      </c>
      <c r="H24" s="9">
        <v>7171.6</v>
      </c>
      <c r="I24" s="29"/>
      <c r="J24" s="30">
        <f t="shared" si="1"/>
        <v>0</v>
      </c>
      <c r="K24" s="10"/>
      <c r="L24" s="16"/>
    </row>
    <row r="25" spans="2:12" s="1" customFormat="1" ht="11.4" x14ac:dyDescent="0.2">
      <c r="B25" s="14"/>
      <c r="C25" s="5" t="s">
        <v>737</v>
      </c>
      <c r="D25" s="5" t="s">
        <v>696</v>
      </c>
      <c r="E25" s="6" t="s">
        <v>7583</v>
      </c>
      <c r="F25" s="7" t="s">
        <v>7584</v>
      </c>
      <c r="G25" s="8" t="s">
        <v>981</v>
      </c>
      <c r="H25" s="9">
        <v>3966.29</v>
      </c>
      <c r="I25" s="29"/>
      <c r="J25" s="30">
        <f t="shared" si="1"/>
        <v>0</v>
      </c>
      <c r="K25" s="10"/>
      <c r="L25" s="16"/>
    </row>
    <row r="26" spans="2:12" s="1" customFormat="1" ht="11.4" x14ac:dyDescent="0.2">
      <c r="B26" s="14"/>
      <c r="C26" s="5" t="s">
        <v>740</v>
      </c>
      <c r="D26" s="5" t="s">
        <v>696</v>
      </c>
      <c r="E26" s="6" t="s">
        <v>8109</v>
      </c>
      <c r="F26" s="7" t="s">
        <v>8110</v>
      </c>
      <c r="G26" s="8" t="s">
        <v>981</v>
      </c>
      <c r="H26" s="9">
        <v>3585.8</v>
      </c>
      <c r="I26" s="29"/>
      <c r="J26" s="30">
        <f t="shared" si="1"/>
        <v>0</v>
      </c>
      <c r="K26" s="10"/>
      <c r="L26" s="16"/>
    </row>
    <row r="27" spans="2:12" s="1" customFormat="1" ht="11.4" x14ac:dyDescent="0.2">
      <c r="B27" s="14"/>
      <c r="C27" s="5" t="s">
        <v>743</v>
      </c>
      <c r="D27" s="5" t="s">
        <v>696</v>
      </c>
      <c r="E27" s="6" t="s">
        <v>7581</v>
      </c>
      <c r="F27" s="7" t="s">
        <v>7582</v>
      </c>
      <c r="G27" s="8" t="s">
        <v>981</v>
      </c>
      <c r="H27" s="9">
        <v>3585.8</v>
      </c>
      <c r="I27" s="29"/>
      <c r="J27" s="30">
        <f t="shared" si="1"/>
        <v>0</v>
      </c>
      <c r="K27" s="10"/>
      <c r="L27" s="16"/>
    </row>
    <row r="28" spans="2:12" s="1" customFormat="1" ht="11.4" x14ac:dyDescent="0.2">
      <c r="B28" s="14"/>
      <c r="C28" s="5" t="s">
        <v>746</v>
      </c>
      <c r="D28" s="5" t="s">
        <v>696</v>
      </c>
      <c r="E28" s="6" t="s">
        <v>9021</v>
      </c>
      <c r="F28" s="7" t="s">
        <v>7588</v>
      </c>
      <c r="G28" s="8" t="s">
        <v>981</v>
      </c>
      <c r="H28" s="9">
        <v>3175.7840000000001</v>
      </c>
      <c r="I28" s="29"/>
      <c r="J28" s="30">
        <f t="shared" si="1"/>
        <v>0</v>
      </c>
      <c r="K28" s="10"/>
      <c r="L28" s="16"/>
    </row>
    <row r="29" spans="2:12" s="20" customFormat="1" ht="25.95" customHeight="1" x14ac:dyDescent="0.25">
      <c r="B29" s="19"/>
      <c r="D29" s="21" t="s">
        <v>690</v>
      </c>
      <c r="E29" s="22" t="s">
        <v>1145</v>
      </c>
      <c r="F29" s="22" t="s">
        <v>6996</v>
      </c>
      <c r="I29" s="44"/>
      <c r="J29" s="23"/>
      <c r="K29" s="44"/>
      <c r="L29" s="36"/>
    </row>
    <row r="30" spans="2:12" s="1" customFormat="1" ht="11.4" x14ac:dyDescent="0.2">
      <c r="B30" s="14"/>
      <c r="C30" s="5" t="s">
        <v>749</v>
      </c>
      <c r="D30" s="5" t="s">
        <v>696</v>
      </c>
      <c r="E30" s="6" t="s">
        <v>9022</v>
      </c>
      <c r="F30" s="7" t="s">
        <v>9023</v>
      </c>
      <c r="G30" s="8" t="s">
        <v>1426</v>
      </c>
      <c r="H30" s="9">
        <v>10963.242</v>
      </c>
      <c r="I30" s="29"/>
      <c r="J30" s="30">
        <f t="shared" si="1"/>
        <v>0</v>
      </c>
      <c r="K30" s="10"/>
      <c r="L30" s="16"/>
    </row>
    <row r="31" spans="2:12" s="20" customFormat="1" ht="25.95" customHeight="1" x14ac:dyDescent="0.25">
      <c r="B31" s="19"/>
      <c r="D31" s="21" t="s">
        <v>690</v>
      </c>
      <c r="E31" s="22" t="s">
        <v>1147</v>
      </c>
      <c r="F31" s="22" t="s">
        <v>1148</v>
      </c>
      <c r="I31" s="44"/>
      <c r="J31" s="23"/>
      <c r="K31" s="44"/>
      <c r="L31" s="36"/>
    </row>
    <row r="32" spans="2:12" s="1" customFormat="1" ht="11.4" x14ac:dyDescent="0.2">
      <c r="B32" s="14"/>
      <c r="C32" s="5" t="s">
        <v>752</v>
      </c>
      <c r="D32" s="5" t="s">
        <v>696</v>
      </c>
      <c r="E32" s="6" t="s">
        <v>9024</v>
      </c>
      <c r="F32" s="7" t="s">
        <v>9025</v>
      </c>
      <c r="G32" s="8" t="s">
        <v>699</v>
      </c>
      <c r="H32" s="9">
        <v>75139.278000000006</v>
      </c>
      <c r="I32" s="29"/>
      <c r="J32" s="30">
        <f t="shared" si="1"/>
        <v>0</v>
      </c>
      <c r="K32" s="10"/>
      <c r="L32" s="16"/>
    </row>
    <row r="33" spans="2:12" s="1" customFormat="1" ht="11.4" x14ac:dyDescent="0.2">
      <c r="B33" s="14"/>
      <c r="C33" s="5" t="s">
        <v>755</v>
      </c>
      <c r="D33" s="5" t="s">
        <v>696</v>
      </c>
      <c r="E33" s="6" t="s">
        <v>9026</v>
      </c>
      <c r="F33" s="7" t="s">
        <v>9027</v>
      </c>
      <c r="G33" s="8" t="s">
        <v>699</v>
      </c>
      <c r="H33" s="9">
        <v>63.6</v>
      </c>
      <c r="I33" s="29"/>
      <c r="J33" s="30">
        <f t="shared" si="1"/>
        <v>0</v>
      </c>
      <c r="K33" s="10"/>
      <c r="L33" s="16"/>
    </row>
    <row r="34" spans="2:12" s="20" customFormat="1" ht="25.95" customHeight="1" x14ac:dyDescent="0.25">
      <c r="B34" s="19"/>
      <c r="D34" s="21" t="s">
        <v>690</v>
      </c>
      <c r="E34" s="22" t="s">
        <v>1782</v>
      </c>
      <c r="F34" s="22" t="s">
        <v>3564</v>
      </c>
      <c r="I34" s="44"/>
      <c r="J34" s="23"/>
      <c r="K34" s="44"/>
      <c r="L34" s="36"/>
    </row>
    <row r="35" spans="2:12" s="1" customFormat="1" ht="11.4" x14ac:dyDescent="0.2">
      <c r="B35" s="14"/>
      <c r="C35" s="5" t="s">
        <v>758</v>
      </c>
      <c r="D35" s="5" t="s">
        <v>696</v>
      </c>
      <c r="E35" s="6" t="s">
        <v>9028</v>
      </c>
      <c r="F35" s="7" t="s">
        <v>9029</v>
      </c>
      <c r="G35" s="8" t="s">
        <v>912</v>
      </c>
      <c r="H35" s="9">
        <v>63</v>
      </c>
      <c r="I35" s="29"/>
      <c r="J35" s="30">
        <f t="shared" si="1"/>
        <v>0</v>
      </c>
      <c r="K35" s="10"/>
      <c r="L35" s="16"/>
    </row>
    <row r="36" spans="2:12" s="20" customFormat="1" ht="25.95" customHeight="1" x14ac:dyDescent="0.25">
      <c r="B36" s="19"/>
      <c r="D36" s="21" t="s">
        <v>690</v>
      </c>
      <c r="E36" s="22" t="s">
        <v>7013</v>
      </c>
      <c r="F36" s="22" t="s">
        <v>3992</v>
      </c>
      <c r="I36" s="44"/>
      <c r="J36" s="23"/>
      <c r="K36" s="44"/>
      <c r="L36" s="36"/>
    </row>
    <row r="37" spans="2:12" s="1" customFormat="1" ht="11.4" x14ac:dyDescent="0.2">
      <c r="B37" s="14"/>
      <c r="C37" s="5" t="s">
        <v>761</v>
      </c>
      <c r="D37" s="5" t="s">
        <v>696</v>
      </c>
      <c r="E37" s="6" t="s">
        <v>9030</v>
      </c>
      <c r="F37" s="7" t="s">
        <v>9031</v>
      </c>
      <c r="G37" s="8" t="s">
        <v>912</v>
      </c>
      <c r="H37" s="9">
        <v>63</v>
      </c>
      <c r="I37" s="29"/>
      <c r="J37" s="30">
        <f t="shared" si="1"/>
        <v>0</v>
      </c>
      <c r="K37" s="10"/>
      <c r="L37" s="16"/>
    </row>
    <row r="38" spans="2:12" s="1" customFormat="1" ht="11.4" x14ac:dyDescent="0.2">
      <c r="B38" s="14"/>
      <c r="C38" s="5" t="s">
        <v>764</v>
      </c>
      <c r="D38" s="5" t="s">
        <v>696</v>
      </c>
      <c r="E38" s="6" t="s">
        <v>9032</v>
      </c>
      <c r="F38" s="7" t="s">
        <v>9033</v>
      </c>
      <c r="G38" s="8" t="s">
        <v>912</v>
      </c>
      <c r="H38" s="9">
        <v>63</v>
      </c>
      <c r="I38" s="29"/>
      <c r="J38" s="30">
        <f t="shared" si="1"/>
        <v>0</v>
      </c>
      <c r="K38" s="10"/>
      <c r="L38" s="16"/>
    </row>
    <row r="39" spans="2:12" s="20" customFormat="1" ht="25.95" customHeight="1" x14ac:dyDescent="0.25">
      <c r="B39" s="19"/>
      <c r="D39" s="21" t="s">
        <v>690</v>
      </c>
      <c r="E39" s="22" t="s">
        <v>7020</v>
      </c>
      <c r="F39" s="22" t="s">
        <v>4256</v>
      </c>
      <c r="I39" s="44"/>
      <c r="J39" s="23"/>
      <c r="K39" s="44"/>
      <c r="L39" s="36"/>
    </row>
    <row r="40" spans="2:12" s="1" customFormat="1" ht="11.4" x14ac:dyDescent="0.2">
      <c r="B40" s="14"/>
      <c r="C40" s="5" t="s">
        <v>767</v>
      </c>
      <c r="D40" s="5" t="s">
        <v>696</v>
      </c>
      <c r="E40" s="6" t="s">
        <v>9034</v>
      </c>
      <c r="F40" s="7" t="s">
        <v>9035</v>
      </c>
      <c r="G40" s="8" t="s">
        <v>981</v>
      </c>
      <c r="H40" s="9">
        <v>30.446999999999999</v>
      </c>
      <c r="I40" s="29"/>
      <c r="J40" s="30">
        <f t="shared" si="1"/>
        <v>0</v>
      </c>
      <c r="K40" s="10"/>
      <c r="L40" s="16"/>
    </row>
    <row r="41" spans="2:12" s="1" customFormat="1" ht="11.4" x14ac:dyDescent="0.2">
      <c r="B41" s="14"/>
      <c r="C41" s="5" t="s">
        <v>770</v>
      </c>
      <c r="D41" s="5" t="s">
        <v>696</v>
      </c>
      <c r="E41" s="6" t="s">
        <v>7045</v>
      </c>
      <c r="F41" s="7" t="s">
        <v>7046</v>
      </c>
      <c r="G41" s="8" t="s">
        <v>1175</v>
      </c>
      <c r="H41" s="9">
        <v>70.028000000000006</v>
      </c>
      <c r="I41" s="29"/>
      <c r="J41" s="30">
        <f t="shared" si="1"/>
        <v>0</v>
      </c>
      <c r="K41" s="10"/>
      <c r="L41" s="16"/>
    </row>
    <row r="42" spans="2:12" s="1" customFormat="1" ht="11.4" x14ac:dyDescent="0.2">
      <c r="B42" s="14"/>
      <c r="C42" s="5" t="s">
        <v>773</v>
      </c>
      <c r="D42" s="5" t="s">
        <v>696</v>
      </c>
      <c r="E42" s="6" t="s">
        <v>7613</v>
      </c>
      <c r="F42" s="7" t="s">
        <v>7614</v>
      </c>
      <c r="G42" s="8" t="s">
        <v>1175</v>
      </c>
      <c r="H42" s="9">
        <v>7139.3239999999996</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codeName="Hárok218">
    <tabColor rgb="FF00B0F0"/>
    <pageSetUpPr fitToPage="1"/>
  </sheetPr>
  <dimension ref="B1:O118"/>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9036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4262</v>
      </c>
      <c r="F12" s="7" t="s">
        <v>4263</v>
      </c>
      <c r="G12" s="8" t="s">
        <v>981</v>
      </c>
      <c r="H12" s="9">
        <v>216.17</v>
      </c>
      <c r="I12" s="29"/>
      <c r="J12" s="30">
        <f t="shared" ref="J12:J113" si="0">ROUND(I12*H12,2)</f>
        <v>0</v>
      </c>
      <c r="K12" s="10"/>
      <c r="L12" s="16"/>
    </row>
    <row r="13" spans="2:15" s="1" customFormat="1" ht="22.8" x14ac:dyDescent="0.2">
      <c r="B13" s="14"/>
      <c r="C13" s="5" t="s">
        <v>700</v>
      </c>
      <c r="D13" s="5" t="s">
        <v>696</v>
      </c>
      <c r="E13" s="6" t="s">
        <v>4010</v>
      </c>
      <c r="F13" s="7" t="s">
        <v>4011</v>
      </c>
      <c r="G13" s="8" t="s">
        <v>981</v>
      </c>
      <c r="H13" s="9">
        <v>216.17</v>
      </c>
      <c r="I13" s="29"/>
      <c r="J13" s="30">
        <f t="shared" si="0"/>
        <v>0</v>
      </c>
      <c r="K13" s="10"/>
      <c r="L13" s="16"/>
    </row>
    <row r="14" spans="2:15" s="1" customFormat="1" ht="11.4" x14ac:dyDescent="0.2">
      <c r="B14" s="14"/>
      <c r="C14" s="5" t="s">
        <v>703</v>
      </c>
      <c r="D14" s="5" t="s">
        <v>696</v>
      </c>
      <c r="E14" s="6" t="s">
        <v>4069</v>
      </c>
      <c r="F14" s="7" t="s">
        <v>4070</v>
      </c>
      <c r="G14" s="8" t="s">
        <v>981</v>
      </c>
      <c r="H14" s="9">
        <v>216.17</v>
      </c>
      <c r="I14" s="29"/>
      <c r="J14" s="30">
        <f t="shared" si="0"/>
        <v>0</v>
      </c>
      <c r="K14" s="10"/>
      <c r="L14" s="16"/>
    </row>
    <row r="15" spans="2:15" s="1" customFormat="1" ht="11.4" x14ac:dyDescent="0.2">
      <c r="B15" s="14"/>
      <c r="C15" s="5" t="s">
        <v>706</v>
      </c>
      <c r="D15" s="5" t="s">
        <v>696</v>
      </c>
      <c r="E15" s="6" t="s">
        <v>9037</v>
      </c>
      <c r="F15" s="7" t="s">
        <v>9038</v>
      </c>
      <c r="G15" s="8" t="s">
        <v>981</v>
      </c>
      <c r="H15" s="9">
        <v>4380.5330000000004</v>
      </c>
      <c r="I15" s="29"/>
      <c r="J15" s="30">
        <f t="shared" si="0"/>
        <v>0</v>
      </c>
      <c r="K15" s="10"/>
      <c r="L15" s="16"/>
    </row>
    <row r="16" spans="2:15" s="1" customFormat="1" ht="11.4" x14ac:dyDescent="0.2">
      <c r="B16" s="14"/>
      <c r="C16" s="5" t="s">
        <v>709</v>
      </c>
      <c r="D16" s="5" t="s">
        <v>696</v>
      </c>
      <c r="E16" s="6" t="s">
        <v>9039</v>
      </c>
      <c r="F16" s="7" t="s">
        <v>9040</v>
      </c>
      <c r="G16" s="8" t="s">
        <v>981</v>
      </c>
      <c r="H16" s="9">
        <v>1314.16</v>
      </c>
      <c r="I16" s="29"/>
      <c r="J16" s="30">
        <f t="shared" si="0"/>
        <v>0</v>
      </c>
      <c r="K16" s="10"/>
      <c r="L16" s="16"/>
    </row>
    <row r="17" spans="2:12" s="1" customFormat="1" ht="22.8" x14ac:dyDescent="0.2">
      <c r="B17" s="14"/>
      <c r="C17" s="5" t="s">
        <v>712</v>
      </c>
      <c r="D17" s="5" t="s">
        <v>696</v>
      </c>
      <c r="E17" s="6" t="s">
        <v>3921</v>
      </c>
      <c r="F17" s="7" t="s">
        <v>3922</v>
      </c>
      <c r="G17" s="8" t="s">
        <v>981</v>
      </c>
      <c r="H17" s="9">
        <v>4380.5330000000004</v>
      </c>
      <c r="I17" s="29"/>
      <c r="J17" s="30">
        <f t="shared" si="0"/>
        <v>0</v>
      </c>
      <c r="K17" s="10"/>
      <c r="L17" s="16"/>
    </row>
    <row r="18" spans="2:12" s="1" customFormat="1" ht="22.8" x14ac:dyDescent="0.2">
      <c r="B18" s="14"/>
      <c r="C18" s="5" t="s">
        <v>715</v>
      </c>
      <c r="D18" s="5" t="s">
        <v>696</v>
      </c>
      <c r="E18" s="6" t="s">
        <v>4266</v>
      </c>
      <c r="F18" s="7" t="s">
        <v>4267</v>
      </c>
      <c r="G18" s="8" t="s">
        <v>981</v>
      </c>
      <c r="H18" s="9">
        <v>118274.391</v>
      </c>
      <c r="I18" s="29"/>
      <c r="J18" s="30">
        <f t="shared" si="0"/>
        <v>0</v>
      </c>
      <c r="K18" s="10"/>
      <c r="L18" s="16"/>
    </row>
    <row r="19" spans="2:12" s="1" customFormat="1" ht="11.4" x14ac:dyDescent="0.2">
      <c r="B19" s="14"/>
      <c r="C19" s="5" t="s">
        <v>718</v>
      </c>
      <c r="D19" s="5" t="s">
        <v>696</v>
      </c>
      <c r="E19" s="6" t="s">
        <v>3806</v>
      </c>
      <c r="F19" s="7" t="s">
        <v>3807</v>
      </c>
      <c r="G19" s="8" t="s">
        <v>1175</v>
      </c>
      <c r="H19" s="9">
        <v>8279.2070000000003</v>
      </c>
      <c r="I19" s="29"/>
      <c r="J19" s="30">
        <f t="shared" si="0"/>
        <v>0</v>
      </c>
      <c r="K19" s="10"/>
      <c r="L19" s="16"/>
    </row>
    <row r="20" spans="2:12" s="1" customFormat="1" ht="11.4" x14ac:dyDescent="0.2">
      <c r="B20" s="14"/>
      <c r="C20" s="5" t="s">
        <v>721</v>
      </c>
      <c r="D20" s="5" t="s">
        <v>696</v>
      </c>
      <c r="E20" s="6" t="s">
        <v>3936</v>
      </c>
      <c r="F20" s="7" t="s">
        <v>3937</v>
      </c>
      <c r="G20" s="8" t="s">
        <v>1426</v>
      </c>
      <c r="H20" s="9">
        <v>8350.2099999999991</v>
      </c>
      <c r="I20" s="29"/>
      <c r="J20" s="30">
        <f t="shared" si="0"/>
        <v>0</v>
      </c>
      <c r="K20" s="10"/>
      <c r="L20" s="16"/>
    </row>
    <row r="21" spans="2:12" s="1" customFormat="1" ht="11.4" x14ac:dyDescent="0.2">
      <c r="B21" s="14"/>
      <c r="C21" s="5" t="s">
        <v>724</v>
      </c>
      <c r="D21" s="5" t="s">
        <v>696</v>
      </c>
      <c r="E21" s="6" t="s">
        <v>4309</v>
      </c>
      <c r="F21" s="7" t="s">
        <v>4310</v>
      </c>
      <c r="G21" s="8" t="s">
        <v>981</v>
      </c>
      <c r="H21" s="9">
        <v>12.923999999999999</v>
      </c>
      <c r="I21" s="29"/>
      <c r="J21" s="30">
        <f t="shared" si="0"/>
        <v>0</v>
      </c>
      <c r="K21" s="10"/>
      <c r="L21" s="16"/>
    </row>
    <row r="22" spans="2:12" s="1" customFormat="1" ht="22.8" x14ac:dyDescent="0.2">
      <c r="B22" s="14"/>
      <c r="C22" s="5" t="s">
        <v>727</v>
      </c>
      <c r="D22" s="5" t="s">
        <v>696</v>
      </c>
      <c r="E22" s="6" t="s">
        <v>3802</v>
      </c>
      <c r="F22" s="7" t="s">
        <v>3803</v>
      </c>
      <c r="G22" s="8" t="s">
        <v>981</v>
      </c>
      <c r="H22" s="9">
        <v>12.923999999999999</v>
      </c>
      <c r="I22" s="29"/>
      <c r="J22" s="30">
        <f t="shared" si="0"/>
        <v>0</v>
      </c>
      <c r="K22" s="10"/>
      <c r="L22" s="16"/>
    </row>
    <row r="23" spans="2:12" s="1" customFormat="1" ht="11.4" x14ac:dyDescent="0.2">
      <c r="B23" s="14"/>
      <c r="C23" s="5" t="s">
        <v>730</v>
      </c>
      <c r="D23" s="5" t="s">
        <v>696</v>
      </c>
      <c r="E23" s="6" t="s">
        <v>4431</v>
      </c>
      <c r="F23" s="7" t="s">
        <v>4432</v>
      </c>
      <c r="G23" s="8" t="s">
        <v>1426</v>
      </c>
      <c r="H23" s="9">
        <v>129.24</v>
      </c>
      <c r="I23" s="29"/>
      <c r="J23" s="30">
        <f t="shared" si="0"/>
        <v>0</v>
      </c>
      <c r="K23" s="10"/>
      <c r="L23" s="16"/>
    </row>
    <row r="24" spans="2:12" s="1" customFormat="1" ht="11.4" x14ac:dyDescent="0.2">
      <c r="B24" s="14"/>
      <c r="C24" s="5" t="s">
        <v>734</v>
      </c>
      <c r="D24" s="5" t="s">
        <v>696</v>
      </c>
      <c r="E24" s="6" t="s">
        <v>3940</v>
      </c>
      <c r="F24" s="7" t="s">
        <v>3941</v>
      </c>
      <c r="G24" s="8" t="s">
        <v>1426</v>
      </c>
      <c r="H24" s="9">
        <v>129.24</v>
      </c>
      <c r="I24" s="29"/>
      <c r="J24" s="30">
        <f t="shared" si="0"/>
        <v>0</v>
      </c>
      <c r="K24" s="10"/>
      <c r="L24" s="16"/>
    </row>
    <row r="25" spans="2:12" s="1" customFormat="1" ht="22.8" x14ac:dyDescent="0.2">
      <c r="B25" s="14"/>
      <c r="C25" s="39" t="s">
        <v>737</v>
      </c>
      <c r="D25" s="39" t="s">
        <v>691</v>
      </c>
      <c r="E25" s="40" t="s">
        <v>4660</v>
      </c>
      <c r="F25" s="41" t="s">
        <v>4661</v>
      </c>
      <c r="G25" s="42" t="s">
        <v>828</v>
      </c>
      <c r="H25" s="43">
        <v>3.9940000000000002</v>
      </c>
      <c r="I25" s="29"/>
      <c r="J25" s="30">
        <f t="shared" si="0"/>
        <v>0</v>
      </c>
      <c r="K25" s="10"/>
      <c r="L25" s="16"/>
    </row>
    <row r="26" spans="2:12" s="20" customFormat="1" ht="25.95" customHeight="1" x14ac:dyDescent="0.25">
      <c r="B26" s="19"/>
      <c r="D26" s="21" t="s">
        <v>690</v>
      </c>
      <c r="E26" s="22" t="s">
        <v>9041</v>
      </c>
      <c r="F26" s="22" t="s">
        <v>9042</v>
      </c>
      <c r="I26" s="44"/>
      <c r="J26" s="23"/>
      <c r="K26" s="44"/>
      <c r="L26" s="36"/>
    </row>
    <row r="27" spans="2:12" s="1" customFormat="1" ht="11.4" x14ac:dyDescent="0.2">
      <c r="B27" s="14"/>
      <c r="C27" s="5" t="s">
        <v>740</v>
      </c>
      <c r="D27" s="5" t="s">
        <v>696</v>
      </c>
      <c r="E27" s="6" t="s">
        <v>9043</v>
      </c>
      <c r="F27" s="7" t="s">
        <v>9044</v>
      </c>
      <c r="G27" s="8" t="s">
        <v>733</v>
      </c>
      <c r="H27" s="9">
        <v>8</v>
      </c>
      <c r="I27" s="29"/>
      <c r="J27" s="30">
        <f t="shared" si="0"/>
        <v>0</v>
      </c>
      <c r="K27" s="10"/>
      <c r="L27" s="16"/>
    </row>
    <row r="28" spans="2:12" s="1" customFormat="1" ht="11.4" x14ac:dyDescent="0.2">
      <c r="B28" s="14"/>
      <c r="C28" s="5" t="s">
        <v>743</v>
      </c>
      <c r="D28" s="5" t="s">
        <v>696</v>
      </c>
      <c r="E28" s="6" t="s">
        <v>9045</v>
      </c>
      <c r="F28" s="7" t="s">
        <v>9046</v>
      </c>
      <c r="G28" s="8" t="s">
        <v>733</v>
      </c>
      <c r="H28" s="9">
        <v>2</v>
      </c>
      <c r="I28" s="29"/>
      <c r="J28" s="30">
        <f t="shared" si="0"/>
        <v>0</v>
      </c>
      <c r="K28" s="10"/>
      <c r="L28" s="16"/>
    </row>
    <row r="29" spans="2:12" s="1" customFormat="1" ht="11.4" x14ac:dyDescent="0.2">
      <c r="B29" s="14"/>
      <c r="C29" s="5" t="s">
        <v>746</v>
      </c>
      <c r="D29" s="5" t="s">
        <v>696</v>
      </c>
      <c r="E29" s="6" t="s">
        <v>9047</v>
      </c>
      <c r="F29" s="7" t="s">
        <v>9048</v>
      </c>
      <c r="G29" s="8" t="s">
        <v>733</v>
      </c>
      <c r="H29" s="9">
        <v>8</v>
      </c>
      <c r="I29" s="29"/>
      <c r="J29" s="30">
        <f t="shared" si="0"/>
        <v>0</v>
      </c>
      <c r="K29" s="10"/>
      <c r="L29" s="16"/>
    </row>
    <row r="30" spans="2:12" s="1" customFormat="1" ht="11.4" x14ac:dyDescent="0.2">
      <c r="B30" s="14"/>
      <c r="C30" s="5" t="s">
        <v>749</v>
      </c>
      <c r="D30" s="5" t="s">
        <v>696</v>
      </c>
      <c r="E30" s="6" t="s">
        <v>9049</v>
      </c>
      <c r="F30" s="7" t="s">
        <v>9050</v>
      </c>
      <c r="G30" s="8" t="s">
        <v>733</v>
      </c>
      <c r="H30" s="9">
        <v>2</v>
      </c>
      <c r="I30" s="29"/>
      <c r="J30" s="30">
        <f t="shared" si="0"/>
        <v>0</v>
      </c>
      <c r="K30" s="10"/>
      <c r="L30" s="16"/>
    </row>
    <row r="31" spans="2:12" s="1" customFormat="1" ht="11.4" x14ac:dyDescent="0.2">
      <c r="B31" s="14"/>
      <c r="C31" s="5" t="s">
        <v>752</v>
      </c>
      <c r="D31" s="5" t="s">
        <v>696</v>
      </c>
      <c r="E31" s="6" t="s">
        <v>9051</v>
      </c>
      <c r="F31" s="7" t="s">
        <v>9052</v>
      </c>
      <c r="G31" s="8" t="s">
        <v>733</v>
      </c>
      <c r="H31" s="9">
        <v>8</v>
      </c>
      <c r="I31" s="29"/>
      <c r="J31" s="30">
        <f t="shared" si="0"/>
        <v>0</v>
      </c>
      <c r="K31" s="10"/>
      <c r="L31" s="16"/>
    </row>
    <row r="32" spans="2:12" s="1" customFormat="1" ht="11.4" x14ac:dyDescent="0.2">
      <c r="B32" s="14"/>
      <c r="C32" s="5" t="s">
        <v>755</v>
      </c>
      <c r="D32" s="5" t="s">
        <v>696</v>
      </c>
      <c r="E32" s="6" t="s">
        <v>9053</v>
      </c>
      <c r="F32" s="7" t="s">
        <v>9054</v>
      </c>
      <c r="G32" s="8" t="s">
        <v>733</v>
      </c>
      <c r="H32" s="9">
        <v>2</v>
      </c>
      <c r="I32" s="29"/>
      <c r="J32" s="30">
        <f t="shared" si="0"/>
        <v>0</v>
      </c>
      <c r="K32" s="10"/>
      <c r="L32" s="16"/>
    </row>
    <row r="33" spans="2:12" s="1" customFormat="1" ht="11.4" x14ac:dyDescent="0.2">
      <c r="B33" s="14"/>
      <c r="C33" s="5" t="s">
        <v>758</v>
      </c>
      <c r="D33" s="5" t="s">
        <v>696</v>
      </c>
      <c r="E33" s="6" t="s">
        <v>9055</v>
      </c>
      <c r="F33" s="7" t="s">
        <v>9056</v>
      </c>
      <c r="G33" s="8" t="s">
        <v>733</v>
      </c>
      <c r="H33" s="9">
        <v>8</v>
      </c>
      <c r="I33" s="29"/>
      <c r="J33" s="30">
        <f t="shared" si="0"/>
        <v>0</v>
      </c>
      <c r="K33" s="10"/>
      <c r="L33" s="16"/>
    </row>
    <row r="34" spans="2:12" s="1" customFormat="1" ht="11.4" x14ac:dyDescent="0.2">
      <c r="B34" s="14"/>
      <c r="C34" s="5" t="s">
        <v>761</v>
      </c>
      <c r="D34" s="5" t="s">
        <v>696</v>
      </c>
      <c r="E34" s="6" t="s">
        <v>9057</v>
      </c>
      <c r="F34" s="7" t="s">
        <v>9058</v>
      </c>
      <c r="G34" s="8" t="s">
        <v>733</v>
      </c>
      <c r="H34" s="9">
        <v>2</v>
      </c>
      <c r="I34" s="29"/>
      <c r="J34" s="30">
        <f t="shared" si="0"/>
        <v>0</v>
      </c>
      <c r="K34" s="10"/>
      <c r="L34" s="16"/>
    </row>
    <row r="35" spans="2:12" s="1" customFormat="1" ht="22.8" x14ac:dyDescent="0.2">
      <c r="B35" s="14"/>
      <c r="C35" s="5" t="s">
        <v>764</v>
      </c>
      <c r="D35" s="5" t="s">
        <v>696</v>
      </c>
      <c r="E35" s="6" t="s">
        <v>9059</v>
      </c>
      <c r="F35" s="7" t="s">
        <v>9060</v>
      </c>
      <c r="G35" s="8" t="s">
        <v>733</v>
      </c>
      <c r="H35" s="9">
        <v>216</v>
      </c>
      <c r="I35" s="29"/>
      <c r="J35" s="30">
        <f t="shared" si="0"/>
        <v>0</v>
      </c>
      <c r="K35" s="10"/>
      <c r="L35" s="16"/>
    </row>
    <row r="36" spans="2:12" s="1" customFormat="1" ht="22.8" x14ac:dyDescent="0.2">
      <c r="B36" s="14"/>
      <c r="C36" s="5" t="s">
        <v>767</v>
      </c>
      <c r="D36" s="5" t="s">
        <v>696</v>
      </c>
      <c r="E36" s="6" t="s">
        <v>9061</v>
      </c>
      <c r="F36" s="7" t="s">
        <v>9062</v>
      </c>
      <c r="G36" s="8" t="s">
        <v>733</v>
      </c>
      <c r="H36" s="9">
        <v>54</v>
      </c>
      <c r="I36" s="29"/>
      <c r="J36" s="30">
        <f t="shared" si="0"/>
        <v>0</v>
      </c>
      <c r="K36" s="10"/>
      <c r="L36" s="16"/>
    </row>
    <row r="37" spans="2:12" s="1" customFormat="1" ht="11.4" x14ac:dyDescent="0.2">
      <c r="B37" s="14"/>
      <c r="C37" s="5" t="s">
        <v>770</v>
      </c>
      <c r="D37" s="5" t="s">
        <v>696</v>
      </c>
      <c r="E37" s="6" t="s">
        <v>9063</v>
      </c>
      <c r="F37" s="7" t="s">
        <v>9064</v>
      </c>
      <c r="G37" s="8" t="s">
        <v>733</v>
      </c>
      <c r="H37" s="9">
        <v>8</v>
      </c>
      <c r="I37" s="29"/>
      <c r="J37" s="30">
        <f t="shared" si="0"/>
        <v>0</v>
      </c>
      <c r="K37" s="10"/>
      <c r="L37" s="16"/>
    </row>
    <row r="38" spans="2:12" s="1" customFormat="1" ht="11.4" x14ac:dyDescent="0.2">
      <c r="B38" s="14"/>
      <c r="C38" s="5" t="s">
        <v>773</v>
      </c>
      <c r="D38" s="5" t="s">
        <v>696</v>
      </c>
      <c r="E38" s="6" t="s">
        <v>9065</v>
      </c>
      <c r="F38" s="7" t="s">
        <v>9066</v>
      </c>
      <c r="G38" s="8" t="s">
        <v>733</v>
      </c>
      <c r="H38" s="9">
        <v>2</v>
      </c>
      <c r="I38" s="29"/>
      <c r="J38" s="30">
        <f t="shared" si="0"/>
        <v>0</v>
      </c>
      <c r="K38" s="10"/>
      <c r="L38" s="16"/>
    </row>
    <row r="39" spans="2:12" s="1" customFormat="1" ht="22.8" x14ac:dyDescent="0.2">
      <c r="B39" s="14"/>
      <c r="C39" s="5" t="s">
        <v>776</v>
      </c>
      <c r="D39" s="5" t="s">
        <v>696</v>
      </c>
      <c r="E39" s="6" t="s">
        <v>9067</v>
      </c>
      <c r="F39" s="7" t="s">
        <v>9068</v>
      </c>
      <c r="G39" s="8" t="s">
        <v>733</v>
      </c>
      <c r="H39" s="9">
        <v>216</v>
      </c>
      <c r="I39" s="29"/>
      <c r="J39" s="30">
        <f t="shared" si="0"/>
        <v>0</v>
      </c>
      <c r="K39" s="10"/>
      <c r="L39" s="16"/>
    </row>
    <row r="40" spans="2:12" s="1" customFormat="1" ht="22.8" x14ac:dyDescent="0.2">
      <c r="B40" s="14"/>
      <c r="C40" s="5" t="s">
        <v>779</v>
      </c>
      <c r="D40" s="5" t="s">
        <v>696</v>
      </c>
      <c r="E40" s="6" t="s">
        <v>9069</v>
      </c>
      <c r="F40" s="7" t="s">
        <v>9070</v>
      </c>
      <c r="G40" s="8" t="s">
        <v>733</v>
      </c>
      <c r="H40" s="9">
        <v>54</v>
      </c>
      <c r="I40" s="29"/>
      <c r="J40" s="30">
        <f t="shared" si="0"/>
        <v>0</v>
      </c>
      <c r="K40" s="10"/>
      <c r="L40" s="16"/>
    </row>
    <row r="41" spans="2:12" s="1" customFormat="1" ht="11.4" x14ac:dyDescent="0.2">
      <c r="B41" s="14"/>
      <c r="C41" s="5" t="s">
        <v>782</v>
      </c>
      <c r="D41" s="5" t="s">
        <v>696</v>
      </c>
      <c r="E41" s="6" t="s">
        <v>9071</v>
      </c>
      <c r="F41" s="7" t="s">
        <v>9072</v>
      </c>
      <c r="G41" s="8" t="s">
        <v>733</v>
      </c>
      <c r="H41" s="9">
        <v>8</v>
      </c>
      <c r="I41" s="29"/>
      <c r="J41" s="30">
        <f t="shared" si="0"/>
        <v>0</v>
      </c>
      <c r="K41" s="10"/>
      <c r="L41" s="16"/>
    </row>
    <row r="42" spans="2:12" s="1" customFormat="1" ht="11.4" x14ac:dyDescent="0.2">
      <c r="B42" s="14"/>
      <c r="C42" s="5" t="s">
        <v>785</v>
      </c>
      <c r="D42" s="5" t="s">
        <v>696</v>
      </c>
      <c r="E42" s="6" t="s">
        <v>9073</v>
      </c>
      <c r="F42" s="7" t="s">
        <v>9074</v>
      </c>
      <c r="G42" s="8" t="s">
        <v>733</v>
      </c>
      <c r="H42" s="9">
        <v>2</v>
      </c>
      <c r="I42" s="29"/>
      <c r="J42" s="30">
        <f t="shared" si="0"/>
        <v>0</v>
      </c>
      <c r="K42" s="10"/>
      <c r="L42" s="16"/>
    </row>
    <row r="43" spans="2:12" s="1" customFormat="1" ht="11.4" x14ac:dyDescent="0.2">
      <c r="B43" s="14"/>
      <c r="C43" s="5" t="s">
        <v>788</v>
      </c>
      <c r="D43" s="5" t="s">
        <v>696</v>
      </c>
      <c r="E43" s="6" t="s">
        <v>9075</v>
      </c>
      <c r="F43" s="7" t="s">
        <v>9076</v>
      </c>
      <c r="G43" s="8" t="s">
        <v>733</v>
      </c>
      <c r="H43" s="9">
        <v>216</v>
      </c>
      <c r="I43" s="29"/>
      <c r="J43" s="30">
        <f t="shared" si="0"/>
        <v>0</v>
      </c>
      <c r="K43" s="10"/>
      <c r="L43" s="16"/>
    </row>
    <row r="44" spans="2:12" s="1" customFormat="1" ht="11.4" x14ac:dyDescent="0.2">
      <c r="B44" s="14"/>
      <c r="C44" s="5" t="s">
        <v>791</v>
      </c>
      <c r="D44" s="5" t="s">
        <v>696</v>
      </c>
      <c r="E44" s="6" t="s">
        <v>9077</v>
      </c>
      <c r="F44" s="7" t="s">
        <v>9078</v>
      </c>
      <c r="G44" s="8" t="s">
        <v>733</v>
      </c>
      <c r="H44" s="9">
        <v>54</v>
      </c>
      <c r="I44" s="29"/>
      <c r="J44" s="30">
        <f t="shared" si="0"/>
        <v>0</v>
      </c>
      <c r="K44" s="10"/>
      <c r="L44" s="16"/>
    </row>
    <row r="45" spans="2:12" s="1" customFormat="1" ht="11.4" x14ac:dyDescent="0.2">
      <c r="B45" s="14"/>
      <c r="C45" s="5" t="s">
        <v>794</v>
      </c>
      <c r="D45" s="5" t="s">
        <v>696</v>
      </c>
      <c r="E45" s="6" t="s">
        <v>9079</v>
      </c>
      <c r="F45" s="7" t="s">
        <v>9080</v>
      </c>
      <c r="G45" s="8" t="s">
        <v>981</v>
      </c>
      <c r="H45" s="9">
        <v>39</v>
      </c>
      <c r="I45" s="29"/>
      <c r="J45" s="30">
        <f t="shared" si="0"/>
        <v>0</v>
      </c>
      <c r="K45" s="10"/>
      <c r="L45" s="16"/>
    </row>
    <row r="46" spans="2:12" s="20" customFormat="1" ht="25.95" customHeight="1" x14ac:dyDescent="0.25">
      <c r="B46" s="19"/>
      <c r="D46" s="21" t="s">
        <v>690</v>
      </c>
      <c r="E46" s="22" t="s">
        <v>700</v>
      </c>
      <c r="F46" s="22" t="s">
        <v>2610</v>
      </c>
      <c r="I46" s="44"/>
      <c r="J46" s="23"/>
      <c r="K46" s="44"/>
      <c r="L46" s="36"/>
    </row>
    <row r="47" spans="2:12" s="1" customFormat="1" ht="11.4" x14ac:dyDescent="0.2">
      <c r="B47" s="14"/>
      <c r="C47" s="5" t="s">
        <v>797</v>
      </c>
      <c r="D47" s="5" t="s">
        <v>696</v>
      </c>
      <c r="E47" s="6" t="s">
        <v>3944</v>
      </c>
      <c r="F47" s="7" t="s">
        <v>3945</v>
      </c>
      <c r="G47" s="8" t="s">
        <v>981</v>
      </c>
      <c r="H47" s="9">
        <v>127.42</v>
      </c>
      <c r="I47" s="29"/>
      <c r="J47" s="30">
        <f t="shared" si="0"/>
        <v>0</v>
      </c>
      <c r="K47" s="10"/>
      <c r="L47" s="16"/>
    </row>
    <row r="48" spans="2:12" s="1" customFormat="1" ht="11.4" x14ac:dyDescent="0.2">
      <c r="B48" s="14"/>
      <c r="C48" s="5" t="s">
        <v>800</v>
      </c>
      <c r="D48" s="5" t="s">
        <v>696</v>
      </c>
      <c r="E48" s="6" t="s">
        <v>9081</v>
      </c>
      <c r="F48" s="7" t="s">
        <v>9082</v>
      </c>
      <c r="G48" s="8" t="s">
        <v>981</v>
      </c>
      <c r="H48" s="9">
        <v>31.86</v>
      </c>
      <c r="I48" s="29"/>
      <c r="J48" s="30">
        <f t="shared" si="0"/>
        <v>0</v>
      </c>
      <c r="K48" s="10"/>
      <c r="L48" s="16"/>
    </row>
    <row r="49" spans="2:12" s="1" customFormat="1" ht="11.4" x14ac:dyDescent="0.2">
      <c r="B49" s="14"/>
      <c r="C49" s="5" t="s">
        <v>803</v>
      </c>
      <c r="D49" s="5" t="s">
        <v>696</v>
      </c>
      <c r="E49" s="6" t="s">
        <v>5088</v>
      </c>
      <c r="F49" s="7" t="s">
        <v>5089</v>
      </c>
      <c r="G49" s="8" t="s">
        <v>699</v>
      </c>
      <c r="H49" s="9">
        <v>637.1</v>
      </c>
      <c r="I49" s="29"/>
      <c r="J49" s="30">
        <f t="shared" si="0"/>
        <v>0</v>
      </c>
      <c r="K49" s="10"/>
      <c r="L49" s="16"/>
    </row>
    <row r="50" spans="2:12" s="1" customFormat="1" ht="22.8" x14ac:dyDescent="0.2">
      <c r="B50" s="14"/>
      <c r="C50" s="39" t="s">
        <v>806</v>
      </c>
      <c r="D50" s="39" t="s">
        <v>691</v>
      </c>
      <c r="E50" s="40" t="s">
        <v>5296</v>
      </c>
      <c r="F50" s="41" t="s">
        <v>5297</v>
      </c>
      <c r="G50" s="42" t="s">
        <v>699</v>
      </c>
      <c r="H50" s="43">
        <v>637.1</v>
      </c>
      <c r="I50" s="29"/>
      <c r="J50" s="30">
        <f t="shared" si="0"/>
        <v>0</v>
      </c>
      <c r="K50" s="10"/>
      <c r="L50" s="16"/>
    </row>
    <row r="51" spans="2:12" s="1" customFormat="1" ht="11.4" x14ac:dyDescent="0.2">
      <c r="B51" s="14"/>
      <c r="C51" s="5" t="s">
        <v>809</v>
      </c>
      <c r="D51" s="5" t="s">
        <v>696</v>
      </c>
      <c r="E51" s="6" t="s">
        <v>5645</v>
      </c>
      <c r="F51" s="7" t="s">
        <v>5646</v>
      </c>
      <c r="G51" s="8" t="s">
        <v>1426</v>
      </c>
      <c r="H51" s="9">
        <v>9176.98</v>
      </c>
      <c r="I51" s="29"/>
      <c r="J51" s="30">
        <f t="shared" si="0"/>
        <v>0</v>
      </c>
      <c r="K51" s="10"/>
      <c r="L51" s="16"/>
    </row>
    <row r="52" spans="2:12" s="1" customFormat="1" ht="22.8" x14ac:dyDescent="0.2">
      <c r="B52" s="14"/>
      <c r="C52" s="39" t="s">
        <v>812</v>
      </c>
      <c r="D52" s="39" t="s">
        <v>691</v>
      </c>
      <c r="E52" s="40" t="s">
        <v>3960</v>
      </c>
      <c r="F52" s="41" t="s">
        <v>3961</v>
      </c>
      <c r="G52" s="42" t="s">
        <v>1426</v>
      </c>
      <c r="H52" s="43">
        <v>9360.52</v>
      </c>
      <c r="I52" s="29"/>
      <c r="J52" s="30">
        <f t="shared" si="0"/>
        <v>0</v>
      </c>
      <c r="K52" s="10"/>
      <c r="L52" s="16"/>
    </row>
    <row r="53" spans="2:12" s="20" customFormat="1" ht="25.95" customHeight="1" x14ac:dyDescent="0.25">
      <c r="B53" s="19"/>
      <c r="D53" s="21" t="s">
        <v>690</v>
      </c>
      <c r="E53" s="22" t="s">
        <v>703</v>
      </c>
      <c r="F53" s="22" t="s">
        <v>1393</v>
      </c>
      <c r="I53" s="44"/>
      <c r="J53" s="23"/>
      <c r="K53" s="44"/>
      <c r="L53" s="36"/>
    </row>
    <row r="54" spans="2:12" s="1" customFormat="1" ht="11.4" x14ac:dyDescent="0.2">
      <c r="B54" s="14"/>
      <c r="C54" s="5" t="s">
        <v>815</v>
      </c>
      <c r="D54" s="5" t="s">
        <v>696</v>
      </c>
      <c r="E54" s="6" t="s">
        <v>9083</v>
      </c>
      <c r="F54" s="7" t="s">
        <v>9084</v>
      </c>
      <c r="G54" s="8" t="s">
        <v>733</v>
      </c>
      <c r="H54" s="9">
        <v>428</v>
      </c>
      <c r="I54" s="29"/>
      <c r="J54" s="30">
        <f t="shared" si="0"/>
        <v>0</v>
      </c>
      <c r="K54" s="10"/>
      <c r="L54" s="16"/>
    </row>
    <row r="55" spans="2:12" s="1" customFormat="1" ht="22.8" x14ac:dyDescent="0.2">
      <c r="B55" s="14"/>
      <c r="C55" s="39" t="s">
        <v>818</v>
      </c>
      <c r="D55" s="39" t="s">
        <v>691</v>
      </c>
      <c r="E55" s="40" t="s">
        <v>9085</v>
      </c>
      <c r="F55" s="41" t="s">
        <v>9086</v>
      </c>
      <c r="G55" s="42" t="s">
        <v>733</v>
      </c>
      <c r="H55" s="43">
        <v>428</v>
      </c>
      <c r="I55" s="29"/>
      <c r="J55" s="30">
        <f t="shared" si="0"/>
        <v>0</v>
      </c>
      <c r="K55" s="10"/>
      <c r="L55" s="16"/>
    </row>
    <row r="56" spans="2:12" s="20" customFormat="1" ht="25.95" customHeight="1" x14ac:dyDescent="0.25">
      <c r="B56" s="19"/>
      <c r="D56" s="21" t="s">
        <v>690</v>
      </c>
      <c r="E56" s="22" t="s">
        <v>709</v>
      </c>
      <c r="F56" s="22" t="s">
        <v>3219</v>
      </c>
      <c r="I56" s="44"/>
      <c r="J56" s="23"/>
      <c r="K56" s="44"/>
      <c r="L56" s="36"/>
    </row>
    <row r="57" spans="2:12" s="1" customFormat="1" ht="11.4" x14ac:dyDescent="0.2">
      <c r="B57" s="14"/>
      <c r="C57" s="5" t="s">
        <v>822</v>
      </c>
      <c r="D57" s="5" t="s">
        <v>696</v>
      </c>
      <c r="E57" s="6" t="s">
        <v>9087</v>
      </c>
      <c r="F57" s="7" t="s">
        <v>9088</v>
      </c>
      <c r="G57" s="8" t="s">
        <v>1426</v>
      </c>
      <c r="H57" s="9">
        <v>8342.7099999999991</v>
      </c>
      <c r="I57" s="29"/>
      <c r="J57" s="30">
        <f t="shared" si="0"/>
        <v>0</v>
      </c>
      <c r="K57" s="10"/>
      <c r="L57" s="16"/>
    </row>
    <row r="58" spans="2:12" s="1" customFormat="1" ht="11.4" x14ac:dyDescent="0.2">
      <c r="B58" s="14"/>
      <c r="C58" s="5" t="s">
        <v>825</v>
      </c>
      <c r="D58" s="5" t="s">
        <v>696</v>
      </c>
      <c r="E58" s="6" t="s">
        <v>4282</v>
      </c>
      <c r="F58" s="7" t="s">
        <v>4283</v>
      </c>
      <c r="G58" s="8" t="s">
        <v>1426</v>
      </c>
      <c r="H58" s="9">
        <v>9177</v>
      </c>
      <c r="I58" s="29"/>
      <c r="J58" s="30">
        <f t="shared" si="0"/>
        <v>0</v>
      </c>
      <c r="K58" s="10"/>
      <c r="L58" s="16"/>
    </row>
    <row r="59" spans="2:12" s="1" customFormat="1" ht="22.8" x14ac:dyDescent="0.2">
      <c r="B59" s="14"/>
      <c r="C59" s="5" t="s">
        <v>829</v>
      </c>
      <c r="D59" s="5" t="s">
        <v>696</v>
      </c>
      <c r="E59" s="6" t="s">
        <v>9089</v>
      </c>
      <c r="F59" s="7" t="s">
        <v>9090</v>
      </c>
      <c r="G59" s="8" t="s">
        <v>1426</v>
      </c>
      <c r="H59" s="9">
        <v>5395.933</v>
      </c>
      <c r="I59" s="29"/>
      <c r="J59" s="30">
        <f t="shared" si="0"/>
        <v>0</v>
      </c>
      <c r="K59" s="10"/>
      <c r="L59" s="16"/>
    </row>
    <row r="60" spans="2:12" s="1" customFormat="1" ht="11.4" x14ac:dyDescent="0.2">
      <c r="B60" s="14"/>
      <c r="C60" s="5" t="s">
        <v>832</v>
      </c>
      <c r="D60" s="5" t="s">
        <v>696</v>
      </c>
      <c r="E60" s="6" t="s">
        <v>9091</v>
      </c>
      <c r="F60" s="7" t="s">
        <v>9092</v>
      </c>
      <c r="G60" s="8" t="s">
        <v>981</v>
      </c>
      <c r="H60" s="9">
        <v>157.13</v>
      </c>
      <c r="I60" s="29"/>
      <c r="J60" s="30">
        <f t="shared" si="0"/>
        <v>0</v>
      </c>
      <c r="K60" s="10"/>
      <c r="L60" s="16"/>
    </row>
    <row r="61" spans="2:12" s="1" customFormat="1" ht="22.8" x14ac:dyDescent="0.2">
      <c r="B61" s="14"/>
      <c r="C61" s="39" t="s">
        <v>835</v>
      </c>
      <c r="D61" s="39" t="s">
        <v>691</v>
      </c>
      <c r="E61" s="40" t="s">
        <v>3934</v>
      </c>
      <c r="F61" s="41" t="s">
        <v>3935</v>
      </c>
      <c r="G61" s="42" t="s">
        <v>1175</v>
      </c>
      <c r="H61" s="43">
        <v>296.976</v>
      </c>
      <c r="I61" s="29"/>
      <c r="J61" s="30">
        <f t="shared" si="0"/>
        <v>0</v>
      </c>
      <c r="K61" s="10"/>
      <c r="L61" s="16"/>
    </row>
    <row r="62" spans="2:12" s="1" customFormat="1" ht="11.4" x14ac:dyDescent="0.2">
      <c r="B62" s="14"/>
      <c r="C62" s="5" t="s">
        <v>838</v>
      </c>
      <c r="D62" s="5" t="s">
        <v>696</v>
      </c>
      <c r="E62" s="6" t="s">
        <v>4274</v>
      </c>
      <c r="F62" s="7" t="s">
        <v>4275</v>
      </c>
      <c r="G62" s="8" t="s">
        <v>1426</v>
      </c>
      <c r="H62" s="9">
        <v>3143.3</v>
      </c>
      <c r="I62" s="29"/>
      <c r="J62" s="30">
        <f t="shared" si="0"/>
        <v>0</v>
      </c>
      <c r="K62" s="10"/>
      <c r="L62" s="16"/>
    </row>
    <row r="63" spans="2:12" s="1" customFormat="1" ht="11.4" x14ac:dyDescent="0.2">
      <c r="B63" s="14"/>
      <c r="C63" s="5" t="s">
        <v>841</v>
      </c>
      <c r="D63" s="5" t="s">
        <v>696</v>
      </c>
      <c r="E63" s="6" t="s">
        <v>9093</v>
      </c>
      <c r="F63" s="7" t="s">
        <v>9094</v>
      </c>
      <c r="G63" s="8" t="s">
        <v>1426</v>
      </c>
      <c r="H63" s="9">
        <v>3143.3</v>
      </c>
      <c r="I63" s="29"/>
      <c r="J63" s="30">
        <f t="shared" si="0"/>
        <v>0</v>
      </c>
      <c r="K63" s="10"/>
      <c r="L63" s="16"/>
    </row>
    <row r="64" spans="2:12" s="1" customFormat="1" ht="22.8" x14ac:dyDescent="0.2">
      <c r="B64" s="14"/>
      <c r="C64" s="5" t="s">
        <v>844</v>
      </c>
      <c r="D64" s="5" t="s">
        <v>696</v>
      </c>
      <c r="E64" s="6" t="s">
        <v>9095</v>
      </c>
      <c r="F64" s="7" t="s">
        <v>9096</v>
      </c>
      <c r="G64" s="8" t="s">
        <v>1426</v>
      </c>
      <c r="H64" s="9">
        <v>3143.3</v>
      </c>
      <c r="I64" s="29"/>
      <c r="J64" s="30">
        <f t="shared" si="0"/>
        <v>0</v>
      </c>
      <c r="K64" s="10"/>
      <c r="L64" s="16"/>
    </row>
    <row r="65" spans="2:12" s="1" customFormat="1" ht="22.8" x14ac:dyDescent="0.2">
      <c r="B65" s="14"/>
      <c r="C65" s="5" t="s">
        <v>847</v>
      </c>
      <c r="D65" s="5" t="s">
        <v>696</v>
      </c>
      <c r="E65" s="6" t="s">
        <v>9097</v>
      </c>
      <c r="F65" s="7" t="s">
        <v>9098</v>
      </c>
      <c r="G65" s="8" t="s">
        <v>1426</v>
      </c>
      <c r="H65" s="9">
        <v>3143.3</v>
      </c>
      <c r="I65" s="29"/>
      <c r="J65" s="30">
        <f t="shared" si="0"/>
        <v>0</v>
      </c>
      <c r="K65" s="10"/>
      <c r="L65" s="16"/>
    </row>
    <row r="66" spans="2:12" s="1" customFormat="1" ht="22.8" x14ac:dyDescent="0.2">
      <c r="B66" s="14"/>
      <c r="C66" s="5" t="s">
        <v>850</v>
      </c>
      <c r="D66" s="5" t="s">
        <v>696</v>
      </c>
      <c r="E66" s="6" t="s">
        <v>9099</v>
      </c>
      <c r="F66" s="7" t="s">
        <v>9100</v>
      </c>
      <c r="G66" s="8" t="s">
        <v>1426</v>
      </c>
      <c r="H66" s="9">
        <v>162.65</v>
      </c>
      <c r="I66" s="29"/>
      <c r="J66" s="30">
        <f t="shared" si="0"/>
        <v>0</v>
      </c>
      <c r="K66" s="10"/>
      <c r="L66" s="16"/>
    </row>
    <row r="67" spans="2:12" s="1" customFormat="1" ht="22.8" x14ac:dyDescent="0.2">
      <c r="B67" s="14"/>
      <c r="C67" s="5" t="s">
        <v>853</v>
      </c>
      <c r="D67" s="5" t="s">
        <v>696</v>
      </c>
      <c r="E67" s="6" t="s">
        <v>4590</v>
      </c>
      <c r="F67" s="7" t="s">
        <v>4591</v>
      </c>
      <c r="G67" s="8" t="s">
        <v>1426</v>
      </c>
      <c r="H67" s="9">
        <v>3310.73</v>
      </c>
      <c r="I67" s="29"/>
      <c r="J67" s="30">
        <f t="shared" si="0"/>
        <v>0</v>
      </c>
      <c r="K67" s="10"/>
      <c r="L67" s="16"/>
    </row>
    <row r="68" spans="2:12" s="1" customFormat="1" ht="22.8" x14ac:dyDescent="0.2">
      <c r="B68" s="14"/>
      <c r="C68" s="39" t="s">
        <v>856</v>
      </c>
      <c r="D68" s="39" t="s">
        <v>691</v>
      </c>
      <c r="E68" s="40" t="s">
        <v>4170</v>
      </c>
      <c r="F68" s="41" t="s">
        <v>4171</v>
      </c>
      <c r="G68" s="42" t="s">
        <v>1426</v>
      </c>
      <c r="H68" s="43">
        <v>3376.9450000000002</v>
      </c>
      <c r="I68" s="29"/>
      <c r="J68" s="30">
        <f t="shared" si="0"/>
        <v>0</v>
      </c>
      <c r="K68" s="10"/>
      <c r="L68" s="16"/>
    </row>
    <row r="69" spans="2:12" s="1" customFormat="1" ht="22.8" x14ac:dyDescent="0.2">
      <c r="B69" s="14"/>
      <c r="C69" s="5" t="s">
        <v>859</v>
      </c>
      <c r="D69" s="5" t="s">
        <v>696</v>
      </c>
      <c r="E69" s="6" t="s">
        <v>9101</v>
      </c>
      <c r="F69" s="7" t="s">
        <v>9102</v>
      </c>
      <c r="G69" s="8" t="s">
        <v>1426</v>
      </c>
      <c r="H69" s="9">
        <v>1599.45</v>
      </c>
      <c r="I69" s="29"/>
      <c r="J69" s="30">
        <f t="shared" si="0"/>
        <v>0</v>
      </c>
      <c r="K69" s="10"/>
      <c r="L69" s="16"/>
    </row>
    <row r="70" spans="2:12" s="1" customFormat="1" ht="22.8" x14ac:dyDescent="0.2">
      <c r="B70" s="14"/>
      <c r="C70" s="39" t="s">
        <v>862</v>
      </c>
      <c r="D70" s="39" t="s">
        <v>691</v>
      </c>
      <c r="E70" s="40" t="s">
        <v>9103</v>
      </c>
      <c r="F70" s="41" t="s">
        <v>9104</v>
      </c>
      <c r="G70" s="42" t="s">
        <v>1426</v>
      </c>
      <c r="H70" s="43">
        <v>1631.4390000000001</v>
      </c>
      <c r="I70" s="29"/>
      <c r="J70" s="30">
        <f t="shared" si="0"/>
        <v>0</v>
      </c>
      <c r="K70" s="10"/>
      <c r="L70" s="16"/>
    </row>
    <row r="71" spans="2:12" s="1" customFormat="1" ht="11.4" x14ac:dyDescent="0.2">
      <c r="B71" s="14"/>
      <c r="C71" s="5" t="s">
        <v>865</v>
      </c>
      <c r="D71" s="5" t="s">
        <v>696</v>
      </c>
      <c r="E71" s="6" t="s">
        <v>4592</v>
      </c>
      <c r="F71" s="7" t="s">
        <v>4593</v>
      </c>
      <c r="G71" s="8" t="s">
        <v>1426</v>
      </c>
      <c r="H71" s="9">
        <v>134.08000000000001</v>
      </c>
      <c r="I71" s="29"/>
      <c r="J71" s="30">
        <f t="shared" si="0"/>
        <v>0</v>
      </c>
      <c r="K71" s="10"/>
      <c r="L71" s="16"/>
    </row>
    <row r="72" spans="2:12" s="1" customFormat="1" ht="22.8" x14ac:dyDescent="0.2">
      <c r="B72" s="14"/>
      <c r="C72" s="39" t="s">
        <v>868</v>
      </c>
      <c r="D72" s="39" t="s">
        <v>691</v>
      </c>
      <c r="E72" s="40" t="s">
        <v>9105</v>
      </c>
      <c r="F72" s="41" t="s">
        <v>9106</v>
      </c>
      <c r="G72" s="42" t="s">
        <v>1426</v>
      </c>
      <c r="H72" s="43">
        <v>136.762</v>
      </c>
      <c r="I72" s="29"/>
      <c r="J72" s="30">
        <f t="shared" si="0"/>
        <v>0</v>
      </c>
      <c r="K72" s="10"/>
      <c r="L72" s="16"/>
    </row>
    <row r="73" spans="2:12" s="20" customFormat="1" ht="25.95" customHeight="1" x14ac:dyDescent="0.25">
      <c r="B73" s="19"/>
      <c r="D73" s="21" t="s">
        <v>690</v>
      </c>
      <c r="E73" s="22" t="s">
        <v>718</v>
      </c>
      <c r="F73" s="22" t="s">
        <v>3992</v>
      </c>
      <c r="I73" s="44"/>
      <c r="J73" s="23"/>
      <c r="K73" s="44"/>
      <c r="L73" s="36"/>
    </row>
    <row r="74" spans="2:12" s="1" customFormat="1" ht="11.4" x14ac:dyDescent="0.2">
      <c r="B74" s="14"/>
      <c r="C74" s="5" t="s">
        <v>871</v>
      </c>
      <c r="D74" s="5" t="s">
        <v>696</v>
      </c>
      <c r="E74" s="6" t="s">
        <v>5359</v>
      </c>
      <c r="F74" s="7" t="s">
        <v>5360</v>
      </c>
      <c r="G74" s="8" t="s">
        <v>733</v>
      </c>
      <c r="H74" s="9">
        <v>23</v>
      </c>
      <c r="I74" s="29"/>
      <c r="J74" s="30">
        <f t="shared" si="0"/>
        <v>0</v>
      </c>
      <c r="K74" s="10"/>
      <c r="L74" s="16"/>
    </row>
    <row r="75" spans="2:12" s="20" customFormat="1" ht="25.95" customHeight="1" x14ac:dyDescent="0.25">
      <c r="B75" s="19"/>
      <c r="D75" s="21" t="s">
        <v>690</v>
      </c>
      <c r="E75" s="22" t="s">
        <v>721</v>
      </c>
      <c r="F75" s="22" t="s">
        <v>1172</v>
      </c>
      <c r="I75" s="44"/>
      <c r="J75" s="23"/>
      <c r="K75" s="44"/>
      <c r="L75" s="36"/>
    </row>
    <row r="76" spans="2:12" s="1" customFormat="1" ht="11.4" x14ac:dyDescent="0.2">
      <c r="B76" s="14"/>
      <c r="C76" s="5" t="s">
        <v>874</v>
      </c>
      <c r="D76" s="5" t="s">
        <v>696</v>
      </c>
      <c r="E76" s="6" t="s">
        <v>9107</v>
      </c>
      <c r="F76" s="7" t="s">
        <v>9108</v>
      </c>
      <c r="G76" s="8" t="s">
        <v>699</v>
      </c>
      <c r="H76" s="81">
        <v>90</v>
      </c>
      <c r="I76" s="29"/>
      <c r="J76" s="30">
        <f t="shared" si="0"/>
        <v>0</v>
      </c>
      <c r="K76" s="10"/>
      <c r="L76" s="16"/>
    </row>
    <row r="77" spans="2:12" s="1" customFormat="1" ht="22.8" x14ac:dyDescent="0.2">
      <c r="B77" s="14"/>
      <c r="C77" s="39" t="s">
        <v>877</v>
      </c>
      <c r="D77" s="39" t="s">
        <v>691</v>
      </c>
      <c r="E77" s="40" t="s">
        <v>9109</v>
      </c>
      <c r="F77" s="41" t="s">
        <v>9110</v>
      </c>
      <c r="G77" s="42" t="s">
        <v>699</v>
      </c>
      <c r="H77" s="92">
        <v>90</v>
      </c>
      <c r="I77" s="29"/>
      <c r="J77" s="30">
        <f t="shared" si="0"/>
        <v>0</v>
      </c>
      <c r="K77" s="10"/>
      <c r="L77" s="16"/>
    </row>
    <row r="78" spans="2:12" s="1" customFormat="1" ht="11.4" x14ac:dyDescent="0.2">
      <c r="B78" s="14"/>
      <c r="C78" s="5" t="s">
        <v>880</v>
      </c>
      <c r="D78" s="5" t="s">
        <v>696</v>
      </c>
      <c r="E78" s="6" t="s">
        <v>9111</v>
      </c>
      <c r="F78" s="7" t="s">
        <v>9112</v>
      </c>
      <c r="G78" s="8" t="s">
        <v>733</v>
      </c>
      <c r="H78" s="9">
        <v>15</v>
      </c>
      <c r="I78" s="29"/>
      <c r="J78" s="30">
        <f t="shared" si="0"/>
        <v>0</v>
      </c>
      <c r="K78" s="10"/>
      <c r="L78" s="16"/>
    </row>
    <row r="79" spans="2:12" s="1" customFormat="1" ht="22.8" x14ac:dyDescent="0.2">
      <c r="B79" s="14"/>
      <c r="C79" s="39" t="s">
        <v>883</v>
      </c>
      <c r="D79" s="39" t="s">
        <v>691</v>
      </c>
      <c r="E79" s="40" t="s">
        <v>9113</v>
      </c>
      <c r="F79" s="41" t="s">
        <v>9114</v>
      </c>
      <c r="G79" s="42" t="s">
        <v>733</v>
      </c>
      <c r="H79" s="43">
        <v>15</v>
      </c>
      <c r="I79" s="29"/>
      <c r="J79" s="30">
        <f t="shared" si="0"/>
        <v>0</v>
      </c>
      <c r="K79" s="10"/>
      <c r="L79" s="16"/>
    </row>
    <row r="80" spans="2:12" s="1" customFormat="1" ht="22.8" x14ac:dyDescent="0.2">
      <c r="B80" s="14"/>
      <c r="C80" s="5" t="s">
        <v>886</v>
      </c>
      <c r="D80" s="5" t="s">
        <v>696</v>
      </c>
      <c r="E80" s="6" t="s">
        <v>9115</v>
      </c>
      <c r="F80" s="7" t="s">
        <v>9116</v>
      </c>
      <c r="G80" s="8" t="s">
        <v>1426</v>
      </c>
      <c r="H80" s="9">
        <v>390</v>
      </c>
      <c r="I80" s="29"/>
      <c r="J80" s="30">
        <f t="shared" si="0"/>
        <v>0</v>
      </c>
      <c r="K80" s="10"/>
      <c r="L80" s="16"/>
    </row>
    <row r="81" spans="2:12" s="1" customFormat="1" ht="11.4" x14ac:dyDescent="0.2">
      <c r="B81" s="14"/>
      <c r="C81" s="5" t="s">
        <v>889</v>
      </c>
      <c r="D81" s="5" t="s">
        <v>696</v>
      </c>
      <c r="E81" s="6" t="s">
        <v>9117</v>
      </c>
      <c r="F81" s="7" t="s">
        <v>9118</v>
      </c>
      <c r="G81" s="8" t="s">
        <v>1426</v>
      </c>
      <c r="H81" s="9">
        <v>390</v>
      </c>
      <c r="I81" s="29"/>
      <c r="J81" s="30">
        <f t="shared" si="0"/>
        <v>0</v>
      </c>
      <c r="K81" s="10"/>
      <c r="L81" s="16"/>
    </row>
    <row r="82" spans="2:12" s="1" customFormat="1" ht="22.8" x14ac:dyDescent="0.2">
      <c r="B82" s="14"/>
      <c r="C82" s="5" t="s">
        <v>892</v>
      </c>
      <c r="D82" s="5" t="s">
        <v>696</v>
      </c>
      <c r="E82" s="6" t="s">
        <v>4184</v>
      </c>
      <c r="F82" s="7" t="s">
        <v>4185</v>
      </c>
      <c r="G82" s="8" t="s">
        <v>699</v>
      </c>
      <c r="H82" s="9">
        <v>2250.2800000000002</v>
      </c>
      <c r="I82" s="29"/>
      <c r="J82" s="30">
        <f t="shared" si="0"/>
        <v>0</v>
      </c>
      <c r="K82" s="10"/>
      <c r="L82" s="16"/>
    </row>
    <row r="83" spans="2:12" s="1" customFormat="1" ht="22.8" x14ac:dyDescent="0.2">
      <c r="B83" s="14"/>
      <c r="C83" s="39" t="s">
        <v>895</v>
      </c>
      <c r="D83" s="39" t="s">
        <v>691</v>
      </c>
      <c r="E83" s="40" t="s">
        <v>4186</v>
      </c>
      <c r="F83" s="41" t="s">
        <v>4187</v>
      </c>
      <c r="G83" s="42" t="s">
        <v>733</v>
      </c>
      <c r="H83" s="43">
        <v>1733</v>
      </c>
      <c r="I83" s="29"/>
      <c r="J83" s="30">
        <f t="shared" si="0"/>
        <v>0</v>
      </c>
      <c r="K83" s="10"/>
      <c r="L83" s="16"/>
    </row>
    <row r="84" spans="2:12" s="1" customFormat="1" ht="22.8" x14ac:dyDescent="0.2">
      <c r="B84" s="14"/>
      <c r="C84" s="39" t="s">
        <v>898</v>
      </c>
      <c r="D84" s="39" t="s">
        <v>691</v>
      </c>
      <c r="E84" s="40" t="s">
        <v>9119</v>
      </c>
      <c r="F84" s="41" t="s">
        <v>9120</v>
      </c>
      <c r="G84" s="42" t="s">
        <v>733</v>
      </c>
      <c r="H84" s="43">
        <v>481</v>
      </c>
      <c r="I84" s="29"/>
      <c r="J84" s="30">
        <f t="shared" si="0"/>
        <v>0</v>
      </c>
      <c r="K84" s="10"/>
      <c r="L84" s="16"/>
    </row>
    <row r="85" spans="2:12" s="1" customFormat="1" ht="22.8" x14ac:dyDescent="0.2">
      <c r="B85" s="14"/>
      <c r="C85" s="39" t="s">
        <v>901</v>
      </c>
      <c r="D85" s="39" t="s">
        <v>691</v>
      </c>
      <c r="E85" s="40" t="s">
        <v>9121</v>
      </c>
      <c r="F85" s="41" t="s">
        <v>9122</v>
      </c>
      <c r="G85" s="42" t="s">
        <v>733</v>
      </c>
      <c r="H85" s="43">
        <v>37</v>
      </c>
      <c r="I85" s="29"/>
      <c r="J85" s="30">
        <f t="shared" si="0"/>
        <v>0</v>
      </c>
      <c r="K85" s="10"/>
      <c r="L85" s="16"/>
    </row>
    <row r="86" spans="2:12" s="1" customFormat="1" ht="22.8" x14ac:dyDescent="0.2">
      <c r="B86" s="14"/>
      <c r="C86" s="5" t="s">
        <v>904</v>
      </c>
      <c r="D86" s="5" t="s">
        <v>696</v>
      </c>
      <c r="E86" s="6" t="s">
        <v>9123</v>
      </c>
      <c r="F86" s="7" t="s">
        <v>9124</v>
      </c>
      <c r="G86" s="8" t="s">
        <v>699</v>
      </c>
      <c r="H86" s="9">
        <v>33</v>
      </c>
      <c r="I86" s="29"/>
      <c r="J86" s="30">
        <f t="shared" si="0"/>
        <v>0</v>
      </c>
      <c r="K86" s="10"/>
      <c r="L86" s="16"/>
    </row>
    <row r="87" spans="2:12" s="1" customFormat="1" ht="22.8" x14ac:dyDescent="0.2">
      <c r="B87" s="14"/>
      <c r="C87" s="39" t="s">
        <v>907</v>
      </c>
      <c r="D87" s="39" t="s">
        <v>691</v>
      </c>
      <c r="E87" s="40" t="s">
        <v>9125</v>
      </c>
      <c r="F87" s="41" t="s">
        <v>9126</v>
      </c>
      <c r="G87" s="42" t="s">
        <v>733</v>
      </c>
      <c r="H87" s="43">
        <v>33</v>
      </c>
      <c r="I87" s="29"/>
      <c r="J87" s="30">
        <f t="shared" si="0"/>
        <v>0</v>
      </c>
      <c r="K87" s="10"/>
      <c r="L87" s="16"/>
    </row>
    <row r="88" spans="2:12" s="1" customFormat="1" ht="22.8" x14ac:dyDescent="0.2">
      <c r="B88" s="14"/>
      <c r="C88" s="5" t="s">
        <v>910</v>
      </c>
      <c r="D88" s="5" t="s">
        <v>696</v>
      </c>
      <c r="E88" s="6" t="s">
        <v>3371</v>
      </c>
      <c r="F88" s="7" t="s">
        <v>3372</v>
      </c>
      <c r="G88" s="8" t="s">
        <v>699</v>
      </c>
      <c r="H88" s="9">
        <v>427.97</v>
      </c>
      <c r="I88" s="29"/>
      <c r="J88" s="30">
        <f t="shared" si="0"/>
        <v>0</v>
      </c>
      <c r="K88" s="10"/>
      <c r="L88" s="16"/>
    </row>
    <row r="89" spans="2:12" s="1" customFormat="1" ht="22.8" x14ac:dyDescent="0.2">
      <c r="B89" s="14"/>
      <c r="C89" s="39" t="s">
        <v>911</v>
      </c>
      <c r="D89" s="39" t="s">
        <v>691</v>
      </c>
      <c r="E89" s="40" t="s">
        <v>4290</v>
      </c>
      <c r="F89" s="41" t="s">
        <v>4291</v>
      </c>
      <c r="G89" s="42" t="s">
        <v>733</v>
      </c>
      <c r="H89" s="43">
        <v>428</v>
      </c>
      <c r="I89" s="29"/>
      <c r="J89" s="30">
        <f t="shared" si="0"/>
        <v>0</v>
      </c>
      <c r="K89" s="10"/>
      <c r="L89" s="16"/>
    </row>
    <row r="90" spans="2:12" s="1" customFormat="1" ht="11.4" x14ac:dyDescent="0.2">
      <c r="B90" s="14"/>
      <c r="C90" s="5" t="s">
        <v>913</v>
      </c>
      <c r="D90" s="5" t="s">
        <v>696</v>
      </c>
      <c r="E90" s="6" t="s">
        <v>9127</v>
      </c>
      <c r="F90" s="7" t="s">
        <v>9128</v>
      </c>
      <c r="G90" s="8" t="s">
        <v>1426</v>
      </c>
      <c r="H90" s="9">
        <v>864.78</v>
      </c>
      <c r="I90" s="29"/>
      <c r="J90" s="30">
        <f t="shared" si="0"/>
        <v>0</v>
      </c>
      <c r="K90" s="10"/>
      <c r="L90" s="16"/>
    </row>
    <row r="91" spans="2:12" s="1" customFormat="1" ht="11.4" x14ac:dyDescent="0.2">
      <c r="B91" s="14"/>
      <c r="C91" s="5" t="s">
        <v>916</v>
      </c>
      <c r="D91" s="5" t="s">
        <v>696</v>
      </c>
      <c r="E91" s="6" t="s">
        <v>9129</v>
      </c>
      <c r="F91" s="7" t="s">
        <v>9130</v>
      </c>
      <c r="G91" s="8" t="s">
        <v>1426</v>
      </c>
      <c r="H91" s="9">
        <v>1344.1</v>
      </c>
      <c r="I91" s="29"/>
      <c r="J91" s="30">
        <f t="shared" si="0"/>
        <v>0</v>
      </c>
      <c r="K91" s="10"/>
      <c r="L91" s="16"/>
    </row>
    <row r="92" spans="2:12" s="1" customFormat="1" ht="11.4" x14ac:dyDescent="0.2">
      <c r="B92" s="14"/>
      <c r="C92" s="5" t="s">
        <v>919</v>
      </c>
      <c r="D92" s="5" t="s">
        <v>696</v>
      </c>
      <c r="E92" s="6" t="s">
        <v>9131</v>
      </c>
      <c r="F92" s="7" t="s">
        <v>9132</v>
      </c>
      <c r="G92" s="8" t="s">
        <v>1426</v>
      </c>
      <c r="H92" s="9">
        <v>1689.7</v>
      </c>
      <c r="I92" s="29"/>
      <c r="J92" s="30">
        <f t="shared" si="0"/>
        <v>0</v>
      </c>
      <c r="K92" s="10"/>
      <c r="L92" s="16"/>
    </row>
    <row r="93" spans="2:12" s="1" customFormat="1" ht="11.4" x14ac:dyDescent="0.2">
      <c r="B93" s="14"/>
      <c r="C93" s="5" t="s">
        <v>922</v>
      </c>
      <c r="D93" s="5" t="s">
        <v>696</v>
      </c>
      <c r="E93" s="6" t="s">
        <v>9133</v>
      </c>
      <c r="F93" s="7" t="s">
        <v>9134</v>
      </c>
      <c r="G93" s="8" t="s">
        <v>1426</v>
      </c>
      <c r="H93" s="9">
        <v>479</v>
      </c>
      <c r="I93" s="29"/>
      <c r="J93" s="30">
        <f t="shared" si="0"/>
        <v>0</v>
      </c>
      <c r="K93" s="10"/>
      <c r="L93" s="16"/>
    </row>
    <row r="94" spans="2:12" s="1" customFormat="1" ht="11.4" x14ac:dyDescent="0.2">
      <c r="B94" s="14"/>
      <c r="C94" s="5" t="s">
        <v>925</v>
      </c>
      <c r="D94" s="5" t="s">
        <v>696</v>
      </c>
      <c r="E94" s="6" t="s">
        <v>9135</v>
      </c>
      <c r="F94" s="7" t="s">
        <v>9136</v>
      </c>
      <c r="G94" s="8" t="s">
        <v>1426</v>
      </c>
      <c r="H94" s="9">
        <v>2070.5</v>
      </c>
      <c r="I94" s="29"/>
      <c r="J94" s="30">
        <f t="shared" si="0"/>
        <v>0</v>
      </c>
      <c r="K94" s="10"/>
      <c r="L94" s="16"/>
    </row>
    <row r="95" spans="2:12" s="1" customFormat="1" ht="11.4" x14ac:dyDescent="0.2">
      <c r="B95" s="14"/>
      <c r="C95" s="5" t="s">
        <v>928</v>
      </c>
      <c r="D95" s="5" t="s">
        <v>696</v>
      </c>
      <c r="E95" s="6" t="s">
        <v>9137</v>
      </c>
      <c r="F95" s="7" t="s">
        <v>9138</v>
      </c>
      <c r="G95" s="8" t="s">
        <v>699</v>
      </c>
      <c r="H95" s="9">
        <v>701</v>
      </c>
      <c r="I95" s="29"/>
      <c r="J95" s="30">
        <f t="shared" si="0"/>
        <v>0</v>
      </c>
      <c r="K95" s="10"/>
      <c r="L95" s="16"/>
    </row>
    <row r="96" spans="2:12" s="1" customFormat="1" ht="11.4" x14ac:dyDescent="0.2">
      <c r="B96" s="14"/>
      <c r="C96" s="5" t="s">
        <v>931</v>
      </c>
      <c r="D96" s="5" t="s">
        <v>696</v>
      </c>
      <c r="E96" s="6" t="s">
        <v>9139</v>
      </c>
      <c r="F96" s="7" t="s">
        <v>9140</v>
      </c>
      <c r="G96" s="8" t="s">
        <v>1426</v>
      </c>
      <c r="H96" s="9">
        <v>35</v>
      </c>
      <c r="I96" s="29"/>
      <c r="J96" s="30">
        <f t="shared" si="0"/>
        <v>0</v>
      </c>
      <c r="K96" s="10"/>
      <c r="L96" s="16"/>
    </row>
    <row r="97" spans="2:12" s="1" customFormat="1" ht="11.4" x14ac:dyDescent="0.2">
      <c r="B97" s="14"/>
      <c r="C97" s="5" t="s">
        <v>934</v>
      </c>
      <c r="D97" s="5" t="s">
        <v>696</v>
      </c>
      <c r="E97" s="6" t="s">
        <v>9141</v>
      </c>
      <c r="F97" s="7" t="s">
        <v>9142</v>
      </c>
      <c r="G97" s="8" t="s">
        <v>1426</v>
      </c>
      <c r="H97" s="9">
        <v>479</v>
      </c>
      <c r="I97" s="29"/>
      <c r="J97" s="30">
        <f t="shared" si="0"/>
        <v>0</v>
      </c>
      <c r="K97" s="10"/>
      <c r="L97" s="16"/>
    </row>
    <row r="98" spans="2:12" s="1" customFormat="1" ht="22.8" x14ac:dyDescent="0.2">
      <c r="B98" s="14"/>
      <c r="C98" s="5" t="s">
        <v>937</v>
      </c>
      <c r="D98" s="5" t="s">
        <v>696</v>
      </c>
      <c r="E98" s="6" t="s">
        <v>3814</v>
      </c>
      <c r="F98" s="7" t="s">
        <v>3815</v>
      </c>
      <c r="G98" s="8" t="s">
        <v>981</v>
      </c>
      <c r="H98" s="9">
        <v>4.55</v>
      </c>
      <c r="I98" s="29"/>
      <c r="J98" s="30">
        <f t="shared" si="0"/>
        <v>0</v>
      </c>
      <c r="K98" s="10"/>
      <c r="L98" s="16"/>
    </row>
    <row r="99" spans="2:12" s="1" customFormat="1" ht="11.4" x14ac:dyDescent="0.2">
      <c r="B99" s="14"/>
      <c r="C99" s="5" t="s">
        <v>940</v>
      </c>
      <c r="D99" s="5" t="s">
        <v>696</v>
      </c>
      <c r="E99" s="6" t="s">
        <v>4628</v>
      </c>
      <c r="F99" s="7" t="s">
        <v>4629</v>
      </c>
      <c r="G99" s="8" t="s">
        <v>699</v>
      </c>
      <c r="H99" s="9">
        <v>54</v>
      </c>
      <c r="I99" s="29"/>
      <c r="J99" s="30">
        <f t="shared" si="0"/>
        <v>0</v>
      </c>
      <c r="K99" s="10"/>
      <c r="L99" s="16"/>
    </row>
    <row r="100" spans="2:12" s="1" customFormat="1" ht="11.4" x14ac:dyDescent="0.2">
      <c r="B100" s="14"/>
      <c r="C100" s="5" t="s">
        <v>943</v>
      </c>
      <c r="D100" s="5" t="s">
        <v>696</v>
      </c>
      <c r="E100" s="6" t="s">
        <v>9143</v>
      </c>
      <c r="F100" s="7" t="s">
        <v>9144</v>
      </c>
      <c r="G100" s="8" t="s">
        <v>733</v>
      </c>
      <c r="H100" s="9">
        <v>10</v>
      </c>
      <c r="I100" s="29"/>
      <c r="J100" s="30">
        <f t="shared" si="0"/>
        <v>0</v>
      </c>
      <c r="K100" s="10"/>
      <c r="L100" s="16"/>
    </row>
    <row r="101" spans="2:12" s="1" customFormat="1" ht="11.4" x14ac:dyDescent="0.2">
      <c r="B101" s="14"/>
      <c r="C101" s="5" t="s">
        <v>946</v>
      </c>
      <c r="D101" s="5" t="s">
        <v>696</v>
      </c>
      <c r="E101" s="6" t="s">
        <v>3928</v>
      </c>
      <c r="F101" s="7" t="s">
        <v>3929</v>
      </c>
      <c r="G101" s="8" t="s">
        <v>1175</v>
      </c>
      <c r="H101" s="9">
        <v>1031.473</v>
      </c>
      <c r="I101" s="29"/>
      <c r="J101" s="30">
        <f t="shared" si="0"/>
        <v>0</v>
      </c>
      <c r="K101" s="10"/>
      <c r="L101" s="16"/>
    </row>
    <row r="102" spans="2:12" s="1" customFormat="1" ht="11.4" x14ac:dyDescent="0.2">
      <c r="B102" s="14"/>
      <c r="C102" s="5" t="s">
        <v>949</v>
      </c>
      <c r="D102" s="5" t="s">
        <v>696</v>
      </c>
      <c r="E102" s="6" t="s">
        <v>3930</v>
      </c>
      <c r="F102" s="7" t="s">
        <v>3931</v>
      </c>
      <c r="G102" s="8" t="s">
        <v>1175</v>
      </c>
      <c r="H102" s="9">
        <v>29912.717000000001</v>
      </c>
      <c r="I102" s="29"/>
      <c r="J102" s="30">
        <f t="shared" si="0"/>
        <v>0</v>
      </c>
      <c r="K102" s="10"/>
      <c r="L102" s="16"/>
    </row>
    <row r="103" spans="2:12" s="1" customFormat="1" ht="11.4" x14ac:dyDescent="0.2">
      <c r="B103" s="14"/>
      <c r="C103" s="5" t="s">
        <v>952</v>
      </c>
      <c r="D103" s="5" t="s">
        <v>696</v>
      </c>
      <c r="E103" s="6" t="s">
        <v>9145</v>
      </c>
      <c r="F103" s="7" t="s">
        <v>9146</v>
      </c>
      <c r="G103" s="8" t="s">
        <v>1175</v>
      </c>
      <c r="H103" s="9">
        <v>809.40099999999995</v>
      </c>
      <c r="I103" s="29"/>
      <c r="J103" s="30">
        <f t="shared" si="0"/>
        <v>0</v>
      </c>
      <c r="K103" s="10"/>
      <c r="L103" s="16"/>
    </row>
    <row r="104" spans="2:12" s="1" customFormat="1" ht="11.4" x14ac:dyDescent="0.2">
      <c r="B104" s="14"/>
      <c r="C104" s="5" t="s">
        <v>955</v>
      </c>
      <c r="D104" s="5" t="s">
        <v>696</v>
      </c>
      <c r="E104" s="6" t="s">
        <v>9147</v>
      </c>
      <c r="F104" s="7" t="s">
        <v>9148</v>
      </c>
      <c r="G104" s="8" t="s">
        <v>1175</v>
      </c>
      <c r="H104" s="9">
        <v>4047.0050000000001</v>
      </c>
      <c r="I104" s="29"/>
      <c r="J104" s="30">
        <f t="shared" si="0"/>
        <v>0</v>
      </c>
      <c r="K104" s="10"/>
      <c r="L104" s="16"/>
    </row>
    <row r="105" spans="2:12" s="1" customFormat="1" ht="11.4" x14ac:dyDescent="0.2">
      <c r="B105" s="14"/>
      <c r="C105" s="5" t="s">
        <v>958</v>
      </c>
      <c r="D105" s="5" t="s">
        <v>696</v>
      </c>
      <c r="E105" s="6" t="s">
        <v>1202</v>
      </c>
      <c r="F105" s="7" t="s">
        <v>2829</v>
      </c>
      <c r="G105" s="8" t="s">
        <v>1175</v>
      </c>
      <c r="H105" s="9">
        <v>942.75599999999997</v>
      </c>
      <c r="I105" s="29"/>
      <c r="J105" s="30">
        <f t="shared" si="0"/>
        <v>0</v>
      </c>
      <c r="K105" s="10"/>
      <c r="L105" s="16"/>
    </row>
    <row r="106" spans="2:12" s="1" customFormat="1" ht="11.4" x14ac:dyDescent="0.2">
      <c r="B106" s="14"/>
      <c r="C106" s="5" t="s">
        <v>961</v>
      </c>
      <c r="D106" s="5" t="s">
        <v>696</v>
      </c>
      <c r="E106" s="6" t="s">
        <v>3830</v>
      </c>
      <c r="F106" s="7" t="s">
        <v>3831</v>
      </c>
      <c r="G106" s="8" t="s">
        <v>1175</v>
      </c>
      <c r="H106" s="9">
        <v>896.18799999999999</v>
      </c>
      <c r="I106" s="29"/>
      <c r="J106" s="30">
        <f t="shared" si="0"/>
        <v>0</v>
      </c>
      <c r="K106" s="10"/>
      <c r="L106" s="16"/>
    </row>
    <row r="107" spans="2:12" s="20" customFormat="1" ht="25.95" customHeight="1" x14ac:dyDescent="0.25">
      <c r="B107" s="19"/>
      <c r="D107" s="21" t="s">
        <v>690</v>
      </c>
      <c r="E107" s="22" t="s">
        <v>994</v>
      </c>
      <c r="F107" s="22" t="s">
        <v>3496</v>
      </c>
      <c r="I107" s="44"/>
      <c r="J107" s="23"/>
      <c r="K107" s="44"/>
      <c r="L107" s="36"/>
    </row>
    <row r="108" spans="2:12" s="1" customFormat="1" ht="11.4" x14ac:dyDescent="0.2">
      <c r="B108" s="14"/>
      <c r="C108" s="5" t="s">
        <v>964</v>
      </c>
      <c r="D108" s="5" t="s">
        <v>696</v>
      </c>
      <c r="E108" s="6" t="s">
        <v>9149</v>
      </c>
      <c r="F108" s="7" t="s">
        <v>9150</v>
      </c>
      <c r="G108" s="8" t="s">
        <v>1175</v>
      </c>
      <c r="H108" s="81">
        <v>14651.468000000001</v>
      </c>
      <c r="I108" s="29"/>
      <c r="J108" s="30">
        <f t="shared" si="0"/>
        <v>0</v>
      </c>
      <c r="K108" s="10"/>
      <c r="L108" s="16"/>
    </row>
    <row r="109" spans="2:12" s="20" customFormat="1" ht="25.95" customHeight="1" x14ac:dyDescent="0.25">
      <c r="B109" s="19"/>
      <c r="D109" s="21" t="s">
        <v>690</v>
      </c>
      <c r="E109" s="22" t="s">
        <v>2896</v>
      </c>
      <c r="F109" s="22" t="s">
        <v>2897</v>
      </c>
      <c r="I109" s="44"/>
      <c r="J109" s="23"/>
      <c r="K109" s="44"/>
      <c r="L109" s="36"/>
    </row>
    <row r="110" spans="2:12" s="20" customFormat="1" ht="25.95" customHeight="1" x14ac:dyDescent="0.25">
      <c r="B110" s="19"/>
      <c r="D110" s="21" t="s">
        <v>690</v>
      </c>
      <c r="E110" s="22" t="s">
        <v>3563</v>
      </c>
      <c r="F110" s="22" t="s">
        <v>3564</v>
      </c>
      <c r="I110" s="44"/>
      <c r="J110" s="23"/>
      <c r="K110" s="44"/>
      <c r="L110" s="36"/>
    </row>
    <row r="111" spans="2:12" s="1" customFormat="1" ht="11.4" x14ac:dyDescent="0.2">
      <c r="B111" s="14"/>
      <c r="C111" s="5" t="s">
        <v>967</v>
      </c>
      <c r="D111" s="5" t="s">
        <v>696</v>
      </c>
      <c r="E111" s="6" t="s">
        <v>9151</v>
      </c>
      <c r="F111" s="7" t="s">
        <v>9152</v>
      </c>
      <c r="G111" s="8" t="s">
        <v>733</v>
      </c>
      <c r="H111" s="9">
        <v>1</v>
      </c>
      <c r="I111" s="29"/>
      <c r="J111" s="30">
        <f t="shared" si="0"/>
        <v>0</v>
      </c>
      <c r="K111" s="10"/>
      <c r="L111" s="16"/>
    </row>
    <row r="112" spans="2:12" s="1" customFormat="1" ht="22.8" x14ac:dyDescent="0.2">
      <c r="B112" s="14"/>
      <c r="C112" s="39" t="s">
        <v>970</v>
      </c>
      <c r="D112" s="39" t="s">
        <v>691</v>
      </c>
      <c r="E112" s="40" t="s">
        <v>9153</v>
      </c>
      <c r="F112" s="41" t="s">
        <v>9154</v>
      </c>
      <c r="G112" s="42" t="s">
        <v>733</v>
      </c>
      <c r="H112" s="43">
        <v>1</v>
      </c>
      <c r="I112" s="29"/>
      <c r="J112" s="30">
        <f t="shared" si="0"/>
        <v>0</v>
      </c>
      <c r="K112" s="10"/>
      <c r="L112" s="16"/>
    </row>
    <row r="113" spans="2:12" s="1" customFormat="1" ht="11.4" x14ac:dyDescent="0.2">
      <c r="B113" s="14"/>
      <c r="C113" s="5" t="s">
        <v>973</v>
      </c>
      <c r="D113" s="5" t="s">
        <v>696</v>
      </c>
      <c r="E113" s="6" t="s">
        <v>3583</v>
      </c>
      <c r="F113" s="7" t="s">
        <v>3584</v>
      </c>
      <c r="G113" s="8" t="s">
        <v>1175</v>
      </c>
      <c r="H113" s="9">
        <v>0.109</v>
      </c>
      <c r="I113" s="29"/>
      <c r="J113" s="30">
        <f t="shared" si="0"/>
        <v>0</v>
      </c>
      <c r="K113" s="10"/>
      <c r="L113" s="16"/>
    </row>
    <row r="114" spans="2:12" s="1" customFormat="1" ht="22.95" customHeight="1" x14ac:dyDescent="0.3">
      <c r="B114" s="14"/>
      <c r="C114" s="18" t="s">
        <v>677</v>
      </c>
      <c r="J114" s="31">
        <f>SUM(J12:J113)</f>
        <v>0</v>
      </c>
      <c r="L114" s="16"/>
    </row>
    <row r="115" spans="2:12" s="1" customFormat="1" ht="6.9"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6W5OVn8+NXVqUXy4U/HWM8mDaOo7ew3WGe0rJTUhg5SdKbOWRgvF7F+jkQHFT1N1Nwmc0m6xi5rqTVdJ9r6GFA==" saltValue="pBz8/PS3R75VoTPm80+5O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4"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codeName="Hárok219">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9155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9156</v>
      </c>
      <c r="F12" s="7" t="s">
        <v>9157</v>
      </c>
      <c r="G12" s="8" t="s">
        <v>1426</v>
      </c>
      <c r="H12" s="9">
        <v>1313.1</v>
      </c>
      <c r="I12" s="29"/>
      <c r="J12" s="30">
        <f t="shared" ref="J12:J15" si="0">ROUND(I12*H12,2)</f>
        <v>0</v>
      </c>
      <c r="K12" s="10"/>
      <c r="L12" s="16"/>
    </row>
    <row r="13" spans="2:15" s="1" customFormat="1" ht="11.4" x14ac:dyDescent="0.2">
      <c r="B13" s="14"/>
      <c r="C13" s="39" t="s">
        <v>700</v>
      </c>
      <c r="D13" s="39" t="s">
        <v>691</v>
      </c>
      <c r="E13" s="40" t="s">
        <v>9158</v>
      </c>
      <c r="F13" s="41" t="s">
        <v>9159</v>
      </c>
      <c r="G13" s="42" t="s">
        <v>733</v>
      </c>
      <c r="H13" s="43">
        <v>2</v>
      </c>
      <c r="I13" s="29"/>
      <c r="J13" s="30">
        <f t="shared" si="0"/>
        <v>0</v>
      </c>
      <c r="K13" s="10"/>
      <c r="L13" s="16"/>
    </row>
    <row r="14" spans="2:15" s="20" customFormat="1" ht="11.4" x14ac:dyDescent="0.2">
      <c r="B14" s="19"/>
      <c r="C14" s="5" t="s">
        <v>703</v>
      </c>
      <c r="D14" s="5" t="s">
        <v>696</v>
      </c>
      <c r="E14" s="6" t="s">
        <v>9160</v>
      </c>
      <c r="F14" s="7" t="s">
        <v>9161</v>
      </c>
      <c r="G14" s="8" t="s">
        <v>1426</v>
      </c>
      <c r="H14" s="9">
        <v>1285.5999999999999</v>
      </c>
      <c r="I14" s="29"/>
      <c r="J14" s="30">
        <f t="shared" si="0"/>
        <v>0</v>
      </c>
      <c r="K14" s="10"/>
      <c r="L14" s="36"/>
    </row>
    <row r="15" spans="2:15" s="1" customFormat="1" ht="11.4" x14ac:dyDescent="0.2">
      <c r="B15" s="14"/>
      <c r="C15" s="5" t="s">
        <v>706</v>
      </c>
      <c r="D15" s="5" t="s">
        <v>696</v>
      </c>
      <c r="E15" s="6" t="s">
        <v>3940</v>
      </c>
      <c r="F15" s="7" t="s">
        <v>3941</v>
      </c>
      <c r="G15" s="8" t="s">
        <v>1426</v>
      </c>
      <c r="H15" s="9">
        <v>1285.5999999999999</v>
      </c>
      <c r="I15" s="29"/>
      <c r="J15" s="30">
        <f t="shared" si="0"/>
        <v>0</v>
      </c>
      <c r="K15" s="10"/>
      <c r="L15" s="16"/>
    </row>
    <row r="16" spans="2:15" s="1" customFormat="1" ht="22.8" x14ac:dyDescent="0.2">
      <c r="B16" s="14"/>
      <c r="C16" s="39" t="s">
        <v>709</v>
      </c>
      <c r="D16" s="39" t="s">
        <v>691</v>
      </c>
      <c r="E16" s="40" t="s">
        <v>4660</v>
      </c>
      <c r="F16" s="41" t="s">
        <v>4661</v>
      </c>
      <c r="G16" s="42" t="s">
        <v>828</v>
      </c>
      <c r="H16" s="43">
        <v>39.725000000000001</v>
      </c>
      <c r="I16" s="29"/>
      <c r="J16" s="30">
        <f>ROUND(I16*H16,2)</f>
        <v>0</v>
      </c>
      <c r="K16" s="10"/>
      <c r="L16" s="16"/>
    </row>
    <row r="17" spans="2:12" s="1" customFormat="1" ht="11.4" x14ac:dyDescent="0.2">
      <c r="B17" s="14"/>
      <c r="C17" s="5" t="s">
        <v>712</v>
      </c>
      <c r="D17" s="5" t="s">
        <v>696</v>
      </c>
      <c r="E17" s="6" t="s">
        <v>9162</v>
      </c>
      <c r="F17" s="7" t="s">
        <v>9163</v>
      </c>
      <c r="G17" s="8" t="s">
        <v>733</v>
      </c>
      <c r="H17" s="9">
        <v>110</v>
      </c>
      <c r="I17" s="29"/>
      <c r="J17" s="30">
        <f t="shared" ref="J17:J36" si="1">ROUND(I17*H17,2)</f>
        <v>0</v>
      </c>
      <c r="K17" s="10"/>
      <c r="L17" s="16"/>
    </row>
    <row r="18" spans="2:12" s="1" customFormat="1" ht="11.4" x14ac:dyDescent="0.2">
      <c r="B18" s="14"/>
      <c r="C18" s="5" t="s">
        <v>715</v>
      </c>
      <c r="D18" s="5" t="s">
        <v>696</v>
      </c>
      <c r="E18" s="6" t="s">
        <v>9164</v>
      </c>
      <c r="F18" s="7" t="s">
        <v>9165</v>
      </c>
      <c r="G18" s="8" t="s">
        <v>733</v>
      </c>
      <c r="H18" s="9">
        <v>110</v>
      </c>
      <c r="I18" s="29"/>
      <c r="J18" s="30">
        <f t="shared" si="1"/>
        <v>0</v>
      </c>
      <c r="K18" s="10"/>
      <c r="L18" s="16"/>
    </row>
    <row r="19" spans="2:12" s="1" customFormat="1" ht="11.4" x14ac:dyDescent="0.2">
      <c r="B19" s="14"/>
      <c r="C19" s="39" t="s">
        <v>718</v>
      </c>
      <c r="D19" s="39" t="s">
        <v>691</v>
      </c>
      <c r="E19" s="40" t="s">
        <v>9166</v>
      </c>
      <c r="F19" s="41" t="s">
        <v>9167</v>
      </c>
      <c r="G19" s="42" t="s">
        <v>733</v>
      </c>
      <c r="H19" s="43">
        <v>16</v>
      </c>
      <c r="I19" s="29"/>
      <c r="J19" s="30">
        <f t="shared" si="1"/>
        <v>0</v>
      </c>
      <c r="K19" s="10"/>
      <c r="L19" s="16"/>
    </row>
    <row r="20" spans="2:12" s="1" customFormat="1" ht="11.4" x14ac:dyDescent="0.2">
      <c r="B20" s="14"/>
      <c r="C20" s="39" t="s">
        <v>721</v>
      </c>
      <c r="D20" s="39" t="s">
        <v>691</v>
      </c>
      <c r="E20" s="40" t="s">
        <v>9168</v>
      </c>
      <c r="F20" s="41" t="s">
        <v>9169</v>
      </c>
      <c r="G20" s="42" t="s">
        <v>733</v>
      </c>
      <c r="H20" s="43">
        <v>11</v>
      </c>
      <c r="I20" s="29"/>
      <c r="J20" s="30">
        <f t="shared" si="1"/>
        <v>0</v>
      </c>
      <c r="K20" s="10"/>
      <c r="L20" s="16"/>
    </row>
    <row r="21" spans="2:12" s="1" customFormat="1" ht="11.4" x14ac:dyDescent="0.2">
      <c r="B21" s="14"/>
      <c r="C21" s="39" t="s">
        <v>724</v>
      </c>
      <c r="D21" s="39" t="s">
        <v>691</v>
      </c>
      <c r="E21" s="40" t="s">
        <v>9170</v>
      </c>
      <c r="F21" s="41" t="s">
        <v>9171</v>
      </c>
      <c r="G21" s="42" t="s">
        <v>733</v>
      </c>
      <c r="H21" s="43">
        <v>83</v>
      </c>
      <c r="I21" s="29"/>
      <c r="J21" s="30">
        <f t="shared" si="1"/>
        <v>0</v>
      </c>
      <c r="K21" s="10"/>
      <c r="L21" s="16"/>
    </row>
    <row r="22" spans="2:12" s="1" customFormat="1" ht="11.4" x14ac:dyDescent="0.2">
      <c r="B22" s="14"/>
      <c r="C22" s="5" t="s">
        <v>727</v>
      </c>
      <c r="D22" s="5" t="s">
        <v>696</v>
      </c>
      <c r="E22" s="6" t="s">
        <v>9172</v>
      </c>
      <c r="F22" s="7" t="s">
        <v>9173</v>
      </c>
      <c r="G22" s="8" t="s">
        <v>733</v>
      </c>
      <c r="H22" s="9">
        <v>110</v>
      </c>
      <c r="I22" s="29"/>
      <c r="J22" s="30">
        <f t="shared" si="1"/>
        <v>0</v>
      </c>
      <c r="K22" s="10"/>
      <c r="L22" s="16"/>
    </row>
    <row r="23" spans="2:12" s="1" customFormat="1" ht="11.4" x14ac:dyDescent="0.2">
      <c r="B23" s="14"/>
      <c r="C23" s="39" t="s">
        <v>730</v>
      </c>
      <c r="D23" s="39" t="s">
        <v>691</v>
      </c>
      <c r="E23" s="40" t="s">
        <v>9174</v>
      </c>
      <c r="F23" s="41" t="s">
        <v>9175</v>
      </c>
      <c r="G23" s="42" t="s">
        <v>733</v>
      </c>
      <c r="H23" s="43">
        <v>110</v>
      </c>
      <c r="I23" s="29"/>
      <c r="J23" s="30">
        <f t="shared" si="1"/>
        <v>0</v>
      </c>
      <c r="K23" s="10"/>
      <c r="L23" s="16"/>
    </row>
    <row r="24" spans="2:12" s="1" customFormat="1" ht="11.4" x14ac:dyDescent="0.2">
      <c r="B24" s="14"/>
      <c r="C24" s="39" t="s">
        <v>734</v>
      </c>
      <c r="D24" s="39" t="s">
        <v>691</v>
      </c>
      <c r="E24" s="40" t="s">
        <v>9176</v>
      </c>
      <c r="F24" s="41" t="s">
        <v>9177</v>
      </c>
      <c r="G24" s="42" t="s">
        <v>733</v>
      </c>
      <c r="H24" s="43">
        <v>9</v>
      </c>
      <c r="I24" s="29"/>
      <c r="J24" s="30">
        <f t="shared" si="1"/>
        <v>0</v>
      </c>
      <c r="K24" s="10"/>
      <c r="L24" s="16"/>
    </row>
    <row r="25" spans="2:12" s="1" customFormat="1" ht="11.4" x14ac:dyDescent="0.2">
      <c r="B25" s="14"/>
      <c r="C25" s="5" t="s">
        <v>737</v>
      </c>
      <c r="D25" s="5" t="s">
        <v>696</v>
      </c>
      <c r="E25" s="6" t="s">
        <v>9172</v>
      </c>
      <c r="F25" s="7" t="s">
        <v>9173</v>
      </c>
      <c r="G25" s="8" t="s">
        <v>733</v>
      </c>
      <c r="H25" s="9">
        <v>110</v>
      </c>
      <c r="I25" s="29"/>
      <c r="J25" s="30">
        <f t="shared" si="1"/>
        <v>0</v>
      </c>
      <c r="K25" s="10"/>
      <c r="L25" s="16"/>
    </row>
    <row r="26" spans="2:12" s="1" customFormat="1" ht="11.4" x14ac:dyDescent="0.2">
      <c r="B26" s="14"/>
      <c r="C26" s="39" t="s">
        <v>740</v>
      </c>
      <c r="D26" s="39" t="s">
        <v>691</v>
      </c>
      <c r="E26" s="40" t="s">
        <v>9178</v>
      </c>
      <c r="F26" s="41" t="s">
        <v>9179</v>
      </c>
      <c r="G26" s="42" t="s">
        <v>828</v>
      </c>
      <c r="H26" s="43">
        <v>1.32</v>
      </c>
      <c r="I26" s="29"/>
      <c r="J26" s="30">
        <f t="shared" si="1"/>
        <v>0</v>
      </c>
      <c r="K26" s="10"/>
      <c r="L26" s="16"/>
    </row>
    <row r="27" spans="2:12" s="1" customFormat="1" ht="11.4" x14ac:dyDescent="0.2">
      <c r="B27" s="14"/>
      <c r="C27" s="5" t="s">
        <v>743</v>
      </c>
      <c r="D27" s="5" t="s">
        <v>696</v>
      </c>
      <c r="E27" s="6" t="s">
        <v>9180</v>
      </c>
      <c r="F27" s="7" t="s">
        <v>9181</v>
      </c>
      <c r="G27" s="8" t="s">
        <v>1426</v>
      </c>
      <c r="H27" s="9">
        <v>28</v>
      </c>
      <c r="I27" s="29"/>
      <c r="J27" s="30">
        <f t="shared" si="1"/>
        <v>0</v>
      </c>
      <c r="K27" s="10"/>
      <c r="L27" s="16"/>
    </row>
    <row r="28" spans="2:12" s="1" customFormat="1" ht="11.4" x14ac:dyDescent="0.2">
      <c r="B28" s="14"/>
      <c r="C28" s="39" t="s">
        <v>746</v>
      </c>
      <c r="D28" s="39" t="s">
        <v>691</v>
      </c>
      <c r="E28" s="40" t="s">
        <v>9182</v>
      </c>
      <c r="F28" s="41" t="s">
        <v>9183</v>
      </c>
      <c r="G28" s="42" t="s">
        <v>6314</v>
      </c>
      <c r="H28" s="43">
        <v>1</v>
      </c>
      <c r="I28" s="29"/>
      <c r="J28" s="30">
        <f t="shared" si="1"/>
        <v>0</v>
      </c>
      <c r="K28" s="10"/>
      <c r="L28" s="16"/>
    </row>
    <row r="29" spans="2:12" s="1" customFormat="1" ht="11.4" x14ac:dyDescent="0.2">
      <c r="B29" s="14"/>
      <c r="C29" s="5" t="s">
        <v>749</v>
      </c>
      <c r="D29" s="5" t="s">
        <v>696</v>
      </c>
      <c r="E29" s="6" t="s">
        <v>9184</v>
      </c>
      <c r="F29" s="7" t="s">
        <v>9185</v>
      </c>
      <c r="G29" s="8" t="s">
        <v>1426</v>
      </c>
      <c r="H29" s="9">
        <v>28</v>
      </c>
      <c r="I29" s="29"/>
      <c r="J29" s="30">
        <f t="shared" si="1"/>
        <v>0</v>
      </c>
      <c r="K29" s="10"/>
      <c r="L29" s="16"/>
    </row>
    <row r="30" spans="2:12" s="1" customFormat="1" ht="11.4" x14ac:dyDescent="0.2">
      <c r="B30" s="14"/>
      <c r="C30" s="39" t="s">
        <v>752</v>
      </c>
      <c r="D30" s="39" t="s">
        <v>691</v>
      </c>
      <c r="E30" s="40" t="s">
        <v>9186</v>
      </c>
      <c r="F30" s="41" t="s">
        <v>9187</v>
      </c>
      <c r="G30" s="42" t="s">
        <v>3525</v>
      </c>
      <c r="H30" s="43">
        <v>989.8</v>
      </c>
      <c r="I30" s="29"/>
      <c r="J30" s="30">
        <f t="shared" si="1"/>
        <v>0</v>
      </c>
      <c r="K30" s="10"/>
      <c r="L30" s="16"/>
    </row>
    <row r="31" spans="2:12" s="20" customFormat="1" ht="15" x14ac:dyDescent="0.25">
      <c r="B31" s="19"/>
      <c r="D31" s="21" t="s">
        <v>690</v>
      </c>
      <c r="E31" s="22" t="s">
        <v>994</v>
      </c>
      <c r="F31" s="22" t="s">
        <v>3496</v>
      </c>
      <c r="I31" s="44"/>
      <c r="J31" s="23"/>
      <c r="K31" s="44"/>
      <c r="L31" s="36"/>
    </row>
    <row r="32" spans="2:12" s="1" customFormat="1" ht="11.4" x14ac:dyDescent="0.2">
      <c r="B32" s="14"/>
      <c r="C32" s="5" t="s">
        <v>755</v>
      </c>
      <c r="D32" s="5" t="s">
        <v>696</v>
      </c>
      <c r="E32" s="6" t="s">
        <v>9188</v>
      </c>
      <c r="F32" s="7" t="s">
        <v>9189</v>
      </c>
      <c r="G32" s="8" t="s">
        <v>1175</v>
      </c>
      <c r="H32" s="9">
        <v>112.99</v>
      </c>
      <c r="I32" s="29"/>
      <c r="J32" s="30">
        <f t="shared" si="1"/>
        <v>0</v>
      </c>
      <c r="K32" s="10"/>
      <c r="L32" s="16"/>
    </row>
    <row r="33" spans="2:12" s="20" customFormat="1" ht="15" x14ac:dyDescent="0.25">
      <c r="B33" s="19"/>
      <c r="D33" s="21" t="s">
        <v>690</v>
      </c>
      <c r="E33" s="22" t="s">
        <v>4368</v>
      </c>
      <c r="F33" s="22" t="s">
        <v>9190</v>
      </c>
      <c r="I33" s="44"/>
      <c r="J33" s="23"/>
      <c r="K33" s="44"/>
      <c r="L33" s="36"/>
    </row>
    <row r="34" spans="2:12" s="1" customFormat="1" ht="11.4" x14ac:dyDescent="0.2">
      <c r="B34" s="14"/>
      <c r="C34" s="5" t="s">
        <v>758</v>
      </c>
      <c r="D34" s="5" t="s">
        <v>696</v>
      </c>
      <c r="E34" s="6" t="s">
        <v>1567</v>
      </c>
      <c r="F34" s="7" t="s">
        <v>9191</v>
      </c>
      <c r="G34" s="8" t="s">
        <v>1519</v>
      </c>
      <c r="H34" s="9">
        <v>1</v>
      </c>
      <c r="I34" s="29"/>
      <c r="J34" s="30">
        <f t="shared" si="1"/>
        <v>0</v>
      </c>
      <c r="K34" s="10"/>
      <c r="L34" s="16"/>
    </row>
    <row r="35" spans="2:12" s="20" customFormat="1" ht="15" x14ac:dyDescent="0.25">
      <c r="B35" s="19"/>
      <c r="D35" s="21" t="s">
        <v>690</v>
      </c>
      <c r="E35" s="22" t="s">
        <v>9192</v>
      </c>
      <c r="F35" s="22" t="s">
        <v>9193</v>
      </c>
      <c r="I35" s="44"/>
      <c r="J35" s="23"/>
      <c r="K35" s="44"/>
      <c r="L35" s="36"/>
    </row>
    <row r="36" spans="2:12" s="1" customFormat="1" ht="11.4" x14ac:dyDescent="0.2">
      <c r="B36" s="14"/>
      <c r="C36" s="5" t="s">
        <v>761</v>
      </c>
      <c r="D36" s="5" t="s">
        <v>696</v>
      </c>
      <c r="E36" s="6" t="s">
        <v>9194</v>
      </c>
      <c r="F36" s="7" t="s">
        <v>9195</v>
      </c>
      <c r="G36" s="8" t="s">
        <v>1519</v>
      </c>
      <c r="H36" s="9">
        <v>1</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codeName="Hárok220">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9196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9197</v>
      </c>
      <c r="F12" s="7" t="s">
        <v>9198</v>
      </c>
      <c r="G12" s="8" t="s">
        <v>981</v>
      </c>
      <c r="H12" s="9">
        <v>7.68</v>
      </c>
      <c r="I12" s="29"/>
      <c r="J12" s="30">
        <f t="shared" ref="J12:J15" si="0">ROUND(I12*H12,2)</f>
        <v>0</v>
      </c>
      <c r="K12" s="10"/>
      <c r="L12" s="16"/>
    </row>
    <row r="13" spans="2:15" s="1" customFormat="1" ht="11.4" x14ac:dyDescent="0.2">
      <c r="B13" s="14"/>
      <c r="C13" s="5" t="s">
        <v>700</v>
      </c>
      <c r="D13" s="5" t="s">
        <v>696</v>
      </c>
      <c r="E13" s="6" t="s">
        <v>3399</v>
      </c>
      <c r="F13" s="7" t="s">
        <v>3400</v>
      </c>
      <c r="G13" s="8" t="s">
        <v>981</v>
      </c>
      <c r="H13" s="9">
        <v>12.83</v>
      </c>
      <c r="I13" s="29"/>
      <c r="J13" s="30">
        <f t="shared" si="0"/>
        <v>0</v>
      </c>
      <c r="K13" s="10"/>
      <c r="L13" s="16"/>
    </row>
    <row r="14" spans="2:15" s="20" customFormat="1" ht="15" x14ac:dyDescent="0.25">
      <c r="B14" s="19"/>
      <c r="D14" s="21" t="s">
        <v>690</v>
      </c>
      <c r="E14" s="22" t="s">
        <v>721</v>
      </c>
      <c r="F14" s="22" t="s">
        <v>1172</v>
      </c>
      <c r="I14" s="44"/>
      <c r="J14" s="23"/>
      <c r="K14" s="44"/>
      <c r="L14" s="36"/>
    </row>
    <row r="15" spans="2:15" s="1" customFormat="1" ht="11.4" x14ac:dyDescent="0.2">
      <c r="B15" s="14"/>
      <c r="C15" s="5" t="s">
        <v>703</v>
      </c>
      <c r="D15" s="5" t="s">
        <v>696</v>
      </c>
      <c r="E15" s="6" t="s">
        <v>9199</v>
      </c>
      <c r="F15" s="7" t="s">
        <v>9200</v>
      </c>
      <c r="G15" s="8" t="s">
        <v>733</v>
      </c>
      <c r="H15" s="9">
        <v>65</v>
      </c>
      <c r="I15" s="29"/>
      <c r="J15" s="30">
        <f t="shared" si="0"/>
        <v>0</v>
      </c>
      <c r="K15" s="10"/>
      <c r="L15" s="16"/>
    </row>
    <row r="16" spans="2:15" s="1" customFormat="1" ht="22.8" x14ac:dyDescent="0.2">
      <c r="B16" s="14"/>
      <c r="C16" s="39" t="s">
        <v>706</v>
      </c>
      <c r="D16" s="39" t="s">
        <v>691</v>
      </c>
      <c r="E16" s="40" t="s">
        <v>9201</v>
      </c>
      <c r="F16" s="41" t="s">
        <v>9202</v>
      </c>
      <c r="G16" s="42" t="s">
        <v>733</v>
      </c>
      <c r="H16" s="43">
        <v>65</v>
      </c>
      <c r="I16" s="29"/>
      <c r="J16" s="30">
        <f>ROUND(I16*H16,2)</f>
        <v>0</v>
      </c>
      <c r="K16" s="10"/>
      <c r="L16" s="16"/>
    </row>
    <row r="17" spans="2:12" s="1" customFormat="1" ht="11.4" x14ac:dyDescent="0.2">
      <c r="B17" s="14"/>
      <c r="C17" s="5" t="s">
        <v>709</v>
      </c>
      <c r="D17" s="5" t="s">
        <v>696</v>
      </c>
      <c r="E17" s="6" t="s">
        <v>9203</v>
      </c>
      <c r="F17" s="7" t="s">
        <v>9204</v>
      </c>
      <c r="G17" s="8" t="s">
        <v>733</v>
      </c>
      <c r="H17" s="9">
        <v>69</v>
      </c>
      <c r="I17" s="29"/>
      <c r="J17" s="30">
        <f t="shared" ref="J17:J29" si="1">ROUND(I17*H17,2)</f>
        <v>0</v>
      </c>
      <c r="K17" s="10"/>
      <c r="L17" s="16"/>
    </row>
    <row r="18" spans="2:12" s="1" customFormat="1" ht="22.8" x14ac:dyDescent="0.2">
      <c r="B18" s="14"/>
      <c r="C18" s="39" t="s">
        <v>712</v>
      </c>
      <c r="D18" s="39" t="s">
        <v>691</v>
      </c>
      <c r="E18" s="40" t="s">
        <v>9205</v>
      </c>
      <c r="F18" s="41" t="s">
        <v>9206</v>
      </c>
      <c r="G18" s="42" t="s">
        <v>733</v>
      </c>
      <c r="H18" s="43">
        <v>39</v>
      </c>
      <c r="I18" s="29"/>
      <c r="J18" s="30">
        <f t="shared" si="1"/>
        <v>0</v>
      </c>
      <c r="K18" s="10"/>
      <c r="L18" s="16"/>
    </row>
    <row r="19" spans="2:12" s="1" customFormat="1" ht="22.8" x14ac:dyDescent="0.2">
      <c r="B19" s="14"/>
      <c r="C19" s="39" t="s">
        <v>715</v>
      </c>
      <c r="D19" s="39" t="s">
        <v>691</v>
      </c>
      <c r="E19" s="40" t="s">
        <v>9207</v>
      </c>
      <c r="F19" s="41" t="s">
        <v>9208</v>
      </c>
      <c r="G19" s="42" t="s">
        <v>733</v>
      </c>
      <c r="H19" s="43">
        <v>27</v>
      </c>
      <c r="I19" s="29"/>
      <c r="J19" s="30">
        <f t="shared" si="1"/>
        <v>0</v>
      </c>
      <c r="K19" s="10"/>
      <c r="L19" s="16"/>
    </row>
    <row r="20" spans="2:12" s="1" customFormat="1" ht="22.8" x14ac:dyDescent="0.2">
      <c r="B20" s="14"/>
      <c r="C20" s="39" t="s">
        <v>718</v>
      </c>
      <c r="D20" s="39" t="s">
        <v>691</v>
      </c>
      <c r="E20" s="40" t="s">
        <v>9209</v>
      </c>
      <c r="F20" s="41" t="s">
        <v>9210</v>
      </c>
      <c r="G20" s="42" t="s">
        <v>733</v>
      </c>
      <c r="H20" s="43">
        <v>3</v>
      </c>
      <c r="I20" s="29"/>
      <c r="J20" s="30">
        <f t="shared" si="1"/>
        <v>0</v>
      </c>
      <c r="K20" s="10"/>
      <c r="L20" s="16"/>
    </row>
    <row r="21" spans="2:12" s="1" customFormat="1" ht="11.4" x14ac:dyDescent="0.2">
      <c r="B21" s="14"/>
      <c r="C21" s="5" t="s">
        <v>721</v>
      </c>
      <c r="D21" s="5" t="s">
        <v>696</v>
      </c>
      <c r="E21" s="6" t="s">
        <v>9211</v>
      </c>
      <c r="F21" s="7" t="s">
        <v>9212</v>
      </c>
      <c r="G21" s="8" t="s">
        <v>733</v>
      </c>
      <c r="H21" s="9">
        <v>13</v>
      </c>
      <c r="I21" s="29"/>
      <c r="J21" s="30">
        <f t="shared" si="1"/>
        <v>0</v>
      </c>
      <c r="K21" s="10"/>
      <c r="L21" s="16"/>
    </row>
    <row r="22" spans="2:12" s="1" customFormat="1" ht="22.8" x14ac:dyDescent="0.2">
      <c r="B22" s="14"/>
      <c r="C22" s="39" t="s">
        <v>724</v>
      </c>
      <c r="D22" s="39" t="s">
        <v>691</v>
      </c>
      <c r="E22" s="40" t="s">
        <v>9213</v>
      </c>
      <c r="F22" s="41" t="s">
        <v>9214</v>
      </c>
      <c r="G22" s="42" t="s">
        <v>733</v>
      </c>
      <c r="H22" s="43">
        <v>13</v>
      </c>
      <c r="I22" s="29"/>
      <c r="J22" s="30">
        <f t="shared" si="1"/>
        <v>0</v>
      </c>
      <c r="K22" s="10"/>
      <c r="L22" s="16"/>
    </row>
    <row r="23" spans="2:12" s="1" customFormat="1" ht="11.4" x14ac:dyDescent="0.2">
      <c r="B23" s="14"/>
      <c r="C23" s="5" t="s">
        <v>727</v>
      </c>
      <c r="D23" s="5" t="s">
        <v>696</v>
      </c>
      <c r="E23" s="6" t="s">
        <v>9215</v>
      </c>
      <c r="F23" s="7" t="s">
        <v>9216</v>
      </c>
      <c r="G23" s="8" t="s">
        <v>733</v>
      </c>
      <c r="H23" s="9">
        <v>6</v>
      </c>
      <c r="I23" s="29"/>
      <c r="J23" s="30">
        <f t="shared" si="1"/>
        <v>0</v>
      </c>
      <c r="K23" s="10"/>
      <c r="L23" s="16"/>
    </row>
    <row r="24" spans="2:12" s="1" customFormat="1" ht="22.8" x14ac:dyDescent="0.2">
      <c r="B24" s="14"/>
      <c r="C24" s="39" t="s">
        <v>730</v>
      </c>
      <c r="D24" s="39" t="s">
        <v>691</v>
      </c>
      <c r="E24" s="40" t="s">
        <v>9217</v>
      </c>
      <c r="F24" s="41" t="s">
        <v>9218</v>
      </c>
      <c r="G24" s="42" t="s">
        <v>733</v>
      </c>
      <c r="H24" s="43">
        <v>6</v>
      </c>
      <c r="I24" s="29"/>
      <c r="J24" s="30">
        <f t="shared" si="1"/>
        <v>0</v>
      </c>
      <c r="K24" s="10"/>
      <c r="L24" s="16"/>
    </row>
    <row r="25" spans="2:12" s="1" customFormat="1" ht="11.4" x14ac:dyDescent="0.2">
      <c r="B25" s="14"/>
      <c r="C25" s="5" t="s">
        <v>734</v>
      </c>
      <c r="D25" s="5" t="s">
        <v>696</v>
      </c>
      <c r="E25" s="6" t="s">
        <v>9219</v>
      </c>
      <c r="F25" s="7" t="s">
        <v>9220</v>
      </c>
      <c r="G25" s="8" t="s">
        <v>1519</v>
      </c>
      <c r="H25" s="9">
        <v>1</v>
      </c>
      <c r="I25" s="29"/>
      <c r="J25" s="30">
        <f t="shared" si="1"/>
        <v>0</v>
      </c>
      <c r="K25" s="10"/>
      <c r="L25" s="16"/>
    </row>
    <row r="26" spans="2:12" s="1" customFormat="1" ht="11.4" x14ac:dyDescent="0.2">
      <c r="B26" s="14"/>
      <c r="C26" s="5" t="s">
        <v>737</v>
      </c>
      <c r="D26" s="5" t="s">
        <v>696</v>
      </c>
      <c r="E26" s="6" t="s">
        <v>9221</v>
      </c>
      <c r="F26" s="7" t="s">
        <v>9222</v>
      </c>
      <c r="G26" s="8" t="s">
        <v>1519</v>
      </c>
      <c r="H26" s="9">
        <v>1</v>
      </c>
      <c r="I26" s="29"/>
      <c r="J26" s="30">
        <f t="shared" si="1"/>
        <v>0</v>
      </c>
      <c r="K26" s="10"/>
      <c r="L26" s="16"/>
    </row>
    <row r="27" spans="2:12" s="1" customFormat="1" ht="11.4" x14ac:dyDescent="0.2">
      <c r="B27" s="14"/>
      <c r="C27" s="5" t="s">
        <v>740</v>
      </c>
      <c r="D27" s="5" t="s">
        <v>696</v>
      </c>
      <c r="E27" s="6" t="s">
        <v>9223</v>
      </c>
      <c r="F27" s="7" t="s">
        <v>9224</v>
      </c>
      <c r="G27" s="8" t="s">
        <v>1519</v>
      </c>
      <c r="H27" s="9">
        <v>1</v>
      </c>
      <c r="I27" s="29"/>
      <c r="J27" s="30">
        <f t="shared" si="1"/>
        <v>0</v>
      </c>
      <c r="K27" s="10"/>
      <c r="L27" s="16"/>
    </row>
    <row r="28" spans="2:12" s="20" customFormat="1" ht="15" x14ac:dyDescent="0.25">
      <c r="B28" s="19"/>
      <c r="D28" s="21" t="s">
        <v>690</v>
      </c>
      <c r="E28" s="22" t="s">
        <v>994</v>
      </c>
      <c r="F28" s="22" t="s">
        <v>3496</v>
      </c>
      <c r="I28" s="44"/>
      <c r="J28" s="23"/>
      <c r="K28" s="44"/>
      <c r="L28" s="36"/>
    </row>
    <row r="29" spans="2:12" s="1" customFormat="1" ht="11.4" x14ac:dyDescent="0.2">
      <c r="B29" s="14"/>
      <c r="C29" s="5" t="s">
        <v>743</v>
      </c>
      <c r="D29" s="5" t="s">
        <v>696</v>
      </c>
      <c r="E29" s="6" t="s">
        <v>9188</v>
      </c>
      <c r="F29" s="7" t="s">
        <v>9189</v>
      </c>
      <c r="G29" s="8" t="s">
        <v>1175</v>
      </c>
      <c r="H29" s="9">
        <v>79.908000000000001</v>
      </c>
      <c r="I29" s="29"/>
      <c r="J29" s="30">
        <f t="shared" si="1"/>
        <v>0</v>
      </c>
      <c r="K29" s="10"/>
      <c r="L29" s="16"/>
    </row>
    <row r="30" spans="2:12" s="1" customFormat="1" ht="22.95" customHeight="1" x14ac:dyDescent="0.3">
      <c r="B30" s="14"/>
      <c r="C30" s="18" t="s">
        <v>677</v>
      </c>
      <c r="J30" s="31">
        <f>SUM(J12:J29)</f>
        <v>0</v>
      </c>
      <c r="L30" s="16"/>
    </row>
    <row r="31" spans="2:12" s="1" customFormat="1" ht="6.9"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PyVNGC2oHxGTZ+s2bNh82N4N09JOxsS5ukgP5DfRcTWfk+7IcMCAtB33F2nRpsnLvdx/Zeu36ekbMTiUnBc/Yw==" saltValue="xqDd3/c3s57ZK7qVDjbIh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36C888E3-2A1E-42DA-A9C7-FE3A0CF77C21}">
      <formula1>ROUND(I11,2)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codeName="Hárok221">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9225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9226</v>
      </c>
      <c r="F12" s="7" t="s">
        <v>9227</v>
      </c>
      <c r="G12" s="8" t="s">
        <v>981</v>
      </c>
      <c r="H12" s="9">
        <v>26.95</v>
      </c>
      <c r="I12" s="29"/>
      <c r="J12" s="30">
        <f t="shared" ref="J12:J15" si="0">ROUND(I12*H12,2)</f>
        <v>0</v>
      </c>
      <c r="K12" s="10"/>
      <c r="L12" s="16"/>
    </row>
    <row r="13" spans="2:15" s="1" customFormat="1" ht="11.4" x14ac:dyDescent="0.2">
      <c r="B13" s="14"/>
      <c r="C13" s="5" t="s">
        <v>700</v>
      </c>
      <c r="D13" s="5" t="s">
        <v>696</v>
      </c>
      <c r="E13" s="6" t="s">
        <v>9228</v>
      </c>
      <c r="F13" s="7" t="s">
        <v>9229</v>
      </c>
      <c r="G13" s="8" t="s">
        <v>981</v>
      </c>
      <c r="H13" s="9">
        <v>8.0850000000000009</v>
      </c>
      <c r="I13" s="29"/>
      <c r="J13" s="30">
        <f t="shared" si="0"/>
        <v>0</v>
      </c>
      <c r="K13" s="10"/>
      <c r="L13" s="16"/>
    </row>
    <row r="14" spans="2:15" s="20" customFormat="1" ht="22.8" x14ac:dyDescent="0.2">
      <c r="B14" s="19"/>
      <c r="C14" s="5" t="s">
        <v>703</v>
      </c>
      <c r="D14" s="5" t="s">
        <v>696</v>
      </c>
      <c r="E14" s="6" t="s">
        <v>3802</v>
      </c>
      <c r="F14" s="7" t="s">
        <v>3803</v>
      </c>
      <c r="G14" s="8" t="s">
        <v>981</v>
      </c>
      <c r="H14" s="9">
        <v>53.9</v>
      </c>
      <c r="I14" s="29"/>
      <c r="J14" s="30">
        <f t="shared" si="0"/>
        <v>0</v>
      </c>
      <c r="K14" s="10"/>
      <c r="L14" s="36"/>
    </row>
    <row r="15" spans="2:15" s="1" customFormat="1" ht="22.8" x14ac:dyDescent="0.2">
      <c r="B15" s="14"/>
      <c r="C15" s="5" t="s">
        <v>706</v>
      </c>
      <c r="D15" s="5" t="s">
        <v>696</v>
      </c>
      <c r="E15" s="6" t="s">
        <v>3804</v>
      </c>
      <c r="F15" s="7" t="s">
        <v>3805</v>
      </c>
      <c r="G15" s="8" t="s">
        <v>981</v>
      </c>
      <c r="H15" s="9">
        <v>107.8</v>
      </c>
      <c r="I15" s="29"/>
      <c r="J15" s="30">
        <f t="shared" si="0"/>
        <v>0</v>
      </c>
      <c r="K15" s="10"/>
      <c r="L15" s="16"/>
    </row>
    <row r="16" spans="2:15" s="1" customFormat="1" ht="11.4" x14ac:dyDescent="0.2">
      <c r="B16" s="14"/>
      <c r="C16" s="5" t="s">
        <v>709</v>
      </c>
      <c r="D16" s="5" t="s">
        <v>696</v>
      </c>
      <c r="E16" s="6" t="s">
        <v>4309</v>
      </c>
      <c r="F16" s="7" t="s">
        <v>4310</v>
      </c>
      <c r="G16" s="8" t="s">
        <v>981</v>
      </c>
      <c r="H16" s="9">
        <v>26.95</v>
      </c>
      <c r="I16" s="29"/>
      <c r="J16" s="30">
        <f>ROUND(I16*H16,2)</f>
        <v>0</v>
      </c>
      <c r="K16" s="10"/>
      <c r="L16" s="16"/>
    </row>
    <row r="17" spans="2:12" s="1" customFormat="1" ht="11.4" x14ac:dyDescent="0.2">
      <c r="B17" s="14"/>
      <c r="C17" s="5" t="s">
        <v>712</v>
      </c>
      <c r="D17" s="5" t="s">
        <v>696</v>
      </c>
      <c r="E17" s="6" t="s">
        <v>4053</v>
      </c>
      <c r="F17" s="7" t="s">
        <v>4054</v>
      </c>
      <c r="G17" s="8" t="s">
        <v>981</v>
      </c>
      <c r="H17" s="9">
        <v>26.95</v>
      </c>
      <c r="I17" s="29"/>
      <c r="J17" s="30">
        <f t="shared" ref="J17:J44" si="1">ROUND(I17*H17,2)</f>
        <v>0</v>
      </c>
      <c r="K17" s="10"/>
      <c r="L17" s="16"/>
    </row>
    <row r="18" spans="2:12" s="1" customFormat="1" ht="11.4" x14ac:dyDescent="0.2">
      <c r="B18" s="14"/>
      <c r="C18" s="5" t="s">
        <v>715</v>
      </c>
      <c r="D18" s="5" t="s">
        <v>696</v>
      </c>
      <c r="E18" s="6" t="s">
        <v>1074</v>
      </c>
      <c r="F18" s="7" t="s">
        <v>1075</v>
      </c>
      <c r="G18" s="8" t="s">
        <v>981</v>
      </c>
      <c r="H18" s="9">
        <v>44.18</v>
      </c>
      <c r="I18" s="29"/>
      <c r="J18" s="30">
        <f t="shared" si="1"/>
        <v>0</v>
      </c>
      <c r="K18" s="10"/>
      <c r="L18" s="16"/>
    </row>
    <row r="19" spans="2:12" s="20" customFormat="1" ht="15" x14ac:dyDescent="0.25">
      <c r="B19" s="19"/>
      <c r="D19" s="21" t="s">
        <v>690</v>
      </c>
      <c r="E19" s="22" t="s">
        <v>700</v>
      </c>
      <c r="F19" s="22" t="s">
        <v>2610</v>
      </c>
      <c r="I19" s="44"/>
      <c r="J19" s="23"/>
      <c r="K19" s="44"/>
      <c r="L19" s="36"/>
    </row>
    <row r="20" spans="2:12" s="1" customFormat="1" ht="11.4" x14ac:dyDescent="0.2">
      <c r="B20" s="14"/>
      <c r="C20" s="5" t="s">
        <v>718</v>
      </c>
      <c r="D20" s="5" t="s">
        <v>696</v>
      </c>
      <c r="E20" s="6" t="s">
        <v>4576</v>
      </c>
      <c r="F20" s="7" t="s">
        <v>4577</v>
      </c>
      <c r="G20" s="8" t="s">
        <v>981</v>
      </c>
      <c r="H20" s="9">
        <v>26.95</v>
      </c>
      <c r="I20" s="29"/>
      <c r="J20" s="30">
        <f t="shared" si="1"/>
        <v>0</v>
      </c>
      <c r="K20" s="10"/>
      <c r="L20" s="16"/>
    </row>
    <row r="21" spans="2:12" s="20" customFormat="1" ht="15" x14ac:dyDescent="0.25">
      <c r="B21" s="19"/>
      <c r="D21" s="21" t="s">
        <v>690</v>
      </c>
      <c r="E21" s="22" t="s">
        <v>703</v>
      </c>
      <c r="F21" s="22" t="s">
        <v>1393</v>
      </c>
      <c r="I21" s="44"/>
      <c r="J21" s="23"/>
      <c r="K21" s="44"/>
      <c r="L21" s="36"/>
    </row>
    <row r="22" spans="2:12" s="1" customFormat="1" ht="11.4" x14ac:dyDescent="0.2">
      <c r="B22" s="14"/>
      <c r="C22" s="5" t="s">
        <v>721</v>
      </c>
      <c r="D22" s="5" t="s">
        <v>696</v>
      </c>
      <c r="E22" s="6" t="s">
        <v>9230</v>
      </c>
      <c r="F22" s="7" t="s">
        <v>9231</v>
      </c>
      <c r="G22" s="8" t="s">
        <v>733</v>
      </c>
      <c r="H22" s="9">
        <v>78</v>
      </c>
      <c r="I22" s="29"/>
      <c r="J22" s="30">
        <f t="shared" si="1"/>
        <v>0</v>
      </c>
      <c r="K22" s="10"/>
      <c r="L22" s="16"/>
    </row>
    <row r="23" spans="2:12" s="1" customFormat="1" ht="11.4" x14ac:dyDescent="0.2">
      <c r="B23" s="14"/>
      <c r="C23" s="39" t="s">
        <v>724</v>
      </c>
      <c r="D23" s="39" t="s">
        <v>691</v>
      </c>
      <c r="E23" s="40" t="s">
        <v>9232</v>
      </c>
      <c r="F23" s="41" t="s">
        <v>9233</v>
      </c>
      <c r="G23" s="42" t="s">
        <v>733</v>
      </c>
      <c r="H23" s="43">
        <v>70</v>
      </c>
      <c r="I23" s="29"/>
      <c r="J23" s="30">
        <f t="shared" si="1"/>
        <v>0</v>
      </c>
      <c r="K23" s="10"/>
      <c r="L23" s="16"/>
    </row>
    <row r="24" spans="2:12" s="1" customFormat="1" ht="11.4" x14ac:dyDescent="0.2">
      <c r="B24" s="14"/>
      <c r="C24" s="39" t="s">
        <v>727</v>
      </c>
      <c r="D24" s="39" t="s">
        <v>691</v>
      </c>
      <c r="E24" s="40" t="s">
        <v>9234</v>
      </c>
      <c r="F24" s="41" t="s">
        <v>9235</v>
      </c>
      <c r="G24" s="42" t="s">
        <v>733</v>
      </c>
      <c r="H24" s="43">
        <v>8</v>
      </c>
      <c r="I24" s="29"/>
      <c r="J24" s="30">
        <f t="shared" si="1"/>
        <v>0</v>
      </c>
      <c r="K24" s="10"/>
      <c r="L24" s="16"/>
    </row>
    <row r="25" spans="2:12" s="20" customFormat="1" ht="15" x14ac:dyDescent="0.25">
      <c r="B25" s="19"/>
      <c r="D25" s="21" t="s">
        <v>690</v>
      </c>
      <c r="E25" s="22" t="s">
        <v>721</v>
      </c>
      <c r="F25" s="22" t="s">
        <v>1172</v>
      </c>
      <c r="I25" s="44"/>
      <c r="J25" s="23"/>
      <c r="K25" s="44"/>
      <c r="L25" s="36"/>
    </row>
    <row r="26" spans="2:12" s="1" customFormat="1" ht="22.8" x14ac:dyDescent="0.2">
      <c r="B26" s="14"/>
      <c r="C26" s="5" t="s">
        <v>730</v>
      </c>
      <c r="D26" s="5" t="s">
        <v>696</v>
      </c>
      <c r="E26" s="6" t="s">
        <v>3814</v>
      </c>
      <c r="F26" s="7" t="s">
        <v>3815</v>
      </c>
      <c r="G26" s="8" t="s">
        <v>981</v>
      </c>
      <c r="H26" s="9">
        <v>42.15</v>
      </c>
      <c r="I26" s="29"/>
      <c r="J26" s="30">
        <f t="shared" si="1"/>
        <v>0</v>
      </c>
      <c r="K26" s="10"/>
      <c r="L26" s="16"/>
    </row>
    <row r="27" spans="2:12" s="1" customFormat="1" ht="11.4" x14ac:dyDescent="0.2">
      <c r="B27" s="14"/>
      <c r="C27" s="5" t="s">
        <v>734</v>
      </c>
      <c r="D27" s="5" t="s">
        <v>696</v>
      </c>
      <c r="E27" s="6" t="s">
        <v>9236</v>
      </c>
      <c r="F27" s="7" t="s">
        <v>9237</v>
      </c>
      <c r="G27" s="8" t="s">
        <v>981</v>
      </c>
      <c r="H27" s="9">
        <v>10.130000000000001</v>
      </c>
      <c r="I27" s="29"/>
      <c r="J27" s="30">
        <f t="shared" si="1"/>
        <v>0</v>
      </c>
      <c r="K27" s="10"/>
      <c r="L27" s="16"/>
    </row>
    <row r="28" spans="2:12" s="1" customFormat="1" ht="11.4" x14ac:dyDescent="0.2">
      <c r="B28" s="14"/>
      <c r="C28" s="5" t="s">
        <v>737</v>
      </c>
      <c r="D28" s="5" t="s">
        <v>696</v>
      </c>
      <c r="E28" s="6" t="s">
        <v>1173</v>
      </c>
      <c r="F28" s="7" t="s">
        <v>1174</v>
      </c>
      <c r="G28" s="8" t="s">
        <v>1175</v>
      </c>
      <c r="H28" s="9">
        <v>111.6</v>
      </c>
      <c r="I28" s="29"/>
      <c r="J28" s="30">
        <f t="shared" si="1"/>
        <v>0</v>
      </c>
      <c r="K28" s="10"/>
      <c r="L28" s="16"/>
    </row>
    <row r="29" spans="2:12" s="1" customFormat="1" ht="11.4" x14ac:dyDescent="0.2">
      <c r="B29" s="14"/>
      <c r="C29" s="5" t="s">
        <v>740</v>
      </c>
      <c r="D29" s="5" t="s">
        <v>696</v>
      </c>
      <c r="E29" s="6" t="s">
        <v>1176</v>
      </c>
      <c r="F29" s="7" t="s">
        <v>1177</v>
      </c>
      <c r="G29" s="8" t="s">
        <v>1175</v>
      </c>
      <c r="H29" s="9">
        <v>3236.4</v>
      </c>
      <c r="I29" s="29"/>
      <c r="J29" s="30">
        <f t="shared" si="1"/>
        <v>0</v>
      </c>
      <c r="K29" s="10"/>
      <c r="L29" s="16"/>
    </row>
    <row r="30" spans="2:12" s="1" customFormat="1" ht="11.4" x14ac:dyDescent="0.2">
      <c r="B30" s="14"/>
      <c r="C30" s="5" t="s">
        <v>743</v>
      </c>
      <c r="D30" s="5" t="s">
        <v>696</v>
      </c>
      <c r="E30" s="6" t="s">
        <v>1202</v>
      </c>
      <c r="F30" s="7" t="s">
        <v>1203</v>
      </c>
      <c r="G30" s="8" t="s">
        <v>1175</v>
      </c>
      <c r="H30" s="9">
        <v>98.79</v>
      </c>
      <c r="I30" s="29"/>
      <c r="J30" s="30">
        <f t="shared" si="1"/>
        <v>0</v>
      </c>
      <c r="K30" s="10"/>
      <c r="L30" s="16"/>
    </row>
    <row r="31" spans="2:12" s="20" customFormat="1" ht="15" x14ac:dyDescent="0.25">
      <c r="B31" s="19"/>
      <c r="D31" s="21" t="s">
        <v>690</v>
      </c>
      <c r="E31" s="22" t="s">
        <v>994</v>
      </c>
      <c r="F31" s="22" t="s">
        <v>3496</v>
      </c>
      <c r="I31" s="44"/>
      <c r="J31" s="23"/>
      <c r="K31" s="44"/>
      <c r="L31" s="36"/>
    </row>
    <row r="32" spans="2:12" s="1" customFormat="1" ht="11.4" x14ac:dyDescent="0.2">
      <c r="B32" s="14"/>
      <c r="C32" s="5" t="s">
        <v>746</v>
      </c>
      <c r="D32" s="5" t="s">
        <v>696</v>
      </c>
      <c r="E32" s="6" t="s">
        <v>5898</v>
      </c>
      <c r="F32" s="7" t="s">
        <v>5899</v>
      </c>
      <c r="G32" s="8" t="s">
        <v>1175</v>
      </c>
      <c r="H32" s="9">
        <v>67.034999999999997</v>
      </c>
      <c r="I32" s="29"/>
      <c r="J32" s="30">
        <f t="shared" si="1"/>
        <v>0</v>
      </c>
      <c r="K32" s="10"/>
      <c r="L32" s="16"/>
    </row>
    <row r="33" spans="2:12" s="20" customFormat="1" ht="15" x14ac:dyDescent="0.25">
      <c r="B33" s="19"/>
      <c r="D33" s="21" t="s">
        <v>690</v>
      </c>
      <c r="E33" s="22" t="s">
        <v>2896</v>
      </c>
      <c r="F33" s="22" t="s">
        <v>2897</v>
      </c>
      <c r="I33" s="44"/>
      <c r="J33" s="23"/>
      <c r="K33" s="44"/>
      <c r="L33" s="36"/>
    </row>
    <row r="34" spans="2:12" s="20" customFormat="1" ht="15" x14ac:dyDescent="0.25">
      <c r="B34" s="19"/>
      <c r="D34" s="21" t="s">
        <v>690</v>
      </c>
      <c r="E34" s="22" t="s">
        <v>3563</v>
      </c>
      <c r="F34" s="22" t="s">
        <v>3564</v>
      </c>
      <c r="I34" s="44"/>
      <c r="J34" s="23"/>
      <c r="K34" s="44"/>
      <c r="L34" s="36"/>
    </row>
    <row r="35" spans="2:12" s="1" customFormat="1" ht="11.4" x14ac:dyDescent="0.2">
      <c r="B35" s="14"/>
      <c r="C35" s="5" t="s">
        <v>749</v>
      </c>
      <c r="D35" s="5" t="s">
        <v>696</v>
      </c>
      <c r="E35" s="6" t="s">
        <v>9238</v>
      </c>
      <c r="F35" s="7" t="s">
        <v>9239</v>
      </c>
      <c r="G35" s="8" t="s">
        <v>828</v>
      </c>
      <c r="H35" s="9">
        <v>3396</v>
      </c>
      <c r="I35" s="29"/>
      <c r="J35" s="30">
        <f t="shared" si="1"/>
        <v>0</v>
      </c>
      <c r="K35" s="10"/>
      <c r="L35" s="16"/>
    </row>
    <row r="36" spans="2:12" s="1" customFormat="1" ht="11.4" x14ac:dyDescent="0.2">
      <c r="B36" s="14"/>
      <c r="C36" s="39" t="s">
        <v>752</v>
      </c>
      <c r="D36" s="39" t="s">
        <v>691</v>
      </c>
      <c r="E36" s="40" t="s">
        <v>9240</v>
      </c>
      <c r="F36" s="41" t="s">
        <v>9241</v>
      </c>
      <c r="G36" s="42" t="s">
        <v>1426</v>
      </c>
      <c r="H36" s="43">
        <v>757.74</v>
      </c>
      <c r="I36" s="29"/>
      <c r="J36" s="30">
        <f t="shared" si="1"/>
        <v>0</v>
      </c>
      <c r="K36" s="10"/>
      <c r="L36" s="16"/>
    </row>
    <row r="37" spans="2:12" s="1" customFormat="1" ht="11.4" x14ac:dyDescent="0.2">
      <c r="B37" s="14"/>
      <c r="C37" s="5" t="s">
        <v>755</v>
      </c>
      <c r="D37" s="5" t="s">
        <v>696</v>
      </c>
      <c r="E37" s="6" t="s">
        <v>9242</v>
      </c>
      <c r="F37" s="7" t="s">
        <v>9243</v>
      </c>
      <c r="G37" s="8" t="s">
        <v>733</v>
      </c>
      <c r="H37" s="9">
        <v>5</v>
      </c>
      <c r="I37" s="29"/>
      <c r="J37" s="30">
        <f t="shared" si="1"/>
        <v>0</v>
      </c>
      <c r="K37" s="10"/>
      <c r="L37" s="16"/>
    </row>
    <row r="38" spans="2:12" s="1" customFormat="1" ht="11.4" x14ac:dyDescent="0.2">
      <c r="B38" s="14"/>
      <c r="C38" s="5" t="s">
        <v>758</v>
      </c>
      <c r="D38" s="5" t="s">
        <v>696</v>
      </c>
      <c r="E38" s="6" t="s">
        <v>9244</v>
      </c>
      <c r="F38" s="7" t="s">
        <v>9245</v>
      </c>
      <c r="G38" s="8" t="s">
        <v>733</v>
      </c>
      <c r="H38" s="9">
        <v>70</v>
      </c>
      <c r="I38" s="29"/>
      <c r="J38" s="30">
        <f t="shared" si="1"/>
        <v>0</v>
      </c>
      <c r="K38" s="10"/>
      <c r="L38" s="16"/>
    </row>
    <row r="39" spans="2:12" s="1" customFormat="1" ht="11.4" x14ac:dyDescent="0.2">
      <c r="B39" s="14"/>
      <c r="C39" s="5" t="s">
        <v>761</v>
      </c>
      <c r="D39" s="5" t="s">
        <v>696</v>
      </c>
      <c r="E39" s="6" t="s">
        <v>9246</v>
      </c>
      <c r="F39" s="7" t="s">
        <v>9247</v>
      </c>
      <c r="G39" s="8" t="s">
        <v>733</v>
      </c>
      <c r="H39" s="9">
        <v>128</v>
      </c>
      <c r="I39" s="29"/>
      <c r="J39" s="30">
        <f t="shared" si="1"/>
        <v>0</v>
      </c>
      <c r="K39" s="10"/>
      <c r="L39" s="16"/>
    </row>
    <row r="40" spans="2:12" s="1" customFormat="1" ht="11.4" x14ac:dyDescent="0.2">
      <c r="B40" s="14"/>
      <c r="C40" s="39" t="s">
        <v>764</v>
      </c>
      <c r="D40" s="39" t="s">
        <v>691</v>
      </c>
      <c r="E40" s="40" t="s">
        <v>9248</v>
      </c>
      <c r="F40" s="41" t="s">
        <v>9249</v>
      </c>
      <c r="G40" s="42" t="s">
        <v>733</v>
      </c>
      <c r="H40" s="43">
        <v>128</v>
      </c>
      <c r="I40" s="29"/>
      <c r="J40" s="30">
        <f t="shared" si="1"/>
        <v>0</v>
      </c>
      <c r="K40" s="10"/>
      <c r="L40" s="16"/>
    </row>
    <row r="41" spans="2:12" s="1" customFormat="1" ht="11.4" x14ac:dyDescent="0.2">
      <c r="B41" s="14"/>
      <c r="C41" s="5" t="s">
        <v>767</v>
      </c>
      <c r="D41" s="5" t="s">
        <v>696</v>
      </c>
      <c r="E41" s="6" t="s">
        <v>9250</v>
      </c>
      <c r="F41" s="7" t="s">
        <v>9251</v>
      </c>
      <c r="G41" s="8" t="s">
        <v>733</v>
      </c>
      <c r="H41" s="9">
        <v>1</v>
      </c>
      <c r="I41" s="29"/>
      <c r="J41" s="30">
        <f t="shared" si="1"/>
        <v>0</v>
      </c>
      <c r="K41" s="10"/>
      <c r="L41" s="16"/>
    </row>
    <row r="42" spans="2:12" s="1" customFormat="1" ht="11.4" x14ac:dyDescent="0.2">
      <c r="B42" s="14"/>
      <c r="C42" s="39" t="s">
        <v>770</v>
      </c>
      <c r="D42" s="39" t="s">
        <v>691</v>
      </c>
      <c r="E42" s="40" t="s">
        <v>9252</v>
      </c>
      <c r="F42" s="41" t="s">
        <v>9253</v>
      </c>
      <c r="G42" s="42" t="s">
        <v>733</v>
      </c>
      <c r="H42" s="43">
        <v>1</v>
      </c>
      <c r="I42" s="29"/>
      <c r="J42" s="30">
        <f t="shared" si="1"/>
        <v>0</v>
      </c>
      <c r="K42" s="10"/>
      <c r="L42" s="16"/>
    </row>
    <row r="43" spans="2:12" s="1" customFormat="1" ht="11.4" x14ac:dyDescent="0.2">
      <c r="B43" s="14"/>
      <c r="C43" s="5" t="s">
        <v>773</v>
      </c>
      <c r="D43" s="5" t="s">
        <v>696</v>
      </c>
      <c r="E43" s="6" t="s">
        <v>9254</v>
      </c>
      <c r="F43" s="7" t="s">
        <v>9255</v>
      </c>
      <c r="G43" s="8" t="s">
        <v>1175</v>
      </c>
      <c r="H43" s="9">
        <v>12.81</v>
      </c>
      <c r="I43" s="29"/>
      <c r="J43" s="30">
        <f t="shared" si="1"/>
        <v>0</v>
      </c>
      <c r="K43" s="10"/>
      <c r="L43" s="16"/>
    </row>
    <row r="44" spans="2:12" s="1" customFormat="1" ht="11.4" x14ac:dyDescent="0.2">
      <c r="B44" s="14"/>
      <c r="C44" s="5" t="s">
        <v>776</v>
      </c>
      <c r="D44" s="5" t="s">
        <v>696</v>
      </c>
      <c r="E44" s="6" t="s">
        <v>3583</v>
      </c>
      <c r="F44" s="7" t="s">
        <v>3584</v>
      </c>
      <c r="G44" s="8" t="s">
        <v>1175</v>
      </c>
      <c r="H44" s="9">
        <v>11.095000000000001</v>
      </c>
      <c r="I44" s="29"/>
      <c r="J44" s="30">
        <f t="shared" si="1"/>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codeName="Hárok222">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9256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9226</v>
      </c>
      <c r="F12" s="7" t="s">
        <v>9227</v>
      </c>
      <c r="G12" s="8" t="s">
        <v>981</v>
      </c>
      <c r="H12" s="9">
        <v>67.5</v>
      </c>
      <c r="I12" s="29"/>
      <c r="J12" s="30">
        <f t="shared" ref="J12:J15" si="0">ROUND(I12*H12,2)</f>
        <v>0</v>
      </c>
      <c r="K12" s="10"/>
      <c r="L12" s="16"/>
    </row>
    <row r="13" spans="2:15" s="1" customFormat="1" ht="11.4" x14ac:dyDescent="0.2">
      <c r="B13" s="14"/>
      <c r="C13" s="5" t="s">
        <v>700</v>
      </c>
      <c r="D13" s="5" t="s">
        <v>696</v>
      </c>
      <c r="E13" s="6" t="s">
        <v>9228</v>
      </c>
      <c r="F13" s="7" t="s">
        <v>9229</v>
      </c>
      <c r="G13" s="8" t="s">
        <v>981</v>
      </c>
      <c r="H13" s="9">
        <v>20.25</v>
      </c>
      <c r="I13" s="29"/>
      <c r="J13" s="30">
        <f t="shared" si="0"/>
        <v>0</v>
      </c>
      <c r="K13" s="10"/>
      <c r="L13" s="16"/>
    </row>
    <row r="14" spans="2:15" s="20" customFormat="1" ht="22.8" x14ac:dyDescent="0.2">
      <c r="B14" s="19"/>
      <c r="C14" s="5" t="s">
        <v>703</v>
      </c>
      <c r="D14" s="5" t="s">
        <v>696</v>
      </c>
      <c r="E14" s="6" t="s">
        <v>3802</v>
      </c>
      <c r="F14" s="7" t="s">
        <v>3803</v>
      </c>
      <c r="G14" s="8" t="s">
        <v>981</v>
      </c>
      <c r="H14" s="9">
        <v>118.75</v>
      </c>
      <c r="I14" s="29"/>
      <c r="J14" s="30">
        <f t="shared" si="0"/>
        <v>0</v>
      </c>
      <c r="K14" s="10"/>
      <c r="L14" s="36"/>
    </row>
    <row r="15" spans="2:15" s="1" customFormat="1" ht="22.8" x14ac:dyDescent="0.2">
      <c r="B15" s="14"/>
      <c r="C15" s="5" t="s">
        <v>706</v>
      </c>
      <c r="D15" s="5" t="s">
        <v>696</v>
      </c>
      <c r="E15" s="6" t="s">
        <v>3804</v>
      </c>
      <c r="F15" s="7" t="s">
        <v>3805</v>
      </c>
      <c r="G15" s="8" t="s">
        <v>981</v>
      </c>
      <c r="H15" s="9">
        <v>237.5</v>
      </c>
      <c r="I15" s="29"/>
      <c r="J15" s="30">
        <f t="shared" si="0"/>
        <v>0</v>
      </c>
      <c r="K15" s="10"/>
      <c r="L15" s="16"/>
    </row>
    <row r="16" spans="2:15" s="1" customFormat="1" ht="11.4" x14ac:dyDescent="0.2">
      <c r="B16" s="14"/>
      <c r="C16" s="5" t="s">
        <v>709</v>
      </c>
      <c r="D16" s="5" t="s">
        <v>696</v>
      </c>
      <c r="E16" s="6" t="s">
        <v>4309</v>
      </c>
      <c r="F16" s="7" t="s">
        <v>4310</v>
      </c>
      <c r="G16" s="8" t="s">
        <v>981</v>
      </c>
      <c r="H16" s="9">
        <v>51.25</v>
      </c>
      <c r="I16" s="29"/>
      <c r="J16" s="30">
        <f>ROUND(I16*H16,2)</f>
        <v>0</v>
      </c>
      <c r="K16" s="10"/>
      <c r="L16" s="16"/>
    </row>
    <row r="17" spans="2:12" s="1" customFormat="1" ht="11.4" x14ac:dyDescent="0.2">
      <c r="B17" s="14"/>
      <c r="C17" s="5" t="s">
        <v>712</v>
      </c>
      <c r="D17" s="5" t="s">
        <v>696</v>
      </c>
      <c r="E17" s="6" t="s">
        <v>4053</v>
      </c>
      <c r="F17" s="7" t="s">
        <v>4054</v>
      </c>
      <c r="G17" s="8" t="s">
        <v>981</v>
      </c>
      <c r="H17" s="9">
        <v>67.5</v>
      </c>
      <c r="I17" s="29"/>
      <c r="J17" s="30">
        <f t="shared" ref="J17:J45" si="1">ROUND(I17*H17,2)</f>
        <v>0</v>
      </c>
      <c r="K17" s="10"/>
      <c r="L17" s="16"/>
    </row>
    <row r="18" spans="2:12" s="1" customFormat="1" ht="11.4" x14ac:dyDescent="0.2">
      <c r="B18" s="14"/>
      <c r="C18" s="5" t="s">
        <v>715</v>
      </c>
      <c r="D18" s="5" t="s">
        <v>696</v>
      </c>
      <c r="E18" s="6" t="s">
        <v>1074</v>
      </c>
      <c r="F18" s="7" t="s">
        <v>1075</v>
      </c>
      <c r="G18" s="8" t="s">
        <v>981</v>
      </c>
      <c r="H18" s="9">
        <v>51.25</v>
      </c>
      <c r="I18" s="29"/>
      <c r="J18" s="30">
        <f t="shared" si="1"/>
        <v>0</v>
      </c>
      <c r="K18" s="10"/>
      <c r="L18" s="16"/>
    </row>
    <row r="19" spans="2:12" s="20" customFormat="1" ht="15" x14ac:dyDescent="0.25">
      <c r="B19" s="19"/>
      <c r="D19" s="21" t="s">
        <v>690</v>
      </c>
      <c r="E19" s="22" t="s">
        <v>700</v>
      </c>
      <c r="F19" s="22" t="s">
        <v>2610</v>
      </c>
      <c r="I19" s="44"/>
      <c r="J19" s="23"/>
      <c r="K19" s="44"/>
      <c r="L19" s="36"/>
    </row>
    <row r="20" spans="2:12" s="1" customFormat="1" ht="11.4" x14ac:dyDescent="0.2">
      <c r="B20" s="14"/>
      <c r="C20" s="5" t="s">
        <v>718</v>
      </c>
      <c r="D20" s="5" t="s">
        <v>696</v>
      </c>
      <c r="E20" s="6" t="s">
        <v>9257</v>
      </c>
      <c r="F20" s="7" t="s">
        <v>9258</v>
      </c>
      <c r="G20" s="8" t="s">
        <v>981</v>
      </c>
      <c r="H20" s="9">
        <v>0.18</v>
      </c>
      <c r="I20" s="29"/>
      <c r="J20" s="30">
        <f t="shared" si="1"/>
        <v>0</v>
      </c>
      <c r="K20" s="10"/>
      <c r="L20" s="16"/>
    </row>
    <row r="21" spans="2:12" s="1" customFormat="1" ht="11.4" x14ac:dyDescent="0.2">
      <c r="B21" s="14"/>
      <c r="C21" s="5" t="s">
        <v>721</v>
      </c>
      <c r="D21" s="5" t="s">
        <v>696</v>
      </c>
      <c r="E21" s="6" t="s">
        <v>4576</v>
      </c>
      <c r="F21" s="7" t="s">
        <v>4577</v>
      </c>
      <c r="G21" s="8" t="s">
        <v>981</v>
      </c>
      <c r="H21" s="9">
        <v>67.5</v>
      </c>
      <c r="I21" s="29"/>
      <c r="J21" s="30">
        <f t="shared" si="1"/>
        <v>0</v>
      </c>
      <c r="K21" s="10"/>
      <c r="L21" s="16"/>
    </row>
    <row r="22" spans="2:12" s="20" customFormat="1" ht="15" x14ac:dyDescent="0.25">
      <c r="B22" s="19"/>
      <c r="D22" s="21" t="s">
        <v>690</v>
      </c>
      <c r="E22" s="22" t="s">
        <v>703</v>
      </c>
      <c r="F22" s="22" t="s">
        <v>1393</v>
      </c>
      <c r="I22" s="44"/>
      <c r="J22" s="23"/>
      <c r="K22" s="44"/>
      <c r="L22" s="36"/>
    </row>
    <row r="23" spans="2:12" s="1" customFormat="1" ht="11.4" x14ac:dyDescent="0.2">
      <c r="B23" s="14"/>
      <c r="C23" s="5" t="s">
        <v>724</v>
      </c>
      <c r="D23" s="5" t="s">
        <v>696</v>
      </c>
      <c r="E23" s="6" t="s">
        <v>9259</v>
      </c>
      <c r="F23" s="7" t="s">
        <v>9260</v>
      </c>
      <c r="G23" s="8" t="s">
        <v>699</v>
      </c>
      <c r="H23" s="9">
        <v>35.6</v>
      </c>
      <c r="I23" s="29"/>
      <c r="J23" s="30">
        <f t="shared" si="1"/>
        <v>0</v>
      </c>
      <c r="K23" s="10"/>
      <c r="L23" s="16"/>
    </row>
    <row r="24" spans="2:12" s="20" customFormat="1" ht="15" x14ac:dyDescent="0.25">
      <c r="B24" s="19"/>
      <c r="D24" s="21" t="s">
        <v>690</v>
      </c>
      <c r="E24" s="22" t="s">
        <v>721</v>
      </c>
      <c r="F24" s="22" t="s">
        <v>1172</v>
      </c>
      <c r="I24" s="44"/>
      <c r="J24" s="23"/>
      <c r="K24" s="44"/>
      <c r="L24" s="36"/>
    </row>
    <row r="25" spans="2:12" s="1" customFormat="1" ht="11.4" x14ac:dyDescent="0.2">
      <c r="B25" s="14"/>
      <c r="C25" s="5" t="s">
        <v>727</v>
      </c>
      <c r="D25" s="5" t="s">
        <v>696</v>
      </c>
      <c r="E25" s="6" t="s">
        <v>2827</v>
      </c>
      <c r="F25" s="7" t="s">
        <v>2828</v>
      </c>
      <c r="G25" s="8" t="s">
        <v>981</v>
      </c>
      <c r="H25" s="9">
        <v>51.25</v>
      </c>
      <c r="I25" s="29"/>
      <c r="J25" s="30">
        <f t="shared" si="1"/>
        <v>0</v>
      </c>
      <c r="K25" s="10"/>
      <c r="L25" s="16"/>
    </row>
    <row r="26" spans="2:12" s="1" customFormat="1" ht="11.4" x14ac:dyDescent="0.2">
      <c r="B26" s="14"/>
      <c r="C26" s="5" t="s">
        <v>730</v>
      </c>
      <c r="D26" s="5" t="s">
        <v>696</v>
      </c>
      <c r="E26" s="6" t="s">
        <v>9261</v>
      </c>
      <c r="F26" s="7" t="s">
        <v>9262</v>
      </c>
      <c r="G26" s="8" t="s">
        <v>699</v>
      </c>
      <c r="H26" s="9">
        <v>1483.18</v>
      </c>
      <c r="I26" s="29"/>
      <c r="J26" s="30">
        <f t="shared" si="1"/>
        <v>0</v>
      </c>
      <c r="K26" s="10"/>
      <c r="L26" s="16"/>
    </row>
    <row r="27" spans="2:12" s="1" customFormat="1" ht="11.4" x14ac:dyDescent="0.2">
      <c r="B27" s="14"/>
      <c r="C27" s="5" t="s">
        <v>734</v>
      </c>
      <c r="D27" s="5" t="s">
        <v>696</v>
      </c>
      <c r="E27" s="6" t="s">
        <v>1173</v>
      </c>
      <c r="F27" s="7" t="s">
        <v>1174</v>
      </c>
      <c r="G27" s="8" t="s">
        <v>1175</v>
      </c>
      <c r="H27" s="9">
        <v>126.96</v>
      </c>
      <c r="I27" s="29"/>
      <c r="J27" s="30">
        <f t="shared" si="1"/>
        <v>0</v>
      </c>
      <c r="K27" s="10"/>
      <c r="L27" s="16"/>
    </row>
    <row r="28" spans="2:12" s="1" customFormat="1" ht="11.4" x14ac:dyDescent="0.2">
      <c r="B28" s="14"/>
      <c r="C28" s="5" t="s">
        <v>737</v>
      </c>
      <c r="D28" s="5" t="s">
        <v>696</v>
      </c>
      <c r="E28" s="6" t="s">
        <v>1176</v>
      </c>
      <c r="F28" s="7" t="s">
        <v>1177</v>
      </c>
      <c r="G28" s="8" t="s">
        <v>1175</v>
      </c>
      <c r="H28" s="9">
        <v>3681.84</v>
      </c>
      <c r="I28" s="29"/>
      <c r="J28" s="30">
        <f t="shared" si="1"/>
        <v>0</v>
      </c>
      <c r="K28" s="10"/>
      <c r="L28" s="16"/>
    </row>
    <row r="29" spans="2:12" s="1" customFormat="1" ht="11.4" x14ac:dyDescent="0.2">
      <c r="B29" s="14"/>
      <c r="C29" s="5" t="s">
        <v>740</v>
      </c>
      <c r="D29" s="5" t="s">
        <v>696</v>
      </c>
      <c r="E29" s="6" t="s">
        <v>1202</v>
      </c>
      <c r="F29" s="7" t="s">
        <v>1203</v>
      </c>
      <c r="G29" s="8" t="s">
        <v>1175</v>
      </c>
      <c r="H29" s="9">
        <v>121.36</v>
      </c>
      <c r="I29" s="29"/>
      <c r="J29" s="30">
        <f t="shared" si="1"/>
        <v>0</v>
      </c>
      <c r="K29" s="10"/>
      <c r="L29" s="16"/>
    </row>
    <row r="30" spans="2:12" s="20" customFormat="1" ht="15" x14ac:dyDescent="0.25">
      <c r="B30" s="19"/>
      <c r="D30" s="21" t="s">
        <v>690</v>
      </c>
      <c r="E30" s="22" t="s">
        <v>994</v>
      </c>
      <c r="F30" s="22" t="s">
        <v>3496</v>
      </c>
      <c r="I30" s="44"/>
      <c r="J30" s="23"/>
      <c r="K30" s="44"/>
      <c r="L30" s="36"/>
    </row>
    <row r="31" spans="2:12" s="1" customFormat="1" ht="11.4" x14ac:dyDescent="0.2">
      <c r="B31" s="14"/>
      <c r="C31" s="5" t="s">
        <v>743</v>
      </c>
      <c r="D31" s="5" t="s">
        <v>696</v>
      </c>
      <c r="E31" s="6" t="s">
        <v>5898</v>
      </c>
      <c r="F31" s="7" t="s">
        <v>5899</v>
      </c>
      <c r="G31" s="8" t="s">
        <v>1175</v>
      </c>
      <c r="H31" s="9">
        <v>150.417</v>
      </c>
      <c r="I31" s="29"/>
      <c r="J31" s="30">
        <f t="shared" si="1"/>
        <v>0</v>
      </c>
      <c r="K31" s="10"/>
      <c r="L31" s="16"/>
    </row>
    <row r="32" spans="2:12" s="20" customFormat="1" ht="15" x14ac:dyDescent="0.25">
      <c r="B32" s="19"/>
      <c r="D32" s="21" t="s">
        <v>690</v>
      </c>
      <c r="E32" s="22" t="s">
        <v>2896</v>
      </c>
      <c r="F32" s="22" t="s">
        <v>2897</v>
      </c>
      <c r="I32" s="44"/>
      <c r="J32" s="23"/>
      <c r="K32" s="44"/>
      <c r="L32" s="36"/>
    </row>
    <row r="33" spans="2:12" s="20" customFormat="1" ht="15" x14ac:dyDescent="0.25">
      <c r="B33" s="19"/>
      <c r="D33" s="21" t="s">
        <v>690</v>
      </c>
      <c r="E33" s="22" t="s">
        <v>3563</v>
      </c>
      <c r="F33" s="22" t="s">
        <v>3564</v>
      </c>
      <c r="I33" s="44"/>
      <c r="J33" s="23"/>
      <c r="K33" s="44"/>
      <c r="L33" s="36"/>
    </row>
    <row r="34" spans="2:12" s="1" customFormat="1" ht="11.4" x14ac:dyDescent="0.2">
      <c r="B34" s="14"/>
      <c r="C34" s="5" t="s">
        <v>746</v>
      </c>
      <c r="D34" s="5" t="s">
        <v>696</v>
      </c>
      <c r="E34" s="6" t="s">
        <v>3567</v>
      </c>
      <c r="F34" s="7" t="s">
        <v>3568</v>
      </c>
      <c r="G34" s="8" t="s">
        <v>699</v>
      </c>
      <c r="H34" s="9">
        <v>968.78</v>
      </c>
      <c r="I34" s="29"/>
      <c r="J34" s="30">
        <f t="shared" si="1"/>
        <v>0</v>
      </c>
      <c r="K34" s="10"/>
      <c r="L34" s="16"/>
    </row>
    <row r="35" spans="2:12" s="1" customFormat="1" ht="22.8" x14ac:dyDescent="0.2">
      <c r="B35" s="14"/>
      <c r="C35" s="39" t="s">
        <v>749</v>
      </c>
      <c r="D35" s="39" t="s">
        <v>691</v>
      </c>
      <c r="E35" s="40" t="s">
        <v>9263</v>
      </c>
      <c r="F35" s="41" t="s">
        <v>9264</v>
      </c>
      <c r="G35" s="42" t="s">
        <v>733</v>
      </c>
      <c r="H35" s="43">
        <v>39</v>
      </c>
      <c r="I35" s="29"/>
      <c r="J35" s="30">
        <f t="shared" si="1"/>
        <v>0</v>
      </c>
      <c r="K35" s="10"/>
      <c r="L35" s="16"/>
    </row>
    <row r="36" spans="2:12" s="1" customFormat="1" ht="11.4" x14ac:dyDescent="0.2">
      <c r="B36" s="14"/>
      <c r="C36" s="5" t="s">
        <v>752</v>
      </c>
      <c r="D36" s="5" t="s">
        <v>696</v>
      </c>
      <c r="E36" s="6" t="s">
        <v>6315</v>
      </c>
      <c r="F36" s="7" t="s">
        <v>6316</v>
      </c>
      <c r="G36" s="8" t="s">
        <v>699</v>
      </c>
      <c r="H36" s="9">
        <v>1918.12</v>
      </c>
      <c r="I36" s="29"/>
      <c r="J36" s="30">
        <f t="shared" si="1"/>
        <v>0</v>
      </c>
      <c r="K36" s="10"/>
      <c r="L36" s="16"/>
    </row>
    <row r="37" spans="2:12" s="1" customFormat="1" ht="22.8" x14ac:dyDescent="0.2">
      <c r="B37" s="14"/>
      <c r="C37" s="39" t="s">
        <v>755</v>
      </c>
      <c r="D37" s="39" t="s">
        <v>691</v>
      </c>
      <c r="E37" s="40" t="s">
        <v>9265</v>
      </c>
      <c r="F37" s="41" t="s">
        <v>9266</v>
      </c>
      <c r="G37" s="42" t="s">
        <v>699</v>
      </c>
      <c r="H37" s="43">
        <v>1918.12</v>
      </c>
      <c r="I37" s="29"/>
      <c r="J37" s="30">
        <f t="shared" si="1"/>
        <v>0</v>
      </c>
      <c r="K37" s="10"/>
      <c r="L37" s="16"/>
    </row>
    <row r="38" spans="2:12" s="1" customFormat="1" ht="11.4" x14ac:dyDescent="0.2">
      <c r="B38" s="14"/>
      <c r="C38" s="5" t="s">
        <v>758</v>
      </c>
      <c r="D38" s="5" t="s">
        <v>696</v>
      </c>
      <c r="E38" s="6" t="s">
        <v>9267</v>
      </c>
      <c r="F38" s="7" t="s">
        <v>9268</v>
      </c>
      <c r="G38" s="8" t="s">
        <v>733</v>
      </c>
      <c r="H38" s="9">
        <v>84</v>
      </c>
      <c r="I38" s="29"/>
      <c r="J38" s="30">
        <f t="shared" si="1"/>
        <v>0</v>
      </c>
      <c r="K38" s="10"/>
      <c r="L38" s="16"/>
    </row>
    <row r="39" spans="2:12" s="1" customFormat="1" ht="22.8" x14ac:dyDescent="0.2">
      <c r="B39" s="14"/>
      <c r="C39" s="39" t="s">
        <v>761</v>
      </c>
      <c r="D39" s="39" t="s">
        <v>691</v>
      </c>
      <c r="E39" s="40" t="s">
        <v>9269</v>
      </c>
      <c r="F39" s="41" t="s">
        <v>9270</v>
      </c>
      <c r="G39" s="42" t="s">
        <v>733</v>
      </c>
      <c r="H39" s="43">
        <v>84</v>
      </c>
      <c r="I39" s="29"/>
      <c r="J39" s="30">
        <f t="shared" si="1"/>
        <v>0</v>
      </c>
      <c r="K39" s="10"/>
      <c r="L39" s="16"/>
    </row>
    <row r="40" spans="2:12" s="1" customFormat="1" ht="11.4" x14ac:dyDescent="0.2">
      <c r="B40" s="14"/>
      <c r="C40" s="5" t="s">
        <v>764</v>
      </c>
      <c r="D40" s="5" t="s">
        <v>696</v>
      </c>
      <c r="E40" s="6" t="s">
        <v>9246</v>
      </c>
      <c r="F40" s="7" t="s">
        <v>9247</v>
      </c>
      <c r="G40" s="8" t="s">
        <v>733</v>
      </c>
      <c r="H40" s="9">
        <v>307</v>
      </c>
      <c r="I40" s="29"/>
      <c r="J40" s="30">
        <f t="shared" si="1"/>
        <v>0</v>
      </c>
      <c r="K40" s="10"/>
      <c r="L40" s="16"/>
    </row>
    <row r="41" spans="2:12" s="1" customFormat="1" ht="22.8" x14ac:dyDescent="0.2">
      <c r="B41" s="14"/>
      <c r="C41" s="39" t="s">
        <v>767</v>
      </c>
      <c r="D41" s="39" t="s">
        <v>691</v>
      </c>
      <c r="E41" s="40" t="s">
        <v>9248</v>
      </c>
      <c r="F41" s="41" t="s">
        <v>9249</v>
      </c>
      <c r="G41" s="42" t="s">
        <v>733</v>
      </c>
      <c r="H41" s="43">
        <v>307</v>
      </c>
      <c r="I41" s="29"/>
      <c r="J41" s="30">
        <f t="shared" si="1"/>
        <v>0</v>
      </c>
      <c r="K41" s="10"/>
      <c r="L41" s="16"/>
    </row>
    <row r="42" spans="2:12" s="1" customFormat="1" ht="11.4" x14ac:dyDescent="0.2">
      <c r="B42" s="14"/>
      <c r="C42" s="5" t="s">
        <v>770</v>
      </c>
      <c r="D42" s="5" t="s">
        <v>696</v>
      </c>
      <c r="E42" s="6" t="s">
        <v>6323</v>
      </c>
      <c r="F42" s="7" t="s">
        <v>6324</v>
      </c>
      <c r="G42" s="8" t="s">
        <v>733</v>
      </c>
      <c r="H42" s="9">
        <v>6</v>
      </c>
      <c r="I42" s="29"/>
      <c r="J42" s="30">
        <f t="shared" si="1"/>
        <v>0</v>
      </c>
      <c r="K42" s="10"/>
      <c r="L42" s="16"/>
    </row>
    <row r="43" spans="2:12" s="1" customFormat="1" ht="22.8" x14ac:dyDescent="0.2">
      <c r="B43" s="14"/>
      <c r="C43" s="39" t="s">
        <v>773</v>
      </c>
      <c r="D43" s="39" t="s">
        <v>691</v>
      </c>
      <c r="E43" s="40" t="s">
        <v>9271</v>
      </c>
      <c r="F43" s="41" t="s">
        <v>9272</v>
      </c>
      <c r="G43" s="42" t="s">
        <v>733</v>
      </c>
      <c r="H43" s="43">
        <v>1</v>
      </c>
      <c r="I43" s="29"/>
      <c r="J43" s="30">
        <f t="shared" si="1"/>
        <v>0</v>
      </c>
      <c r="K43" s="10"/>
      <c r="L43" s="16"/>
    </row>
    <row r="44" spans="2:12" s="1" customFormat="1" ht="22.8" x14ac:dyDescent="0.2">
      <c r="B44" s="14"/>
      <c r="C44" s="39" t="s">
        <v>776</v>
      </c>
      <c r="D44" s="39" t="s">
        <v>691</v>
      </c>
      <c r="E44" s="40" t="s">
        <v>9273</v>
      </c>
      <c r="F44" s="41" t="s">
        <v>9274</v>
      </c>
      <c r="G44" s="42" t="s">
        <v>733</v>
      </c>
      <c r="H44" s="43">
        <v>5</v>
      </c>
      <c r="I44" s="29"/>
      <c r="J44" s="30">
        <f t="shared" si="1"/>
        <v>0</v>
      </c>
      <c r="K44" s="10"/>
      <c r="L44" s="16"/>
    </row>
    <row r="45" spans="2:12" s="1" customFormat="1" ht="11.4" x14ac:dyDescent="0.2">
      <c r="B45" s="14"/>
      <c r="C45" s="5" t="s">
        <v>779</v>
      </c>
      <c r="D45" s="5" t="s">
        <v>696</v>
      </c>
      <c r="E45" s="6" t="s">
        <v>9275</v>
      </c>
      <c r="F45" s="7" t="s">
        <v>6504</v>
      </c>
      <c r="G45" s="8" t="s">
        <v>733</v>
      </c>
      <c r="H45" s="9">
        <v>2</v>
      </c>
      <c r="I45" s="29"/>
      <c r="J45" s="30">
        <f t="shared" si="1"/>
        <v>0</v>
      </c>
      <c r="K45" s="10"/>
      <c r="L45" s="16"/>
    </row>
    <row r="46" spans="2:12" s="1" customFormat="1" ht="22.8" x14ac:dyDescent="0.2">
      <c r="B46" s="14"/>
      <c r="C46" s="39" t="s">
        <v>782</v>
      </c>
      <c r="D46" s="39" t="s">
        <v>691</v>
      </c>
      <c r="E46" s="40" t="s">
        <v>9276</v>
      </c>
      <c r="F46" s="41" t="s">
        <v>9277</v>
      </c>
      <c r="G46" s="42" t="s">
        <v>733</v>
      </c>
      <c r="H46" s="43">
        <v>2</v>
      </c>
      <c r="I46" s="29"/>
      <c r="J46" s="30">
        <f>ROUND(I46*H46,2)</f>
        <v>0</v>
      </c>
      <c r="K46" s="10"/>
      <c r="L46" s="16"/>
    </row>
    <row r="47" spans="2:12" s="1" customFormat="1" ht="11.4" x14ac:dyDescent="0.2">
      <c r="B47" s="14"/>
      <c r="C47" s="5" t="s">
        <v>785</v>
      </c>
      <c r="D47" s="5" t="s">
        <v>696</v>
      </c>
      <c r="E47" s="6" t="s">
        <v>9278</v>
      </c>
      <c r="F47" s="7" t="s">
        <v>9279</v>
      </c>
      <c r="G47" s="8" t="s">
        <v>733</v>
      </c>
      <c r="H47" s="9">
        <v>16</v>
      </c>
      <c r="I47" s="29"/>
      <c r="J47" s="30">
        <f t="shared" ref="J47:J53" si="2">ROUND(I47*H47,2)</f>
        <v>0</v>
      </c>
      <c r="K47" s="10"/>
      <c r="L47" s="16"/>
    </row>
    <row r="48" spans="2:12" s="1" customFormat="1" ht="22.8" x14ac:dyDescent="0.2">
      <c r="B48" s="14"/>
      <c r="C48" s="39" t="s">
        <v>788</v>
      </c>
      <c r="D48" s="39" t="s">
        <v>691</v>
      </c>
      <c r="E48" s="40" t="s">
        <v>9280</v>
      </c>
      <c r="F48" s="41" t="s">
        <v>9281</v>
      </c>
      <c r="G48" s="42" t="s">
        <v>733</v>
      </c>
      <c r="H48" s="43">
        <v>16</v>
      </c>
      <c r="I48" s="29"/>
      <c r="J48" s="30">
        <f t="shared" si="2"/>
        <v>0</v>
      </c>
      <c r="K48" s="10"/>
      <c r="L48" s="16"/>
    </row>
    <row r="49" spans="2:12" s="1" customFormat="1" ht="11.4" x14ac:dyDescent="0.2">
      <c r="B49" s="14"/>
      <c r="C49" s="5" t="s">
        <v>791</v>
      </c>
      <c r="D49" s="5" t="s">
        <v>696</v>
      </c>
      <c r="E49" s="6" t="s">
        <v>9282</v>
      </c>
      <c r="F49" s="7" t="s">
        <v>9283</v>
      </c>
      <c r="G49" s="8" t="s">
        <v>733</v>
      </c>
      <c r="H49" s="9">
        <v>2</v>
      </c>
      <c r="I49" s="29"/>
      <c r="J49" s="30">
        <f t="shared" si="2"/>
        <v>0</v>
      </c>
      <c r="K49" s="10"/>
      <c r="L49" s="16"/>
    </row>
    <row r="50" spans="2:12" s="1" customFormat="1" ht="22.8" x14ac:dyDescent="0.2">
      <c r="B50" s="14"/>
      <c r="C50" s="39" t="s">
        <v>794</v>
      </c>
      <c r="D50" s="39" t="s">
        <v>691</v>
      </c>
      <c r="E50" s="40" t="s">
        <v>9284</v>
      </c>
      <c r="F50" s="41" t="s">
        <v>9285</v>
      </c>
      <c r="G50" s="42" t="s">
        <v>733</v>
      </c>
      <c r="H50" s="43">
        <v>2</v>
      </c>
      <c r="I50" s="29"/>
      <c r="J50" s="30">
        <f t="shared" si="2"/>
        <v>0</v>
      </c>
      <c r="K50" s="10"/>
      <c r="L50" s="16"/>
    </row>
    <row r="51" spans="2:12" s="1" customFormat="1" ht="11.4" x14ac:dyDescent="0.2">
      <c r="B51" s="14"/>
      <c r="C51" s="5" t="s">
        <v>797</v>
      </c>
      <c r="D51" s="5" t="s">
        <v>696</v>
      </c>
      <c r="E51" s="6" t="s">
        <v>9286</v>
      </c>
      <c r="F51" s="7" t="s">
        <v>9287</v>
      </c>
      <c r="G51" s="8" t="s">
        <v>733</v>
      </c>
      <c r="H51" s="9">
        <v>2</v>
      </c>
      <c r="I51" s="29"/>
      <c r="J51" s="30">
        <f t="shared" si="2"/>
        <v>0</v>
      </c>
      <c r="K51" s="10"/>
      <c r="L51" s="16"/>
    </row>
    <row r="52" spans="2:12" s="1" customFormat="1" ht="22.8" x14ac:dyDescent="0.2">
      <c r="B52" s="14"/>
      <c r="C52" s="39" t="s">
        <v>800</v>
      </c>
      <c r="D52" s="39" t="s">
        <v>691</v>
      </c>
      <c r="E52" s="40" t="s">
        <v>9288</v>
      </c>
      <c r="F52" s="41" t="s">
        <v>9289</v>
      </c>
      <c r="G52" s="42" t="s">
        <v>733</v>
      </c>
      <c r="H52" s="43">
        <v>2</v>
      </c>
      <c r="I52" s="29"/>
      <c r="J52" s="30">
        <f t="shared" si="2"/>
        <v>0</v>
      </c>
      <c r="K52" s="10"/>
      <c r="L52" s="16"/>
    </row>
    <row r="53" spans="2:12" s="1" customFormat="1" ht="11.4" x14ac:dyDescent="0.2">
      <c r="B53" s="14"/>
      <c r="C53" s="5" t="s">
        <v>803</v>
      </c>
      <c r="D53" s="5" t="s">
        <v>696</v>
      </c>
      <c r="E53" s="6" t="s">
        <v>3583</v>
      </c>
      <c r="F53" s="7" t="s">
        <v>3584</v>
      </c>
      <c r="G53" s="8" t="s">
        <v>1175</v>
      </c>
      <c r="H53" s="9">
        <v>8.9909999999999997</v>
      </c>
      <c r="I53" s="29"/>
      <c r="J53" s="30">
        <f t="shared" si="2"/>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codeName="Hárok223">
    <tabColor rgb="FF00B0F0"/>
    <pageSetUpPr fitToPage="1"/>
  </sheetPr>
  <dimension ref="B1:O4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9290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4010</v>
      </c>
      <c r="F12" s="7" t="s">
        <v>4011</v>
      </c>
      <c r="G12" s="8" t="s">
        <v>981</v>
      </c>
      <c r="H12" s="9">
        <v>1608.2670000000001</v>
      </c>
      <c r="I12" s="29"/>
      <c r="J12" s="30">
        <f t="shared" ref="J12:J15" si="0">ROUND(I12*H12,2)</f>
        <v>0</v>
      </c>
      <c r="K12" s="10"/>
      <c r="L12" s="16"/>
    </row>
    <row r="13" spans="2:15" s="1" customFormat="1" ht="22.8" x14ac:dyDescent="0.2">
      <c r="B13" s="14"/>
      <c r="C13" s="5" t="s">
        <v>700</v>
      </c>
      <c r="D13" s="5" t="s">
        <v>696</v>
      </c>
      <c r="E13" s="6" t="s">
        <v>4012</v>
      </c>
      <c r="F13" s="7" t="s">
        <v>4013</v>
      </c>
      <c r="G13" s="8" t="s">
        <v>981</v>
      </c>
      <c r="H13" s="9">
        <v>43423.209000000003</v>
      </c>
      <c r="I13" s="29"/>
      <c r="J13" s="30">
        <f t="shared" si="0"/>
        <v>0</v>
      </c>
      <c r="K13" s="10"/>
      <c r="L13" s="16"/>
    </row>
    <row r="14" spans="2:15" s="20" customFormat="1" ht="11.4" x14ac:dyDescent="0.2">
      <c r="B14" s="19"/>
      <c r="C14" s="5" t="s">
        <v>703</v>
      </c>
      <c r="D14" s="5" t="s">
        <v>696</v>
      </c>
      <c r="E14" s="6" t="s">
        <v>4069</v>
      </c>
      <c r="F14" s="7" t="s">
        <v>4070</v>
      </c>
      <c r="G14" s="8" t="s">
        <v>981</v>
      </c>
      <c r="H14" s="9">
        <v>1608.2670000000001</v>
      </c>
      <c r="I14" s="29"/>
      <c r="J14" s="30">
        <f t="shared" si="0"/>
        <v>0</v>
      </c>
      <c r="K14" s="10"/>
      <c r="L14" s="36"/>
    </row>
    <row r="15" spans="2:15" s="1" customFormat="1" ht="11.4" x14ac:dyDescent="0.2">
      <c r="B15" s="14"/>
      <c r="C15" s="5" t="s">
        <v>706</v>
      </c>
      <c r="D15" s="5" t="s">
        <v>696</v>
      </c>
      <c r="E15" s="6" t="s">
        <v>3806</v>
      </c>
      <c r="F15" s="7" t="s">
        <v>3807</v>
      </c>
      <c r="G15" s="8" t="s">
        <v>1175</v>
      </c>
      <c r="H15" s="9">
        <v>3216.5349999999999</v>
      </c>
      <c r="I15" s="29"/>
      <c r="J15" s="30">
        <f t="shared" si="0"/>
        <v>0</v>
      </c>
      <c r="K15" s="10"/>
      <c r="L15" s="16"/>
    </row>
    <row r="16" spans="2:15" s="20" customFormat="1" ht="15" x14ac:dyDescent="0.25">
      <c r="B16" s="19"/>
      <c r="D16" s="21" t="s">
        <v>690</v>
      </c>
      <c r="E16" s="22" t="s">
        <v>700</v>
      </c>
      <c r="F16" s="22" t="s">
        <v>2610</v>
      </c>
      <c r="I16" s="44"/>
      <c r="J16" s="23"/>
      <c r="K16" s="44"/>
      <c r="L16" s="36"/>
    </row>
    <row r="17" spans="2:12" s="1" customFormat="1" ht="11.4" x14ac:dyDescent="0.2">
      <c r="B17" s="14"/>
      <c r="C17" s="5" t="s">
        <v>709</v>
      </c>
      <c r="D17" s="5" t="s">
        <v>696</v>
      </c>
      <c r="E17" s="6" t="s">
        <v>9291</v>
      </c>
      <c r="F17" s="7" t="s">
        <v>9292</v>
      </c>
      <c r="G17" s="8" t="s">
        <v>981</v>
      </c>
      <c r="H17" s="9">
        <v>1838.02</v>
      </c>
      <c r="I17" s="29"/>
      <c r="J17" s="30">
        <f t="shared" ref="J17:J37" si="1">ROUND(I17*H17,2)</f>
        <v>0</v>
      </c>
      <c r="K17" s="10"/>
      <c r="L17" s="16"/>
    </row>
    <row r="18" spans="2:12" s="1" customFormat="1" ht="11.4" x14ac:dyDescent="0.2">
      <c r="B18" s="14"/>
      <c r="C18" s="5" t="s">
        <v>712</v>
      </c>
      <c r="D18" s="5" t="s">
        <v>696</v>
      </c>
      <c r="E18" s="6" t="s">
        <v>9293</v>
      </c>
      <c r="F18" s="7" t="s">
        <v>9294</v>
      </c>
      <c r="G18" s="8" t="s">
        <v>981</v>
      </c>
      <c r="H18" s="9">
        <v>321.64999999999998</v>
      </c>
      <c r="I18" s="29"/>
      <c r="J18" s="30">
        <f t="shared" si="1"/>
        <v>0</v>
      </c>
      <c r="K18" s="10"/>
      <c r="L18" s="16"/>
    </row>
    <row r="19" spans="2:12" s="1" customFormat="1" ht="11.4" x14ac:dyDescent="0.2">
      <c r="B19" s="14"/>
      <c r="C19" s="5" t="s">
        <v>715</v>
      </c>
      <c r="D19" s="5" t="s">
        <v>696</v>
      </c>
      <c r="E19" s="6" t="s">
        <v>4675</v>
      </c>
      <c r="F19" s="7" t="s">
        <v>5701</v>
      </c>
      <c r="G19" s="8" t="s">
        <v>1175</v>
      </c>
      <c r="H19" s="9">
        <v>121.788</v>
      </c>
      <c r="I19" s="29"/>
      <c r="J19" s="30">
        <f t="shared" si="1"/>
        <v>0</v>
      </c>
      <c r="K19" s="10"/>
      <c r="L19" s="16"/>
    </row>
    <row r="20" spans="2:12" s="1" customFormat="1" ht="11.4" x14ac:dyDescent="0.2">
      <c r="B20" s="14"/>
      <c r="C20" s="5" t="s">
        <v>718</v>
      </c>
      <c r="D20" s="5" t="s">
        <v>696</v>
      </c>
      <c r="E20" s="6" t="s">
        <v>9295</v>
      </c>
      <c r="F20" s="7" t="s">
        <v>9296</v>
      </c>
      <c r="G20" s="8" t="s">
        <v>699</v>
      </c>
      <c r="H20" s="9">
        <v>4179</v>
      </c>
      <c r="I20" s="29"/>
      <c r="J20" s="30">
        <f t="shared" si="1"/>
        <v>0</v>
      </c>
      <c r="K20" s="10"/>
      <c r="L20" s="16"/>
    </row>
    <row r="21" spans="2:12" s="20" customFormat="1" ht="15" x14ac:dyDescent="0.25">
      <c r="B21" s="19"/>
      <c r="D21" s="21" t="s">
        <v>690</v>
      </c>
      <c r="E21" s="22" t="s">
        <v>703</v>
      </c>
      <c r="F21" s="22" t="s">
        <v>1393</v>
      </c>
      <c r="I21" s="44"/>
      <c r="J21" s="23"/>
      <c r="K21" s="44"/>
      <c r="L21" s="36"/>
    </row>
    <row r="22" spans="2:12" s="1" customFormat="1" ht="11.4" x14ac:dyDescent="0.2">
      <c r="B22" s="14"/>
      <c r="C22" s="5" t="s">
        <v>721</v>
      </c>
      <c r="D22" s="5" t="s">
        <v>696</v>
      </c>
      <c r="E22" s="6" t="s">
        <v>9297</v>
      </c>
      <c r="F22" s="7" t="s">
        <v>9298</v>
      </c>
      <c r="G22" s="8" t="s">
        <v>699</v>
      </c>
      <c r="H22" s="9">
        <v>7641.6</v>
      </c>
      <c r="I22" s="29"/>
      <c r="J22" s="30">
        <f t="shared" si="1"/>
        <v>0</v>
      </c>
      <c r="K22" s="10"/>
      <c r="L22" s="16"/>
    </row>
    <row r="23" spans="2:12" s="1" customFormat="1" ht="11.4" x14ac:dyDescent="0.2">
      <c r="B23" s="14"/>
      <c r="C23" s="5" t="s">
        <v>724</v>
      </c>
      <c r="D23" s="5" t="s">
        <v>696</v>
      </c>
      <c r="E23" s="6" t="s">
        <v>9299</v>
      </c>
      <c r="F23" s="7" t="s">
        <v>9300</v>
      </c>
      <c r="G23" s="8" t="s">
        <v>1426</v>
      </c>
      <c r="H23" s="9">
        <v>6246.25</v>
      </c>
      <c r="I23" s="29"/>
      <c r="J23" s="30">
        <f t="shared" si="1"/>
        <v>0</v>
      </c>
      <c r="K23" s="10"/>
      <c r="L23" s="16"/>
    </row>
    <row r="24" spans="2:12" s="1" customFormat="1" ht="22.8" x14ac:dyDescent="0.2">
      <c r="B24" s="14"/>
      <c r="C24" s="5" t="s">
        <v>727</v>
      </c>
      <c r="D24" s="5" t="s">
        <v>696</v>
      </c>
      <c r="E24" s="6" t="s">
        <v>9301</v>
      </c>
      <c r="F24" s="7" t="s">
        <v>9302</v>
      </c>
      <c r="G24" s="8" t="s">
        <v>1426</v>
      </c>
      <c r="H24" s="9">
        <v>21752.9</v>
      </c>
      <c r="I24" s="29"/>
      <c r="J24" s="30">
        <f t="shared" si="1"/>
        <v>0</v>
      </c>
      <c r="K24" s="10"/>
      <c r="L24" s="16"/>
    </row>
    <row r="25" spans="2:12" s="1" customFormat="1" ht="11.4" x14ac:dyDescent="0.2">
      <c r="B25" s="14"/>
      <c r="C25" s="5" t="s">
        <v>730</v>
      </c>
      <c r="D25" s="5" t="s">
        <v>696</v>
      </c>
      <c r="E25" s="6" t="s">
        <v>9303</v>
      </c>
      <c r="F25" s="7" t="s">
        <v>9304</v>
      </c>
      <c r="G25" s="8" t="s">
        <v>1426</v>
      </c>
      <c r="H25" s="9">
        <v>357</v>
      </c>
      <c r="I25" s="29"/>
      <c r="J25" s="30">
        <f t="shared" si="1"/>
        <v>0</v>
      </c>
      <c r="K25" s="10"/>
      <c r="L25" s="16"/>
    </row>
    <row r="26" spans="2:12" s="20" customFormat="1" ht="15" x14ac:dyDescent="0.25">
      <c r="B26" s="19"/>
      <c r="D26" s="21" t="s">
        <v>690</v>
      </c>
      <c r="E26" s="22" t="s">
        <v>994</v>
      </c>
      <c r="F26" s="22" t="s">
        <v>3496</v>
      </c>
      <c r="I26" s="44"/>
      <c r="J26" s="23"/>
      <c r="K26" s="44"/>
      <c r="L26" s="36"/>
    </row>
    <row r="27" spans="2:12" s="1" customFormat="1" ht="11.4" x14ac:dyDescent="0.2">
      <c r="B27" s="14"/>
      <c r="C27" s="5" t="s">
        <v>734</v>
      </c>
      <c r="D27" s="5" t="s">
        <v>696</v>
      </c>
      <c r="E27" s="6" t="s">
        <v>9305</v>
      </c>
      <c r="F27" s="7" t="s">
        <v>9306</v>
      </c>
      <c r="G27" s="8" t="s">
        <v>1175</v>
      </c>
      <c r="H27" s="9">
        <v>9844.7950000000001</v>
      </c>
      <c r="I27" s="29"/>
      <c r="J27" s="30">
        <f t="shared" si="1"/>
        <v>0</v>
      </c>
      <c r="K27" s="10"/>
      <c r="L27" s="16"/>
    </row>
    <row r="28" spans="2:12" s="20" customFormat="1" ht="15" x14ac:dyDescent="0.25">
      <c r="B28" s="19"/>
      <c r="D28" s="21" t="s">
        <v>690</v>
      </c>
      <c r="E28" s="22" t="s">
        <v>2896</v>
      </c>
      <c r="F28" s="22" t="s">
        <v>2897</v>
      </c>
      <c r="I28" s="44"/>
      <c r="J28" s="23"/>
      <c r="K28" s="44"/>
      <c r="L28" s="36"/>
    </row>
    <row r="29" spans="2:12" s="20" customFormat="1" ht="15" x14ac:dyDescent="0.25">
      <c r="B29" s="19"/>
      <c r="D29" s="21" t="s">
        <v>690</v>
      </c>
      <c r="E29" s="22" t="s">
        <v>3593</v>
      </c>
      <c r="F29" s="22" t="s">
        <v>3594</v>
      </c>
      <c r="I29" s="44"/>
      <c r="J29" s="23"/>
      <c r="K29" s="44"/>
      <c r="L29" s="36"/>
    </row>
    <row r="30" spans="2:12" s="1" customFormat="1" ht="11.4" x14ac:dyDescent="0.2">
      <c r="B30" s="14"/>
      <c r="C30" s="5" t="s">
        <v>737</v>
      </c>
      <c r="D30" s="5" t="s">
        <v>696</v>
      </c>
      <c r="E30" s="6" t="s">
        <v>9307</v>
      </c>
      <c r="F30" s="7" t="s">
        <v>9308</v>
      </c>
      <c r="G30" s="8" t="s">
        <v>1426</v>
      </c>
      <c r="H30" s="9">
        <v>10516.752</v>
      </c>
      <c r="I30" s="29"/>
      <c r="J30" s="30">
        <f t="shared" si="1"/>
        <v>0</v>
      </c>
      <c r="K30" s="10"/>
      <c r="L30" s="16"/>
    </row>
    <row r="31" spans="2:12" s="1" customFormat="1" ht="11.4" x14ac:dyDescent="0.2">
      <c r="B31" s="14"/>
      <c r="C31" s="5" t="s">
        <v>740</v>
      </c>
      <c r="D31" s="5" t="s">
        <v>696</v>
      </c>
      <c r="E31" s="6" t="s">
        <v>9309</v>
      </c>
      <c r="F31" s="7" t="s">
        <v>9310</v>
      </c>
      <c r="G31" s="8" t="s">
        <v>1426</v>
      </c>
      <c r="H31" s="9">
        <v>10516.752</v>
      </c>
      <c r="I31" s="29"/>
      <c r="J31" s="30">
        <f t="shared" si="1"/>
        <v>0</v>
      </c>
      <c r="K31" s="10"/>
      <c r="L31" s="16"/>
    </row>
    <row r="32" spans="2:12" s="1" customFormat="1" ht="11.4" x14ac:dyDescent="0.2">
      <c r="B32" s="14"/>
      <c r="C32" s="5" t="s">
        <v>743</v>
      </c>
      <c r="D32" s="5" t="s">
        <v>696</v>
      </c>
      <c r="E32" s="6" t="s">
        <v>9311</v>
      </c>
      <c r="F32" s="7" t="s">
        <v>9312</v>
      </c>
      <c r="G32" s="8" t="s">
        <v>1426</v>
      </c>
      <c r="H32" s="9">
        <v>10516.752</v>
      </c>
      <c r="I32" s="29"/>
      <c r="J32" s="30">
        <f t="shared" si="1"/>
        <v>0</v>
      </c>
      <c r="K32" s="10"/>
      <c r="L32" s="16"/>
    </row>
    <row r="33" spans="2:12" s="20" customFormat="1" ht="15" x14ac:dyDescent="0.25">
      <c r="B33" s="19"/>
      <c r="D33" s="21" t="s">
        <v>690</v>
      </c>
      <c r="E33" s="22" t="s">
        <v>691</v>
      </c>
      <c r="F33" s="22" t="s">
        <v>692</v>
      </c>
      <c r="I33" s="44"/>
      <c r="J33" s="23"/>
      <c r="K33" s="44"/>
      <c r="L33" s="36"/>
    </row>
    <row r="34" spans="2:12" s="20" customFormat="1" ht="15" x14ac:dyDescent="0.25">
      <c r="B34" s="19"/>
      <c r="D34" s="21" t="s">
        <v>690</v>
      </c>
      <c r="E34" s="22" t="s">
        <v>5427</v>
      </c>
      <c r="F34" s="22" t="s">
        <v>5428</v>
      </c>
      <c r="I34" s="44"/>
      <c r="J34" s="23"/>
      <c r="K34" s="44"/>
      <c r="L34" s="36"/>
    </row>
    <row r="35" spans="2:12" s="1" customFormat="1" ht="11.4" x14ac:dyDescent="0.2">
      <c r="B35" s="14"/>
      <c r="C35" s="5" t="s">
        <v>746</v>
      </c>
      <c r="D35" s="5" t="s">
        <v>696</v>
      </c>
      <c r="E35" s="6" t="s">
        <v>9313</v>
      </c>
      <c r="F35" s="7" t="s">
        <v>9314</v>
      </c>
      <c r="G35" s="8" t="s">
        <v>828</v>
      </c>
      <c r="H35" s="9">
        <v>198789.06</v>
      </c>
      <c r="I35" s="29"/>
      <c r="J35" s="30">
        <f t="shared" si="1"/>
        <v>0</v>
      </c>
      <c r="K35" s="10"/>
      <c r="L35" s="16"/>
    </row>
    <row r="36" spans="2:12" s="1" customFormat="1" ht="22.8" x14ac:dyDescent="0.2">
      <c r="B36" s="14"/>
      <c r="C36" s="39" t="s">
        <v>749</v>
      </c>
      <c r="D36" s="39" t="s">
        <v>691</v>
      </c>
      <c r="E36" s="40" t="s">
        <v>9315</v>
      </c>
      <c r="F36" s="41" t="s">
        <v>9316</v>
      </c>
      <c r="G36" s="42" t="s">
        <v>1175</v>
      </c>
      <c r="H36" s="43">
        <v>166.02600000000001</v>
      </c>
      <c r="I36" s="29"/>
      <c r="J36" s="30">
        <f t="shared" si="1"/>
        <v>0</v>
      </c>
      <c r="K36" s="10"/>
      <c r="L36" s="16"/>
    </row>
    <row r="37" spans="2:12" s="1" customFormat="1" ht="22.8" x14ac:dyDescent="0.2">
      <c r="B37" s="14"/>
      <c r="C37" s="39" t="s">
        <v>752</v>
      </c>
      <c r="D37" s="39" t="s">
        <v>691</v>
      </c>
      <c r="E37" s="40" t="s">
        <v>9317</v>
      </c>
      <c r="F37" s="41" t="s">
        <v>9318</v>
      </c>
      <c r="G37" s="42" t="s">
        <v>1175</v>
      </c>
      <c r="H37" s="43">
        <v>32.762999999999998</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Ix/eSza1de4vjGXLbg4R7/R4L7336xFFqmK4CcBqmdWbSt2wZd4YlPDdxM3QFctsns5P8U/cqZgfNvgz4xELRw==" saltValue="ALMzWIviENEUTPgBm4Q8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codeName="Hárok224">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9319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712</v>
      </c>
      <c r="F11" s="22" t="s">
        <v>3473</v>
      </c>
      <c r="J11" s="23"/>
      <c r="L11" s="36"/>
    </row>
    <row r="12" spans="2:15" s="1" customFormat="1" ht="11.4" x14ac:dyDescent="0.2">
      <c r="B12" s="14"/>
      <c r="C12" s="5" t="s">
        <v>695</v>
      </c>
      <c r="D12" s="5" t="s">
        <v>696</v>
      </c>
      <c r="E12" s="6" t="s">
        <v>9320</v>
      </c>
      <c r="F12" s="7" t="s">
        <v>9321</v>
      </c>
      <c r="G12" s="8" t="s">
        <v>1426</v>
      </c>
      <c r="H12" s="9">
        <v>3103.2</v>
      </c>
      <c r="I12" s="29"/>
      <c r="J12" s="30">
        <f t="shared" ref="J12:J15" si="0">ROUND(I12*H12,2)</f>
        <v>0</v>
      </c>
      <c r="K12" s="10"/>
      <c r="L12" s="16"/>
    </row>
    <row r="13" spans="2:15" s="20" customFormat="1" ht="25.95" customHeight="1" x14ac:dyDescent="0.25">
      <c r="B13" s="19"/>
      <c r="D13" s="21" t="s">
        <v>690</v>
      </c>
      <c r="E13" s="22" t="s">
        <v>721</v>
      </c>
      <c r="F13" s="22" t="s">
        <v>1172</v>
      </c>
      <c r="I13" s="44"/>
      <c r="J13" s="23"/>
      <c r="K13" s="44"/>
      <c r="L13" s="36"/>
    </row>
    <row r="14" spans="2:15" s="20" customFormat="1" ht="11.4" x14ac:dyDescent="0.2">
      <c r="B14" s="19"/>
      <c r="C14" s="5" t="s">
        <v>700</v>
      </c>
      <c r="D14" s="5" t="s">
        <v>696</v>
      </c>
      <c r="E14" s="6" t="s">
        <v>1173</v>
      </c>
      <c r="F14" s="7" t="s">
        <v>1174</v>
      </c>
      <c r="G14" s="8" t="s">
        <v>1175</v>
      </c>
      <c r="H14" s="9">
        <v>584.14</v>
      </c>
      <c r="I14" s="29"/>
      <c r="J14" s="30">
        <f t="shared" si="0"/>
        <v>0</v>
      </c>
      <c r="K14" s="10"/>
      <c r="L14" s="36"/>
    </row>
    <row r="15" spans="2:15" s="1" customFormat="1" ht="11.4" x14ac:dyDescent="0.2">
      <c r="B15" s="14"/>
      <c r="C15" s="5" t="s">
        <v>703</v>
      </c>
      <c r="D15" s="5" t="s">
        <v>696</v>
      </c>
      <c r="E15" s="6" t="s">
        <v>1176</v>
      </c>
      <c r="F15" s="7" t="s">
        <v>1177</v>
      </c>
      <c r="G15" s="8" t="s">
        <v>1175</v>
      </c>
      <c r="H15" s="9">
        <v>16940.060000000001</v>
      </c>
      <c r="I15" s="29"/>
      <c r="J15" s="30">
        <f t="shared" si="0"/>
        <v>0</v>
      </c>
      <c r="K15" s="10"/>
      <c r="L15" s="16"/>
    </row>
    <row r="16" spans="2:15" s="1" customFormat="1" ht="11.4" x14ac:dyDescent="0.2">
      <c r="B16" s="14"/>
      <c r="C16" s="5" t="s">
        <v>706</v>
      </c>
      <c r="D16" s="5" t="s">
        <v>696</v>
      </c>
      <c r="E16" s="6" t="s">
        <v>3388</v>
      </c>
      <c r="F16" s="7" t="s">
        <v>3389</v>
      </c>
      <c r="G16" s="8" t="s">
        <v>1175</v>
      </c>
      <c r="H16" s="9">
        <v>499.49</v>
      </c>
      <c r="I16" s="29"/>
      <c r="J16" s="30">
        <f>ROUND(I16*H16,2)</f>
        <v>0</v>
      </c>
      <c r="K16" s="10"/>
      <c r="L16" s="16"/>
    </row>
    <row r="17" spans="2:12" s="20" customFormat="1" ht="25.95" customHeight="1" x14ac:dyDescent="0.25">
      <c r="B17" s="19"/>
      <c r="D17" s="21" t="s">
        <v>690</v>
      </c>
      <c r="E17" s="22" t="s">
        <v>994</v>
      </c>
      <c r="F17" s="22" t="s">
        <v>3496</v>
      </c>
      <c r="I17" s="44"/>
      <c r="J17" s="23"/>
      <c r="K17" s="44"/>
      <c r="L17" s="36"/>
    </row>
    <row r="18" spans="2:12" s="1" customFormat="1" ht="11.4" x14ac:dyDescent="0.2">
      <c r="B18" s="14"/>
      <c r="C18" s="5" t="s">
        <v>709</v>
      </c>
      <c r="D18" s="5" t="s">
        <v>696</v>
      </c>
      <c r="E18" s="6" t="s">
        <v>6562</v>
      </c>
      <c r="F18" s="7" t="s">
        <v>6563</v>
      </c>
      <c r="G18" s="8" t="s">
        <v>1175</v>
      </c>
      <c r="H18" s="9">
        <v>1222.5989999999999</v>
      </c>
      <c r="I18" s="29"/>
      <c r="J18" s="30">
        <f t="shared" ref="J18:J22" si="1">ROUND(I18*H18,2)</f>
        <v>0</v>
      </c>
      <c r="K18" s="10"/>
      <c r="L18" s="16"/>
    </row>
    <row r="19" spans="2:12" s="20" customFormat="1" ht="25.95" customHeight="1" x14ac:dyDescent="0.25">
      <c r="B19" s="19"/>
      <c r="D19" s="21" t="s">
        <v>690</v>
      </c>
      <c r="E19" s="22" t="s">
        <v>2896</v>
      </c>
      <c r="F19" s="22" t="s">
        <v>2897</v>
      </c>
      <c r="I19" s="44"/>
      <c r="J19" s="23"/>
      <c r="K19" s="44"/>
      <c r="L19" s="36"/>
    </row>
    <row r="20" spans="2:12" s="20" customFormat="1" ht="25.95" customHeight="1" x14ac:dyDescent="0.25">
      <c r="B20" s="19"/>
      <c r="D20" s="21" t="s">
        <v>690</v>
      </c>
      <c r="E20" s="22" t="s">
        <v>2915</v>
      </c>
      <c r="F20" s="22" t="s">
        <v>2916</v>
      </c>
      <c r="I20" s="44"/>
      <c r="J20" s="23"/>
      <c r="K20" s="44"/>
      <c r="L20" s="36"/>
    </row>
    <row r="21" spans="2:12" s="1" customFormat="1" ht="11.4" x14ac:dyDescent="0.2">
      <c r="B21" s="14"/>
      <c r="C21" s="5" t="s">
        <v>712</v>
      </c>
      <c r="D21" s="5" t="s">
        <v>696</v>
      </c>
      <c r="E21" s="6" t="s">
        <v>9322</v>
      </c>
      <c r="F21" s="7" t="s">
        <v>9323</v>
      </c>
      <c r="G21" s="8" t="s">
        <v>733</v>
      </c>
      <c r="H21" s="9">
        <v>4310</v>
      </c>
      <c r="I21" s="29"/>
      <c r="J21" s="30">
        <f t="shared" si="1"/>
        <v>0</v>
      </c>
      <c r="K21" s="10"/>
      <c r="L21" s="16"/>
    </row>
    <row r="22" spans="2:12" s="1" customFormat="1" ht="11.4" x14ac:dyDescent="0.2">
      <c r="B22" s="14"/>
      <c r="C22" s="5" t="s">
        <v>715</v>
      </c>
      <c r="D22" s="5" t="s">
        <v>696</v>
      </c>
      <c r="E22" s="6" t="s">
        <v>9324</v>
      </c>
      <c r="F22" s="7" t="s">
        <v>9325</v>
      </c>
      <c r="G22" s="8" t="s">
        <v>1426</v>
      </c>
      <c r="H22" s="9">
        <v>11637</v>
      </c>
      <c r="I22" s="29"/>
      <c r="J22" s="30">
        <f t="shared" si="1"/>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codeName="Hárok225">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9326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9327</v>
      </c>
      <c r="J11" s="23"/>
      <c r="L11" s="36"/>
    </row>
    <row r="12" spans="2:15" s="1" customFormat="1" ht="11.4" x14ac:dyDescent="0.2">
      <c r="B12" s="14"/>
      <c r="C12" s="5" t="s">
        <v>695</v>
      </c>
      <c r="D12" s="5" t="s">
        <v>696</v>
      </c>
      <c r="E12" s="6" t="s">
        <v>9328</v>
      </c>
      <c r="F12" s="7" t="s">
        <v>9329</v>
      </c>
      <c r="G12" s="8" t="s">
        <v>733</v>
      </c>
      <c r="H12" s="9">
        <v>9</v>
      </c>
      <c r="I12" s="29"/>
      <c r="J12" s="30">
        <f t="shared" ref="J12:J246" si="0">ROUND(I12*H12,2)</f>
        <v>0</v>
      </c>
      <c r="K12" s="10"/>
      <c r="L12" s="16"/>
    </row>
    <row r="13" spans="2:15" s="1" customFormat="1" ht="22.8" x14ac:dyDescent="0.2">
      <c r="B13" s="14"/>
      <c r="C13" s="5" t="s">
        <v>700</v>
      </c>
      <c r="D13" s="5" t="s">
        <v>696</v>
      </c>
      <c r="E13" s="6" t="s">
        <v>9330</v>
      </c>
      <c r="F13" s="7" t="s">
        <v>9331</v>
      </c>
      <c r="G13" s="8" t="s">
        <v>981</v>
      </c>
      <c r="H13" s="9">
        <v>1451.59</v>
      </c>
      <c r="I13" s="29"/>
      <c r="J13" s="30">
        <f t="shared" si="0"/>
        <v>0</v>
      </c>
      <c r="K13" s="10"/>
      <c r="L13" s="16"/>
    </row>
    <row r="14" spans="2:15" s="1" customFormat="1" ht="22.8" x14ac:dyDescent="0.2">
      <c r="B14" s="14"/>
      <c r="C14" s="39" t="s">
        <v>703</v>
      </c>
      <c r="D14" s="39" t="s">
        <v>691</v>
      </c>
      <c r="E14" s="40" t="s">
        <v>9332</v>
      </c>
      <c r="F14" s="41" t="s">
        <v>9333</v>
      </c>
      <c r="G14" s="42" t="s">
        <v>981</v>
      </c>
      <c r="H14" s="43">
        <v>1451.59</v>
      </c>
      <c r="I14" s="29"/>
      <c r="J14" s="30">
        <f t="shared" si="0"/>
        <v>0</v>
      </c>
      <c r="K14" s="10"/>
      <c r="L14" s="16"/>
    </row>
    <row r="15" spans="2:15" s="1" customFormat="1" ht="22.8" x14ac:dyDescent="0.2">
      <c r="B15" s="14"/>
      <c r="C15" s="39" t="s">
        <v>706</v>
      </c>
      <c r="D15" s="39" t="s">
        <v>691</v>
      </c>
      <c r="E15" s="40" t="s">
        <v>9334</v>
      </c>
      <c r="F15" s="41" t="s">
        <v>9335</v>
      </c>
      <c r="G15" s="42" t="s">
        <v>733</v>
      </c>
      <c r="H15" s="43">
        <v>72</v>
      </c>
      <c r="I15" s="29"/>
      <c r="J15" s="30">
        <f t="shared" si="0"/>
        <v>0</v>
      </c>
      <c r="K15" s="10"/>
      <c r="L15" s="16"/>
    </row>
    <row r="16" spans="2:15" s="1" customFormat="1" ht="22.8" x14ac:dyDescent="0.2">
      <c r="B16" s="14"/>
      <c r="C16" s="39" t="s">
        <v>709</v>
      </c>
      <c r="D16" s="39" t="s">
        <v>691</v>
      </c>
      <c r="E16" s="40" t="s">
        <v>9336</v>
      </c>
      <c r="F16" s="41" t="s">
        <v>9337</v>
      </c>
      <c r="G16" s="42" t="s">
        <v>733</v>
      </c>
      <c r="H16" s="43">
        <v>696</v>
      </c>
      <c r="I16" s="29"/>
      <c r="J16" s="30">
        <f t="shared" si="0"/>
        <v>0</v>
      </c>
      <c r="K16" s="10"/>
      <c r="L16" s="16"/>
    </row>
    <row r="17" spans="2:12" s="1" customFormat="1" ht="22.8" x14ac:dyDescent="0.2">
      <c r="B17" s="14"/>
      <c r="C17" s="39" t="s">
        <v>712</v>
      </c>
      <c r="D17" s="39" t="s">
        <v>691</v>
      </c>
      <c r="E17" s="40" t="s">
        <v>9338</v>
      </c>
      <c r="F17" s="41" t="s">
        <v>9339</v>
      </c>
      <c r="G17" s="42" t="s">
        <v>733</v>
      </c>
      <c r="H17" s="43">
        <v>584</v>
      </c>
      <c r="I17" s="29"/>
      <c r="J17" s="30">
        <f t="shared" si="0"/>
        <v>0</v>
      </c>
      <c r="K17" s="10"/>
      <c r="L17" s="16"/>
    </row>
    <row r="18" spans="2:12" s="1" customFormat="1" ht="22.8" x14ac:dyDescent="0.2">
      <c r="B18" s="14"/>
      <c r="C18" s="39" t="s">
        <v>715</v>
      </c>
      <c r="D18" s="39" t="s">
        <v>691</v>
      </c>
      <c r="E18" s="40" t="s">
        <v>9340</v>
      </c>
      <c r="F18" s="41" t="s">
        <v>9341</v>
      </c>
      <c r="G18" s="42" t="s">
        <v>733</v>
      </c>
      <c r="H18" s="43">
        <v>320</v>
      </c>
      <c r="I18" s="29"/>
      <c r="J18" s="30">
        <f t="shared" si="0"/>
        <v>0</v>
      </c>
      <c r="K18" s="10"/>
      <c r="L18" s="16"/>
    </row>
    <row r="19" spans="2:12" s="1" customFormat="1" ht="22.8" x14ac:dyDescent="0.2">
      <c r="B19" s="14"/>
      <c r="C19" s="39" t="s">
        <v>718</v>
      </c>
      <c r="D19" s="39" t="s">
        <v>691</v>
      </c>
      <c r="E19" s="40" t="s">
        <v>9342</v>
      </c>
      <c r="F19" s="41" t="s">
        <v>9343</v>
      </c>
      <c r="G19" s="42" t="s">
        <v>733</v>
      </c>
      <c r="H19" s="43">
        <v>844</v>
      </c>
      <c r="I19" s="29"/>
      <c r="J19" s="30">
        <f t="shared" si="0"/>
        <v>0</v>
      </c>
      <c r="K19" s="10"/>
      <c r="L19" s="16"/>
    </row>
    <row r="20" spans="2:12" s="1" customFormat="1" ht="22.8" x14ac:dyDescent="0.2">
      <c r="B20" s="14"/>
      <c r="C20" s="39" t="s">
        <v>721</v>
      </c>
      <c r="D20" s="39" t="s">
        <v>691</v>
      </c>
      <c r="E20" s="40" t="s">
        <v>9344</v>
      </c>
      <c r="F20" s="41" t="s">
        <v>9345</v>
      </c>
      <c r="G20" s="42" t="s">
        <v>733</v>
      </c>
      <c r="H20" s="43">
        <v>32</v>
      </c>
      <c r="I20" s="29"/>
      <c r="J20" s="30">
        <f t="shared" si="0"/>
        <v>0</v>
      </c>
      <c r="K20" s="10"/>
      <c r="L20" s="16"/>
    </row>
    <row r="21" spans="2:12" s="1" customFormat="1" ht="22.8" x14ac:dyDescent="0.2">
      <c r="B21" s="14"/>
      <c r="C21" s="39" t="s">
        <v>724</v>
      </c>
      <c r="D21" s="39" t="s">
        <v>691</v>
      </c>
      <c r="E21" s="40" t="s">
        <v>9346</v>
      </c>
      <c r="F21" s="41" t="s">
        <v>9347</v>
      </c>
      <c r="G21" s="42" t="s">
        <v>733</v>
      </c>
      <c r="H21" s="43">
        <v>8</v>
      </c>
      <c r="I21" s="29"/>
      <c r="J21" s="30">
        <f t="shared" si="0"/>
        <v>0</v>
      </c>
      <c r="K21" s="10"/>
      <c r="L21" s="16"/>
    </row>
    <row r="22" spans="2:12" s="1" customFormat="1" ht="22.8" x14ac:dyDescent="0.2">
      <c r="B22" s="14"/>
      <c r="C22" s="39" t="s">
        <v>727</v>
      </c>
      <c r="D22" s="39" t="s">
        <v>691</v>
      </c>
      <c r="E22" s="40" t="s">
        <v>9348</v>
      </c>
      <c r="F22" s="41" t="s">
        <v>9349</v>
      </c>
      <c r="G22" s="42" t="s">
        <v>733</v>
      </c>
      <c r="H22" s="43">
        <v>44</v>
      </c>
      <c r="I22" s="29"/>
      <c r="J22" s="30">
        <f t="shared" si="0"/>
        <v>0</v>
      </c>
      <c r="K22" s="10"/>
      <c r="L22" s="16"/>
    </row>
    <row r="23" spans="2:12" s="1" customFormat="1" ht="22.8" x14ac:dyDescent="0.2">
      <c r="B23" s="14"/>
      <c r="C23" s="39" t="s">
        <v>730</v>
      </c>
      <c r="D23" s="39" t="s">
        <v>691</v>
      </c>
      <c r="E23" s="40" t="s">
        <v>9350</v>
      </c>
      <c r="F23" s="41" t="s">
        <v>9351</v>
      </c>
      <c r="G23" s="42" t="s">
        <v>733</v>
      </c>
      <c r="H23" s="43">
        <v>306</v>
      </c>
      <c r="I23" s="29"/>
      <c r="J23" s="30">
        <f t="shared" si="0"/>
        <v>0</v>
      </c>
      <c r="K23" s="10"/>
      <c r="L23" s="16"/>
    </row>
    <row r="24" spans="2:12" s="1" customFormat="1" ht="22.8" x14ac:dyDescent="0.2">
      <c r="B24" s="14"/>
      <c r="C24" s="39" t="s">
        <v>734</v>
      </c>
      <c r="D24" s="39" t="s">
        <v>691</v>
      </c>
      <c r="E24" s="40" t="s">
        <v>9352</v>
      </c>
      <c r="F24" s="41" t="s">
        <v>9353</v>
      </c>
      <c r="G24" s="42" t="s">
        <v>733</v>
      </c>
      <c r="H24" s="43">
        <v>53</v>
      </c>
      <c r="I24" s="29"/>
      <c r="J24" s="30">
        <f t="shared" si="0"/>
        <v>0</v>
      </c>
      <c r="K24" s="10"/>
      <c r="L24" s="16"/>
    </row>
    <row r="25" spans="2:12" s="1" customFormat="1" ht="22.8" x14ac:dyDescent="0.2">
      <c r="B25" s="14"/>
      <c r="C25" s="39" t="s">
        <v>737</v>
      </c>
      <c r="D25" s="39" t="s">
        <v>691</v>
      </c>
      <c r="E25" s="40" t="s">
        <v>9354</v>
      </c>
      <c r="F25" s="41" t="s">
        <v>9355</v>
      </c>
      <c r="G25" s="42" t="s">
        <v>733</v>
      </c>
      <c r="H25" s="43">
        <v>64</v>
      </c>
      <c r="I25" s="29"/>
      <c r="J25" s="30">
        <f t="shared" si="0"/>
        <v>0</v>
      </c>
      <c r="K25" s="10"/>
      <c r="L25" s="16"/>
    </row>
    <row r="26" spans="2:12" s="1" customFormat="1" ht="22.8" x14ac:dyDescent="0.2">
      <c r="B26" s="14"/>
      <c r="C26" s="39" t="s">
        <v>740</v>
      </c>
      <c r="D26" s="39" t="s">
        <v>691</v>
      </c>
      <c r="E26" s="40" t="s">
        <v>9356</v>
      </c>
      <c r="F26" s="41" t="s">
        <v>9357</v>
      </c>
      <c r="G26" s="42" t="s">
        <v>733</v>
      </c>
      <c r="H26" s="43">
        <v>35</v>
      </c>
      <c r="I26" s="29"/>
      <c r="J26" s="30">
        <f t="shared" si="0"/>
        <v>0</v>
      </c>
      <c r="K26" s="10"/>
      <c r="L26" s="16"/>
    </row>
    <row r="27" spans="2:12" s="1" customFormat="1" ht="22.8" x14ac:dyDescent="0.2">
      <c r="B27" s="14"/>
      <c r="C27" s="39" t="s">
        <v>743</v>
      </c>
      <c r="D27" s="39" t="s">
        <v>691</v>
      </c>
      <c r="E27" s="40" t="s">
        <v>9358</v>
      </c>
      <c r="F27" s="41" t="s">
        <v>9359</v>
      </c>
      <c r="G27" s="42" t="s">
        <v>733</v>
      </c>
      <c r="H27" s="43">
        <v>12</v>
      </c>
      <c r="I27" s="29"/>
      <c r="J27" s="30">
        <f t="shared" si="0"/>
        <v>0</v>
      </c>
      <c r="K27" s="10"/>
      <c r="L27" s="16"/>
    </row>
    <row r="28" spans="2:12" s="1" customFormat="1" ht="22.8" x14ac:dyDescent="0.2">
      <c r="B28" s="14"/>
      <c r="C28" s="39" t="s">
        <v>746</v>
      </c>
      <c r="D28" s="39" t="s">
        <v>691</v>
      </c>
      <c r="E28" s="40" t="s">
        <v>9360</v>
      </c>
      <c r="F28" s="41" t="s">
        <v>9361</v>
      </c>
      <c r="G28" s="42" t="s">
        <v>733</v>
      </c>
      <c r="H28" s="43">
        <v>260</v>
      </c>
      <c r="I28" s="29"/>
      <c r="J28" s="30">
        <f t="shared" si="0"/>
        <v>0</v>
      </c>
      <c r="K28" s="10"/>
      <c r="L28" s="16"/>
    </row>
    <row r="29" spans="2:12" s="1" customFormat="1" ht="22.8" x14ac:dyDescent="0.2">
      <c r="B29" s="14"/>
      <c r="C29" s="39" t="s">
        <v>749</v>
      </c>
      <c r="D29" s="39" t="s">
        <v>691</v>
      </c>
      <c r="E29" s="40" t="s">
        <v>9362</v>
      </c>
      <c r="F29" s="41" t="s">
        <v>9363</v>
      </c>
      <c r="G29" s="42" t="s">
        <v>733</v>
      </c>
      <c r="H29" s="43">
        <v>300</v>
      </c>
      <c r="I29" s="29"/>
      <c r="J29" s="30">
        <f t="shared" si="0"/>
        <v>0</v>
      </c>
      <c r="K29" s="10"/>
      <c r="L29" s="16"/>
    </row>
    <row r="30" spans="2:12" s="1" customFormat="1" ht="22.8" x14ac:dyDescent="0.2">
      <c r="B30" s="14"/>
      <c r="C30" s="39" t="s">
        <v>752</v>
      </c>
      <c r="D30" s="39" t="s">
        <v>691</v>
      </c>
      <c r="E30" s="40" t="s">
        <v>9364</v>
      </c>
      <c r="F30" s="41" t="s">
        <v>9365</v>
      </c>
      <c r="G30" s="42" t="s">
        <v>733</v>
      </c>
      <c r="H30" s="43">
        <v>470</v>
      </c>
      <c r="I30" s="29"/>
      <c r="J30" s="30">
        <f t="shared" si="0"/>
        <v>0</v>
      </c>
      <c r="K30" s="10"/>
      <c r="L30" s="16"/>
    </row>
    <row r="31" spans="2:12" s="1" customFormat="1" ht="11.4" x14ac:dyDescent="0.2">
      <c r="B31" s="14"/>
      <c r="C31" s="5" t="s">
        <v>755</v>
      </c>
      <c r="D31" s="5" t="s">
        <v>696</v>
      </c>
      <c r="E31" s="6" t="s">
        <v>9366</v>
      </c>
      <c r="F31" s="7" t="s">
        <v>9367</v>
      </c>
      <c r="G31" s="8" t="s">
        <v>733</v>
      </c>
      <c r="H31" s="9">
        <v>1</v>
      </c>
      <c r="I31" s="29"/>
      <c r="J31" s="30">
        <f t="shared" si="0"/>
        <v>0</v>
      </c>
      <c r="K31" s="10"/>
      <c r="L31" s="16"/>
    </row>
    <row r="32" spans="2:12" s="1" customFormat="1" ht="22.8" x14ac:dyDescent="0.2">
      <c r="B32" s="14"/>
      <c r="C32" s="39" t="s">
        <v>758</v>
      </c>
      <c r="D32" s="39" t="s">
        <v>691</v>
      </c>
      <c r="E32" s="40" t="s">
        <v>9368</v>
      </c>
      <c r="F32" s="41" t="s">
        <v>9369</v>
      </c>
      <c r="G32" s="42" t="s">
        <v>733</v>
      </c>
      <c r="H32" s="43">
        <v>1</v>
      </c>
      <c r="I32" s="29"/>
      <c r="J32" s="30">
        <f t="shared" si="0"/>
        <v>0</v>
      </c>
      <c r="K32" s="10"/>
      <c r="L32" s="16"/>
    </row>
    <row r="33" spans="2:12" s="1" customFormat="1" ht="11.4" x14ac:dyDescent="0.2">
      <c r="B33" s="14"/>
      <c r="C33" s="5" t="s">
        <v>761</v>
      </c>
      <c r="D33" s="5" t="s">
        <v>696</v>
      </c>
      <c r="E33" s="6" t="s">
        <v>9370</v>
      </c>
      <c r="F33" s="7" t="s">
        <v>9371</v>
      </c>
      <c r="G33" s="8" t="s">
        <v>733</v>
      </c>
      <c r="H33" s="9">
        <v>4</v>
      </c>
      <c r="I33" s="29"/>
      <c r="J33" s="30">
        <f t="shared" si="0"/>
        <v>0</v>
      </c>
      <c r="K33" s="10"/>
      <c r="L33" s="16"/>
    </row>
    <row r="34" spans="2:12" s="1" customFormat="1" ht="22.8" x14ac:dyDescent="0.2">
      <c r="B34" s="14"/>
      <c r="C34" s="39" t="s">
        <v>764</v>
      </c>
      <c r="D34" s="39" t="s">
        <v>691</v>
      </c>
      <c r="E34" s="40" t="s">
        <v>9372</v>
      </c>
      <c r="F34" s="41" t="s">
        <v>9373</v>
      </c>
      <c r="G34" s="42" t="s">
        <v>733</v>
      </c>
      <c r="H34" s="43">
        <v>4</v>
      </c>
      <c r="I34" s="29"/>
      <c r="J34" s="30">
        <f t="shared" si="0"/>
        <v>0</v>
      </c>
      <c r="K34" s="10"/>
      <c r="L34" s="16"/>
    </row>
    <row r="35" spans="2:12" s="1" customFormat="1" ht="11.4" x14ac:dyDescent="0.2">
      <c r="B35" s="14"/>
      <c r="C35" s="5" t="s">
        <v>767</v>
      </c>
      <c r="D35" s="5" t="s">
        <v>696</v>
      </c>
      <c r="E35" s="6" t="s">
        <v>9374</v>
      </c>
      <c r="F35" s="7" t="s">
        <v>9375</v>
      </c>
      <c r="G35" s="8" t="s">
        <v>733</v>
      </c>
      <c r="H35" s="9">
        <v>174</v>
      </c>
      <c r="I35" s="29"/>
      <c r="J35" s="30">
        <f t="shared" si="0"/>
        <v>0</v>
      </c>
      <c r="K35" s="10"/>
      <c r="L35" s="16"/>
    </row>
    <row r="36" spans="2:12" s="1" customFormat="1" ht="22.8" x14ac:dyDescent="0.2">
      <c r="B36" s="14"/>
      <c r="C36" s="39" t="s">
        <v>770</v>
      </c>
      <c r="D36" s="39" t="s">
        <v>691</v>
      </c>
      <c r="E36" s="40" t="s">
        <v>9376</v>
      </c>
      <c r="F36" s="41" t="s">
        <v>9377</v>
      </c>
      <c r="G36" s="42" t="s">
        <v>733</v>
      </c>
      <c r="H36" s="43">
        <v>88</v>
      </c>
      <c r="I36" s="29"/>
      <c r="J36" s="30">
        <f t="shared" si="0"/>
        <v>0</v>
      </c>
      <c r="K36" s="10"/>
      <c r="L36" s="16"/>
    </row>
    <row r="37" spans="2:12" s="1" customFormat="1" ht="22.8" x14ac:dyDescent="0.2">
      <c r="B37" s="14"/>
      <c r="C37" s="39" t="s">
        <v>773</v>
      </c>
      <c r="D37" s="39" t="s">
        <v>691</v>
      </c>
      <c r="E37" s="40" t="s">
        <v>9378</v>
      </c>
      <c r="F37" s="41" t="s">
        <v>9379</v>
      </c>
      <c r="G37" s="42" t="s">
        <v>733</v>
      </c>
      <c r="H37" s="43">
        <v>86</v>
      </c>
      <c r="I37" s="29"/>
      <c r="J37" s="30">
        <f t="shared" si="0"/>
        <v>0</v>
      </c>
      <c r="K37" s="10"/>
      <c r="L37" s="16"/>
    </row>
    <row r="38" spans="2:12" s="1" customFormat="1" ht="11.4" x14ac:dyDescent="0.2">
      <c r="B38" s="14"/>
      <c r="C38" s="5" t="s">
        <v>776</v>
      </c>
      <c r="D38" s="5" t="s">
        <v>696</v>
      </c>
      <c r="E38" s="6" t="s">
        <v>9380</v>
      </c>
      <c r="F38" s="7" t="s">
        <v>9381</v>
      </c>
      <c r="G38" s="8" t="s">
        <v>5615</v>
      </c>
      <c r="H38" s="9">
        <v>222</v>
      </c>
      <c r="I38" s="29"/>
      <c r="J38" s="30">
        <f t="shared" si="0"/>
        <v>0</v>
      </c>
      <c r="K38" s="10"/>
      <c r="L38" s="16"/>
    </row>
    <row r="39" spans="2:12" s="1" customFormat="1" ht="11.4" x14ac:dyDescent="0.2">
      <c r="B39" s="14"/>
      <c r="C39" s="5" t="s">
        <v>779</v>
      </c>
      <c r="D39" s="5" t="s">
        <v>696</v>
      </c>
      <c r="E39" s="6" t="s">
        <v>9382</v>
      </c>
      <c r="F39" s="7" t="s">
        <v>9383</v>
      </c>
      <c r="G39" s="8" t="s">
        <v>733</v>
      </c>
      <c r="H39" s="9">
        <v>222</v>
      </c>
      <c r="I39" s="29"/>
      <c r="J39" s="30">
        <f t="shared" si="0"/>
        <v>0</v>
      </c>
      <c r="K39" s="10"/>
      <c r="L39" s="16"/>
    </row>
    <row r="40" spans="2:12" s="1" customFormat="1" ht="11.4" x14ac:dyDescent="0.2">
      <c r="B40" s="14"/>
      <c r="C40" s="5" t="s">
        <v>782</v>
      </c>
      <c r="D40" s="5" t="s">
        <v>696</v>
      </c>
      <c r="E40" s="6" t="s">
        <v>2800</v>
      </c>
      <c r="F40" s="7" t="s">
        <v>1473</v>
      </c>
      <c r="G40" s="8" t="s">
        <v>981</v>
      </c>
      <c r="H40" s="9">
        <v>527.03</v>
      </c>
      <c r="I40" s="29"/>
      <c r="J40" s="30">
        <f t="shared" si="0"/>
        <v>0</v>
      </c>
      <c r="K40" s="10"/>
      <c r="L40" s="16"/>
    </row>
    <row r="41" spans="2:12" s="1" customFormat="1" ht="11.4" x14ac:dyDescent="0.2">
      <c r="B41" s="14"/>
      <c r="C41" s="5" t="s">
        <v>785</v>
      </c>
      <c r="D41" s="5" t="s">
        <v>696</v>
      </c>
      <c r="E41" s="6" t="s">
        <v>2818</v>
      </c>
      <c r="F41" s="7" t="s">
        <v>9384</v>
      </c>
      <c r="G41" s="8" t="s">
        <v>1426</v>
      </c>
      <c r="H41" s="9">
        <v>666</v>
      </c>
      <c r="I41" s="29"/>
      <c r="J41" s="30">
        <f t="shared" si="0"/>
        <v>0</v>
      </c>
      <c r="K41" s="10"/>
      <c r="L41" s="16"/>
    </row>
    <row r="42" spans="2:12" s="1" customFormat="1" ht="22.8" x14ac:dyDescent="0.2">
      <c r="B42" s="14"/>
      <c r="C42" s="5" t="s">
        <v>788</v>
      </c>
      <c r="D42" s="5" t="s">
        <v>696</v>
      </c>
      <c r="E42" s="6" t="s">
        <v>9385</v>
      </c>
      <c r="F42" s="7" t="s">
        <v>9386</v>
      </c>
      <c r="G42" s="8" t="s">
        <v>981</v>
      </c>
      <c r="H42" s="9">
        <v>1003.59</v>
      </c>
      <c r="I42" s="29"/>
      <c r="J42" s="30">
        <f t="shared" si="0"/>
        <v>0</v>
      </c>
      <c r="K42" s="10"/>
      <c r="L42" s="16"/>
    </row>
    <row r="43" spans="2:12" s="1" customFormat="1" ht="22.8" x14ac:dyDescent="0.2">
      <c r="B43" s="14"/>
      <c r="C43" s="5" t="s">
        <v>791</v>
      </c>
      <c r="D43" s="5" t="s">
        <v>696</v>
      </c>
      <c r="E43" s="6" t="s">
        <v>9387</v>
      </c>
      <c r="F43" s="7" t="s">
        <v>9388</v>
      </c>
      <c r="G43" s="8" t="s">
        <v>9389</v>
      </c>
      <c r="H43" s="9">
        <v>30107.7</v>
      </c>
      <c r="I43" s="29"/>
      <c r="J43" s="30">
        <f t="shared" si="0"/>
        <v>0</v>
      </c>
      <c r="K43" s="10"/>
      <c r="L43" s="16"/>
    </row>
    <row r="44" spans="2:12" s="20" customFormat="1" ht="25.95" customHeight="1" x14ac:dyDescent="0.25">
      <c r="B44" s="19"/>
      <c r="D44" s="21" t="s">
        <v>690</v>
      </c>
      <c r="E44" s="22" t="s">
        <v>1145</v>
      </c>
      <c r="F44" s="22" t="s">
        <v>9390</v>
      </c>
      <c r="I44" s="44"/>
      <c r="J44" s="23"/>
      <c r="K44" s="44"/>
      <c r="L44" s="36"/>
    </row>
    <row r="45" spans="2:12" s="1" customFormat="1" ht="22.8" x14ac:dyDescent="0.2">
      <c r="B45" s="14"/>
      <c r="C45" s="5" t="s">
        <v>794</v>
      </c>
      <c r="D45" s="5" t="s">
        <v>696</v>
      </c>
      <c r="E45" s="6" t="s">
        <v>9391</v>
      </c>
      <c r="F45" s="7" t="s">
        <v>9392</v>
      </c>
      <c r="G45" s="8" t="s">
        <v>733</v>
      </c>
      <c r="H45" s="9">
        <v>78</v>
      </c>
      <c r="I45" s="29"/>
      <c r="J45" s="30">
        <f t="shared" si="0"/>
        <v>0</v>
      </c>
      <c r="K45" s="10"/>
      <c r="L45" s="16"/>
    </row>
    <row r="46" spans="2:12" s="1" customFormat="1" ht="22.8" x14ac:dyDescent="0.2">
      <c r="B46" s="14"/>
      <c r="C46" s="39" t="s">
        <v>797</v>
      </c>
      <c r="D46" s="39" t="s">
        <v>691</v>
      </c>
      <c r="E46" s="40" t="s">
        <v>9393</v>
      </c>
      <c r="F46" s="41" t="s">
        <v>9394</v>
      </c>
      <c r="G46" s="42" t="s">
        <v>733</v>
      </c>
      <c r="H46" s="43">
        <v>22</v>
      </c>
      <c r="I46" s="29"/>
      <c r="J46" s="30">
        <f t="shared" si="0"/>
        <v>0</v>
      </c>
      <c r="K46" s="10"/>
      <c r="L46" s="16"/>
    </row>
    <row r="47" spans="2:12" s="1" customFormat="1" ht="22.8" x14ac:dyDescent="0.2">
      <c r="B47" s="14"/>
      <c r="C47" s="39" t="s">
        <v>800</v>
      </c>
      <c r="D47" s="39" t="s">
        <v>691</v>
      </c>
      <c r="E47" s="40" t="s">
        <v>9395</v>
      </c>
      <c r="F47" s="41" t="s">
        <v>9396</v>
      </c>
      <c r="G47" s="42" t="s">
        <v>733</v>
      </c>
      <c r="H47" s="43">
        <v>2</v>
      </c>
      <c r="I47" s="29"/>
      <c r="J47" s="30">
        <f t="shared" si="0"/>
        <v>0</v>
      </c>
      <c r="K47" s="10"/>
      <c r="L47" s="16"/>
    </row>
    <row r="48" spans="2:12" s="1" customFormat="1" ht="22.8" x14ac:dyDescent="0.2">
      <c r="B48" s="14"/>
      <c r="C48" s="39" t="s">
        <v>803</v>
      </c>
      <c r="D48" s="39" t="s">
        <v>691</v>
      </c>
      <c r="E48" s="40" t="s">
        <v>9397</v>
      </c>
      <c r="F48" s="41" t="s">
        <v>9398</v>
      </c>
      <c r="G48" s="42" t="s">
        <v>733</v>
      </c>
      <c r="H48" s="43">
        <v>20</v>
      </c>
      <c r="I48" s="29"/>
      <c r="J48" s="30">
        <f t="shared" si="0"/>
        <v>0</v>
      </c>
      <c r="K48" s="10"/>
      <c r="L48" s="16"/>
    </row>
    <row r="49" spans="2:12" s="1" customFormat="1" ht="22.8" x14ac:dyDescent="0.2">
      <c r="B49" s="14"/>
      <c r="C49" s="39" t="s">
        <v>806</v>
      </c>
      <c r="D49" s="39" t="s">
        <v>691</v>
      </c>
      <c r="E49" s="40" t="s">
        <v>9399</v>
      </c>
      <c r="F49" s="41" t="s">
        <v>9400</v>
      </c>
      <c r="G49" s="42" t="s">
        <v>733</v>
      </c>
      <c r="H49" s="43">
        <v>1</v>
      </c>
      <c r="I49" s="29"/>
      <c r="J49" s="30">
        <f t="shared" si="0"/>
        <v>0</v>
      </c>
      <c r="K49" s="10"/>
      <c r="L49" s="16"/>
    </row>
    <row r="50" spans="2:12" s="1" customFormat="1" ht="22.8" x14ac:dyDescent="0.2">
      <c r="B50" s="14"/>
      <c r="C50" s="39" t="s">
        <v>809</v>
      </c>
      <c r="D50" s="39" t="s">
        <v>691</v>
      </c>
      <c r="E50" s="40" t="s">
        <v>9401</v>
      </c>
      <c r="F50" s="41" t="s">
        <v>9402</v>
      </c>
      <c r="G50" s="42" t="s">
        <v>733</v>
      </c>
      <c r="H50" s="43">
        <v>2</v>
      </c>
      <c r="I50" s="29"/>
      <c r="J50" s="30">
        <f t="shared" si="0"/>
        <v>0</v>
      </c>
      <c r="K50" s="10"/>
      <c r="L50" s="16"/>
    </row>
    <row r="51" spans="2:12" s="1" customFormat="1" ht="22.8" x14ac:dyDescent="0.2">
      <c r="B51" s="14"/>
      <c r="C51" s="39" t="s">
        <v>812</v>
      </c>
      <c r="D51" s="39" t="s">
        <v>691</v>
      </c>
      <c r="E51" s="40" t="s">
        <v>9403</v>
      </c>
      <c r="F51" s="41" t="s">
        <v>9404</v>
      </c>
      <c r="G51" s="42" t="s">
        <v>733</v>
      </c>
      <c r="H51" s="43">
        <v>4</v>
      </c>
      <c r="I51" s="29"/>
      <c r="J51" s="30">
        <f t="shared" si="0"/>
        <v>0</v>
      </c>
      <c r="K51" s="10"/>
      <c r="L51" s="16"/>
    </row>
    <row r="52" spans="2:12" s="1" customFormat="1" ht="22.8" x14ac:dyDescent="0.2">
      <c r="B52" s="14"/>
      <c r="C52" s="39" t="s">
        <v>815</v>
      </c>
      <c r="D52" s="39" t="s">
        <v>691</v>
      </c>
      <c r="E52" s="40" t="s">
        <v>9405</v>
      </c>
      <c r="F52" s="41" t="s">
        <v>9406</v>
      </c>
      <c r="G52" s="42" t="s">
        <v>733</v>
      </c>
      <c r="H52" s="43">
        <v>27</v>
      </c>
      <c r="I52" s="29"/>
      <c r="J52" s="30">
        <f t="shared" si="0"/>
        <v>0</v>
      </c>
      <c r="K52" s="10"/>
      <c r="L52" s="16"/>
    </row>
    <row r="53" spans="2:12" s="1" customFormat="1" ht="22.8" x14ac:dyDescent="0.2">
      <c r="B53" s="14"/>
      <c r="C53" s="5" t="s">
        <v>818</v>
      </c>
      <c r="D53" s="5" t="s">
        <v>696</v>
      </c>
      <c r="E53" s="6" t="s">
        <v>9407</v>
      </c>
      <c r="F53" s="7" t="s">
        <v>9408</v>
      </c>
      <c r="G53" s="8" t="s">
        <v>733</v>
      </c>
      <c r="H53" s="9">
        <v>32</v>
      </c>
      <c r="I53" s="29"/>
      <c r="J53" s="30">
        <f t="shared" si="0"/>
        <v>0</v>
      </c>
      <c r="K53" s="10"/>
      <c r="L53" s="16"/>
    </row>
    <row r="54" spans="2:12" s="1" customFormat="1" ht="22.8" x14ac:dyDescent="0.2">
      <c r="B54" s="14"/>
      <c r="C54" s="39" t="s">
        <v>822</v>
      </c>
      <c r="D54" s="39" t="s">
        <v>691</v>
      </c>
      <c r="E54" s="40" t="s">
        <v>9409</v>
      </c>
      <c r="F54" s="41" t="s">
        <v>9410</v>
      </c>
      <c r="G54" s="42" t="s">
        <v>733</v>
      </c>
      <c r="H54" s="43">
        <v>1</v>
      </c>
      <c r="I54" s="29"/>
      <c r="J54" s="30">
        <f t="shared" si="0"/>
        <v>0</v>
      </c>
      <c r="K54" s="10"/>
      <c r="L54" s="16"/>
    </row>
    <row r="55" spans="2:12" s="1" customFormat="1" ht="22.8" x14ac:dyDescent="0.2">
      <c r="B55" s="14"/>
      <c r="C55" s="39" t="s">
        <v>825</v>
      </c>
      <c r="D55" s="39" t="s">
        <v>691</v>
      </c>
      <c r="E55" s="40" t="s">
        <v>9411</v>
      </c>
      <c r="F55" s="41" t="s">
        <v>9412</v>
      </c>
      <c r="G55" s="42" t="s">
        <v>733</v>
      </c>
      <c r="H55" s="43">
        <v>12</v>
      </c>
      <c r="I55" s="29"/>
      <c r="J55" s="30">
        <f t="shared" si="0"/>
        <v>0</v>
      </c>
      <c r="K55" s="10"/>
      <c r="L55" s="16"/>
    </row>
    <row r="56" spans="2:12" s="1" customFormat="1" ht="22.8" x14ac:dyDescent="0.2">
      <c r="B56" s="14"/>
      <c r="C56" s="39" t="s">
        <v>829</v>
      </c>
      <c r="D56" s="39" t="s">
        <v>691</v>
      </c>
      <c r="E56" s="40" t="s">
        <v>9413</v>
      </c>
      <c r="F56" s="41" t="s">
        <v>9414</v>
      </c>
      <c r="G56" s="42" t="s">
        <v>733</v>
      </c>
      <c r="H56" s="43">
        <v>3</v>
      </c>
      <c r="I56" s="29"/>
      <c r="J56" s="30">
        <f t="shared" si="0"/>
        <v>0</v>
      </c>
      <c r="K56" s="10"/>
      <c r="L56" s="16"/>
    </row>
    <row r="57" spans="2:12" s="1" customFormat="1" ht="22.8" x14ac:dyDescent="0.2">
      <c r="B57" s="14"/>
      <c r="C57" s="39" t="s">
        <v>832</v>
      </c>
      <c r="D57" s="39" t="s">
        <v>691</v>
      </c>
      <c r="E57" s="40" t="s">
        <v>9415</v>
      </c>
      <c r="F57" s="41" t="s">
        <v>9416</v>
      </c>
      <c r="G57" s="42" t="s">
        <v>733</v>
      </c>
      <c r="H57" s="43">
        <v>16</v>
      </c>
      <c r="I57" s="29"/>
      <c r="J57" s="30">
        <f t="shared" si="0"/>
        <v>0</v>
      </c>
      <c r="K57" s="10"/>
      <c r="L57" s="16"/>
    </row>
    <row r="58" spans="2:12" s="1" customFormat="1" ht="22.8" x14ac:dyDescent="0.2">
      <c r="B58" s="14"/>
      <c r="C58" s="5" t="s">
        <v>835</v>
      </c>
      <c r="D58" s="5" t="s">
        <v>696</v>
      </c>
      <c r="E58" s="6" t="s">
        <v>9417</v>
      </c>
      <c r="F58" s="7" t="s">
        <v>9418</v>
      </c>
      <c r="G58" s="8" t="s">
        <v>733</v>
      </c>
      <c r="H58" s="9">
        <v>10</v>
      </c>
      <c r="I58" s="29"/>
      <c r="J58" s="30">
        <f t="shared" si="0"/>
        <v>0</v>
      </c>
      <c r="K58" s="10"/>
      <c r="L58" s="16"/>
    </row>
    <row r="59" spans="2:12" s="1" customFormat="1" ht="22.8" x14ac:dyDescent="0.2">
      <c r="B59" s="14"/>
      <c r="C59" s="39" t="s">
        <v>838</v>
      </c>
      <c r="D59" s="39" t="s">
        <v>691</v>
      </c>
      <c r="E59" s="40" t="s">
        <v>9419</v>
      </c>
      <c r="F59" s="41" t="s">
        <v>9420</v>
      </c>
      <c r="G59" s="42" t="s">
        <v>733</v>
      </c>
      <c r="H59" s="43">
        <v>2</v>
      </c>
      <c r="I59" s="29"/>
      <c r="J59" s="30">
        <f t="shared" si="0"/>
        <v>0</v>
      </c>
      <c r="K59" s="10"/>
      <c r="L59" s="16"/>
    </row>
    <row r="60" spans="2:12" s="1" customFormat="1" ht="22.8" x14ac:dyDescent="0.2">
      <c r="B60" s="14"/>
      <c r="C60" s="39" t="s">
        <v>841</v>
      </c>
      <c r="D60" s="39" t="s">
        <v>691</v>
      </c>
      <c r="E60" s="40" t="s">
        <v>9421</v>
      </c>
      <c r="F60" s="41" t="s">
        <v>9422</v>
      </c>
      <c r="G60" s="42" t="s">
        <v>733</v>
      </c>
      <c r="H60" s="43">
        <v>8</v>
      </c>
      <c r="I60" s="29"/>
      <c r="J60" s="30">
        <f t="shared" si="0"/>
        <v>0</v>
      </c>
      <c r="K60" s="10"/>
      <c r="L60" s="16"/>
    </row>
    <row r="61" spans="2:12" s="1" customFormat="1" ht="22.8" x14ac:dyDescent="0.2">
      <c r="B61" s="14"/>
      <c r="C61" s="5" t="s">
        <v>844</v>
      </c>
      <c r="D61" s="5" t="s">
        <v>696</v>
      </c>
      <c r="E61" s="6" t="s">
        <v>9423</v>
      </c>
      <c r="F61" s="7" t="s">
        <v>9424</v>
      </c>
      <c r="G61" s="8" t="s">
        <v>733</v>
      </c>
      <c r="H61" s="9">
        <v>2</v>
      </c>
      <c r="I61" s="29"/>
      <c r="J61" s="30">
        <f t="shared" si="0"/>
        <v>0</v>
      </c>
      <c r="K61" s="10"/>
      <c r="L61" s="16"/>
    </row>
    <row r="62" spans="2:12" s="1" customFormat="1" ht="22.8" x14ac:dyDescent="0.2">
      <c r="B62" s="14"/>
      <c r="C62" s="39" t="s">
        <v>847</v>
      </c>
      <c r="D62" s="39" t="s">
        <v>691</v>
      </c>
      <c r="E62" s="40" t="s">
        <v>9425</v>
      </c>
      <c r="F62" s="41" t="s">
        <v>9426</v>
      </c>
      <c r="G62" s="42" t="s">
        <v>733</v>
      </c>
      <c r="H62" s="43">
        <v>2</v>
      </c>
      <c r="I62" s="29"/>
      <c r="J62" s="30">
        <f t="shared" si="0"/>
        <v>0</v>
      </c>
      <c r="K62" s="10"/>
      <c r="L62" s="16"/>
    </row>
    <row r="63" spans="2:12" s="1" customFormat="1" ht="11.4" x14ac:dyDescent="0.2">
      <c r="B63" s="14"/>
      <c r="C63" s="5" t="s">
        <v>850</v>
      </c>
      <c r="D63" s="5" t="s">
        <v>696</v>
      </c>
      <c r="E63" s="6" t="s">
        <v>9427</v>
      </c>
      <c r="F63" s="7" t="s">
        <v>9428</v>
      </c>
      <c r="G63" s="8" t="s">
        <v>733</v>
      </c>
      <c r="H63" s="9">
        <v>64</v>
      </c>
      <c r="I63" s="29"/>
      <c r="J63" s="30">
        <f t="shared" si="0"/>
        <v>0</v>
      </c>
      <c r="K63" s="10"/>
      <c r="L63" s="16"/>
    </row>
    <row r="64" spans="2:12" s="1" customFormat="1" ht="22.8" x14ac:dyDescent="0.2">
      <c r="B64" s="14"/>
      <c r="C64" s="39" t="s">
        <v>853</v>
      </c>
      <c r="D64" s="39" t="s">
        <v>691</v>
      </c>
      <c r="E64" s="40" t="s">
        <v>9429</v>
      </c>
      <c r="F64" s="41" t="s">
        <v>9430</v>
      </c>
      <c r="G64" s="42" t="s">
        <v>733</v>
      </c>
      <c r="H64" s="43">
        <v>64</v>
      </c>
      <c r="I64" s="29"/>
      <c r="J64" s="30">
        <f t="shared" si="0"/>
        <v>0</v>
      </c>
      <c r="K64" s="10"/>
      <c r="L64" s="16"/>
    </row>
    <row r="65" spans="2:12" s="1" customFormat="1" ht="22.8" x14ac:dyDescent="0.2">
      <c r="B65" s="14"/>
      <c r="C65" s="5" t="s">
        <v>856</v>
      </c>
      <c r="D65" s="5" t="s">
        <v>696</v>
      </c>
      <c r="E65" s="6" t="s">
        <v>9431</v>
      </c>
      <c r="F65" s="7" t="s">
        <v>9432</v>
      </c>
      <c r="G65" s="8" t="s">
        <v>733</v>
      </c>
      <c r="H65" s="9">
        <v>27</v>
      </c>
      <c r="I65" s="29"/>
      <c r="J65" s="30">
        <f t="shared" si="0"/>
        <v>0</v>
      </c>
      <c r="K65" s="10"/>
      <c r="L65" s="16"/>
    </row>
    <row r="66" spans="2:12" s="1" customFormat="1" ht="22.8" x14ac:dyDescent="0.2">
      <c r="B66" s="14"/>
      <c r="C66" s="39" t="s">
        <v>859</v>
      </c>
      <c r="D66" s="39" t="s">
        <v>691</v>
      </c>
      <c r="E66" s="40" t="s">
        <v>9433</v>
      </c>
      <c r="F66" s="41" t="s">
        <v>9434</v>
      </c>
      <c r="G66" s="42" t="s">
        <v>733</v>
      </c>
      <c r="H66" s="43">
        <v>22</v>
      </c>
      <c r="I66" s="29"/>
      <c r="J66" s="30">
        <f t="shared" si="0"/>
        <v>0</v>
      </c>
      <c r="K66" s="10"/>
      <c r="L66" s="16"/>
    </row>
    <row r="67" spans="2:12" s="1" customFormat="1" ht="22.8" x14ac:dyDescent="0.2">
      <c r="B67" s="14"/>
      <c r="C67" s="39" t="s">
        <v>862</v>
      </c>
      <c r="D67" s="39" t="s">
        <v>691</v>
      </c>
      <c r="E67" s="40" t="s">
        <v>9435</v>
      </c>
      <c r="F67" s="41" t="s">
        <v>9436</v>
      </c>
      <c r="G67" s="42" t="s">
        <v>733</v>
      </c>
      <c r="H67" s="43">
        <v>5</v>
      </c>
      <c r="I67" s="29"/>
      <c r="J67" s="30">
        <f t="shared" si="0"/>
        <v>0</v>
      </c>
      <c r="K67" s="10"/>
      <c r="L67" s="16"/>
    </row>
    <row r="68" spans="2:12" s="1" customFormat="1" ht="22.8" x14ac:dyDescent="0.2">
      <c r="B68" s="14"/>
      <c r="C68" s="5" t="s">
        <v>865</v>
      </c>
      <c r="D68" s="5" t="s">
        <v>696</v>
      </c>
      <c r="E68" s="6" t="s">
        <v>9437</v>
      </c>
      <c r="F68" s="7" t="s">
        <v>9438</v>
      </c>
      <c r="G68" s="8" t="s">
        <v>733</v>
      </c>
      <c r="H68" s="9">
        <v>3</v>
      </c>
      <c r="I68" s="29"/>
      <c r="J68" s="30">
        <f t="shared" si="0"/>
        <v>0</v>
      </c>
      <c r="K68" s="10"/>
      <c r="L68" s="16"/>
    </row>
    <row r="69" spans="2:12" s="1" customFormat="1" ht="22.8" x14ac:dyDescent="0.2">
      <c r="B69" s="14"/>
      <c r="C69" s="39" t="s">
        <v>868</v>
      </c>
      <c r="D69" s="39" t="s">
        <v>691</v>
      </c>
      <c r="E69" s="40" t="s">
        <v>9439</v>
      </c>
      <c r="F69" s="41" t="s">
        <v>9440</v>
      </c>
      <c r="G69" s="42" t="s">
        <v>733</v>
      </c>
      <c r="H69" s="43">
        <v>2</v>
      </c>
      <c r="I69" s="29"/>
      <c r="J69" s="30">
        <f t="shared" si="0"/>
        <v>0</v>
      </c>
      <c r="K69" s="10"/>
      <c r="L69" s="16"/>
    </row>
    <row r="70" spans="2:12" s="1" customFormat="1" ht="22.8" x14ac:dyDescent="0.2">
      <c r="B70" s="14"/>
      <c r="C70" s="39" t="s">
        <v>871</v>
      </c>
      <c r="D70" s="39" t="s">
        <v>691</v>
      </c>
      <c r="E70" s="40" t="s">
        <v>9441</v>
      </c>
      <c r="F70" s="41" t="s">
        <v>9442</v>
      </c>
      <c r="G70" s="42" t="s">
        <v>733</v>
      </c>
      <c r="H70" s="43">
        <v>1</v>
      </c>
      <c r="I70" s="29"/>
      <c r="J70" s="30">
        <f t="shared" si="0"/>
        <v>0</v>
      </c>
      <c r="K70" s="10"/>
      <c r="L70" s="16"/>
    </row>
    <row r="71" spans="2:12" s="1" customFormat="1" ht="22.8" x14ac:dyDescent="0.2">
      <c r="B71" s="14"/>
      <c r="C71" s="5" t="s">
        <v>874</v>
      </c>
      <c r="D71" s="5" t="s">
        <v>696</v>
      </c>
      <c r="E71" s="6" t="s">
        <v>9443</v>
      </c>
      <c r="F71" s="7" t="s">
        <v>9444</v>
      </c>
      <c r="G71" s="8" t="s">
        <v>733</v>
      </c>
      <c r="H71" s="9">
        <v>4</v>
      </c>
      <c r="I71" s="29"/>
      <c r="J71" s="30">
        <f t="shared" si="0"/>
        <v>0</v>
      </c>
      <c r="K71" s="10"/>
      <c r="L71" s="16"/>
    </row>
    <row r="72" spans="2:12" s="1" customFormat="1" ht="22.8" x14ac:dyDescent="0.2">
      <c r="B72" s="14"/>
      <c r="C72" s="39" t="s">
        <v>877</v>
      </c>
      <c r="D72" s="39" t="s">
        <v>691</v>
      </c>
      <c r="E72" s="40" t="s">
        <v>9445</v>
      </c>
      <c r="F72" s="41" t="s">
        <v>9446</v>
      </c>
      <c r="G72" s="42" t="s">
        <v>733</v>
      </c>
      <c r="H72" s="43">
        <v>4</v>
      </c>
      <c r="I72" s="29"/>
      <c r="J72" s="30">
        <f t="shared" si="0"/>
        <v>0</v>
      </c>
      <c r="K72" s="10"/>
      <c r="L72" s="16"/>
    </row>
    <row r="73" spans="2:12" s="1" customFormat="1" ht="11.4" x14ac:dyDescent="0.2">
      <c r="B73" s="14"/>
      <c r="C73" s="5" t="s">
        <v>880</v>
      </c>
      <c r="D73" s="5" t="s">
        <v>696</v>
      </c>
      <c r="E73" s="6" t="s">
        <v>9447</v>
      </c>
      <c r="F73" s="7" t="s">
        <v>9448</v>
      </c>
      <c r="G73" s="8" t="s">
        <v>699</v>
      </c>
      <c r="H73" s="9">
        <v>742.85</v>
      </c>
      <c r="I73" s="29"/>
      <c r="J73" s="30">
        <f t="shared" si="0"/>
        <v>0</v>
      </c>
      <c r="K73" s="10"/>
      <c r="L73" s="16"/>
    </row>
    <row r="74" spans="2:12" s="1" customFormat="1" ht="22.8" x14ac:dyDescent="0.2">
      <c r="B74" s="14"/>
      <c r="C74" s="39" t="s">
        <v>883</v>
      </c>
      <c r="D74" s="39" t="s">
        <v>691</v>
      </c>
      <c r="E74" s="40" t="s">
        <v>9449</v>
      </c>
      <c r="F74" s="41" t="s">
        <v>9450</v>
      </c>
      <c r="G74" s="42" t="s">
        <v>699</v>
      </c>
      <c r="H74" s="43">
        <v>742.85</v>
      </c>
      <c r="I74" s="29"/>
      <c r="J74" s="30">
        <f t="shared" si="0"/>
        <v>0</v>
      </c>
      <c r="K74" s="10"/>
      <c r="L74" s="16"/>
    </row>
    <row r="75" spans="2:12" s="1" customFormat="1" ht="11.4" x14ac:dyDescent="0.2">
      <c r="B75" s="14"/>
      <c r="C75" s="5" t="s">
        <v>886</v>
      </c>
      <c r="D75" s="5" t="s">
        <v>696</v>
      </c>
      <c r="E75" s="6" t="s">
        <v>9451</v>
      </c>
      <c r="F75" s="7" t="s">
        <v>9452</v>
      </c>
      <c r="G75" s="8" t="s">
        <v>699</v>
      </c>
      <c r="H75" s="9">
        <v>95.14</v>
      </c>
      <c r="I75" s="29"/>
      <c r="J75" s="30">
        <f t="shared" si="0"/>
        <v>0</v>
      </c>
      <c r="K75" s="10"/>
      <c r="L75" s="16"/>
    </row>
    <row r="76" spans="2:12" s="1" customFormat="1" ht="22.8" x14ac:dyDescent="0.2">
      <c r="B76" s="14"/>
      <c r="C76" s="39" t="s">
        <v>889</v>
      </c>
      <c r="D76" s="39" t="s">
        <v>691</v>
      </c>
      <c r="E76" s="40" t="s">
        <v>9453</v>
      </c>
      <c r="F76" s="41" t="s">
        <v>9454</v>
      </c>
      <c r="G76" s="42" t="s">
        <v>699</v>
      </c>
      <c r="H76" s="43">
        <v>95.14</v>
      </c>
      <c r="I76" s="29"/>
      <c r="J76" s="30">
        <f t="shared" si="0"/>
        <v>0</v>
      </c>
      <c r="K76" s="10"/>
      <c r="L76" s="16"/>
    </row>
    <row r="77" spans="2:12" s="1" customFormat="1" ht="11.4" x14ac:dyDescent="0.2">
      <c r="B77" s="14"/>
      <c r="C77" s="5" t="s">
        <v>892</v>
      </c>
      <c r="D77" s="5" t="s">
        <v>696</v>
      </c>
      <c r="E77" s="6" t="s">
        <v>9455</v>
      </c>
      <c r="F77" s="7" t="s">
        <v>9456</v>
      </c>
      <c r="G77" s="8" t="s">
        <v>733</v>
      </c>
      <c r="H77" s="9">
        <v>108</v>
      </c>
      <c r="I77" s="29"/>
      <c r="J77" s="30">
        <f t="shared" si="0"/>
        <v>0</v>
      </c>
      <c r="K77" s="10"/>
      <c r="L77" s="16"/>
    </row>
    <row r="78" spans="2:12" s="1" customFormat="1" ht="22.8" x14ac:dyDescent="0.2">
      <c r="B78" s="14"/>
      <c r="C78" s="39" t="s">
        <v>895</v>
      </c>
      <c r="D78" s="39" t="s">
        <v>691</v>
      </c>
      <c r="E78" s="40" t="s">
        <v>9457</v>
      </c>
      <c r="F78" s="41" t="s">
        <v>9458</v>
      </c>
      <c r="G78" s="42" t="s">
        <v>733</v>
      </c>
      <c r="H78" s="43">
        <v>93</v>
      </c>
      <c r="I78" s="29"/>
      <c r="J78" s="30">
        <f t="shared" si="0"/>
        <v>0</v>
      </c>
      <c r="K78" s="10"/>
      <c r="L78" s="16"/>
    </row>
    <row r="79" spans="2:12" s="1" customFormat="1" ht="22.8" x14ac:dyDescent="0.2">
      <c r="B79" s="14"/>
      <c r="C79" s="39" t="s">
        <v>898</v>
      </c>
      <c r="D79" s="39" t="s">
        <v>691</v>
      </c>
      <c r="E79" s="40" t="s">
        <v>9459</v>
      </c>
      <c r="F79" s="41" t="s">
        <v>9460</v>
      </c>
      <c r="G79" s="42" t="s">
        <v>733</v>
      </c>
      <c r="H79" s="43">
        <v>8</v>
      </c>
      <c r="I79" s="29"/>
      <c r="J79" s="30">
        <f t="shared" si="0"/>
        <v>0</v>
      </c>
      <c r="K79" s="10"/>
      <c r="L79" s="16"/>
    </row>
    <row r="80" spans="2:12" s="1" customFormat="1" ht="22.8" x14ac:dyDescent="0.2">
      <c r="B80" s="14"/>
      <c r="C80" s="39" t="s">
        <v>901</v>
      </c>
      <c r="D80" s="39" t="s">
        <v>691</v>
      </c>
      <c r="E80" s="40" t="s">
        <v>9461</v>
      </c>
      <c r="F80" s="41" t="s">
        <v>9462</v>
      </c>
      <c r="G80" s="42" t="s">
        <v>733</v>
      </c>
      <c r="H80" s="43">
        <v>7</v>
      </c>
      <c r="I80" s="29"/>
      <c r="J80" s="30">
        <f t="shared" si="0"/>
        <v>0</v>
      </c>
      <c r="K80" s="10"/>
      <c r="L80" s="16"/>
    </row>
    <row r="81" spans="2:12" s="1" customFormat="1" ht="11.4" x14ac:dyDescent="0.2">
      <c r="B81" s="14"/>
      <c r="C81" s="5" t="s">
        <v>904</v>
      </c>
      <c r="D81" s="5" t="s">
        <v>696</v>
      </c>
      <c r="E81" s="6" t="s">
        <v>9463</v>
      </c>
      <c r="F81" s="7" t="s">
        <v>9464</v>
      </c>
      <c r="G81" s="8" t="s">
        <v>733</v>
      </c>
      <c r="H81" s="9">
        <v>4</v>
      </c>
      <c r="I81" s="29"/>
      <c r="J81" s="30">
        <f t="shared" si="0"/>
        <v>0</v>
      </c>
      <c r="K81" s="10"/>
      <c r="L81" s="16"/>
    </row>
    <row r="82" spans="2:12" s="1" customFormat="1" ht="22.8" x14ac:dyDescent="0.2">
      <c r="B82" s="14"/>
      <c r="C82" s="39" t="s">
        <v>907</v>
      </c>
      <c r="D82" s="39" t="s">
        <v>691</v>
      </c>
      <c r="E82" s="40" t="s">
        <v>9465</v>
      </c>
      <c r="F82" s="41" t="s">
        <v>9466</v>
      </c>
      <c r="G82" s="42" t="s">
        <v>733</v>
      </c>
      <c r="H82" s="43">
        <v>4</v>
      </c>
      <c r="I82" s="29"/>
      <c r="J82" s="30">
        <f t="shared" si="0"/>
        <v>0</v>
      </c>
      <c r="K82" s="10"/>
      <c r="L82" s="16"/>
    </row>
    <row r="83" spans="2:12" s="1" customFormat="1" ht="11.4" x14ac:dyDescent="0.2">
      <c r="B83" s="14"/>
      <c r="C83" s="5" t="s">
        <v>910</v>
      </c>
      <c r="D83" s="5" t="s">
        <v>696</v>
      </c>
      <c r="E83" s="6" t="s">
        <v>9467</v>
      </c>
      <c r="F83" s="7" t="s">
        <v>9468</v>
      </c>
      <c r="G83" s="8" t="s">
        <v>733</v>
      </c>
      <c r="H83" s="9">
        <v>13</v>
      </c>
      <c r="I83" s="29"/>
      <c r="J83" s="30">
        <f t="shared" si="0"/>
        <v>0</v>
      </c>
      <c r="K83" s="10"/>
      <c r="L83" s="16"/>
    </row>
    <row r="84" spans="2:12" s="1" customFormat="1" ht="22.8" x14ac:dyDescent="0.2">
      <c r="B84" s="14"/>
      <c r="C84" s="39" t="s">
        <v>911</v>
      </c>
      <c r="D84" s="39" t="s">
        <v>691</v>
      </c>
      <c r="E84" s="40" t="s">
        <v>9469</v>
      </c>
      <c r="F84" s="41" t="s">
        <v>9470</v>
      </c>
      <c r="G84" s="42" t="s">
        <v>733</v>
      </c>
      <c r="H84" s="43">
        <v>13</v>
      </c>
      <c r="I84" s="29"/>
      <c r="J84" s="30">
        <f t="shared" si="0"/>
        <v>0</v>
      </c>
      <c r="K84" s="10"/>
      <c r="L84" s="16"/>
    </row>
    <row r="85" spans="2:12" s="1" customFormat="1" ht="11.4" x14ac:dyDescent="0.2">
      <c r="B85" s="14"/>
      <c r="C85" s="5" t="s">
        <v>913</v>
      </c>
      <c r="D85" s="5" t="s">
        <v>696</v>
      </c>
      <c r="E85" s="6" t="s">
        <v>9471</v>
      </c>
      <c r="F85" s="7" t="s">
        <v>9472</v>
      </c>
      <c r="G85" s="8" t="s">
        <v>733</v>
      </c>
      <c r="H85" s="9">
        <v>10</v>
      </c>
      <c r="I85" s="29"/>
      <c r="J85" s="30">
        <f t="shared" si="0"/>
        <v>0</v>
      </c>
      <c r="K85" s="10"/>
      <c r="L85" s="16"/>
    </row>
    <row r="86" spans="2:12" s="1" customFormat="1" ht="22.8" x14ac:dyDescent="0.2">
      <c r="B86" s="14"/>
      <c r="C86" s="39" t="s">
        <v>916</v>
      </c>
      <c r="D86" s="39" t="s">
        <v>691</v>
      </c>
      <c r="E86" s="40" t="s">
        <v>9473</v>
      </c>
      <c r="F86" s="41" t="s">
        <v>9474</v>
      </c>
      <c r="G86" s="42" t="s">
        <v>733</v>
      </c>
      <c r="H86" s="43">
        <v>10</v>
      </c>
      <c r="I86" s="29"/>
      <c r="J86" s="30">
        <f t="shared" si="0"/>
        <v>0</v>
      </c>
      <c r="K86" s="10"/>
      <c r="L86" s="16"/>
    </row>
    <row r="87" spans="2:12" s="20" customFormat="1" ht="25.95" customHeight="1" x14ac:dyDescent="0.25">
      <c r="B87" s="19"/>
      <c r="D87" s="21" t="s">
        <v>690</v>
      </c>
      <c r="E87" s="22" t="s">
        <v>1147</v>
      </c>
      <c r="F87" s="22" t="s">
        <v>9475</v>
      </c>
      <c r="I87" s="44"/>
      <c r="J87" s="23"/>
      <c r="K87" s="44"/>
      <c r="L87" s="36"/>
    </row>
    <row r="88" spans="2:12" s="1" customFormat="1" ht="11.4" x14ac:dyDescent="0.2">
      <c r="B88" s="14"/>
      <c r="C88" s="5" t="s">
        <v>919</v>
      </c>
      <c r="D88" s="5" t="s">
        <v>696</v>
      </c>
      <c r="E88" s="6" t="s">
        <v>9476</v>
      </c>
      <c r="F88" s="7" t="s">
        <v>9477</v>
      </c>
      <c r="G88" s="8" t="s">
        <v>828</v>
      </c>
      <c r="H88" s="9">
        <v>134.6</v>
      </c>
      <c r="I88" s="29"/>
      <c r="J88" s="30">
        <f t="shared" si="0"/>
        <v>0</v>
      </c>
      <c r="K88" s="10"/>
      <c r="L88" s="16"/>
    </row>
    <row r="89" spans="2:12" s="1" customFormat="1" ht="22.8" x14ac:dyDescent="0.2">
      <c r="B89" s="14"/>
      <c r="C89" s="39" t="s">
        <v>922</v>
      </c>
      <c r="D89" s="39" t="s">
        <v>691</v>
      </c>
      <c r="E89" s="40" t="s">
        <v>9478</v>
      </c>
      <c r="F89" s="41" t="s">
        <v>9479</v>
      </c>
      <c r="G89" s="42" t="s">
        <v>828</v>
      </c>
      <c r="H89" s="43">
        <v>134.6</v>
      </c>
      <c r="I89" s="29"/>
      <c r="J89" s="30">
        <f t="shared" si="0"/>
        <v>0</v>
      </c>
      <c r="K89" s="10"/>
      <c r="L89" s="16"/>
    </row>
    <row r="90" spans="2:12" s="1" customFormat="1" ht="22.8" x14ac:dyDescent="0.2">
      <c r="B90" s="14"/>
      <c r="C90" s="5" t="s">
        <v>925</v>
      </c>
      <c r="D90" s="5" t="s">
        <v>696</v>
      </c>
      <c r="E90" s="6" t="s">
        <v>9480</v>
      </c>
      <c r="F90" s="7" t="s">
        <v>9481</v>
      </c>
      <c r="G90" s="8" t="s">
        <v>733</v>
      </c>
      <c r="H90" s="9">
        <v>194</v>
      </c>
      <c r="I90" s="29"/>
      <c r="J90" s="30">
        <f t="shared" si="0"/>
        <v>0</v>
      </c>
      <c r="K90" s="10"/>
      <c r="L90" s="16"/>
    </row>
    <row r="91" spans="2:12" s="1" customFormat="1" ht="22.8" x14ac:dyDescent="0.2">
      <c r="B91" s="14"/>
      <c r="C91" s="39" t="s">
        <v>928</v>
      </c>
      <c r="D91" s="39" t="s">
        <v>691</v>
      </c>
      <c r="E91" s="40" t="s">
        <v>9482</v>
      </c>
      <c r="F91" s="41" t="s">
        <v>9483</v>
      </c>
      <c r="G91" s="42" t="s">
        <v>733</v>
      </c>
      <c r="H91" s="43">
        <v>194</v>
      </c>
      <c r="I91" s="29"/>
      <c r="J91" s="30">
        <f t="shared" si="0"/>
        <v>0</v>
      </c>
      <c r="K91" s="10"/>
      <c r="L91" s="16"/>
    </row>
    <row r="92" spans="2:12" s="1" customFormat="1" ht="22.8" x14ac:dyDescent="0.2">
      <c r="B92" s="14"/>
      <c r="C92" s="5" t="s">
        <v>931</v>
      </c>
      <c r="D92" s="5" t="s">
        <v>696</v>
      </c>
      <c r="E92" s="6" t="s">
        <v>9484</v>
      </c>
      <c r="F92" s="7" t="s">
        <v>9485</v>
      </c>
      <c r="G92" s="8" t="s">
        <v>733</v>
      </c>
      <c r="H92" s="9">
        <v>16</v>
      </c>
      <c r="I92" s="29"/>
      <c r="J92" s="30">
        <f t="shared" si="0"/>
        <v>0</v>
      </c>
      <c r="K92" s="10"/>
      <c r="L92" s="16"/>
    </row>
    <row r="93" spans="2:12" s="1" customFormat="1" ht="22.8" x14ac:dyDescent="0.2">
      <c r="B93" s="14"/>
      <c r="C93" s="39" t="s">
        <v>934</v>
      </c>
      <c r="D93" s="39" t="s">
        <v>691</v>
      </c>
      <c r="E93" s="40" t="s">
        <v>9486</v>
      </c>
      <c r="F93" s="41" t="s">
        <v>9487</v>
      </c>
      <c r="G93" s="42" t="s">
        <v>733</v>
      </c>
      <c r="H93" s="43">
        <v>16</v>
      </c>
      <c r="I93" s="29"/>
      <c r="J93" s="30">
        <f t="shared" si="0"/>
        <v>0</v>
      </c>
      <c r="K93" s="10"/>
      <c r="L93" s="16"/>
    </row>
    <row r="94" spans="2:12" s="1" customFormat="1" ht="11.4" x14ac:dyDescent="0.2">
      <c r="B94" s="14"/>
      <c r="C94" s="5" t="s">
        <v>937</v>
      </c>
      <c r="D94" s="5" t="s">
        <v>696</v>
      </c>
      <c r="E94" s="6" t="s">
        <v>9488</v>
      </c>
      <c r="F94" s="7" t="s">
        <v>9489</v>
      </c>
      <c r="G94" s="8" t="s">
        <v>733</v>
      </c>
      <c r="H94" s="9">
        <v>10</v>
      </c>
      <c r="I94" s="29"/>
      <c r="J94" s="30">
        <f t="shared" si="0"/>
        <v>0</v>
      </c>
      <c r="K94" s="10"/>
      <c r="L94" s="16"/>
    </row>
    <row r="95" spans="2:12" s="1" customFormat="1" ht="22.8" x14ac:dyDescent="0.2">
      <c r="B95" s="14"/>
      <c r="C95" s="39" t="s">
        <v>940</v>
      </c>
      <c r="D95" s="39" t="s">
        <v>691</v>
      </c>
      <c r="E95" s="40" t="s">
        <v>9490</v>
      </c>
      <c r="F95" s="41" t="s">
        <v>9491</v>
      </c>
      <c r="G95" s="42" t="s">
        <v>733</v>
      </c>
      <c r="H95" s="43">
        <v>10</v>
      </c>
      <c r="I95" s="29"/>
      <c r="J95" s="30">
        <f t="shared" si="0"/>
        <v>0</v>
      </c>
      <c r="K95" s="10"/>
      <c r="L95" s="16"/>
    </row>
    <row r="96" spans="2:12" s="1" customFormat="1" ht="11.4" x14ac:dyDescent="0.2">
      <c r="B96" s="14"/>
      <c r="C96" s="5" t="s">
        <v>943</v>
      </c>
      <c r="D96" s="5" t="s">
        <v>696</v>
      </c>
      <c r="E96" s="6" t="s">
        <v>9492</v>
      </c>
      <c r="F96" s="7" t="s">
        <v>9493</v>
      </c>
      <c r="G96" s="8" t="s">
        <v>733</v>
      </c>
      <c r="H96" s="9">
        <v>103</v>
      </c>
      <c r="I96" s="29"/>
      <c r="J96" s="30">
        <f t="shared" si="0"/>
        <v>0</v>
      </c>
      <c r="K96" s="10"/>
      <c r="L96" s="16"/>
    </row>
    <row r="97" spans="2:12" s="1" customFormat="1" ht="22.8" x14ac:dyDescent="0.2">
      <c r="B97" s="14"/>
      <c r="C97" s="39" t="s">
        <v>946</v>
      </c>
      <c r="D97" s="39" t="s">
        <v>691</v>
      </c>
      <c r="E97" s="40" t="s">
        <v>9494</v>
      </c>
      <c r="F97" s="41" t="s">
        <v>9495</v>
      </c>
      <c r="G97" s="42" t="s">
        <v>733</v>
      </c>
      <c r="H97" s="43">
        <v>103</v>
      </c>
      <c r="I97" s="29"/>
      <c r="J97" s="30">
        <f t="shared" si="0"/>
        <v>0</v>
      </c>
      <c r="K97" s="10"/>
      <c r="L97" s="16"/>
    </row>
    <row r="98" spans="2:12" s="1" customFormat="1" ht="11.4" x14ac:dyDescent="0.2">
      <c r="B98" s="14"/>
      <c r="C98" s="5" t="s">
        <v>949</v>
      </c>
      <c r="D98" s="5" t="s">
        <v>696</v>
      </c>
      <c r="E98" s="6" t="s">
        <v>9496</v>
      </c>
      <c r="F98" s="7" t="s">
        <v>9497</v>
      </c>
      <c r="G98" s="8" t="s">
        <v>733</v>
      </c>
      <c r="H98" s="9">
        <v>12</v>
      </c>
      <c r="I98" s="29"/>
      <c r="J98" s="30">
        <f t="shared" si="0"/>
        <v>0</v>
      </c>
      <c r="K98" s="10"/>
      <c r="L98" s="16"/>
    </row>
    <row r="99" spans="2:12" s="1" customFormat="1" ht="22.8" x14ac:dyDescent="0.2">
      <c r="B99" s="14"/>
      <c r="C99" s="39" t="s">
        <v>952</v>
      </c>
      <c r="D99" s="39" t="s">
        <v>691</v>
      </c>
      <c r="E99" s="40" t="s">
        <v>9498</v>
      </c>
      <c r="F99" s="41" t="s">
        <v>9499</v>
      </c>
      <c r="G99" s="42" t="s">
        <v>733</v>
      </c>
      <c r="H99" s="43">
        <v>12</v>
      </c>
      <c r="I99" s="29"/>
      <c r="J99" s="30">
        <f t="shared" si="0"/>
        <v>0</v>
      </c>
      <c r="K99" s="10"/>
      <c r="L99" s="16"/>
    </row>
    <row r="100" spans="2:12" s="1" customFormat="1" ht="11.4" x14ac:dyDescent="0.2">
      <c r="B100" s="14"/>
      <c r="C100" s="5" t="s">
        <v>955</v>
      </c>
      <c r="D100" s="5" t="s">
        <v>696</v>
      </c>
      <c r="E100" s="6" t="s">
        <v>9500</v>
      </c>
      <c r="F100" s="7" t="s">
        <v>9501</v>
      </c>
      <c r="G100" s="8" t="s">
        <v>733</v>
      </c>
      <c r="H100" s="9">
        <v>66</v>
      </c>
      <c r="I100" s="29"/>
      <c r="J100" s="30">
        <f t="shared" si="0"/>
        <v>0</v>
      </c>
      <c r="K100" s="10"/>
      <c r="L100" s="16"/>
    </row>
    <row r="101" spans="2:12" s="1" customFormat="1" ht="22.8" x14ac:dyDescent="0.2">
      <c r="B101" s="14"/>
      <c r="C101" s="39" t="s">
        <v>958</v>
      </c>
      <c r="D101" s="39" t="s">
        <v>691</v>
      </c>
      <c r="E101" s="40" t="s">
        <v>9502</v>
      </c>
      <c r="F101" s="41" t="s">
        <v>9503</v>
      </c>
      <c r="G101" s="42" t="s">
        <v>733</v>
      </c>
      <c r="H101" s="43">
        <v>12</v>
      </c>
      <c r="I101" s="29"/>
      <c r="J101" s="30">
        <f t="shared" si="0"/>
        <v>0</v>
      </c>
      <c r="K101" s="10"/>
      <c r="L101" s="16"/>
    </row>
    <row r="102" spans="2:12" s="1" customFormat="1" ht="22.8" x14ac:dyDescent="0.2">
      <c r="B102" s="14"/>
      <c r="C102" s="39" t="s">
        <v>961</v>
      </c>
      <c r="D102" s="39" t="s">
        <v>691</v>
      </c>
      <c r="E102" s="40" t="s">
        <v>9504</v>
      </c>
      <c r="F102" s="41" t="s">
        <v>9505</v>
      </c>
      <c r="G102" s="42" t="s">
        <v>733</v>
      </c>
      <c r="H102" s="43">
        <v>54</v>
      </c>
      <c r="I102" s="29"/>
      <c r="J102" s="30">
        <f t="shared" si="0"/>
        <v>0</v>
      </c>
      <c r="K102" s="10"/>
      <c r="L102" s="16"/>
    </row>
    <row r="103" spans="2:12" s="1" customFormat="1" ht="11.4" x14ac:dyDescent="0.2">
      <c r="B103" s="14"/>
      <c r="C103" s="5" t="s">
        <v>964</v>
      </c>
      <c r="D103" s="5" t="s">
        <v>696</v>
      </c>
      <c r="E103" s="6" t="s">
        <v>9506</v>
      </c>
      <c r="F103" s="7" t="s">
        <v>9507</v>
      </c>
      <c r="G103" s="8" t="s">
        <v>733</v>
      </c>
      <c r="H103" s="9">
        <v>34</v>
      </c>
      <c r="I103" s="29"/>
      <c r="J103" s="30">
        <f t="shared" si="0"/>
        <v>0</v>
      </c>
      <c r="K103" s="10"/>
      <c r="L103" s="16"/>
    </row>
    <row r="104" spans="2:12" s="1" customFormat="1" ht="22.8" x14ac:dyDescent="0.2">
      <c r="B104" s="14"/>
      <c r="C104" s="39" t="s">
        <v>967</v>
      </c>
      <c r="D104" s="39" t="s">
        <v>691</v>
      </c>
      <c r="E104" s="40" t="s">
        <v>9508</v>
      </c>
      <c r="F104" s="41" t="s">
        <v>9509</v>
      </c>
      <c r="G104" s="42" t="s">
        <v>733</v>
      </c>
      <c r="H104" s="43">
        <v>34</v>
      </c>
      <c r="I104" s="29"/>
      <c r="J104" s="30">
        <f t="shared" si="0"/>
        <v>0</v>
      </c>
      <c r="K104" s="10"/>
      <c r="L104" s="16"/>
    </row>
    <row r="105" spans="2:12" s="1" customFormat="1" ht="11.4" x14ac:dyDescent="0.2">
      <c r="B105" s="14"/>
      <c r="C105" s="5" t="s">
        <v>970</v>
      </c>
      <c r="D105" s="5" t="s">
        <v>696</v>
      </c>
      <c r="E105" s="6" t="s">
        <v>9510</v>
      </c>
      <c r="F105" s="7" t="s">
        <v>9511</v>
      </c>
      <c r="G105" s="8" t="s">
        <v>733</v>
      </c>
      <c r="H105" s="9">
        <v>14</v>
      </c>
      <c r="I105" s="29"/>
      <c r="J105" s="30">
        <f t="shared" si="0"/>
        <v>0</v>
      </c>
      <c r="K105" s="10"/>
      <c r="L105" s="16"/>
    </row>
    <row r="106" spans="2:12" s="1" customFormat="1" ht="11.4" x14ac:dyDescent="0.2">
      <c r="B106" s="14"/>
      <c r="C106" s="5" t="s">
        <v>973</v>
      </c>
      <c r="D106" s="5" t="s">
        <v>696</v>
      </c>
      <c r="E106" s="6" t="s">
        <v>9512</v>
      </c>
      <c r="F106" s="7" t="s">
        <v>9513</v>
      </c>
      <c r="G106" s="8" t="s">
        <v>733</v>
      </c>
      <c r="H106" s="9">
        <v>28</v>
      </c>
      <c r="I106" s="29"/>
      <c r="J106" s="30">
        <f t="shared" si="0"/>
        <v>0</v>
      </c>
      <c r="K106" s="10"/>
      <c r="L106" s="16"/>
    </row>
    <row r="107" spans="2:12" s="1" customFormat="1" ht="11.4" x14ac:dyDescent="0.2">
      <c r="B107" s="14"/>
      <c r="C107" s="5" t="s">
        <v>978</v>
      </c>
      <c r="D107" s="5" t="s">
        <v>696</v>
      </c>
      <c r="E107" s="6" t="s">
        <v>9514</v>
      </c>
      <c r="F107" s="7" t="s">
        <v>9515</v>
      </c>
      <c r="G107" s="8" t="s">
        <v>733</v>
      </c>
      <c r="H107" s="9">
        <v>1952</v>
      </c>
      <c r="I107" s="29"/>
      <c r="J107" s="30">
        <f t="shared" si="0"/>
        <v>0</v>
      </c>
      <c r="K107" s="10"/>
      <c r="L107" s="16"/>
    </row>
    <row r="108" spans="2:12" s="1" customFormat="1" ht="22.8" x14ac:dyDescent="0.2">
      <c r="B108" s="14"/>
      <c r="C108" s="39" t="s">
        <v>982</v>
      </c>
      <c r="D108" s="39" t="s">
        <v>691</v>
      </c>
      <c r="E108" s="40" t="s">
        <v>9516</v>
      </c>
      <c r="F108" s="41" t="s">
        <v>9517</v>
      </c>
      <c r="G108" s="42" t="s">
        <v>733</v>
      </c>
      <c r="H108" s="43">
        <v>1952</v>
      </c>
      <c r="I108" s="29"/>
      <c r="J108" s="30">
        <f t="shared" si="0"/>
        <v>0</v>
      </c>
      <c r="K108" s="10"/>
      <c r="L108" s="16"/>
    </row>
    <row r="109" spans="2:12" s="1" customFormat="1" ht="11.4" x14ac:dyDescent="0.2">
      <c r="B109" s="14"/>
      <c r="C109" s="5" t="s">
        <v>985</v>
      </c>
      <c r="D109" s="5" t="s">
        <v>696</v>
      </c>
      <c r="E109" s="6" t="s">
        <v>9518</v>
      </c>
      <c r="F109" s="7" t="s">
        <v>9519</v>
      </c>
      <c r="G109" s="8" t="s">
        <v>733</v>
      </c>
      <c r="H109" s="9">
        <v>48</v>
      </c>
      <c r="I109" s="29"/>
      <c r="J109" s="30">
        <f t="shared" si="0"/>
        <v>0</v>
      </c>
      <c r="K109" s="10"/>
      <c r="L109" s="16"/>
    </row>
    <row r="110" spans="2:12" s="1" customFormat="1" ht="22.8" x14ac:dyDescent="0.2">
      <c r="B110" s="14"/>
      <c r="C110" s="39" t="s">
        <v>988</v>
      </c>
      <c r="D110" s="39" t="s">
        <v>691</v>
      </c>
      <c r="E110" s="40" t="s">
        <v>9520</v>
      </c>
      <c r="F110" s="41" t="s">
        <v>9521</v>
      </c>
      <c r="G110" s="42" t="s">
        <v>733</v>
      </c>
      <c r="H110" s="43">
        <v>24</v>
      </c>
      <c r="I110" s="29"/>
      <c r="J110" s="30">
        <f t="shared" si="0"/>
        <v>0</v>
      </c>
      <c r="K110" s="10"/>
      <c r="L110" s="16"/>
    </row>
    <row r="111" spans="2:12" s="1" customFormat="1" ht="22.8" x14ac:dyDescent="0.2">
      <c r="B111" s="14"/>
      <c r="C111" s="39" t="s">
        <v>991</v>
      </c>
      <c r="D111" s="39" t="s">
        <v>691</v>
      </c>
      <c r="E111" s="40" t="s">
        <v>9522</v>
      </c>
      <c r="F111" s="41" t="s">
        <v>9523</v>
      </c>
      <c r="G111" s="42" t="s">
        <v>733</v>
      </c>
      <c r="H111" s="43">
        <v>8</v>
      </c>
      <c r="I111" s="29"/>
      <c r="J111" s="30">
        <f t="shared" si="0"/>
        <v>0</v>
      </c>
      <c r="K111" s="10"/>
      <c r="L111" s="16"/>
    </row>
    <row r="112" spans="2:12" s="1" customFormat="1" ht="22.8" x14ac:dyDescent="0.2">
      <c r="B112" s="14"/>
      <c r="C112" s="39" t="s">
        <v>994</v>
      </c>
      <c r="D112" s="39" t="s">
        <v>691</v>
      </c>
      <c r="E112" s="40" t="s">
        <v>9524</v>
      </c>
      <c r="F112" s="41" t="s">
        <v>9525</v>
      </c>
      <c r="G112" s="42" t="s">
        <v>733</v>
      </c>
      <c r="H112" s="43">
        <v>16</v>
      </c>
      <c r="I112" s="29"/>
      <c r="J112" s="30">
        <f t="shared" si="0"/>
        <v>0</v>
      </c>
      <c r="K112" s="10"/>
      <c r="L112" s="16"/>
    </row>
    <row r="113" spans="2:12" s="1" customFormat="1" ht="11.4" x14ac:dyDescent="0.2">
      <c r="B113" s="14"/>
      <c r="C113" s="5" t="s">
        <v>997</v>
      </c>
      <c r="D113" s="5" t="s">
        <v>696</v>
      </c>
      <c r="E113" s="6" t="s">
        <v>9526</v>
      </c>
      <c r="F113" s="7" t="s">
        <v>9527</v>
      </c>
      <c r="G113" s="8" t="s">
        <v>733</v>
      </c>
      <c r="H113" s="9">
        <v>100</v>
      </c>
      <c r="I113" s="29"/>
      <c r="J113" s="30">
        <f t="shared" si="0"/>
        <v>0</v>
      </c>
      <c r="K113" s="10"/>
      <c r="L113" s="16"/>
    </row>
    <row r="114" spans="2:12" s="1" customFormat="1" ht="22.8" x14ac:dyDescent="0.2">
      <c r="B114" s="14"/>
      <c r="C114" s="39" t="s">
        <v>1000</v>
      </c>
      <c r="D114" s="39" t="s">
        <v>691</v>
      </c>
      <c r="E114" s="40" t="s">
        <v>9528</v>
      </c>
      <c r="F114" s="41" t="s">
        <v>9529</v>
      </c>
      <c r="G114" s="42" t="s">
        <v>733</v>
      </c>
      <c r="H114" s="43">
        <v>26</v>
      </c>
      <c r="I114" s="29"/>
      <c r="J114" s="30">
        <f t="shared" si="0"/>
        <v>0</v>
      </c>
      <c r="K114" s="10"/>
      <c r="L114" s="16"/>
    </row>
    <row r="115" spans="2:12" s="1" customFormat="1" ht="22.8" x14ac:dyDescent="0.2">
      <c r="B115" s="14"/>
      <c r="C115" s="39" t="s">
        <v>1003</v>
      </c>
      <c r="D115" s="39" t="s">
        <v>691</v>
      </c>
      <c r="E115" s="40" t="s">
        <v>9530</v>
      </c>
      <c r="F115" s="41" t="s">
        <v>9531</v>
      </c>
      <c r="G115" s="42" t="s">
        <v>733</v>
      </c>
      <c r="H115" s="43">
        <v>26</v>
      </c>
      <c r="I115" s="29"/>
      <c r="J115" s="30">
        <f t="shared" si="0"/>
        <v>0</v>
      </c>
      <c r="K115" s="10"/>
      <c r="L115" s="16"/>
    </row>
    <row r="116" spans="2:12" s="1" customFormat="1" ht="22.8" x14ac:dyDescent="0.2">
      <c r="B116" s="14"/>
      <c r="C116" s="39" t="s">
        <v>1006</v>
      </c>
      <c r="D116" s="39" t="s">
        <v>691</v>
      </c>
      <c r="E116" s="40" t="s">
        <v>9532</v>
      </c>
      <c r="F116" s="41" t="s">
        <v>9533</v>
      </c>
      <c r="G116" s="42" t="s">
        <v>733</v>
      </c>
      <c r="H116" s="43">
        <v>48</v>
      </c>
      <c r="I116" s="29"/>
      <c r="J116" s="30">
        <f t="shared" si="0"/>
        <v>0</v>
      </c>
      <c r="K116" s="10"/>
      <c r="L116" s="16"/>
    </row>
    <row r="117" spans="2:12" s="1" customFormat="1" ht="22.8" x14ac:dyDescent="0.2">
      <c r="B117" s="14"/>
      <c r="C117" s="39" t="s">
        <v>1009</v>
      </c>
      <c r="D117" s="39" t="s">
        <v>691</v>
      </c>
      <c r="E117" s="40" t="s">
        <v>9534</v>
      </c>
      <c r="F117" s="41" t="s">
        <v>9535</v>
      </c>
      <c r="G117" s="42" t="s">
        <v>733</v>
      </c>
      <c r="H117" s="43">
        <v>4</v>
      </c>
      <c r="I117" s="29"/>
      <c r="J117" s="30">
        <f t="shared" si="0"/>
        <v>0</v>
      </c>
      <c r="K117" s="10"/>
      <c r="L117" s="16"/>
    </row>
    <row r="118" spans="2:12" s="1" customFormat="1" ht="11.4" x14ac:dyDescent="0.2">
      <c r="B118" s="14"/>
      <c r="C118" s="5" t="s">
        <v>1012</v>
      </c>
      <c r="D118" s="5" t="s">
        <v>696</v>
      </c>
      <c r="E118" s="6" t="s">
        <v>9536</v>
      </c>
      <c r="F118" s="7" t="s">
        <v>9537</v>
      </c>
      <c r="G118" s="8" t="s">
        <v>733</v>
      </c>
      <c r="H118" s="9">
        <v>12</v>
      </c>
      <c r="I118" s="29"/>
      <c r="J118" s="30">
        <f t="shared" si="0"/>
        <v>0</v>
      </c>
      <c r="K118" s="10"/>
      <c r="L118" s="16"/>
    </row>
    <row r="119" spans="2:12" s="1" customFormat="1" ht="22.8" x14ac:dyDescent="0.2">
      <c r="B119" s="14"/>
      <c r="C119" s="39" t="s">
        <v>1015</v>
      </c>
      <c r="D119" s="39" t="s">
        <v>691</v>
      </c>
      <c r="E119" s="40" t="s">
        <v>9538</v>
      </c>
      <c r="F119" s="41" t="s">
        <v>9539</v>
      </c>
      <c r="G119" s="42" t="s">
        <v>733</v>
      </c>
      <c r="H119" s="43">
        <v>12</v>
      </c>
      <c r="I119" s="29"/>
      <c r="J119" s="30">
        <f t="shared" si="0"/>
        <v>0</v>
      </c>
      <c r="K119" s="10"/>
      <c r="L119" s="16"/>
    </row>
    <row r="120" spans="2:12" s="1" customFormat="1" ht="22.8" x14ac:dyDescent="0.2">
      <c r="B120" s="14"/>
      <c r="C120" s="5" t="s">
        <v>1018</v>
      </c>
      <c r="D120" s="5" t="s">
        <v>696</v>
      </c>
      <c r="E120" s="6" t="s">
        <v>9540</v>
      </c>
      <c r="F120" s="7" t="s">
        <v>9541</v>
      </c>
      <c r="G120" s="8" t="s">
        <v>733</v>
      </c>
      <c r="H120" s="9">
        <v>12</v>
      </c>
      <c r="I120" s="29"/>
      <c r="J120" s="30">
        <f t="shared" si="0"/>
        <v>0</v>
      </c>
      <c r="K120" s="10"/>
      <c r="L120" s="16"/>
    </row>
    <row r="121" spans="2:12" s="1" customFormat="1" ht="22.8" x14ac:dyDescent="0.2">
      <c r="B121" s="14"/>
      <c r="C121" s="39" t="s">
        <v>2816</v>
      </c>
      <c r="D121" s="39" t="s">
        <v>691</v>
      </c>
      <c r="E121" s="40" t="s">
        <v>9542</v>
      </c>
      <c r="F121" s="41" t="s">
        <v>9543</v>
      </c>
      <c r="G121" s="42" t="s">
        <v>733</v>
      </c>
      <c r="H121" s="43">
        <v>12</v>
      </c>
      <c r="I121" s="29"/>
      <c r="J121" s="30">
        <f t="shared" si="0"/>
        <v>0</v>
      </c>
      <c r="K121" s="10"/>
      <c r="L121" s="16"/>
    </row>
    <row r="122" spans="2:12" s="1" customFormat="1" ht="11.4" x14ac:dyDescent="0.2">
      <c r="B122" s="14"/>
      <c r="C122" s="5" t="s">
        <v>2817</v>
      </c>
      <c r="D122" s="5" t="s">
        <v>696</v>
      </c>
      <c r="E122" s="6" t="s">
        <v>9544</v>
      </c>
      <c r="F122" s="7" t="s">
        <v>9545</v>
      </c>
      <c r="G122" s="8" t="s">
        <v>699</v>
      </c>
      <c r="H122" s="9">
        <v>357</v>
      </c>
      <c r="I122" s="29"/>
      <c r="J122" s="30">
        <f t="shared" si="0"/>
        <v>0</v>
      </c>
      <c r="K122" s="10"/>
      <c r="L122" s="16"/>
    </row>
    <row r="123" spans="2:12" s="1" customFormat="1" ht="22.8" x14ac:dyDescent="0.2">
      <c r="B123" s="14"/>
      <c r="C123" s="39" t="s">
        <v>2820</v>
      </c>
      <c r="D123" s="39" t="s">
        <v>691</v>
      </c>
      <c r="E123" s="40" t="s">
        <v>9546</v>
      </c>
      <c r="F123" s="41" t="s">
        <v>9547</v>
      </c>
      <c r="G123" s="42" t="s">
        <v>699</v>
      </c>
      <c r="H123" s="43">
        <v>357</v>
      </c>
      <c r="I123" s="29"/>
      <c r="J123" s="30">
        <f t="shared" si="0"/>
        <v>0</v>
      </c>
      <c r="K123" s="10"/>
      <c r="L123" s="16"/>
    </row>
    <row r="124" spans="2:12" s="1" customFormat="1" ht="11.4" x14ac:dyDescent="0.2">
      <c r="B124" s="14"/>
      <c r="C124" s="5" t="s">
        <v>2823</v>
      </c>
      <c r="D124" s="5" t="s">
        <v>696</v>
      </c>
      <c r="E124" s="6" t="s">
        <v>9548</v>
      </c>
      <c r="F124" s="7" t="s">
        <v>9549</v>
      </c>
      <c r="G124" s="8" t="s">
        <v>733</v>
      </c>
      <c r="H124" s="9">
        <v>114</v>
      </c>
      <c r="I124" s="29"/>
      <c r="J124" s="30">
        <f t="shared" si="0"/>
        <v>0</v>
      </c>
      <c r="K124" s="10"/>
      <c r="L124" s="16"/>
    </row>
    <row r="125" spans="2:12" s="1" customFormat="1" ht="22.8" x14ac:dyDescent="0.2">
      <c r="B125" s="14"/>
      <c r="C125" s="39" t="s">
        <v>3080</v>
      </c>
      <c r="D125" s="39" t="s">
        <v>691</v>
      </c>
      <c r="E125" s="40" t="s">
        <v>9550</v>
      </c>
      <c r="F125" s="41" t="s">
        <v>9551</v>
      </c>
      <c r="G125" s="42" t="s">
        <v>733</v>
      </c>
      <c r="H125" s="43">
        <v>38</v>
      </c>
      <c r="I125" s="29"/>
      <c r="J125" s="30">
        <f t="shared" si="0"/>
        <v>0</v>
      </c>
      <c r="K125" s="10"/>
      <c r="L125" s="16"/>
    </row>
    <row r="126" spans="2:12" s="1" customFormat="1" ht="22.8" x14ac:dyDescent="0.2">
      <c r="B126" s="14"/>
      <c r="C126" s="39" t="s">
        <v>3083</v>
      </c>
      <c r="D126" s="39" t="s">
        <v>691</v>
      </c>
      <c r="E126" s="40" t="s">
        <v>9552</v>
      </c>
      <c r="F126" s="41" t="s">
        <v>9553</v>
      </c>
      <c r="G126" s="42" t="s">
        <v>733</v>
      </c>
      <c r="H126" s="43">
        <v>4</v>
      </c>
      <c r="I126" s="29"/>
      <c r="J126" s="30">
        <f t="shared" si="0"/>
        <v>0</v>
      </c>
      <c r="K126" s="10"/>
      <c r="L126" s="16"/>
    </row>
    <row r="127" spans="2:12" s="1" customFormat="1" ht="22.8" x14ac:dyDescent="0.2">
      <c r="B127" s="14"/>
      <c r="C127" s="39" t="s">
        <v>3084</v>
      </c>
      <c r="D127" s="39" t="s">
        <v>691</v>
      </c>
      <c r="E127" s="40" t="s">
        <v>9554</v>
      </c>
      <c r="F127" s="41" t="s">
        <v>9555</v>
      </c>
      <c r="G127" s="42" t="s">
        <v>733</v>
      </c>
      <c r="H127" s="43">
        <v>4</v>
      </c>
      <c r="I127" s="29"/>
      <c r="J127" s="30">
        <f t="shared" si="0"/>
        <v>0</v>
      </c>
      <c r="K127" s="10"/>
      <c r="L127" s="16"/>
    </row>
    <row r="128" spans="2:12" s="1" customFormat="1" ht="22.8" x14ac:dyDescent="0.2">
      <c r="B128" s="14"/>
      <c r="C128" s="39" t="s">
        <v>3085</v>
      </c>
      <c r="D128" s="39" t="s">
        <v>691</v>
      </c>
      <c r="E128" s="40" t="s">
        <v>9556</v>
      </c>
      <c r="F128" s="41" t="s">
        <v>9557</v>
      </c>
      <c r="G128" s="42" t="s">
        <v>733</v>
      </c>
      <c r="H128" s="43">
        <v>4</v>
      </c>
      <c r="I128" s="29"/>
      <c r="J128" s="30">
        <f t="shared" si="0"/>
        <v>0</v>
      </c>
      <c r="K128" s="10"/>
      <c r="L128" s="16"/>
    </row>
    <row r="129" spans="2:12" s="1" customFormat="1" ht="22.8" x14ac:dyDescent="0.2">
      <c r="B129" s="14"/>
      <c r="C129" s="39" t="s">
        <v>3086</v>
      </c>
      <c r="D129" s="39" t="s">
        <v>691</v>
      </c>
      <c r="E129" s="40" t="s">
        <v>9558</v>
      </c>
      <c r="F129" s="41" t="s">
        <v>9559</v>
      </c>
      <c r="G129" s="42" t="s">
        <v>733</v>
      </c>
      <c r="H129" s="43">
        <v>37</v>
      </c>
      <c r="I129" s="29"/>
      <c r="J129" s="30">
        <f t="shared" si="0"/>
        <v>0</v>
      </c>
      <c r="K129" s="10"/>
      <c r="L129" s="16"/>
    </row>
    <row r="130" spans="2:12" s="1" customFormat="1" ht="22.8" x14ac:dyDescent="0.2">
      <c r="B130" s="14"/>
      <c r="C130" s="39" t="s">
        <v>3087</v>
      </c>
      <c r="D130" s="39" t="s">
        <v>691</v>
      </c>
      <c r="E130" s="40" t="s">
        <v>9560</v>
      </c>
      <c r="F130" s="41" t="s">
        <v>9561</v>
      </c>
      <c r="G130" s="42" t="s">
        <v>733</v>
      </c>
      <c r="H130" s="43">
        <v>27</v>
      </c>
      <c r="I130" s="29"/>
      <c r="J130" s="30">
        <f t="shared" si="0"/>
        <v>0</v>
      </c>
      <c r="K130" s="10"/>
      <c r="L130" s="16"/>
    </row>
    <row r="131" spans="2:12" s="1" customFormat="1" ht="11.4" x14ac:dyDescent="0.2">
      <c r="B131" s="14"/>
      <c r="C131" s="5" t="s">
        <v>3088</v>
      </c>
      <c r="D131" s="5" t="s">
        <v>696</v>
      </c>
      <c r="E131" s="6" t="s">
        <v>9562</v>
      </c>
      <c r="F131" s="7" t="s">
        <v>9563</v>
      </c>
      <c r="G131" s="8" t="s">
        <v>733</v>
      </c>
      <c r="H131" s="9">
        <v>4</v>
      </c>
      <c r="I131" s="29"/>
      <c r="J131" s="30">
        <f t="shared" si="0"/>
        <v>0</v>
      </c>
      <c r="K131" s="10"/>
      <c r="L131" s="16"/>
    </row>
    <row r="132" spans="2:12" s="1" customFormat="1" ht="22.8" x14ac:dyDescent="0.2">
      <c r="B132" s="14"/>
      <c r="C132" s="39" t="s">
        <v>3089</v>
      </c>
      <c r="D132" s="39" t="s">
        <v>691</v>
      </c>
      <c r="E132" s="40" t="s">
        <v>9564</v>
      </c>
      <c r="F132" s="41" t="s">
        <v>9565</v>
      </c>
      <c r="G132" s="42" t="s">
        <v>733</v>
      </c>
      <c r="H132" s="43">
        <v>4</v>
      </c>
      <c r="I132" s="29"/>
      <c r="J132" s="30">
        <f t="shared" si="0"/>
        <v>0</v>
      </c>
      <c r="K132" s="10"/>
      <c r="L132" s="16"/>
    </row>
    <row r="133" spans="2:12" s="1" customFormat="1" ht="11.4" x14ac:dyDescent="0.2">
      <c r="B133" s="14"/>
      <c r="C133" s="5" t="s">
        <v>3092</v>
      </c>
      <c r="D133" s="5" t="s">
        <v>696</v>
      </c>
      <c r="E133" s="6" t="s">
        <v>9566</v>
      </c>
      <c r="F133" s="7" t="s">
        <v>9567</v>
      </c>
      <c r="G133" s="8" t="s">
        <v>733</v>
      </c>
      <c r="H133" s="9">
        <v>79</v>
      </c>
      <c r="I133" s="29"/>
      <c r="J133" s="30">
        <f t="shared" si="0"/>
        <v>0</v>
      </c>
      <c r="K133" s="10"/>
      <c r="L133" s="16"/>
    </row>
    <row r="134" spans="2:12" s="1" customFormat="1" ht="22.8" x14ac:dyDescent="0.2">
      <c r="B134" s="14"/>
      <c r="C134" s="39" t="s">
        <v>3095</v>
      </c>
      <c r="D134" s="39" t="s">
        <v>691</v>
      </c>
      <c r="E134" s="40" t="s">
        <v>9568</v>
      </c>
      <c r="F134" s="41" t="s">
        <v>9569</v>
      </c>
      <c r="G134" s="42" t="s">
        <v>733</v>
      </c>
      <c r="H134" s="43">
        <v>79</v>
      </c>
      <c r="I134" s="29"/>
      <c r="J134" s="30">
        <f t="shared" si="0"/>
        <v>0</v>
      </c>
      <c r="K134" s="10"/>
      <c r="L134" s="16"/>
    </row>
    <row r="135" spans="2:12" s="1" customFormat="1" ht="11.4" x14ac:dyDescent="0.2">
      <c r="B135" s="14"/>
      <c r="C135" s="5" t="s">
        <v>3098</v>
      </c>
      <c r="D135" s="5" t="s">
        <v>696</v>
      </c>
      <c r="E135" s="6" t="s">
        <v>9570</v>
      </c>
      <c r="F135" s="7" t="s">
        <v>9571</v>
      </c>
      <c r="G135" s="8" t="s">
        <v>699</v>
      </c>
      <c r="H135" s="9">
        <v>623.20000000000005</v>
      </c>
      <c r="I135" s="29"/>
      <c r="J135" s="30">
        <f t="shared" si="0"/>
        <v>0</v>
      </c>
      <c r="K135" s="10"/>
      <c r="L135" s="16"/>
    </row>
    <row r="136" spans="2:12" s="1" customFormat="1" ht="22.8" x14ac:dyDescent="0.2">
      <c r="B136" s="14"/>
      <c r="C136" s="39" t="s">
        <v>3101</v>
      </c>
      <c r="D136" s="39" t="s">
        <v>691</v>
      </c>
      <c r="E136" s="40" t="s">
        <v>9572</v>
      </c>
      <c r="F136" s="41" t="s">
        <v>9573</v>
      </c>
      <c r="G136" s="42" t="s">
        <v>699</v>
      </c>
      <c r="H136" s="43">
        <v>623.20000000000005</v>
      </c>
      <c r="I136" s="29"/>
      <c r="J136" s="30">
        <f t="shared" si="0"/>
        <v>0</v>
      </c>
      <c r="K136" s="10"/>
      <c r="L136" s="16"/>
    </row>
    <row r="137" spans="2:12" s="1" customFormat="1" ht="11.4" x14ac:dyDescent="0.2">
      <c r="B137" s="14"/>
      <c r="C137" s="5" t="s">
        <v>3105</v>
      </c>
      <c r="D137" s="5" t="s">
        <v>696</v>
      </c>
      <c r="E137" s="6" t="s">
        <v>9574</v>
      </c>
      <c r="F137" s="7" t="s">
        <v>9575</v>
      </c>
      <c r="G137" s="8" t="s">
        <v>733</v>
      </c>
      <c r="H137" s="9">
        <v>20</v>
      </c>
      <c r="I137" s="29"/>
      <c r="J137" s="30">
        <f t="shared" si="0"/>
        <v>0</v>
      </c>
      <c r="K137" s="10"/>
      <c r="L137" s="16"/>
    </row>
    <row r="138" spans="2:12" s="1" customFormat="1" ht="22.8" x14ac:dyDescent="0.2">
      <c r="B138" s="14"/>
      <c r="C138" s="39" t="s">
        <v>3106</v>
      </c>
      <c r="D138" s="39" t="s">
        <v>691</v>
      </c>
      <c r="E138" s="40" t="s">
        <v>9576</v>
      </c>
      <c r="F138" s="41" t="s">
        <v>9577</v>
      </c>
      <c r="G138" s="42" t="s">
        <v>733</v>
      </c>
      <c r="H138" s="43">
        <v>20</v>
      </c>
      <c r="I138" s="29"/>
      <c r="J138" s="30">
        <f t="shared" si="0"/>
        <v>0</v>
      </c>
      <c r="K138" s="10"/>
      <c r="L138" s="16"/>
    </row>
    <row r="139" spans="2:12" s="1" customFormat="1" ht="11.4" x14ac:dyDescent="0.2">
      <c r="B139" s="14"/>
      <c r="C139" s="5" t="s">
        <v>3107</v>
      </c>
      <c r="D139" s="5" t="s">
        <v>696</v>
      </c>
      <c r="E139" s="6" t="s">
        <v>9578</v>
      </c>
      <c r="F139" s="7" t="s">
        <v>9579</v>
      </c>
      <c r="G139" s="8" t="s">
        <v>733</v>
      </c>
      <c r="H139" s="9">
        <v>8</v>
      </c>
      <c r="I139" s="29"/>
      <c r="J139" s="30">
        <f t="shared" si="0"/>
        <v>0</v>
      </c>
      <c r="K139" s="10"/>
      <c r="L139" s="16"/>
    </row>
    <row r="140" spans="2:12" s="1" customFormat="1" ht="22.8" x14ac:dyDescent="0.2">
      <c r="B140" s="14"/>
      <c r="C140" s="39" t="s">
        <v>3108</v>
      </c>
      <c r="D140" s="39" t="s">
        <v>691</v>
      </c>
      <c r="E140" s="40" t="s">
        <v>9580</v>
      </c>
      <c r="F140" s="41" t="s">
        <v>9581</v>
      </c>
      <c r="G140" s="42" t="s">
        <v>733</v>
      </c>
      <c r="H140" s="43">
        <v>8</v>
      </c>
      <c r="I140" s="29"/>
      <c r="J140" s="30">
        <f t="shared" si="0"/>
        <v>0</v>
      </c>
      <c r="K140" s="10"/>
      <c r="L140" s="16"/>
    </row>
    <row r="141" spans="2:12" s="1" customFormat="1" ht="11.4" x14ac:dyDescent="0.2">
      <c r="B141" s="14"/>
      <c r="C141" s="5" t="s">
        <v>3111</v>
      </c>
      <c r="D141" s="5" t="s">
        <v>696</v>
      </c>
      <c r="E141" s="6" t="s">
        <v>9582</v>
      </c>
      <c r="F141" s="7" t="s">
        <v>9583</v>
      </c>
      <c r="G141" s="8" t="s">
        <v>733</v>
      </c>
      <c r="H141" s="9">
        <v>4</v>
      </c>
      <c r="I141" s="29"/>
      <c r="J141" s="30">
        <f t="shared" si="0"/>
        <v>0</v>
      </c>
      <c r="K141" s="10"/>
      <c r="L141" s="16"/>
    </row>
    <row r="142" spans="2:12" s="1" customFormat="1" ht="22.8" x14ac:dyDescent="0.2">
      <c r="B142" s="14"/>
      <c r="C142" s="39" t="s">
        <v>3114</v>
      </c>
      <c r="D142" s="39" t="s">
        <v>691</v>
      </c>
      <c r="E142" s="40" t="s">
        <v>9584</v>
      </c>
      <c r="F142" s="41" t="s">
        <v>9585</v>
      </c>
      <c r="G142" s="42" t="s">
        <v>733</v>
      </c>
      <c r="H142" s="43">
        <v>4</v>
      </c>
      <c r="I142" s="29"/>
      <c r="J142" s="30">
        <f t="shared" si="0"/>
        <v>0</v>
      </c>
      <c r="K142" s="10"/>
      <c r="L142" s="16"/>
    </row>
    <row r="143" spans="2:12" s="1" customFormat="1" ht="22.8" x14ac:dyDescent="0.2">
      <c r="B143" s="14"/>
      <c r="C143" s="5" t="s">
        <v>3117</v>
      </c>
      <c r="D143" s="5" t="s">
        <v>696</v>
      </c>
      <c r="E143" s="6" t="s">
        <v>9586</v>
      </c>
      <c r="F143" s="7" t="s">
        <v>9587</v>
      </c>
      <c r="G143" s="8" t="s">
        <v>733</v>
      </c>
      <c r="H143" s="9">
        <v>1</v>
      </c>
      <c r="I143" s="29"/>
      <c r="J143" s="30">
        <f t="shared" si="0"/>
        <v>0</v>
      </c>
      <c r="K143" s="10"/>
      <c r="L143" s="16"/>
    </row>
    <row r="144" spans="2:12" s="1" customFormat="1" ht="22.8" x14ac:dyDescent="0.2">
      <c r="B144" s="14"/>
      <c r="C144" s="39" t="s">
        <v>3118</v>
      </c>
      <c r="D144" s="39" t="s">
        <v>691</v>
      </c>
      <c r="E144" s="40" t="s">
        <v>9588</v>
      </c>
      <c r="F144" s="41" t="s">
        <v>9589</v>
      </c>
      <c r="G144" s="42" t="s">
        <v>733</v>
      </c>
      <c r="H144" s="43">
        <v>1</v>
      </c>
      <c r="I144" s="29"/>
      <c r="J144" s="30">
        <f t="shared" si="0"/>
        <v>0</v>
      </c>
      <c r="K144" s="10"/>
      <c r="L144" s="16"/>
    </row>
    <row r="145" spans="2:12" s="1" customFormat="1" ht="11.4" x14ac:dyDescent="0.2">
      <c r="B145" s="14"/>
      <c r="C145" s="5" t="s">
        <v>3119</v>
      </c>
      <c r="D145" s="5" t="s">
        <v>696</v>
      </c>
      <c r="E145" s="6" t="s">
        <v>9590</v>
      </c>
      <c r="F145" s="7" t="s">
        <v>9591</v>
      </c>
      <c r="G145" s="8" t="s">
        <v>699</v>
      </c>
      <c r="H145" s="9">
        <v>31197</v>
      </c>
      <c r="I145" s="29"/>
      <c r="J145" s="30">
        <f t="shared" si="0"/>
        <v>0</v>
      </c>
      <c r="K145" s="10"/>
      <c r="L145" s="16"/>
    </row>
    <row r="146" spans="2:12" s="1" customFormat="1" ht="22.8" x14ac:dyDescent="0.2">
      <c r="B146" s="14"/>
      <c r="C146" s="39" t="s">
        <v>3120</v>
      </c>
      <c r="D146" s="39" t="s">
        <v>691</v>
      </c>
      <c r="E146" s="40" t="s">
        <v>9592</v>
      </c>
      <c r="F146" s="41" t="s">
        <v>9593</v>
      </c>
      <c r="G146" s="42" t="s">
        <v>699</v>
      </c>
      <c r="H146" s="43">
        <v>3325</v>
      </c>
      <c r="I146" s="29"/>
      <c r="J146" s="30">
        <f t="shared" si="0"/>
        <v>0</v>
      </c>
      <c r="K146" s="10"/>
      <c r="L146" s="16"/>
    </row>
    <row r="147" spans="2:12" s="1" customFormat="1" ht="22.8" x14ac:dyDescent="0.2">
      <c r="B147" s="14"/>
      <c r="C147" s="39" t="s">
        <v>3121</v>
      </c>
      <c r="D147" s="39" t="s">
        <v>691</v>
      </c>
      <c r="E147" s="40" t="s">
        <v>9594</v>
      </c>
      <c r="F147" s="41" t="s">
        <v>9595</v>
      </c>
      <c r="G147" s="42" t="s">
        <v>699</v>
      </c>
      <c r="H147" s="43">
        <v>14275</v>
      </c>
      <c r="I147" s="29"/>
      <c r="J147" s="30">
        <f t="shared" si="0"/>
        <v>0</v>
      </c>
      <c r="K147" s="10"/>
      <c r="L147" s="16"/>
    </row>
    <row r="148" spans="2:12" s="1" customFormat="1" ht="22.8" x14ac:dyDescent="0.2">
      <c r="B148" s="14"/>
      <c r="C148" s="39" t="s">
        <v>3124</v>
      </c>
      <c r="D148" s="39" t="s">
        <v>691</v>
      </c>
      <c r="E148" s="40" t="s">
        <v>9596</v>
      </c>
      <c r="F148" s="41" t="s">
        <v>9597</v>
      </c>
      <c r="G148" s="42" t="s">
        <v>699</v>
      </c>
      <c r="H148" s="43">
        <v>13597</v>
      </c>
      <c r="I148" s="29"/>
      <c r="J148" s="30">
        <f t="shared" si="0"/>
        <v>0</v>
      </c>
      <c r="K148" s="10"/>
      <c r="L148" s="16"/>
    </row>
    <row r="149" spans="2:12" s="1" customFormat="1" ht="11.4" x14ac:dyDescent="0.2">
      <c r="B149" s="14"/>
      <c r="C149" s="5" t="s">
        <v>3127</v>
      </c>
      <c r="D149" s="5" t="s">
        <v>696</v>
      </c>
      <c r="E149" s="6" t="s">
        <v>9598</v>
      </c>
      <c r="F149" s="7" t="s">
        <v>9599</v>
      </c>
      <c r="G149" s="8" t="s">
        <v>699</v>
      </c>
      <c r="H149" s="9">
        <v>26</v>
      </c>
      <c r="I149" s="29"/>
      <c r="J149" s="30">
        <f t="shared" si="0"/>
        <v>0</v>
      </c>
      <c r="K149" s="10"/>
      <c r="L149" s="16"/>
    </row>
    <row r="150" spans="2:12" s="1" customFormat="1" ht="22.8" x14ac:dyDescent="0.2">
      <c r="B150" s="14"/>
      <c r="C150" s="39" t="s">
        <v>3130</v>
      </c>
      <c r="D150" s="39" t="s">
        <v>691</v>
      </c>
      <c r="E150" s="40" t="s">
        <v>9600</v>
      </c>
      <c r="F150" s="41" t="s">
        <v>9601</v>
      </c>
      <c r="G150" s="42" t="s">
        <v>699</v>
      </c>
      <c r="H150" s="43">
        <v>26</v>
      </c>
      <c r="I150" s="29"/>
      <c r="J150" s="30">
        <f t="shared" si="0"/>
        <v>0</v>
      </c>
      <c r="K150" s="10"/>
      <c r="L150" s="16"/>
    </row>
    <row r="151" spans="2:12" s="1" customFormat="1" ht="11.4" x14ac:dyDescent="0.2">
      <c r="B151" s="14"/>
      <c r="C151" s="5" t="s">
        <v>3133</v>
      </c>
      <c r="D151" s="5" t="s">
        <v>696</v>
      </c>
      <c r="E151" s="6" t="s">
        <v>9602</v>
      </c>
      <c r="F151" s="7" t="s">
        <v>9603</v>
      </c>
      <c r="G151" s="8" t="s">
        <v>699</v>
      </c>
      <c r="H151" s="9">
        <v>13597</v>
      </c>
      <c r="I151" s="29"/>
      <c r="J151" s="30">
        <f t="shared" si="0"/>
        <v>0</v>
      </c>
      <c r="K151" s="10"/>
      <c r="L151" s="16"/>
    </row>
    <row r="152" spans="2:12" s="1" customFormat="1" ht="11.4" x14ac:dyDescent="0.2">
      <c r="B152" s="14"/>
      <c r="C152" s="5" t="s">
        <v>3136</v>
      </c>
      <c r="D152" s="5" t="s">
        <v>696</v>
      </c>
      <c r="E152" s="6" t="s">
        <v>9604</v>
      </c>
      <c r="F152" s="7" t="s">
        <v>9605</v>
      </c>
      <c r="G152" s="8" t="s">
        <v>733</v>
      </c>
      <c r="H152" s="9">
        <v>20</v>
      </c>
      <c r="I152" s="29"/>
      <c r="J152" s="30">
        <f t="shared" si="0"/>
        <v>0</v>
      </c>
      <c r="K152" s="10"/>
      <c r="L152" s="16"/>
    </row>
    <row r="153" spans="2:12" s="1" customFormat="1" ht="11.4" x14ac:dyDescent="0.2">
      <c r="B153" s="14"/>
      <c r="C153" s="5" t="s">
        <v>3139</v>
      </c>
      <c r="D153" s="5" t="s">
        <v>696</v>
      </c>
      <c r="E153" s="6" t="s">
        <v>9606</v>
      </c>
      <c r="F153" s="7" t="s">
        <v>9607</v>
      </c>
      <c r="G153" s="8" t="s">
        <v>733</v>
      </c>
      <c r="H153" s="9">
        <v>20</v>
      </c>
      <c r="I153" s="29"/>
      <c r="J153" s="30">
        <f t="shared" si="0"/>
        <v>0</v>
      </c>
      <c r="K153" s="10"/>
      <c r="L153" s="16"/>
    </row>
    <row r="154" spans="2:12" s="1" customFormat="1" ht="11.4" x14ac:dyDescent="0.2">
      <c r="B154" s="14"/>
      <c r="C154" s="5" t="s">
        <v>3142</v>
      </c>
      <c r="D154" s="5" t="s">
        <v>696</v>
      </c>
      <c r="E154" s="6" t="s">
        <v>9608</v>
      </c>
      <c r="F154" s="7" t="s">
        <v>9609</v>
      </c>
      <c r="G154" s="8" t="s">
        <v>733</v>
      </c>
      <c r="H154" s="9">
        <v>3</v>
      </c>
      <c r="I154" s="29"/>
      <c r="J154" s="30">
        <f t="shared" si="0"/>
        <v>0</v>
      </c>
      <c r="K154" s="10"/>
      <c r="L154" s="16"/>
    </row>
    <row r="155" spans="2:12" s="1" customFormat="1" ht="11.4" x14ac:dyDescent="0.2">
      <c r="B155" s="14"/>
      <c r="C155" s="5" t="s">
        <v>3145</v>
      </c>
      <c r="D155" s="5" t="s">
        <v>696</v>
      </c>
      <c r="E155" s="6" t="s">
        <v>9610</v>
      </c>
      <c r="F155" s="7" t="s">
        <v>9611</v>
      </c>
      <c r="G155" s="8" t="s">
        <v>1410</v>
      </c>
      <c r="H155" s="9">
        <v>13.597</v>
      </c>
      <c r="I155" s="29"/>
      <c r="J155" s="30">
        <f t="shared" si="0"/>
        <v>0</v>
      </c>
      <c r="K155" s="10"/>
      <c r="L155" s="16"/>
    </row>
    <row r="156" spans="2:12" s="1" customFormat="1" ht="11.4" x14ac:dyDescent="0.2">
      <c r="B156" s="14"/>
      <c r="C156" s="5" t="s">
        <v>3148</v>
      </c>
      <c r="D156" s="5" t="s">
        <v>696</v>
      </c>
      <c r="E156" s="6" t="s">
        <v>9612</v>
      </c>
      <c r="F156" s="7" t="s">
        <v>9613</v>
      </c>
      <c r="G156" s="8" t="s">
        <v>733</v>
      </c>
      <c r="H156" s="9">
        <v>14</v>
      </c>
      <c r="I156" s="29"/>
      <c r="J156" s="30">
        <f t="shared" si="0"/>
        <v>0</v>
      </c>
      <c r="K156" s="10"/>
      <c r="L156" s="16"/>
    </row>
    <row r="157" spans="2:12" s="1" customFormat="1" ht="11.4" x14ac:dyDescent="0.2">
      <c r="B157" s="14"/>
      <c r="C157" s="5" t="s">
        <v>3151</v>
      </c>
      <c r="D157" s="5" t="s">
        <v>696</v>
      </c>
      <c r="E157" s="6" t="s">
        <v>9614</v>
      </c>
      <c r="F157" s="7" t="s">
        <v>9615</v>
      </c>
      <c r="G157" s="8" t="s">
        <v>733</v>
      </c>
      <c r="H157" s="9">
        <v>11</v>
      </c>
      <c r="I157" s="29"/>
      <c r="J157" s="30">
        <f t="shared" si="0"/>
        <v>0</v>
      </c>
      <c r="K157" s="10"/>
      <c r="L157" s="16"/>
    </row>
    <row r="158" spans="2:12" s="1" customFormat="1" ht="22.8" x14ac:dyDescent="0.2">
      <c r="B158" s="14"/>
      <c r="C158" s="39" t="s">
        <v>3154</v>
      </c>
      <c r="D158" s="39" t="s">
        <v>691</v>
      </c>
      <c r="E158" s="40" t="s">
        <v>9616</v>
      </c>
      <c r="F158" s="41" t="s">
        <v>9617</v>
      </c>
      <c r="G158" s="42" t="s">
        <v>733</v>
      </c>
      <c r="H158" s="43">
        <v>11</v>
      </c>
      <c r="I158" s="29"/>
      <c r="J158" s="30">
        <f t="shared" si="0"/>
        <v>0</v>
      </c>
      <c r="K158" s="10"/>
      <c r="L158" s="16"/>
    </row>
    <row r="159" spans="2:12" s="1" customFormat="1" ht="11.4" x14ac:dyDescent="0.2">
      <c r="B159" s="14"/>
      <c r="C159" s="5" t="s">
        <v>3157</v>
      </c>
      <c r="D159" s="5" t="s">
        <v>696</v>
      </c>
      <c r="E159" s="6" t="s">
        <v>9618</v>
      </c>
      <c r="F159" s="7" t="s">
        <v>9619</v>
      </c>
      <c r="G159" s="8" t="s">
        <v>733</v>
      </c>
      <c r="H159" s="9">
        <v>1</v>
      </c>
      <c r="I159" s="29"/>
      <c r="J159" s="30">
        <f t="shared" si="0"/>
        <v>0</v>
      </c>
      <c r="K159" s="10"/>
      <c r="L159" s="16"/>
    </row>
    <row r="160" spans="2:12" s="1" customFormat="1" ht="22.8" x14ac:dyDescent="0.2">
      <c r="B160" s="14"/>
      <c r="C160" s="39" t="s">
        <v>3158</v>
      </c>
      <c r="D160" s="39" t="s">
        <v>691</v>
      </c>
      <c r="E160" s="40" t="s">
        <v>9620</v>
      </c>
      <c r="F160" s="41" t="s">
        <v>9621</v>
      </c>
      <c r="G160" s="42" t="s">
        <v>733</v>
      </c>
      <c r="H160" s="43">
        <v>1</v>
      </c>
      <c r="I160" s="29"/>
      <c r="J160" s="30">
        <f t="shared" si="0"/>
        <v>0</v>
      </c>
      <c r="K160" s="10"/>
      <c r="L160" s="16"/>
    </row>
    <row r="161" spans="2:12" s="1" customFormat="1" ht="11.4" x14ac:dyDescent="0.2">
      <c r="B161" s="14"/>
      <c r="C161" s="5" t="s">
        <v>3161</v>
      </c>
      <c r="D161" s="5" t="s">
        <v>696</v>
      </c>
      <c r="E161" s="6" t="s">
        <v>9622</v>
      </c>
      <c r="F161" s="7" t="s">
        <v>9623</v>
      </c>
      <c r="G161" s="8" t="s">
        <v>733</v>
      </c>
      <c r="H161" s="9">
        <v>21</v>
      </c>
      <c r="I161" s="29"/>
      <c r="J161" s="30">
        <f t="shared" si="0"/>
        <v>0</v>
      </c>
      <c r="K161" s="10"/>
      <c r="L161" s="16"/>
    </row>
    <row r="162" spans="2:12" s="1" customFormat="1" ht="22.8" x14ac:dyDescent="0.2">
      <c r="B162" s="14"/>
      <c r="C162" s="39" t="s">
        <v>3162</v>
      </c>
      <c r="D162" s="39" t="s">
        <v>691</v>
      </c>
      <c r="E162" s="40" t="s">
        <v>9624</v>
      </c>
      <c r="F162" s="41" t="s">
        <v>9625</v>
      </c>
      <c r="G162" s="42" t="s">
        <v>733</v>
      </c>
      <c r="H162" s="43">
        <v>19</v>
      </c>
      <c r="I162" s="29"/>
      <c r="J162" s="30">
        <f t="shared" si="0"/>
        <v>0</v>
      </c>
      <c r="K162" s="10"/>
      <c r="L162" s="16"/>
    </row>
    <row r="163" spans="2:12" s="1" customFormat="1" ht="22.8" x14ac:dyDescent="0.2">
      <c r="B163" s="14"/>
      <c r="C163" s="39" t="s">
        <v>3163</v>
      </c>
      <c r="D163" s="39" t="s">
        <v>691</v>
      </c>
      <c r="E163" s="40" t="s">
        <v>9626</v>
      </c>
      <c r="F163" s="41" t="s">
        <v>9627</v>
      </c>
      <c r="G163" s="42" t="s">
        <v>733</v>
      </c>
      <c r="H163" s="43">
        <v>2</v>
      </c>
      <c r="I163" s="29"/>
      <c r="J163" s="30">
        <f t="shared" si="0"/>
        <v>0</v>
      </c>
      <c r="K163" s="10"/>
      <c r="L163" s="16"/>
    </row>
    <row r="164" spans="2:12" s="1" customFormat="1" ht="11.4" x14ac:dyDescent="0.2">
      <c r="B164" s="14"/>
      <c r="C164" s="5" t="s">
        <v>3165</v>
      </c>
      <c r="D164" s="5" t="s">
        <v>696</v>
      </c>
      <c r="E164" s="6" t="s">
        <v>9628</v>
      </c>
      <c r="F164" s="7" t="s">
        <v>9629</v>
      </c>
      <c r="G164" s="8" t="s">
        <v>733</v>
      </c>
      <c r="H164" s="9">
        <v>54</v>
      </c>
      <c r="I164" s="29"/>
      <c r="J164" s="30">
        <f t="shared" si="0"/>
        <v>0</v>
      </c>
      <c r="K164" s="10"/>
      <c r="L164" s="16"/>
    </row>
    <row r="165" spans="2:12" s="1" customFormat="1" ht="22.8" x14ac:dyDescent="0.2">
      <c r="B165" s="14"/>
      <c r="C165" s="39" t="s">
        <v>3166</v>
      </c>
      <c r="D165" s="39" t="s">
        <v>691</v>
      </c>
      <c r="E165" s="40" t="s">
        <v>9630</v>
      </c>
      <c r="F165" s="41" t="s">
        <v>9631</v>
      </c>
      <c r="G165" s="42" t="s">
        <v>733</v>
      </c>
      <c r="H165" s="43">
        <v>54</v>
      </c>
      <c r="I165" s="29"/>
      <c r="J165" s="30">
        <f t="shared" si="0"/>
        <v>0</v>
      </c>
      <c r="K165" s="10"/>
      <c r="L165" s="16"/>
    </row>
    <row r="166" spans="2:12" s="1" customFormat="1" ht="11.4" x14ac:dyDescent="0.2">
      <c r="B166" s="14"/>
      <c r="C166" s="5" t="s">
        <v>3167</v>
      </c>
      <c r="D166" s="5" t="s">
        <v>696</v>
      </c>
      <c r="E166" s="6" t="s">
        <v>9632</v>
      </c>
      <c r="F166" s="7" t="s">
        <v>9633</v>
      </c>
      <c r="G166" s="8" t="s">
        <v>733</v>
      </c>
      <c r="H166" s="9">
        <v>58</v>
      </c>
      <c r="I166" s="29"/>
      <c r="J166" s="30">
        <f t="shared" si="0"/>
        <v>0</v>
      </c>
      <c r="K166" s="10"/>
      <c r="L166" s="16"/>
    </row>
    <row r="167" spans="2:12" s="1" customFormat="1" ht="22.8" x14ac:dyDescent="0.2">
      <c r="B167" s="14"/>
      <c r="C167" s="39" t="s">
        <v>3170</v>
      </c>
      <c r="D167" s="39" t="s">
        <v>691</v>
      </c>
      <c r="E167" s="40" t="s">
        <v>9634</v>
      </c>
      <c r="F167" s="41" t="s">
        <v>9635</v>
      </c>
      <c r="G167" s="42" t="s">
        <v>733</v>
      </c>
      <c r="H167" s="43">
        <v>58</v>
      </c>
      <c r="I167" s="29"/>
      <c r="J167" s="30">
        <f t="shared" si="0"/>
        <v>0</v>
      </c>
      <c r="K167" s="10"/>
      <c r="L167" s="16"/>
    </row>
    <row r="168" spans="2:12" s="1" customFormat="1" ht="11.4" x14ac:dyDescent="0.2">
      <c r="B168" s="14"/>
      <c r="C168" s="5" t="s">
        <v>3171</v>
      </c>
      <c r="D168" s="5" t="s">
        <v>696</v>
      </c>
      <c r="E168" s="6" t="s">
        <v>9636</v>
      </c>
      <c r="F168" s="7" t="s">
        <v>9637</v>
      </c>
      <c r="G168" s="8" t="s">
        <v>733</v>
      </c>
      <c r="H168" s="9">
        <v>7</v>
      </c>
      <c r="I168" s="29"/>
      <c r="J168" s="30">
        <f t="shared" si="0"/>
        <v>0</v>
      </c>
      <c r="K168" s="10"/>
      <c r="L168" s="16"/>
    </row>
    <row r="169" spans="2:12" s="1" customFormat="1" ht="22.8" x14ac:dyDescent="0.2">
      <c r="B169" s="14"/>
      <c r="C169" s="39" t="s">
        <v>3172</v>
      </c>
      <c r="D169" s="39" t="s">
        <v>691</v>
      </c>
      <c r="E169" s="40" t="s">
        <v>9638</v>
      </c>
      <c r="F169" s="41" t="s">
        <v>9639</v>
      </c>
      <c r="G169" s="42" t="s">
        <v>733</v>
      </c>
      <c r="H169" s="43">
        <v>7</v>
      </c>
      <c r="I169" s="29"/>
      <c r="J169" s="30">
        <f t="shared" si="0"/>
        <v>0</v>
      </c>
      <c r="K169" s="10"/>
      <c r="L169" s="16"/>
    </row>
    <row r="170" spans="2:12" s="1" customFormat="1" ht="11.4" x14ac:dyDescent="0.2">
      <c r="B170" s="14"/>
      <c r="C170" s="5" t="s">
        <v>3206</v>
      </c>
      <c r="D170" s="5" t="s">
        <v>696</v>
      </c>
      <c r="E170" s="6" t="s">
        <v>9640</v>
      </c>
      <c r="F170" s="7" t="s">
        <v>9641</v>
      </c>
      <c r="G170" s="8" t="s">
        <v>733</v>
      </c>
      <c r="H170" s="9">
        <v>83</v>
      </c>
      <c r="I170" s="29"/>
      <c r="J170" s="30">
        <f t="shared" si="0"/>
        <v>0</v>
      </c>
      <c r="K170" s="10"/>
      <c r="L170" s="16"/>
    </row>
    <row r="171" spans="2:12" s="1" customFormat="1" ht="22.8" x14ac:dyDescent="0.2">
      <c r="B171" s="14"/>
      <c r="C171" s="39" t="s">
        <v>3207</v>
      </c>
      <c r="D171" s="39" t="s">
        <v>691</v>
      </c>
      <c r="E171" s="40" t="s">
        <v>9642</v>
      </c>
      <c r="F171" s="41" t="s">
        <v>9643</v>
      </c>
      <c r="G171" s="42" t="s">
        <v>733</v>
      </c>
      <c r="H171" s="43">
        <v>83</v>
      </c>
      <c r="I171" s="29"/>
      <c r="J171" s="30">
        <f t="shared" si="0"/>
        <v>0</v>
      </c>
      <c r="K171" s="10"/>
      <c r="L171" s="16"/>
    </row>
    <row r="172" spans="2:12" s="1" customFormat="1" ht="11.4" x14ac:dyDescent="0.2">
      <c r="B172" s="14"/>
      <c r="C172" s="5" t="s">
        <v>3208</v>
      </c>
      <c r="D172" s="5" t="s">
        <v>696</v>
      </c>
      <c r="E172" s="6" t="s">
        <v>9644</v>
      </c>
      <c r="F172" s="7" t="s">
        <v>9645</v>
      </c>
      <c r="G172" s="8" t="s">
        <v>733</v>
      </c>
      <c r="H172" s="9">
        <v>100</v>
      </c>
      <c r="I172" s="29"/>
      <c r="J172" s="30">
        <f t="shared" si="0"/>
        <v>0</v>
      </c>
      <c r="K172" s="10"/>
      <c r="L172" s="16"/>
    </row>
    <row r="173" spans="2:12" s="1" customFormat="1" ht="22.8" x14ac:dyDescent="0.2">
      <c r="B173" s="14"/>
      <c r="C173" s="39" t="s">
        <v>3209</v>
      </c>
      <c r="D173" s="39" t="s">
        <v>691</v>
      </c>
      <c r="E173" s="40" t="s">
        <v>9646</v>
      </c>
      <c r="F173" s="41" t="s">
        <v>9647</v>
      </c>
      <c r="G173" s="42" t="s">
        <v>733</v>
      </c>
      <c r="H173" s="43">
        <v>58</v>
      </c>
      <c r="I173" s="29"/>
      <c r="J173" s="30">
        <f t="shared" si="0"/>
        <v>0</v>
      </c>
      <c r="K173" s="10"/>
      <c r="L173" s="16"/>
    </row>
    <row r="174" spans="2:12" s="1" customFormat="1" ht="22.8" x14ac:dyDescent="0.2">
      <c r="B174" s="14"/>
      <c r="C174" s="39" t="s">
        <v>3210</v>
      </c>
      <c r="D174" s="39" t="s">
        <v>691</v>
      </c>
      <c r="E174" s="40" t="s">
        <v>9648</v>
      </c>
      <c r="F174" s="41" t="s">
        <v>9649</v>
      </c>
      <c r="G174" s="42" t="s">
        <v>733</v>
      </c>
      <c r="H174" s="43">
        <v>42</v>
      </c>
      <c r="I174" s="29"/>
      <c r="J174" s="30">
        <f t="shared" si="0"/>
        <v>0</v>
      </c>
      <c r="K174" s="10"/>
      <c r="L174" s="16"/>
    </row>
    <row r="175" spans="2:12" s="1" customFormat="1" ht="11.4" x14ac:dyDescent="0.2">
      <c r="B175" s="14"/>
      <c r="C175" s="5" t="s">
        <v>3211</v>
      </c>
      <c r="D175" s="5" t="s">
        <v>696</v>
      </c>
      <c r="E175" s="6" t="s">
        <v>9650</v>
      </c>
      <c r="F175" s="7" t="s">
        <v>9651</v>
      </c>
      <c r="G175" s="8" t="s">
        <v>733</v>
      </c>
      <c r="H175" s="9">
        <v>14</v>
      </c>
      <c r="I175" s="29"/>
      <c r="J175" s="30">
        <f t="shared" si="0"/>
        <v>0</v>
      </c>
      <c r="K175" s="10"/>
      <c r="L175" s="16"/>
    </row>
    <row r="176" spans="2:12" s="1" customFormat="1" ht="22.8" x14ac:dyDescent="0.2">
      <c r="B176" s="14"/>
      <c r="C176" s="39" t="s">
        <v>3212</v>
      </c>
      <c r="D176" s="39" t="s">
        <v>691</v>
      </c>
      <c r="E176" s="40" t="s">
        <v>9652</v>
      </c>
      <c r="F176" s="41" t="s">
        <v>9653</v>
      </c>
      <c r="G176" s="42" t="s">
        <v>733</v>
      </c>
      <c r="H176" s="43">
        <v>14</v>
      </c>
      <c r="I176" s="29"/>
      <c r="J176" s="30">
        <f t="shared" si="0"/>
        <v>0</v>
      </c>
      <c r="K176" s="10"/>
      <c r="L176" s="16"/>
    </row>
    <row r="177" spans="2:12" s="1" customFormat="1" ht="11.4" x14ac:dyDescent="0.2">
      <c r="B177" s="14"/>
      <c r="C177" s="5" t="s">
        <v>3314</v>
      </c>
      <c r="D177" s="5" t="s">
        <v>696</v>
      </c>
      <c r="E177" s="6" t="s">
        <v>9654</v>
      </c>
      <c r="F177" s="7" t="s">
        <v>9655</v>
      </c>
      <c r="G177" s="8" t="s">
        <v>733</v>
      </c>
      <c r="H177" s="9">
        <v>206</v>
      </c>
      <c r="I177" s="29"/>
      <c r="J177" s="30">
        <f t="shared" si="0"/>
        <v>0</v>
      </c>
      <c r="K177" s="10"/>
      <c r="L177" s="16"/>
    </row>
    <row r="178" spans="2:12" s="1" customFormat="1" ht="22.8" x14ac:dyDescent="0.2">
      <c r="B178" s="14"/>
      <c r="C178" s="39" t="s">
        <v>3315</v>
      </c>
      <c r="D178" s="39" t="s">
        <v>691</v>
      </c>
      <c r="E178" s="40" t="s">
        <v>9656</v>
      </c>
      <c r="F178" s="41" t="s">
        <v>9657</v>
      </c>
      <c r="G178" s="42" t="s">
        <v>733</v>
      </c>
      <c r="H178" s="43">
        <v>206</v>
      </c>
      <c r="I178" s="29"/>
      <c r="J178" s="30">
        <f t="shared" si="0"/>
        <v>0</v>
      </c>
      <c r="K178" s="10"/>
      <c r="L178" s="16"/>
    </row>
    <row r="179" spans="2:12" s="1" customFormat="1" ht="11.4" x14ac:dyDescent="0.2">
      <c r="B179" s="14"/>
      <c r="C179" s="5" t="s">
        <v>3316</v>
      </c>
      <c r="D179" s="5" t="s">
        <v>696</v>
      </c>
      <c r="E179" s="6" t="s">
        <v>9658</v>
      </c>
      <c r="F179" s="7" t="s">
        <v>9659</v>
      </c>
      <c r="G179" s="8" t="s">
        <v>733</v>
      </c>
      <c r="H179" s="9">
        <v>512</v>
      </c>
      <c r="I179" s="29"/>
      <c r="J179" s="30">
        <f t="shared" si="0"/>
        <v>0</v>
      </c>
      <c r="K179" s="10"/>
      <c r="L179" s="16"/>
    </row>
    <row r="180" spans="2:12" s="1" customFormat="1" ht="22.8" x14ac:dyDescent="0.2">
      <c r="B180" s="14"/>
      <c r="C180" s="39" t="s">
        <v>3319</v>
      </c>
      <c r="D180" s="39" t="s">
        <v>691</v>
      </c>
      <c r="E180" s="40" t="s">
        <v>9660</v>
      </c>
      <c r="F180" s="41" t="s">
        <v>9661</v>
      </c>
      <c r="G180" s="42" t="s">
        <v>733</v>
      </c>
      <c r="H180" s="43">
        <v>512</v>
      </c>
      <c r="I180" s="29"/>
      <c r="J180" s="30">
        <f t="shared" si="0"/>
        <v>0</v>
      </c>
      <c r="K180" s="10"/>
      <c r="L180" s="16"/>
    </row>
    <row r="181" spans="2:12" s="1" customFormat="1" ht="22.8" x14ac:dyDescent="0.2">
      <c r="B181" s="14"/>
      <c r="C181" s="5" t="s">
        <v>3322</v>
      </c>
      <c r="D181" s="5" t="s">
        <v>696</v>
      </c>
      <c r="E181" s="6" t="s">
        <v>9662</v>
      </c>
      <c r="F181" s="7" t="s">
        <v>9663</v>
      </c>
      <c r="G181" s="8" t="s">
        <v>699</v>
      </c>
      <c r="H181" s="9">
        <v>23747</v>
      </c>
      <c r="I181" s="29"/>
      <c r="J181" s="30">
        <f t="shared" si="0"/>
        <v>0</v>
      </c>
      <c r="K181" s="10"/>
      <c r="L181" s="16"/>
    </row>
    <row r="182" spans="2:12" s="1" customFormat="1" ht="22.8" x14ac:dyDescent="0.2">
      <c r="B182" s="14"/>
      <c r="C182" s="39" t="s">
        <v>3325</v>
      </c>
      <c r="D182" s="39" t="s">
        <v>691</v>
      </c>
      <c r="E182" s="40" t="s">
        <v>9594</v>
      </c>
      <c r="F182" s="41" t="s">
        <v>9595</v>
      </c>
      <c r="G182" s="42" t="s">
        <v>699</v>
      </c>
      <c r="H182" s="43">
        <v>23747</v>
      </c>
      <c r="I182" s="29"/>
      <c r="J182" s="30">
        <f t="shared" si="0"/>
        <v>0</v>
      </c>
      <c r="K182" s="10"/>
      <c r="L182" s="16"/>
    </row>
    <row r="183" spans="2:12" s="1" customFormat="1" ht="11.4" x14ac:dyDescent="0.2">
      <c r="B183" s="14"/>
      <c r="C183" s="5" t="s">
        <v>3328</v>
      </c>
      <c r="D183" s="5" t="s">
        <v>696</v>
      </c>
      <c r="E183" s="6" t="s">
        <v>9598</v>
      </c>
      <c r="F183" s="7" t="s">
        <v>9599</v>
      </c>
      <c r="G183" s="8" t="s">
        <v>699</v>
      </c>
      <c r="H183" s="9">
        <v>52</v>
      </c>
      <c r="I183" s="29"/>
      <c r="J183" s="30">
        <f t="shared" si="0"/>
        <v>0</v>
      </c>
      <c r="K183" s="10"/>
      <c r="L183" s="16"/>
    </row>
    <row r="184" spans="2:12" s="1" customFormat="1" ht="22.8" x14ac:dyDescent="0.2">
      <c r="B184" s="14"/>
      <c r="C184" s="39" t="s">
        <v>3329</v>
      </c>
      <c r="D184" s="39" t="s">
        <v>691</v>
      </c>
      <c r="E184" s="40" t="s">
        <v>9664</v>
      </c>
      <c r="F184" s="41" t="s">
        <v>9665</v>
      </c>
      <c r="G184" s="42" t="s">
        <v>699</v>
      </c>
      <c r="H184" s="43">
        <v>52</v>
      </c>
      <c r="I184" s="29"/>
      <c r="J184" s="30">
        <f t="shared" si="0"/>
        <v>0</v>
      </c>
      <c r="K184" s="10"/>
      <c r="L184" s="16"/>
    </row>
    <row r="185" spans="2:12" s="1" customFormat="1" ht="11.4" x14ac:dyDescent="0.2">
      <c r="B185" s="14"/>
      <c r="C185" s="5" t="s">
        <v>3330</v>
      </c>
      <c r="D185" s="5" t="s">
        <v>696</v>
      </c>
      <c r="E185" s="6" t="s">
        <v>9666</v>
      </c>
      <c r="F185" s="7" t="s">
        <v>9667</v>
      </c>
      <c r="G185" s="8" t="s">
        <v>733</v>
      </c>
      <c r="H185" s="9">
        <v>4</v>
      </c>
      <c r="I185" s="29"/>
      <c r="J185" s="30">
        <f t="shared" si="0"/>
        <v>0</v>
      </c>
      <c r="K185" s="10"/>
      <c r="L185" s="16"/>
    </row>
    <row r="186" spans="2:12" s="1" customFormat="1" ht="22.8" x14ac:dyDescent="0.2">
      <c r="B186" s="14"/>
      <c r="C186" s="39" t="s">
        <v>3331</v>
      </c>
      <c r="D186" s="39" t="s">
        <v>691</v>
      </c>
      <c r="E186" s="40" t="s">
        <v>9668</v>
      </c>
      <c r="F186" s="41" t="s">
        <v>9669</v>
      </c>
      <c r="G186" s="42" t="s">
        <v>733</v>
      </c>
      <c r="H186" s="43">
        <v>4</v>
      </c>
      <c r="I186" s="29"/>
      <c r="J186" s="30">
        <f t="shared" si="0"/>
        <v>0</v>
      </c>
      <c r="K186" s="10"/>
      <c r="L186" s="16"/>
    </row>
    <row r="187" spans="2:12" s="1" customFormat="1" ht="22.8" x14ac:dyDescent="0.2">
      <c r="B187" s="14"/>
      <c r="C187" s="39" t="s">
        <v>3332</v>
      </c>
      <c r="D187" s="39" t="s">
        <v>691</v>
      </c>
      <c r="E187" s="40" t="s">
        <v>9670</v>
      </c>
      <c r="F187" s="41" t="s">
        <v>9671</v>
      </c>
      <c r="G187" s="42" t="s">
        <v>733</v>
      </c>
      <c r="H187" s="43">
        <v>4</v>
      </c>
      <c r="I187" s="29"/>
      <c r="J187" s="30">
        <f t="shared" si="0"/>
        <v>0</v>
      </c>
      <c r="K187" s="10"/>
      <c r="L187" s="16"/>
    </row>
    <row r="188" spans="2:12" s="1" customFormat="1" ht="11.4" x14ac:dyDescent="0.2">
      <c r="B188" s="14"/>
      <c r="C188" s="5" t="s">
        <v>3333</v>
      </c>
      <c r="D188" s="5" t="s">
        <v>696</v>
      </c>
      <c r="E188" s="6" t="s">
        <v>9672</v>
      </c>
      <c r="F188" s="7" t="s">
        <v>9673</v>
      </c>
      <c r="G188" s="8" t="s">
        <v>733</v>
      </c>
      <c r="H188" s="9">
        <v>4</v>
      </c>
      <c r="I188" s="29"/>
      <c r="J188" s="30">
        <f t="shared" si="0"/>
        <v>0</v>
      </c>
      <c r="K188" s="10"/>
      <c r="L188" s="16"/>
    </row>
    <row r="189" spans="2:12" s="1" customFormat="1" ht="22.8" x14ac:dyDescent="0.2">
      <c r="B189" s="14"/>
      <c r="C189" s="39" t="s">
        <v>3336</v>
      </c>
      <c r="D189" s="39" t="s">
        <v>691</v>
      </c>
      <c r="E189" s="40" t="s">
        <v>9674</v>
      </c>
      <c r="F189" s="41" t="s">
        <v>9675</v>
      </c>
      <c r="G189" s="42" t="s">
        <v>733</v>
      </c>
      <c r="H189" s="43">
        <v>4</v>
      </c>
      <c r="I189" s="29"/>
      <c r="J189" s="30">
        <f t="shared" si="0"/>
        <v>0</v>
      </c>
      <c r="K189" s="10"/>
      <c r="L189" s="16"/>
    </row>
    <row r="190" spans="2:12" s="1" customFormat="1" ht="22.8" x14ac:dyDescent="0.2">
      <c r="B190" s="14"/>
      <c r="C190" s="5" t="s">
        <v>3337</v>
      </c>
      <c r="D190" s="5" t="s">
        <v>696</v>
      </c>
      <c r="E190" s="6" t="s">
        <v>9676</v>
      </c>
      <c r="F190" s="7" t="s">
        <v>9677</v>
      </c>
      <c r="G190" s="8" t="s">
        <v>733</v>
      </c>
      <c r="H190" s="9">
        <v>4</v>
      </c>
      <c r="I190" s="29"/>
      <c r="J190" s="30">
        <f t="shared" si="0"/>
        <v>0</v>
      </c>
      <c r="K190" s="10"/>
      <c r="L190" s="16"/>
    </row>
    <row r="191" spans="2:12" s="1" customFormat="1" ht="22.8" x14ac:dyDescent="0.2">
      <c r="B191" s="14"/>
      <c r="C191" s="39" t="s">
        <v>3338</v>
      </c>
      <c r="D191" s="39" t="s">
        <v>691</v>
      </c>
      <c r="E191" s="40" t="s">
        <v>9678</v>
      </c>
      <c r="F191" s="41" t="s">
        <v>9679</v>
      </c>
      <c r="G191" s="42" t="s">
        <v>733</v>
      </c>
      <c r="H191" s="43">
        <v>4</v>
      </c>
      <c r="I191" s="29"/>
      <c r="J191" s="30">
        <f t="shared" si="0"/>
        <v>0</v>
      </c>
      <c r="K191" s="10"/>
      <c r="L191" s="16"/>
    </row>
    <row r="192" spans="2:12" s="1" customFormat="1" ht="22.8" x14ac:dyDescent="0.2">
      <c r="B192" s="14"/>
      <c r="C192" s="39" t="s">
        <v>3339</v>
      </c>
      <c r="D192" s="39" t="s">
        <v>691</v>
      </c>
      <c r="E192" s="40" t="s">
        <v>9594</v>
      </c>
      <c r="F192" s="41" t="s">
        <v>9595</v>
      </c>
      <c r="G192" s="42" t="s">
        <v>699</v>
      </c>
      <c r="H192" s="43">
        <v>207.48</v>
      </c>
      <c r="I192" s="29"/>
      <c r="J192" s="30">
        <f t="shared" si="0"/>
        <v>0</v>
      </c>
      <c r="K192" s="10"/>
      <c r="L192" s="16"/>
    </row>
    <row r="193" spans="2:12" s="1" customFormat="1" ht="22.8" x14ac:dyDescent="0.2">
      <c r="B193" s="14"/>
      <c r="C193" s="5" t="s">
        <v>3340</v>
      </c>
      <c r="D193" s="5" t="s">
        <v>696</v>
      </c>
      <c r="E193" s="6" t="s">
        <v>9680</v>
      </c>
      <c r="F193" s="7" t="s">
        <v>9681</v>
      </c>
      <c r="G193" s="8" t="s">
        <v>733</v>
      </c>
      <c r="H193" s="9">
        <v>4</v>
      </c>
      <c r="I193" s="29"/>
      <c r="J193" s="30">
        <f t="shared" si="0"/>
        <v>0</v>
      </c>
      <c r="K193" s="10"/>
      <c r="L193" s="16"/>
    </row>
    <row r="194" spans="2:12" s="1" customFormat="1" ht="22.8" x14ac:dyDescent="0.2">
      <c r="B194" s="14"/>
      <c r="C194" s="39" t="s">
        <v>3341</v>
      </c>
      <c r="D194" s="39" t="s">
        <v>691</v>
      </c>
      <c r="E194" s="40" t="s">
        <v>9682</v>
      </c>
      <c r="F194" s="41" t="s">
        <v>9683</v>
      </c>
      <c r="G194" s="42" t="s">
        <v>733</v>
      </c>
      <c r="H194" s="43">
        <v>4</v>
      </c>
      <c r="I194" s="29"/>
      <c r="J194" s="30">
        <f t="shared" si="0"/>
        <v>0</v>
      </c>
      <c r="K194" s="10"/>
      <c r="L194" s="16"/>
    </row>
    <row r="195" spans="2:12" s="1" customFormat="1" ht="11.4" x14ac:dyDescent="0.2">
      <c r="B195" s="14"/>
      <c r="C195" s="5" t="s">
        <v>3342</v>
      </c>
      <c r="D195" s="5" t="s">
        <v>696</v>
      </c>
      <c r="E195" s="6" t="s">
        <v>9684</v>
      </c>
      <c r="F195" s="7" t="s">
        <v>9685</v>
      </c>
      <c r="G195" s="8" t="s">
        <v>733</v>
      </c>
      <c r="H195" s="9">
        <v>8</v>
      </c>
      <c r="I195" s="29"/>
      <c r="J195" s="30">
        <f t="shared" si="0"/>
        <v>0</v>
      </c>
      <c r="K195" s="10"/>
      <c r="L195" s="16"/>
    </row>
    <row r="196" spans="2:12" s="1" customFormat="1" ht="22.8" x14ac:dyDescent="0.2">
      <c r="B196" s="14"/>
      <c r="C196" s="39" t="s">
        <v>9686</v>
      </c>
      <c r="D196" s="39" t="s">
        <v>691</v>
      </c>
      <c r="E196" s="40" t="s">
        <v>9687</v>
      </c>
      <c r="F196" s="41" t="s">
        <v>9688</v>
      </c>
      <c r="G196" s="42" t="s">
        <v>733</v>
      </c>
      <c r="H196" s="43">
        <v>8</v>
      </c>
      <c r="I196" s="29"/>
      <c r="J196" s="30">
        <f t="shared" si="0"/>
        <v>0</v>
      </c>
      <c r="K196" s="10"/>
      <c r="L196" s="16"/>
    </row>
    <row r="197" spans="2:12" s="1" customFormat="1" ht="11.4" x14ac:dyDescent="0.2">
      <c r="B197" s="14"/>
      <c r="C197" s="5" t="s">
        <v>9689</v>
      </c>
      <c r="D197" s="5" t="s">
        <v>696</v>
      </c>
      <c r="E197" s="6" t="s">
        <v>9690</v>
      </c>
      <c r="F197" s="7" t="s">
        <v>9691</v>
      </c>
      <c r="G197" s="8" t="s">
        <v>733</v>
      </c>
      <c r="H197" s="9">
        <v>8</v>
      </c>
      <c r="I197" s="29"/>
      <c r="J197" s="30">
        <f t="shared" si="0"/>
        <v>0</v>
      </c>
      <c r="K197" s="10"/>
      <c r="L197" s="16"/>
    </row>
    <row r="198" spans="2:12" s="1" customFormat="1" ht="22.8" x14ac:dyDescent="0.2">
      <c r="B198" s="14"/>
      <c r="C198" s="39" t="s">
        <v>9692</v>
      </c>
      <c r="D198" s="39" t="s">
        <v>691</v>
      </c>
      <c r="E198" s="40" t="s">
        <v>9693</v>
      </c>
      <c r="F198" s="41" t="s">
        <v>9694</v>
      </c>
      <c r="G198" s="42" t="s">
        <v>733</v>
      </c>
      <c r="H198" s="43">
        <v>8</v>
      </c>
      <c r="I198" s="29"/>
      <c r="J198" s="30">
        <f t="shared" si="0"/>
        <v>0</v>
      </c>
      <c r="K198" s="10"/>
      <c r="L198" s="16"/>
    </row>
    <row r="199" spans="2:12" s="1" customFormat="1" ht="22.8" x14ac:dyDescent="0.2">
      <c r="B199" s="14"/>
      <c r="C199" s="5" t="s">
        <v>9695</v>
      </c>
      <c r="D199" s="5" t="s">
        <v>696</v>
      </c>
      <c r="E199" s="6" t="s">
        <v>9696</v>
      </c>
      <c r="F199" s="7" t="s">
        <v>9697</v>
      </c>
      <c r="G199" s="8" t="s">
        <v>733</v>
      </c>
      <c r="H199" s="9">
        <v>16</v>
      </c>
      <c r="I199" s="29"/>
      <c r="J199" s="30">
        <f t="shared" si="0"/>
        <v>0</v>
      </c>
      <c r="K199" s="10"/>
      <c r="L199" s="16"/>
    </row>
    <row r="200" spans="2:12" s="1" customFormat="1" ht="22.8" x14ac:dyDescent="0.2">
      <c r="B200" s="14"/>
      <c r="C200" s="39" t="s">
        <v>9698</v>
      </c>
      <c r="D200" s="39" t="s">
        <v>691</v>
      </c>
      <c r="E200" s="40" t="s">
        <v>9699</v>
      </c>
      <c r="F200" s="41" t="s">
        <v>9700</v>
      </c>
      <c r="G200" s="42" t="s">
        <v>733</v>
      </c>
      <c r="H200" s="43">
        <v>16</v>
      </c>
      <c r="I200" s="29"/>
      <c r="J200" s="30">
        <f t="shared" si="0"/>
        <v>0</v>
      </c>
      <c r="K200" s="10"/>
      <c r="L200" s="16"/>
    </row>
    <row r="201" spans="2:12" s="1" customFormat="1" ht="11.4" x14ac:dyDescent="0.2">
      <c r="B201" s="14"/>
      <c r="C201" s="5" t="s">
        <v>9701</v>
      </c>
      <c r="D201" s="5" t="s">
        <v>696</v>
      </c>
      <c r="E201" s="6" t="s">
        <v>9702</v>
      </c>
      <c r="F201" s="7" t="s">
        <v>9703</v>
      </c>
      <c r="G201" s="8" t="s">
        <v>733</v>
      </c>
      <c r="H201" s="9">
        <v>4</v>
      </c>
      <c r="I201" s="29"/>
      <c r="J201" s="30">
        <f t="shared" si="0"/>
        <v>0</v>
      </c>
      <c r="K201" s="10"/>
      <c r="L201" s="16"/>
    </row>
    <row r="202" spans="2:12" s="1" customFormat="1" ht="22.8" x14ac:dyDescent="0.2">
      <c r="B202" s="14"/>
      <c r="C202" s="39" t="s">
        <v>9704</v>
      </c>
      <c r="D202" s="39" t="s">
        <v>691</v>
      </c>
      <c r="E202" s="40" t="s">
        <v>9705</v>
      </c>
      <c r="F202" s="41" t="s">
        <v>9706</v>
      </c>
      <c r="G202" s="42" t="s">
        <v>733</v>
      </c>
      <c r="H202" s="43">
        <v>4</v>
      </c>
      <c r="I202" s="29"/>
      <c r="J202" s="30">
        <f t="shared" si="0"/>
        <v>0</v>
      </c>
      <c r="K202" s="10"/>
      <c r="L202" s="16"/>
    </row>
    <row r="203" spans="2:12" s="1" customFormat="1" ht="11.4" x14ac:dyDescent="0.2">
      <c r="B203" s="14"/>
      <c r="C203" s="5" t="s">
        <v>9707</v>
      </c>
      <c r="D203" s="5" t="s">
        <v>696</v>
      </c>
      <c r="E203" s="6" t="s">
        <v>9708</v>
      </c>
      <c r="F203" s="7" t="s">
        <v>9709</v>
      </c>
      <c r="G203" s="8" t="s">
        <v>733</v>
      </c>
      <c r="H203" s="9">
        <v>4</v>
      </c>
      <c r="I203" s="29"/>
      <c r="J203" s="30">
        <f t="shared" si="0"/>
        <v>0</v>
      </c>
      <c r="K203" s="10"/>
      <c r="L203" s="16"/>
    </row>
    <row r="204" spans="2:12" s="1" customFormat="1" ht="22.8" x14ac:dyDescent="0.2">
      <c r="B204" s="14"/>
      <c r="C204" s="39" t="s">
        <v>9710</v>
      </c>
      <c r="D204" s="39" t="s">
        <v>691</v>
      </c>
      <c r="E204" s="40" t="s">
        <v>9711</v>
      </c>
      <c r="F204" s="41" t="s">
        <v>9712</v>
      </c>
      <c r="G204" s="42" t="s">
        <v>733</v>
      </c>
      <c r="H204" s="43">
        <v>4</v>
      </c>
      <c r="I204" s="29"/>
      <c r="J204" s="30">
        <f t="shared" si="0"/>
        <v>0</v>
      </c>
      <c r="K204" s="10"/>
      <c r="L204" s="16"/>
    </row>
    <row r="205" spans="2:12" s="1" customFormat="1" ht="11.4" x14ac:dyDescent="0.2">
      <c r="B205" s="14"/>
      <c r="C205" s="5" t="s">
        <v>9713</v>
      </c>
      <c r="D205" s="5" t="s">
        <v>696</v>
      </c>
      <c r="E205" s="6" t="s">
        <v>9714</v>
      </c>
      <c r="F205" s="7" t="s">
        <v>9715</v>
      </c>
      <c r="G205" s="8" t="s">
        <v>733</v>
      </c>
      <c r="H205" s="9">
        <v>4</v>
      </c>
      <c r="I205" s="29"/>
      <c r="J205" s="30">
        <f t="shared" si="0"/>
        <v>0</v>
      </c>
      <c r="K205" s="10"/>
      <c r="L205" s="16"/>
    </row>
    <row r="206" spans="2:12" s="1" customFormat="1" ht="22.8" x14ac:dyDescent="0.2">
      <c r="B206" s="14"/>
      <c r="C206" s="39" t="s">
        <v>9716</v>
      </c>
      <c r="D206" s="39" t="s">
        <v>691</v>
      </c>
      <c r="E206" s="40" t="s">
        <v>9717</v>
      </c>
      <c r="F206" s="41" t="s">
        <v>9718</v>
      </c>
      <c r="G206" s="42" t="s">
        <v>733</v>
      </c>
      <c r="H206" s="43">
        <v>4</v>
      </c>
      <c r="I206" s="29"/>
      <c r="J206" s="30">
        <f t="shared" si="0"/>
        <v>0</v>
      </c>
      <c r="K206" s="10"/>
      <c r="L206" s="16"/>
    </row>
    <row r="207" spans="2:12" s="1" customFormat="1" ht="22.8" x14ac:dyDescent="0.2">
      <c r="B207" s="14"/>
      <c r="C207" s="39" t="s">
        <v>9719</v>
      </c>
      <c r="D207" s="39" t="s">
        <v>691</v>
      </c>
      <c r="E207" s="40" t="s">
        <v>9720</v>
      </c>
      <c r="F207" s="41" t="s">
        <v>9721</v>
      </c>
      <c r="G207" s="42" t="s">
        <v>699</v>
      </c>
      <c r="H207" s="43">
        <v>126</v>
      </c>
      <c r="I207" s="29"/>
      <c r="J207" s="30">
        <f t="shared" si="0"/>
        <v>0</v>
      </c>
      <c r="K207" s="10"/>
      <c r="L207" s="16"/>
    </row>
    <row r="208" spans="2:12" s="1" customFormat="1" ht="11.4" x14ac:dyDescent="0.2">
      <c r="B208" s="14"/>
      <c r="C208" s="5" t="s">
        <v>9722</v>
      </c>
      <c r="D208" s="5" t="s">
        <v>696</v>
      </c>
      <c r="E208" s="6" t="s">
        <v>9723</v>
      </c>
      <c r="F208" s="7" t="s">
        <v>9724</v>
      </c>
      <c r="G208" s="8" t="s">
        <v>733</v>
      </c>
      <c r="H208" s="9">
        <v>4</v>
      </c>
      <c r="I208" s="29"/>
      <c r="J208" s="30">
        <f t="shared" si="0"/>
        <v>0</v>
      </c>
      <c r="K208" s="10"/>
      <c r="L208" s="16"/>
    </row>
    <row r="209" spans="2:12" s="1" customFormat="1" ht="22.8" x14ac:dyDescent="0.2">
      <c r="B209" s="14"/>
      <c r="C209" s="39" t="s">
        <v>9725</v>
      </c>
      <c r="D209" s="39" t="s">
        <v>691</v>
      </c>
      <c r="E209" s="40" t="s">
        <v>9726</v>
      </c>
      <c r="F209" s="41" t="s">
        <v>9727</v>
      </c>
      <c r="G209" s="42" t="s">
        <v>733</v>
      </c>
      <c r="H209" s="43">
        <v>4</v>
      </c>
      <c r="I209" s="29"/>
      <c r="J209" s="30">
        <f t="shared" si="0"/>
        <v>0</v>
      </c>
      <c r="K209" s="10"/>
      <c r="L209" s="16"/>
    </row>
    <row r="210" spans="2:12" s="1" customFormat="1" ht="11.4" x14ac:dyDescent="0.2">
      <c r="B210" s="14"/>
      <c r="C210" s="5" t="s">
        <v>9728</v>
      </c>
      <c r="D210" s="5" t="s">
        <v>696</v>
      </c>
      <c r="E210" s="6" t="s">
        <v>9729</v>
      </c>
      <c r="F210" s="7" t="s">
        <v>9730</v>
      </c>
      <c r="G210" s="8" t="s">
        <v>733</v>
      </c>
      <c r="H210" s="9">
        <v>3</v>
      </c>
      <c r="I210" s="29"/>
      <c r="J210" s="30">
        <f t="shared" si="0"/>
        <v>0</v>
      </c>
      <c r="K210" s="10"/>
      <c r="L210" s="16"/>
    </row>
    <row r="211" spans="2:12" s="1" customFormat="1" ht="22.8" x14ac:dyDescent="0.2">
      <c r="B211" s="14"/>
      <c r="C211" s="39" t="s">
        <v>9731</v>
      </c>
      <c r="D211" s="39" t="s">
        <v>691</v>
      </c>
      <c r="E211" s="40" t="s">
        <v>9732</v>
      </c>
      <c r="F211" s="41" t="s">
        <v>9733</v>
      </c>
      <c r="G211" s="42" t="s">
        <v>733</v>
      </c>
      <c r="H211" s="43">
        <v>3</v>
      </c>
      <c r="I211" s="29"/>
      <c r="J211" s="30">
        <f t="shared" si="0"/>
        <v>0</v>
      </c>
      <c r="K211" s="10"/>
      <c r="L211" s="16"/>
    </row>
    <row r="212" spans="2:12" s="1" customFormat="1" ht="11.4" x14ac:dyDescent="0.2">
      <c r="B212" s="14"/>
      <c r="C212" s="5" t="s">
        <v>9734</v>
      </c>
      <c r="D212" s="5" t="s">
        <v>696</v>
      </c>
      <c r="E212" s="6" t="s">
        <v>9735</v>
      </c>
      <c r="F212" s="7" t="s">
        <v>9736</v>
      </c>
      <c r="G212" s="8" t="s">
        <v>733</v>
      </c>
      <c r="H212" s="9">
        <v>12</v>
      </c>
      <c r="I212" s="29"/>
      <c r="J212" s="30">
        <f t="shared" si="0"/>
        <v>0</v>
      </c>
      <c r="K212" s="10"/>
      <c r="L212" s="16"/>
    </row>
    <row r="213" spans="2:12" s="1" customFormat="1" ht="22.8" x14ac:dyDescent="0.2">
      <c r="B213" s="14"/>
      <c r="C213" s="39" t="s">
        <v>9737</v>
      </c>
      <c r="D213" s="39" t="s">
        <v>691</v>
      </c>
      <c r="E213" s="40" t="s">
        <v>9738</v>
      </c>
      <c r="F213" s="41" t="s">
        <v>9739</v>
      </c>
      <c r="G213" s="42" t="s">
        <v>733</v>
      </c>
      <c r="H213" s="43">
        <v>12</v>
      </c>
      <c r="I213" s="29"/>
      <c r="J213" s="30">
        <f t="shared" si="0"/>
        <v>0</v>
      </c>
      <c r="K213" s="10"/>
      <c r="L213" s="16"/>
    </row>
    <row r="214" spans="2:12" s="1" customFormat="1" ht="11.4" x14ac:dyDescent="0.2">
      <c r="B214" s="14"/>
      <c r="C214" s="5" t="s">
        <v>9740</v>
      </c>
      <c r="D214" s="5" t="s">
        <v>696</v>
      </c>
      <c r="E214" s="6" t="s">
        <v>9741</v>
      </c>
      <c r="F214" s="7" t="s">
        <v>9742</v>
      </c>
      <c r="G214" s="8" t="s">
        <v>733</v>
      </c>
      <c r="H214" s="9">
        <v>139</v>
      </c>
      <c r="I214" s="29"/>
      <c r="J214" s="30">
        <f t="shared" si="0"/>
        <v>0</v>
      </c>
      <c r="K214" s="10"/>
      <c r="L214" s="16"/>
    </row>
    <row r="215" spans="2:12" s="1" customFormat="1" ht="22.8" x14ac:dyDescent="0.2">
      <c r="B215" s="14"/>
      <c r="C215" s="39" t="s">
        <v>9743</v>
      </c>
      <c r="D215" s="39" t="s">
        <v>691</v>
      </c>
      <c r="E215" s="40" t="s">
        <v>9744</v>
      </c>
      <c r="F215" s="41" t="s">
        <v>9745</v>
      </c>
      <c r="G215" s="42" t="s">
        <v>733</v>
      </c>
      <c r="H215" s="43">
        <v>139</v>
      </c>
      <c r="I215" s="29"/>
      <c r="J215" s="30">
        <f t="shared" si="0"/>
        <v>0</v>
      </c>
      <c r="K215" s="10"/>
      <c r="L215" s="16"/>
    </row>
    <row r="216" spans="2:12" s="1" customFormat="1" ht="11.4" x14ac:dyDescent="0.2">
      <c r="B216" s="14"/>
      <c r="C216" s="5" t="s">
        <v>9746</v>
      </c>
      <c r="D216" s="5" t="s">
        <v>696</v>
      </c>
      <c r="E216" s="6" t="s">
        <v>9747</v>
      </c>
      <c r="F216" s="7" t="s">
        <v>9748</v>
      </c>
      <c r="G216" s="8" t="s">
        <v>733</v>
      </c>
      <c r="H216" s="9">
        <v>208</v>
      </c>
      <c r="I216" s="29"/>
      <c r="J216" s="30">
        <f t="shared" si="0"/>
        <v>0</v>
      </c>
      <c r="K216" s="10"/>
      <c r="L216" s="16"/>
    </row>
    <row r="217" spans="2:12" s="1" customFormat="1" ht="22.8" x14ac:dyDescent="0.2">
      <c r="B217" s="14"/>
      <c r="C217" s="39" t="s">
        <v>9749</v>
      </c>
      <c r="D217" s="39" t="s">
        <v>691</v>
      </c>
      <c r="E217" s="40" t="s">
        <v>9750</v>
      </c>
      <c r="F217" s="41" t="s">
        <v>9751</v>
      </c>
      <c r="G217" s="42" t="s">
        <v>733</v>
      </c>
      <c r="H217" s="43">
        <v>89</v>
      </c>
      <c r="I217" s="29"/>
      <c r="J217" s="30">
        <f t="shared" si="0"/>
        <v>0</v>
      </c>
      <c r="K217" s="10"/>
      <c r="L217" s="16"/>
    </row>
    <row r="218" spans="2:12" s="1" customFormat="1" ht="22.8" x14ac:dyDescent="0.2">
      <c r="B218" s="14"/>
      <c r="C218" s="39" t="s">
        <v>9752</v>
      </c>
      <c r="D218" s="39" t="s">
        <v>691</v>
      </c>
      <c r="E218" s="40" t="s">
        <v>9753</v>
      </c>
      <c r="F218" s="41" t="s">
        <v>9754</v>
      </c>
      <c r="G218" s="42" t="s">
        <v>733</v>
      </c>
      <c r="H218" s="43">
        <v>115</v>
      </c>
      <c r="I218" s="29"/>
      <c r="J218" s="30">
        <f t="shared" si="0"/>
        <v>0</v>
      </c>
      <c r="K218" s="10"/>
      <c r="L218" s="16"/>
    </row>
    <row r="219" spans="2:12" s="1" customFormat="1" ht="22.8" x14ac:dyDescent="0.2">
      <c r="B219" s="14"/>
      <c r="C219" s="39" t="s">
        <v>9755</v>
      </c>
      <c r="D219" s="39" t="s">
        <v>691</v>
      </c>
      <c r="E219" s="40" t="s">
        <v>9756</v>
      </c>
      <c r="F219" s="41" t="s">
        <v>9757</v>
      </c>
      <c r="G219" s="42" t="s">
        <v>733</v>
      </c>
      <c r="H219" s="43">
        <v>4</v>
      </c>
      <c r="I219" s="29"/>
      <c r="J219" s="30">
        <f t="shared" si="0"/>
        <v>0</v>
      </c>
      <c r="K219" s="10"/>
      <c r="L219" s="16"/>
    </row>
    <row r="220" spans="2:12" s="20" customFormat="1" ht="25.95" customHeight="1" x14ac:dyDescent="0.25">
      <c r="B220" s="19"/>
      <c r="D220" s="21" t="s">
        <v>690</v>
      </c>
      <c r="E220" s="22" t="s">
        <v>1782</v>
      </c>
      <c r="F220" s="22" t="s">
        <v>9758</v>
      </c>
      <c r="I220" s="44"/>
      <c r="J220" s="23"/>
      <c r="K220" s="44"/>
      <c r="L220" s="36"/>
    </row>
    <row r="221" spans="2:12" s="1" customFormat="1" ht="11.4" x14ac:dyDescent="0.2">
      <c r="B221" s="14"/>
      <c r="C221" s="5" t="s">
        <v>9759</v>
      </c>
      <c r="D221" s="5" t="s">
        <v>696</v>
      </c>
      <c r="E221" s="6" t="s">
        <v>9760</v>
      </c>
      <c r="F221" s="7" t="s">
        <v>9761</v>
      </c>
      <c r="G221" s="8" t="s">
        <v>1410</v>
      </c>
      <c r="H221" s="9">
        <v>0.27</v>
      </c>
      <c r="I221" s="29"/>
      <c r="J221" s="30">
        <f t="shared" si="0"/>
        <v>0</v>
      </c>
      <c r="K221" s="10"/>
      <c r="L221" s="16"/>
    </row>
    <row r="222" spans="2:12" s="1" customFormat="1" ht="22.8" x14ac:dyDescent="0.2">
      <c r="B222" s="14"/>
      <c r="C222" s="39" t="s">
        <v>9762</v>
      </c>
      <c r="D222" s="39" t="s">
        <v>691</v>
      </c>
      <c r="E222" s="40" t="s">
        <v>9763</v>
      </c>
      <c r="F222" s="41" t="s">
        <v>9764</v>
      </c>
      <c r="G222" s="42" t="s">
        <v>828</v>
      </c>
      <c r="H222" s="43">
        <v>0.67500000000000004</v>
      </c>
      <c r="I222" s="29"/>
      <c r="J222" s="30">
        <f t="shared" si="0"/>
        <v>0</v>
      </c>
      <c r="K222" s="10"/>
      <c r="L222" s="16"/>
    </row>
    <row r="223" spans="2:12" s="1" customFormat="1" ht="22.8" x14ac:dyDescent="0.2">
      <c r="B223" s="14"/>
      <c r="C223" s="39" t="s">
        <v>9765</v>
      </c>
      <c r="D223" s="39" t="s">
        <v>691</v>
      </c>
      <c r="E223" s="40" t="s">
        <v>9766</v>
      </c>
      <c r="F223" s="41" t="s">
        <v>9767</v>
      </c>
      <c r="G223" s="42" t="s">
        <v>733</v>
      </c>
      <c r="H223" s="43">
        <v>27</v>
      </c>
      <c r="I223" s="29"/>
      <c r="J223" s="30">
        <f t="shared" si="0"/>
        <v>0</v>
      </c>
      <c r="K223" s="10"/>
      <c r="L223" s="16"/>
    </row>
    <row r="224" spans="2:12" s="1" customFormat="1" ht="11.4" x14ac:dyDescent="0.2">
      <c r="B224" s="14"/>
      <c r="C224" s="5" t="s">
        <v>9768</v>
      </c>
      <c r="D224" s="5" t="s">
        <v>696</v>
      </c>
      <c r="E224" s="6" t="s">
        <v>9769</v>
      </c>
      <c r="F224" s="7" t="s">
        <v>9770</v>
      </c>
      <c r="G224" s="8" t="s">
        <v>5615</v>
      </c>
      <c r="H224" s="9">
        <v>222</v>
      </c>
      <c r="I224" s="29"/>
      <c r="J224" s="30">
        <f t="shared" si="0"/>
        <v>0</v>
      </c>
      <c r="K224" s="10"/>
      <c r="L224" s="16"/>
    </row>
    <row r="225" spans="2:12" s="1" customFormat="1" ht="22.8" x14ac:dyDescent="0.2">
      <c r="B225" s="14"/>
      <c r="C225" s="39" t="s">
        <v>9771</v>
      </c>
      <c r="D225" s="39" t="s">
        <v>691</v>
      </c>
      <c r="E225" s="40" t="s">
        <v>9763</v>
      </c>
      <c r="F225" s="41" t="s">
        <v>9764</v>
      </c>
      <c r="G225" s="42" t="s">
        <v>828</v>
      </c>
      <c r="H225" s="43">
        <v>5.55</v>
      </c>
      <c r="I225" s="29"/>
      <c r="J225" s="30">
        <f t="shared" si="0"/>
        <v>0</v>
      </c>
      <c r="K225" s="10"/>
      <c r="L225" s="16"/>
    </row>
    <row r="226" spans="2:12" s="1" customFormat="1" ht="22.8" x14ac:dyDescent="0.2">
      <c r="B226" s="14"/>
      <c r="C226" s="39" t="s">
        <v>9772</v>
      </c>
      <c r="D226" s="39" t="s">
        <v>691</v>
      </c>
      <c r="E226" s="40" t="s">
        <v>9766</v>
      </c>
      <c r="F226" s="41" t="s">
        <v>9767</v>
      </c>
      <c r="G226" s="42" t="s">
        <v>733</v>
      </c>
      <c r="H226" s="43">
        <v>222</v>
      </c>
      <c r="I226" s="29"/>
      <c r="J226" s="30">
        <f t="shared" si="0"/>
        <v>0</v>
      </c>
      <c r="K226" s="10"/>
      <c r="L226" s="16"/>
    </row>
    <row r="227" spans="2:12" s="20" customFormat="1" ht="25.95" customHeight="1" x14ac:dyDescent="0.25">
      <c r="B227" s="19"/>
      <c r="D227" s="21" t="s">
        <v>690</v>
      </c>
      <c r="E227" s="22" t="s">
        <v>7013</v>
      </c>
      <c r="F227" s="22" t="s">
        <v>9773</v>
      </c>
      <c r="I227" s="44"/>
      <c r="J227" s="23"/>
      <c r="K227" s="44"/>
      <c r="L227" s="36"/>
    </row>
    <row r="228" spans="2:12" s="1" customFormat="1" ht="11.4" x14ac:dyDescent="0.2">
      <c r="B228" s="14"/>
      <c r="C228" s="5" t="s">
        <v>9774</v>
      </c>
      <c r="D228" s="5" t="s">
        <v>696</v>
      </c>
      <c r="E228" s="6" t="s">
        <v>9775</v>
      </c>
      <c r="F228" s="7" t="s">
        <v>9776</v>
      </c>
      <c r="G228" s="8" t="s">
        <v>1426</v>
      </c>
      <c r="H228" s="9">
        <v>1070.78</v>
      </c>
      <c r="I228" s="29"/>
      <c r="J228" s="30">
        <f t="shared" si="0"/>
        <v>0</v>
      </c>
      <c r="K228" s="10"/>
      <c r="L228" s="16"/>
    </row>
    <row r="229" spans="2:12" s="1" customFormat="1" ht="22.8" x14ac:dyDescent="0.2">
      <c r="B229" s="14"/>
      <c r="C229" s="39" t="s">
        <v>9777</v>
      </c>
      <c r="D229" s="39" t="s">
        <v>691</v>
      </c>
      <c r="E229" s="40" t="s">
        <v>9778</v>
      </c>
      <c r="F229" s="41" t="s">
        <v>9779</v>
      </c>
      <c r="G229" s="42" t="s">
        <v>828</v>
      </c>
      <c r="H229" s="43">
        <v>428.31200000000001</v>
      </c>
      <c r="I229" s="29"/>
      <c r="J229" s="30">
        <f t="shared" si="0"/>
        <v>0</v>
      </c>
      <c r="K229" s="10"/>
      <c r="L229" s="16"/>
    </row>
    <row r="230" spans="2:12" s="1" customFormat="1" ht="11.4" x14ac:dyDescent="0.2">
      <c r="B230" s="14"/>
      <c r="C230" s="5" t="s">
        <v>9780</v>
      </c>
      <c r="D230" s="5" t="s">
        <v>696</v>
      </c>
      <c r="E230" s="6" t="s">
        <v>9781</v>
      </c>
      <c r="F230" s="7" t="s">
        <v>9782</v>
      </c>
      <c r="G230" s="8" t="s">
        <v>733</v>
      </c>
      <c r="H230" s="9">
        <v>1030</v>
      </c>
      <c r="I230" s="29"/>
      <c r="J230" s="30">
        <f t="shared" si="0"/>
        <v>0</v>
      </c>
      <c r="K230" s="10"/>
      <c r="L230" s="16"/>
    </row>
    <row r="231" spans="2:12" s="1" customFormat="1" ht="22.8" x14ac:dyDescent="0.2">
      <c r="B231" s="14"/>
      <c r="C231" s="39" t="s">
        <v>9783</v>
      </c>
      <c r="D231" s="39" t="s">
        <v>691</v>
      </c>
      <c r="E231" s="40" t="s">
        <v>9784</v>
      </c>
      <c r="F231" s="41" t="s">
        <v>9785</v>
      </c>
      <c r="G231" s="42" t="s">
        <v>828</v>
      </c>
      <c r="H231" s="43">
        <v>41.2</v>
      </c>
      <c r="I231" s="29"/>
      <c r="J231" s="30">
        <f t="shared" si="0"/>
        <v>0</v>
      </c>
      <c r="K231" s="10"/>
      <c r="L231" s="16"/>
    </row>
    <row r="232" spans="2:12" s="1" customFormat="1" ht="11.4" x14ac:dyDescent="0.2">
      <c r="B232" s="14"/>
      <c r="C232" s="5" t="s">
        <v>9786</v>
      </c>
      <c r="D232" s="5" t="s">
        <v>696</v>
      </c>
      <c r="E232" s="6" t="s">
        <v>9787</v>
      </c>
      <c r="F232" s="7" t="s">
        <v>9788</v>
      </c>
      <c r="G232" s="8" t="s">
        <v>733</v>
      </c>
      <c r="H232" s="9">
        <v>18</v>
      </c>
      <c r="I232" s="29"/>
      <c r="J232" s="30">
        <f t="shared" si="0"/>
        <v>0</v>
      </c>
      <c r="K232" s="10"/>
      <c r="L232" s="16"/>
    </row>
    <row r="233" spans="2:12" s="1" customFormat="1" ht="22.8" x14ac:dyDescent="0.2">
      <c r="B233" s="14"/>
      <c r="C233" s="5" t="s">
        <v>9789</v>
      </c>
      <c r="D233" s="5" t="s">
        <v>696</v>
      </c>
      <c r="E233" s="6" t="s">
        <v>9790</v>
      </c>
      <c r="F233" s="7" t="s">
        <v>9791</v>
      </c>
      <c r="G233" s="8" t="s">
        <v>733</v>
      </c>
      <c r="H233" s="9">
        <v>8</v>
      </c>
      <c r="I233" s="29"/>
      <c r="J233" s="30">
        <f t="shared" si="0"/>
        <v>0</v>
      </c>
      <c r="K233" s="10"/>
      <c r="L233" s="16"/>
    </row>
    <row r="234" spans="2:12" s="1" customFormat="1" ht="11.4" x14ac:dyDescent="0.2">
      <c r="B234" s="14"/>
      <c r="C234" s="5" t="s">
        <v>9792</v>
      </c>
      <c r="D234" s="5" t="s">
        <v>696</v>
      </c>
      <c r="E234" s="6" t="s">
        <v>9793</v>
      </c>
      <c r="F234" s="7" t="s">
        <v>9794</v>
      </c>
      <c r="G234" s="8" t="s">
        <v>1464</v>
      </c>
      <c r="H234" s="9">
        <v>128</v>
      </c>
      <c r="I234" s="29"/>
      <c r="J234" s="30">
        <f t="shared" si="0"/>
        <v>0</v>
      </c>
      <c r="K234" s="10"/>
      <c r="L234" s="16"/>
    </row>
    <row r="235" spans="2:12" s="1" customFormat="1" ht="11.4" x14ac:dyDescent="0.2">
      <c r="B235" s="14"/>
      <c r="C235" s="5" t="s">
        <v>9795</v>
      </c>
      <c r="D235" s="5" t="s">
        <v>696</v>
      </c>
      <c r="E235" s="6" t="s">
        <v>9796</v>
      </c>
      <c r="F235" s="7" t="s">
        <v>9797</v>
      </c>
      <c r="G235" s="8" t="s">
        <v>733</v>
      </c>
      <c r="H235" s="9">
        <v>6</v>
      </c>
      <c r="I235" s="29"/>
      <c r="J235" s="30">
        <f t="shared" si="0"/>
        <v>0</v>
      </c>
      <c r="K235" s="10"/>
      <c r="L235" s="16"/>
    </row>
    <row r="236" spans="2:12" s="1" customFormat="1" ht="22.8" x14ac:dyDescent="0.2">
      <c r="B236" s="14"/>
      <c r="C236" s="5" t="s">
        <v>9798</v>
      </c>
      <c r="D236" s="5" t="s">
        <v>696</v>
      </c>
      <c r="E236" s="6" t="s">
        <v>9799</v>
      </c>
      <c r="F236" s="7" t="s">
        <v>9800</v>
      </c>
      <c r="G236" s="8" t="s">
        <v>733</v>
      </c>
      <c r="H236" s="9">
        <v>6</v>
      </c>
      <c r="I236" s="29"/>
      <c r="J236" s="30">
        <f t="shared" si="0"/>
        <v>0</v>
      </c>
      <c r="K236" s="10"/>
      <c r="L236" s="16"/>
    </row>
    <row r="237" spans="2:12" s="1" customFormat="1" ht="11.4" x14ac:dyDescent="0.2">
      <c r="B237" s="14"/>
      <c r="C237" s="5" t="s">
        <v>9801</v>
      </c>
      <c r="D237" s="5" t="s">
        <v>696</v>
      </c>
      <c r="E237" s="6" t="s">
        <v>9802</v>
      </c>
      <c r="F237" s="7" t="s">
        <v>9803</v>
      </c>
      <c r="G237" s="8" t="s">
        <v>1464</v>
      </c>
      <c r="H237" s="9">
        <v>32</v>
      </c>
      <c r="I237" s="29"/>
      <c r="J237" s="30">
        <f t="shared" si="0"/>
        <v>0</v>
      </c>
      <c r="K237" s="10"/>
      <c r="L237" s="16"/>
    </row>
    <row r="238" spans="2:12" s="1" customFormat="1" ht="11.4" x14ac:dyDescent="0.2">
      <c r="B238" s="14"/>
      <c r="C238" s="5" t="s">
        <v>9804</v>
      </c>
      <c r="D238" s="5" t="s">
        <v>696</v>
      </c>
      <c r="E238" s="6" t="s">
        <v>9805</v>
      </c>
      <c r="F238" s="7" t="s">
        <v>9806</v>
      </c>
      <c r="G238" s="8" t="s">
        <v>733</v>
      </c>
      <c r="H238" s="9">
        <v>222</v>
      </c>
      <c r="I238" s="29"/>
      <c r="J238" s="30">
        <f t="shared" si="0"/>
        <v>0</v>
      </c>
      <c r="K238" s="10"/>
      <c r="L238" s="16"/>
    </row>
    <row r="239" spans="2:12" s="20" customFormat="1" ht="25.95" customHeight="1" x14ac:dyDescent="0.25">
      <c r="B239" s="19"/>
      <c r="D239" s="21" t="s">
        <v>690</v>
      </c>
      <c r="E239" s="22" t="s">
        <v>7020</v>
      </c>
      <c r="F239" s="22" t="s">
        <v>9807</v>
      </c>
      <c r="I239" s="44"/>
      <c r="J239" s="23"/>
      <c r="K239" s="44"/>
      <c r="L239" s="36"/>
    </row>
    <row r="240" spans="2:12" s="1" customFormat="1" ht="11.4" x14ac:dyDescent="0.2">
      <c r="B240" s="14"/>
      <c r="C240" s="5" t="s">
        <v>9808</v>
      </c>
      <c r="D240" s="5" t="s">
        <v>696</v>
      </c>
      <c r="E240" s="6" t="s">
        <v>9809</v>
      </c>
      <c r="F240" s="7" t="s">
        <v>9810</v>
      </c>
      <c r="G240" s="8" t="s">
        <v>1410</v>
      </c>
      <c r="H240" s="9">
        <v>13.597</v>
      </c>
      <c r="I240" s="29"/>
      <c r="J240" s="30">
        <f t="shared" si="0"/>
        <v>0</v>
      </c>
      <c r="K240" s="10"/>
      <c r="L240" s="16"/>
    </row>
    <row r="241" spans="2:12" s="1" customFormat="1" ht="11.4" x14ac:dyDescent="0.2">
      <c r="B241" s="14"/>
      <c r="C241" s="5" t="s">
        <v>9811</v>
      </c>
      <c r="D241" s="5" t="s">
        <v>696</v>
      </c>
      <c r="E241" s="6" t="s">
        <v>9812</v>
      </c>
      <c r="F241" s="7" t="s">
        <v>9813</v>
      </c>
      <c r="G241" s="8" t="s">
        <v>1410</v>
      </c>
      <c r="H241" s="9">
        <v>13.597</v>
      </c>
      <c r="I241" s="29"/>
      <c r="J241" s="30">
        <f t="shared" si="0"/>
        <v>0</v>
      </c>
      <c r="K241" s="10"/>
      <c r="L241" s="16"/>
    </row>
    <row r="242" spans="2:12" s="1" customFormat="1" ht="11.4" x14ac:dyDescent="0.2">
      <c r="B242" s="14"/>
      <c r="C242" s="5" t="s">
        <v>9814</v>
      </c>
      <c r="D242" s="5" t="s">
        <v>696</v>
      </c>
      <c r="E242" s="6" t="s">
        <v>9815</v>
      </c>
      <c r="F242" s="7" t="s">
        <v>9816</v>
      </c>
      <c r="G242" s="8" t="s">
        <v>1464</v>
      </c>
      <c r="H242" s="9">
        <v>6.7990000000000004</v>
      </c>
      <c r="I242" s="29"/>
      <c r="J242" s="30">
        <f t="shared" si="0"/>
        <v>0</v>
      </c>
      <c r="K242" s="10"/>
      <c r="L242" s="16"/>
    </row>
    <row r="243" spans="2:12" s="1" customFormat="1" ht="11.4" x14ac:dyDescent="0.2">
      <c r="B243" s="14"/>
      <c r="C243" s="5" t="s">
        <v>9817</v>
      </c>
      <c r="D243" s="5" t="s">
        <v>696</v>
      </c>
      <c r="E243" s="6" t="s">
        <v>9818</v>
      </c>
      <c r="F243" s="7" t="s">
        <v>9819</v>
      </c>
      <c r="G243" s="8" t="s">
        <v>733</v>
      </c>
      <c r="H243" s="9">
        <v>4</v>
      </c>
      <c r="I243" s="29"/>
      <c r="J243" s="30">
        <f t="shared" si="0"/>
        <v>0</v>
      </c>
      <c r="K243" s="10"/>
      <c r="L243" s="16"/>
    </row>
    <row r="244" spans="2:12" s="1" customFormat="1" ht="11.4" x14ac:dyDescent="0.2">
      <c r="B244" s="14"/>
      <c r="C244" s="5" t="s">
        <v>9820</v>
      </c>
      <c r="D244" s="5" t="s">
        <v>696</v>
      </c>
      <c r="E244" s="6" t="s">
        <v>9821</v>
      </c>
      <c r="F244" s="7" t="s">
        <v>9822</v>
      </c>
      <c r="G244" s="8" t="s">
        <v>733</v>
      </c>
      <c r="H244" s="9">
        <v>4</v>
      </c>
      <c r="I244" s="29"/>
      <c r="J244" s="30">
        <f t="shared" si="0"/>
        <v>0</v>
      </c>
      <c r="K244" s="10"/>
      <c r="L244" s="16"/>
    </row>
    <row r="245" spans="2:12" s="20" customFormat="1" ht="25.95" customHeight="1" x14ac:dyDescent="0.25">
      <c r="B245" s="19"/>
      <c r="D245" s="21" t="s">
        <v>690</v>
      </c>
      <c r="E245" s="22" t="s">
        <v>7024</v>
      </c>
      <c r="F245" s="22" t="s">
        <v>9823</v>
      </c>
      <c r="I245" s="44"/>
      <c r="J245" s="23"/>
      <c r="K245" s="44"/>
      <c r="L245" s="36"/>
    </row>
    <row r="246" spans="2:12" s="1" customFormat="1" ht="11.4" x14ac:dyDescent="0.2">
      <c r="B246" s="14"/>
      <c r="C246" s="5" t="s">
        <v>9824</v>
      </c>
      <c r="D246" s="5" t="s">
        <v>696</v>
      </c>
      <c r="E246" s="6" t="s">
        <v>3806</v>
      </c>
      <c r="F246" s="7" t="s">
        <v>9825</v>
      </c>
      <c r="G246" s="8" t="s">
        <v>1175</v>
      </c>
      <c r="H246" s="9">
        <v>1806.462</v>
      </c>
      <c r="I246" s="29"/>
      <c r="J246" s="30">
        <f t="shared" si="0"/>
        <v>0</v>
      </c>
      <c r="K246" s="10"/>
      <c r="L246" s="16"/>
    </row>
    <row r="247" spans="2:12" s="1" customFormat="1" ht="22.95" customHeight="1" x14ac:dyDescent="0.3">
      <c r="B247" s="14"/>
      <c r="C247" s="18" t="s">
        <v>677</v>
      </c>
      <c r="J247" s="31">
        <f>SUM(J12:J246)</f>
        <v>0</v>
      </c>
      <c r="L247" s="16"/>
    </row>
    <row r="248" spans="2:12" s="1" customFormat="1" ht="6.9"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codeName="Hárok226">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20.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9826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9475</v>
      </c>
      <c r="J11" s="23"/>
      <c r="L11" s="36"/>
    </row>
    <row r="12" spans="2:15" s="1" customFormat="1" ht="15" customHeight="1" x14ac:dyDescent="0.2">
      <c r="B12" s="14"/>
      <c r="C12" s="5" t="s">
        <v>695</v>
      </c>
      <c r="D12" s="5" t="s">
        <v>696</v>
      </c>
      <c r="E12" s="6" t="s">
        <v>9476</v>
      </c>
      <c r="F12" s="7" t="s">
        <v>9477</v>
      </c>
      <c r="G12" s="8" t="s">
        <v>828</v>
      </c>
      <c r="H12" s="9">
        <v>46.95</v>
      </c>
      <c r="I12" s="29"/>
      <c r="J12" s="30">
        <f t="shared" ref="J12:J52" si="0">ROUND(I12*H12,2)</f>
        <v>0</v>
      </c>
      <c r="K12" s="10"/>
      <c r="L12" s="16"/>
    </row>
    <row r="13" spans="2:15" s="1" customFormat="1" ht="11.4" x14ac:dyDescent="0.2">
      <c r="B13" s="14"/>
      <c r="C13" s="39" t="s">
        <v>700</v>
      </c>
      <c r="D13" s="39" t="s">
        <v>691</v>
      </c>
      <c r="E13" s="40" t="s">
        <v>9478</v>
      </c>
      <c r="F13" s="41" t="s">
        <v>9479</v>
      </c>
      <c r="G13" s="42" t="s">
        <v>828</v>
      </c>
      <c r="H13" s="43">
        <v>46.95</v>
      </c>
      <c r="I13" s="29"/>
      <c r="J13" s="30">
        <f t="shared" ref="J13:J56" si="1">ROUND(I13*H13,2)</f>
        <v>0</v>
      </c>
      <c r="K13" s="10"/>
      <c r="L13" s="16"/>
    </row>
    <row r="14" spans="2:15" s="1" customFormat="1" ht="15" customHeight="1" x14ac:dyDescent="0.2">
      <c r="B14" s="14"/>
      <c r="C14" s="5" t="s">
        <v>703</v>
      </c>
      <c r="D14" s="5" t="s">
        <v>696</v>
      </c>
      <c r="E14" s="6" t="s">
        <v>9827</v>
      </c>
      <c r="F14" s="7" t="s">
        <v>9828</v>
      </c>
      <c r="G14" s="8" t="s">
        <v>733</v>
      </c>
      <c r="H14" s="9">
        <v>75</v>
      </c>
      <c r="I14" s="29"/>
      <c r="J14" s="30">
        <f t="shared" si="1"/>
        <v>0</v>
      </c>
      <c r="K14" s="10"/>
      <c r="L14" s="16"/>
    </row>
    <row r="15" spans="2:15" s="1" customFormat="1" ht="11.4" x14ac:dyDescent="0.2">
      <c r="B15" s="14"/>
      <c r="C15" s="39" t="s">
        <v>706</v>
      </c>
      <c r="D15" s="39" t="s">
        <v>691</v>
      </c>
      <c r="E15" s="40" t="s">
        <v>9829</v>
      </c>
      <c r="F15" s="41" t="s">
        <v>9830</v>
      </c>
      <c r="G15" s="42" t="s">
        <v>733</v>
      </c>
      <c r="H15" s="43">
        <v>1</v>
      </c>
      <c r="I15" s="29"/>
      <c r="J15" s="30">
        <f t="shared" si="1"/>
        <v>0</v>
      </c>
      <c r="K15" s="10"/>
      <c r="L15" s="16"/>
    </row>
    <row r="16" spans="2:15" s="1" customFormat="1" ht="11.4" x14ac:dyDescent="0.2">
      <c r="B16" s="14"/>
      <c r="C16" s="39" t="s">
        <v>709</v>
      </c>
      <c r="D16" s="39" t="s">
        <v>691</v>
      </c>
      <c r="E16" s="40" t="s">
        <v>9831</v>
      </c>
      <c r="F16" s="41" t="s">
        <v>9832</v>
      </c>
      <c r="G16" s="42" t="s">
        <v>733</v>
      </c>
      <c r="H16" s="43">
        <v>74</v>
      </c>
      <c r="I16" s="29"/>
      <c r="J16" s="30">
        <f>ROUND(I16*H16,2)</f>
        <v>0</v>
      </c>
      <c r="K16" s="10"/>
      <c r="L16" s="16"/>
    </row>
    <row r="17" spans="2:12" s="1" customFormat="1" ht="15" customHeight="1" x14ac:dyDescent="0.2">
      <c r="B17" s="14"/>
      <c r="C17" s="5" t="s">
        <v>712</v>
      </c>
      <c r="D17" s="5" t="s">
        <v>696</v>
      </c>
      <c r="E17" s="6" t="s">
        <v>9833</v>
      </c>
      <c r="F17" s="7" t="s">
        <v>9834</v>
      </c>
      <c r="G17" s="8" t="s">
        <v>733</v>
      </c>
      <c r="H17" s="9">
        <v>3</v>
      </c>
      <c r="I17" s="29"/>
      <c r="J17" s="30">
        <f t="shared" si="0"/>
        <v>0</v>
      </c>
      <c r="K17" s="10"/>
      <c r="L17" s="16"/>
    </row>
    <row r="18" spans="2:12" s="1" customFormat="1" ht="11.4" x14ac:dyDescent="0.2">
      <c r="B18" s="14"/>
      <c r="C18" s="39" t="s">
        <v>715</v>
      </c>
      <c r="D18" s="39" t="s">
        <v>691</v>
      </c>
      <c r="E18" s="40" t="s">
        <v>9835</v>
      </c>
      <c r="F18" s="41" t="s">
        <v>9836</v>
      </c>
      <c r="G18" s="42" t="s">
        <v>733</v>
      </c>
      <c r="H18" s="43">
        <v>1</v>
      </c>
      <c r="I18" s="29"/>
      <c r="J18" s="30">
        <f t="shared" si="1"/>
        <v>0</v>
      </c>
      <c r="K18" s="10"/>
      <c r="L18" s="16"/>
    </row>
    <row r="19" spans="2:12" s="1" customFormat="1" ht="11.4" x14ac:dyDescent="0.2">
      <c r="B19" s="14"/>
      <c r="C19" s="39" t="s">
        <v>718</v>
      </c>
      <c r="D19" s="39" t="s">
        <v>691</v>
      </c>
      <c r="E19" s="40" t="s">
        <v>9837</v>
      </c>
      <c r="F19" s="41" t="s">
        <v>9838</v>
      </c>
      <c r="G19" s="42" t="s">
        <v>733</v>
      </c>
      <c r="H19" s="43">
        <v>2</v>
      </c>
      <c r="I19" s="29"/>
      <c r="J19" s="30">
        <f t="shared" si="1"/>
        <v>0</v>
      </c>
      <c r="K19" s="10"/>
      <c r="L19" s="16"/>
    </row>
    <row r="20" spans="2:12" s="1" customFormat="1" ht="15" customHeight="1" x14ac:dyDescent="0.2">
      <c r="B20" s="14"/>
      <c r="C20" s="5" t="s">
        <v>721</v>
      </c>
      <c r="D20" s="5" t="s">
        <v>696</v>
      </c>
      <c r="E20" s="6" t="s">
        <v>9839</v>
      </c>
      <c r="F20" s="7" t="s">
        <v>9840</v>
      </c>
      <c r="G20" s="8" t="s">
        <v>733</v>
      </c>
      <c r="H20" s="9">
        <v>74</v>
      </c>
      <c r="I20" s="29"/>
      <c r="J20" s="30">
        <f t="shared" si="1"/>
        <v>0</v>
      </c>
      <c r="K20" s="10"/>
      <c r="L20" s="16"/>
    </row>
    <row r="21" spans="2:12" s="1" customFormat="1" ht="11.4" x14ac:dyDescent="0.2">
      <c r="B21" s="14"/>
      <c r="C21" s="39" t="s">
        <v>724</v>
      </c>
      <c r="D21" s="39" t="s">
        <v>691</v>
      </c>
      <c r="E21" s="40" t="s">
        <v>9841</v>
      </c>
      <c r="F21" s="41" t="s">
        <v>9842</v>
      </c>
      <c r="G21" s="42" t="s">
        <v>733</v>
      </c>
      <c r="H21" s="43">
        <v>74</v>
      </c>
      <c r="I21" s="29"/>
      <c r="J21" s="30">
        <f t="shared" si="1"/>
        <v>0</v>
      </c>
      <c r="K21" s="10"/>
      <c r="L21" s="16"/>
    </row>
    <row r="22" spans="2:12" s="1" customFormat="1" ht="15" customHeight="1" x14ac:dyDescent="0.2">
      <c r="B22" s="14"/>
      <c r="C22" s="5" t="s">
        <v>727</v>
      </c>
      <c r="D22" s="5" t="s">
        <v>696</v>
      </c>
      <c r="E22" s="6" t="s">
        <v>9843</v>
      </c>
      <c r="F22" s="7" t="s">
        <v>9844</v>
      </c>
      <c r="G22" s="8" t="s">
        <v>733</v>
      </c>
      <c r="H22" s="9">
        <v>3</v>
      </c>
      <c r="I22" s="29"/>
      <c r="J22" s="30">
        <f t="shared" si="0"/>
        <v>0</v>
      </c>
      <c r="K22" s="10"/>
      <c r="L22" s="16"/>
    </row>
    <row r="23" spans="2:12" s="1" customFormat="1" ht="11.4" x14ac:dyDescent="0.2">
      <c r="B23" s="14"/>
      <c r="C23" s="39" t="s">
        <v>730</v>
      </c>
      <c r="D23" s="39" t="s">
        <v>691</v>
      </c>
      <c r="E23" s="40" t="s">
        <v>9845</v>
      </c>
      <c r="F23" s="41" t="s">
        <v>9846</v>
      </c>
      <c r="G23" s="42" t="s">
        <v>733</v>
      </c>
      <c r="H23" s="43">
        <v>1</v>
      </c>
      <c r="I23" s="29"/>
      <c r="J23" s="30">
        <f t="shared" si="1"/>
        <v>0</v>
      </c>
      <c r="K23" s="10"/>
      <c r="L23" s="16"/>
    </row>
    <row r="24" spans="2:12" s="1" customFormat="1" ht="11.4" x14ac:dyDescent="0.2">
      <c r="B24" s="14"/>
      <c r="C24" s="39" t="s">
        <v>734</v>
      </c>
      <c r="D24" s="39" t="s">
        <v>691</v>
      </c>
      <c r="E24" s="40" t="s">
        <v>9847</v>
      </c>
      <c r="F24" s="41" t="s">
        <v>9848</v>
      </c>
      <c r="G24" s="42" t="s">
        <v>733</v>
      </c>
      <c r="H24" s="43">
        <v>2</v>
      </c>
      <c r="I24" s="29"/>
      <c r="J24" s="30">
        <f t="shared" si="1"/>
        <v>0</v>
      </c>
      <c r="K24" s="10"/>
      <c r="L24" s="16"/>
    </row>
    <row r="25" spans="2:12" s="1" customFormat="1" ht="15" customHeight="1" x14ac:dyDescent="0.2">
      <c r="B25" s="14"/>
      <c r="C25" s="5" t="s">
        <v>737</v>
      </c>
      <c r="D25" s="5" t="s">
        <v>696</v>
      </c>
      <c r="E25" s="6" t="s">
        <v>9849</v>
      </c>
      <c r="F25" s="7" t="s">
        <v>9850</v>
      </c>
      <c r="G25" s="8" t="s">
        <v>733</v>
      </c>
      <c r="H25" s="9">
        <v>8</v>
      </c>
      <c r="I25" s="29"/>
      <c r="J25" s="30">
        <f t="shared" si="1"/>
        <v>0</v>
      </c>
      <c r="K25" s="10"/>
      <c r="L25" s="16"/>
    </row>
    <row r="26" spans="2:12" s="1" customFormat="1" ht="11.4" x14ac:dyDescent="0.2">
      <c r="B26" s="14"/>
      <c r="C26" s="39" t="s">
        <v>740</v>
      </c>
      <c r="D26" s="39" t="s">
        <v>691</v>
      </c>
      <c r="E26" s="40" t="s">
        <v>9851</v>
      </c>
      <c r="F26" s="41" t="s">
        <v>9852</v>
      </c>
      <c r="G26" s="42" t="s">
        <v>733</v>
      </c>
      <c r="H26" s="43">
        <v>8</v>
      </c>
      <c r="I26" s="29"/>
      <c r="J26" s="30">
        <f t="shared" si="1"/>
        <v>0</v>
      </c>
      <c r="K26" s="10"/>
      <c r="L26" s="16"/>
    </row>
    <row r="27" spans="2:12" s="1" customFormat="1" ht="15" customHeight="1" x14ac:dyDescent="0.2">
      <c r="B27" s="14"/>
      <c r="C27" s="5" t="s">
        <v>743</v>
      </c>
      <c r="D27" s="5" t="s">
        <v>696</v>
      </c>
      <c r="E27" s="6" t="s">
        <v>9853</v>
      </c>
      <c r="F27" s="7" t="s">
        <v>9854</v>
      </c>
      <c r="G27" s="8" t="s">
        <v>733</v>
      </c>
      <c r="H27" s="9">
        <v>17</v>
      </c>
      <c r="I27" s="29"/>
      <c r="J27" s="30">
        <f t="shared" si="0"/>
        <v>0</v>
      </c>
      <c r="K27" s="10"/>
      <c r="L27" s="16"/>
    </row>
    <row r="28" spans="2:12" s="1" customFormat="1" ht="11.4" x14ac:dyDescent="0.2">
      <c r="B28" s="14"/>
      <c r="C28" s="39" t="s">
        <v>746</v>
      </c>
      <c r="D28" s="39" t="s">
        <v>691</v>
      </c>
      <c r="E28" s="40" t="s">
        <v>9855</v>
      </c>
      <c r="F28" s="41" t="s">
        <v>9856</v>
      </c>
      <c r="G28" s="42" t="s">
        <v>733</v>
      </c>
      <c r="H28" s="43">
        <v>13</v>
      </c>
      <c r="I28" s="29"/>
      <c r="J28" s="30">
        <f t="shared" si="1"/>
        <v>0</v>
      </c>
      <c r="K28" s="10"/>
      <c r="L28" s="16"/>
    </row>
    <row r="29" spans="2:12" s="1" customFormat="1" ht="11.4" x14ac:dyDescent="0.2">
      <c r="B29" s="14"/>
      <c r="C29" s="39" t="s">
        <v>749</v>
      </c>
      <c r="D29" s="39" t="s">
        <v>691</v>
      </c>
      <c r="E29" s="40" t="s">
        <v>9857</v>
      </c>
      <c r="F29" s="41" t="s">
        <v>9858</v>
      </c>
      <c r="G29" s="42" t="s">
        <v>733</v>
      </c>
      <c r="H29" s="43">
        <v>4</v>
      </c>
      <c r="I29" s="29"/>
      <c r="J29" s="30">
        <f t="shared" si="1"/>
        <v>0</v>
      </c>
      <c r="K29" s="10"/>
      <c r="L29" s="16"/>
    </row>
    <row r="30" spans="2:12" s="1" customFormat="1" ht="15" customHeight="1" x14ac:dyDescent="0.2">
      <c r="B30" s="14"/>
      <c r="C30" s="5" t="s">
        <v>752</v>
      </c>
      <c r="D30" s="5" t="s">
        <v>696</v>
      </c>
      <c r="E30" s="6" t="s">
        <v>9859</v>
      </c>
      <c r="F30" s="7" t="s">
        <v>9860</v>
      </c>
      <c r="G30" s="8" t="s">
        <v>733</v>
      </c>
      <c r="H30" s="9">
        <v>6</v>
      </c>
      <c r="I30" s="29"/>
      <c r="J30" s="30">
        <f t="shared" si="1"/>
        <v>0</v>
      </c>
      <c r="K30" s="10"/>
      <c r="L30" s="16"/>
    </row>
    <row r="31" spans="2:12" s="1" customFormat="1" ht="11.4" x14ac:dyDescent="0.2">
      <c r="B31" s="14"/>
      <c r="C31" s="39" t="s">
        <v>755</v>
      </c>
      <c r="D31" s="39" t="s">
        <v>691</v>
      </c>
      <c r="E31" s="40" t="s">
        <v>9861</v>
      </c>
      <c r="F31" s="41" t="s">
        <v>9862</v>
      </c>
      <c r="G31" s="42" t="s">
        <v>733</v>
      </c>
      <c r="H31" s="43">
        <v>6</v>
      </c>
      <c r="I31" s="29"/>
      <c r="J31" s="30">
        <f t="shared" si="1"/>
        <v>0</v>
      </c>
      <c r="K31" s="10"/>
      <c r="L31" s="16"/>
    </row>
    <row r="32" spans="2:12" s="1" customFormat="1" ht="15" customHeight="1" x14ac:dyDescent="0.2">
      <c r="B32" s="14"/>
      <c r="C32" s="5" t="s">
        <v>758</v>
      </c>
      <c r="D32" s="5" t="s">
        <v>696</v>
      </c>
      <c r="E32" s="6" t="s">
        <v>9863</v>
      </c>
      <c r="F32" s="7" t="s">
        <v>9864</v>
      </c>
      <c r="G32" s="8" t="s">
        <v>733</v>
      </c>
      <c r="H32" s="9">
        <v>1</v>
      </c>
      <c r="I32" s="29"/>
      <c r="J32" s="30">
        <f t="shared" si="0"/>
        <v>0</v>
      </c>
      <c r="K32" s="10"/>
      <c r="L32" s="16"/>
    </row>
    <row r="33" spans="2:12" s="1" customFormat="1" ht="22.8" x14ac:dyDescent="0.2">
      <c r="B33" s="14"/>
      <c r="C33" s="39" t="s">
        <v>761</v>
      </c>
      <c r="D33" s="39" t="s">
        <v>691</v>
      </c>
      <c r="E33" s="40" t="s">
        <v>9865</v>
      </c>
      <c r="F33" s="41" t="s">
        <v>9866</v>
      </c>
      <c r="G33" s="42" t="s">
        <v>733</v>
      </c>
      <c r="H33" s="43">
        <v>1</v>
      </c>
      <c r="I33" s="29"/>
      <c r="J33" s="30">
        <f t="shared" si="1"/>
        <v>0</v>
      </c>
      <c r="K33" s="10"/>
      <c r="L33" s="16"/>
    </row>
    <row r="34" spans="2:12" s="1" customFormat="1" ht="15" customHeight="1" x14ac:dyDescent="0.2">
      <c r="B34" s="14"/>
      <c r="C34" s="5" t="s">
        <v>764</v>
      </c>
      <c r="D34" s="5" t="s">
        <v>696</v>
      </c>
      <c r="E34" s="6" t="s">
        <v>9867</v>
      </c>
      <c r="F34" s="7" t="s">
        <v>9868</v>
      </c>
      <c r="G34" s="8" t="s">
        <v>733</v>
      </c>
      <c r="H34" s="9">
        <v>2</v>
      </c>
      <c r="I34" s="29"/>
      <c r="J34" s="30">
        <f t="shared" si="1"/>
        <v>0</v>
      </c>
      <c r="K34" s="10"/>
      <c r="L34" s="16"/>
    </row>
    <row r="35" spans="2:12" s="1" customFormat="1" ht="22.8" x14ac:dyDescent="0.2">
      <c r="B35" s="14"/>
      <c r="C35" s="39" t="s">
        <v>767</v>
      </c>
      <c r="D35" s="39" t="s">
        <v>691</v>
      </c>
      <c r="E35" s="40" t="s">
        <v>9869</v>
      </c>
      <c r="F35" s="41" t="s">
        <v>9870</v>
      </c>
      <c r="G35" s="42" t="s">
        <v>733</v>
      </c>
      <c r="H35" s="43">
        <v>2</v>
      </c>
      <c r="I35" s="29"/>
      <c r="J35" s="30">
        <f t="shared" si="1"/>
        <v>0</v>
      </c>
      <c r="K35" s="10"/>
      <c r="L35" s="16"/>
    </row>
    <row r="36" spans="2:12" s="1" customFormat="1" ht="15" customHeight="1" x14ac:dyDescent="0.2">
      <c r="B36" s="14"/>
      <c r="C36" s="5" t="s">
        <v>770</v>
      </c>
      <c r="D36" s="5" t="s">
        <v>696</v>
      </c>
      <c r="E36" s="6" t="s">
        <v>9871</v>
      </c>
      <c r="F36" s="7" t="s">
        <v>9872</v>
      </c>
      <c r="G36" s="8" t="s">
        <v>733</v>
      </c>
      <c r="H36" s="9">
        <v>2</v>
      </c>
      <c r="I36" s="29"/>
      <c r="J36" s="30">
        <f t="shared" si="1"/>
        <v>0</v>
      </c>
      <c r="K36" s="10"/>
      <c r="L36" s="16"/>
    </row>
    <row r="37" spans="2:12" s="1" customFormat="1" ht="22.8" x14ac:dyDescent="0.2">
      <c r="B37" s="14"/>
      <c r="C37" s="39" t="s">
        <v>773</v>
      </c>
      <c r="D37" s="39" t="s">
        <v>691</v>
      </c>
      <c r="E37" s="40" t="s">
        <v>9873</v>
      </c>
      <c r="F37" s="41" t="s">
        <v>9874</v>
      </c>
      <c r="G37" s="42" t="s">
        <v>733</v>
      </c>
      <c r="H37" s="43">
        <v>2</v>
      </c>
      <c r="I37" s="29"/>
      <c r="J37" s="30">
        <f t="shared" si="0"/>
        <v>0</v>
      </c>
      <c r="K37" s="10"/>
      <c r="L37" s="16"/>
    </row>
    <row r="38" spans="2:12" s="1" customFormat="1" ht="15" customHeight="1" x14ac:dyDescent="0.2">
      <c r="B38" s="14"/>
      <c r="C38" s="5" t="s">
        <v>776</v>
      </c>
      <c r="D38" s="5" t="s">
        <v>696</v>
      </c>
      <c r="E38" s="6" t="s">
        <v>9875</v>
      </c>
      <c r="F38" s="7" t="s">
        <v>9876</v>
      </c>
      <c r="G38" s="8" t="s">
        <v>733</v>
      </c>
      <c r="H38" s="9">
        <v>86</v>
      </c>
      <c r="I38" s="29"/>
      <c r="J38" s="30">
        <f t="shared" si="1"/>
        <v>0</v>
      </c>
      <c r="K38" s="10"/>
      <c r="L38" s="16"/>
    </row>
    <row r="39" spans="2:12" s="1" customFormat="1" ht="11.4" x14ac:dyDescent="0.2">
      <c r="B39" s="14"/>
      <c r="C39" s="39" t="s">
        <v>779</v>
      </c>
      <c r="D39" s="39" t="s">
        <v>691</v>
      </c>
      <c r="E39" s="40" t="s">
        <v>9877</v>
      </c>
      <c r="F39" s="41" t="s">
        <v>9878</v>
      </c>
      <c r="G39" s="42" t="s">
        <v>733</v>
      </c>
      <c r="H39" s="43">
        <v>85</v>
      </c>
      <c r="I39" s="29"/>
      <c r="J39" s="30">
        <f t="shared" si="1"/>
        <v>0</v>
      </c>
      <c r="K39" s="10"/>
      <c r="L39" s="16"/>
    </row>
    <row r="40" spans="2:12" s="1" customFormat="1" ht="11.4" x14ac:dyDescent="0.2">
      <c r="B40" s="14"/>
      <c r="C40" s="39" t="s">
        <v>782</v>
      </c>
      <c r="D40" s="39" t="s">
        <v>691</v>
      </c>
      <c r="E40" s="40" t="s">
        <v>9879</v>
      </c>
      <c r="F40" s="41" t="s">
        <v>9880</v>
      </c>
      <c r="G40" s="42" t="s">
        <v>733</v>
      </c>
      <c r="H40" s="43">
        <v>1</v>
      </c>
      <c r="I40" s="29"/>
      <c r="J40" s="30">
        <f t="shared" si="1"/>
        <v>0</v>
      </c>
      <c r="K40" s="10"/>
      <c r="L40" s="16"/>
    </row>
    <row r="41" spans="2:12" s="1" customFormat="1" ht="15" customHeight="1" x14ac:dyDescent="0.2">
      <c r="B41" s="14"/>
      <c r="C41" s="5" t="s">
        <v>785</v>
      </c>
      <c r="D41" s="5" t="s">
        <v>696</v>
      </c>
      <c r="E41" s="6" t="s">
        <v>9881</v>
      </c>
      <c r="F41" s="7" t="s">
        <v>9882</v>
      </c>
      <c r="G41" s="8" t="s">
        <v>733</v>
      </c>
      <c r="H41" s="9">
        <v>20</v>
      </c>
      <c r="I41" s="29"/>
      <c r="J41" s="30">
        <f t="shared" si="1"/>
        <v>0</v>
      </c>
      <c r="K41" s="10"/>
      <c r="L41" s="16"/>
    </row>
    <row r="42" spans="2:12" s="1" customFormat="1" ht="11.4" x14ac:dyDescent="0.2">
      <c r="B42" s="14"/>
      <c r="C42" s="39" t="s">
        <v>788</v>
      </c>
      <c r="D42" s="39" t="s">
        <v>691</v>
      </c>
      <c r="E42" s="40" t="s">
        <v>9883</v>
      </c>
      <c r="F42" s="41" t="s">
        <v>9884</v>
      </c>
      <c r="G42" s="42" t="s">
        <v>733</v>
      </c>
      <c r="H42" s="43">
        <v>20</v>
      </c>
      <c r="I42" s="29"/>
      <c r="J42" s="30">
        <f t="shared" si="0"/>
        <v>0</v>
      </c>
      <c r="K42" s="10"/>
      <c r="L42" s="16"/>
    </row>
    <row r="43" spans="2:12" s="1" customFormat="1" ht="15" customHeight="1" x14ac:dyDescent="0.2">
      <c r="B43" s="14"/>
      <c r="C43" s="5" t="s">
        <v>791</v>
      </c>
      <c r="D43" s="5" t="s">
        <v>696</v>
      </c>
      <c r="E43" s="6" t="s">
        <v>1454</v>
      </c>
      <c r="F43" s="7" t="s">
        <v>1455</v>
      </c>
      <c r="G43" s="8" t="s">
        <v>699</v>
      </c>
      <c r="H43" s="9">
        <v>5597</v>
      </c>
      <c r="I43" s="29"/>
      <c r="J43" s="30">
        <f t="shared" si="1"/>
        <v>0</v>
      </c>
      <c r="K43" s="10"/>
      <c r="L43" s="16"/>
    </row>
    <row r="44" spans="2:12" s="1" customFormat="1" ht="15" customHeight="1" x14ac:dyDescent="0.2">
      <c r="B44" s="14"/>
      <c r="C44" s="5" t="s">
        <v>794</v>
      </c>
      <c r="D44" s="5" t="s">
        <v>696</v>
      </c>
      <c r="E44" s="6" t="s">
        <v>1452</v>
      </c>
      <c r="F44" s="7" t="s">
        <v>1453</v>
      </c>
      <c r="G44" s="8" t="s">
        <v>699</v>
      </c>
      <c r="H44" s="9">
        <v>5597</v>
      </c>
      <c r="I44" s="29"/>
      <c r="J44" s="30">
        <f t="shared" si="1"/>
        <v>0</v>
      </c>
      <c r="K44" s="10"/>
      <c r="L44" s="16"/>
    </row>
    <row r="45" spans="2:12" s="1" customFormat="1" ht="15" customHeight="1" x14ac:dyDescent="0.2">
      <c r="B45" s="14"/>
      <c r="C45" s="5" t="s">
        <v>797</v>
      </c>
      <c r="D45" s="5" t="s">
        <v>696</v>
      </c>
      <c r="E45" s="6" t="s">
        <v>9885</v>
      </c>
      <c r="F45" s="7" t="s">
        <v>9886</v>
      </c>
      <c r="G45" s="8" t="s">
        <v>699</v>
      </c>
      <c r="H45" s="9">
        <v>5597</v>
      </c>
      <c r="I45" s="29"/>
      <c r="J45" s="30">
        <f t="shared" si="1"/>
        <v>0</v>
      </c>
      <c r="K45" s="10"/>
      <c r="L45" s="16"/>
    </row>
    <row r="46" spans="2:12" s="1" customFormat="1" ht="15" customHeight="1" x14ac:dyDescent="0.2">
      <c r="B46" s="14"/>
      <c r="C46" s="5" t="s">
        <v>800</v>
      </c>
      <c r="D46" s="5" t="s">
        <v>696</v>
      </c>
      <c r="E46" s="6" t="s">
        <v>9887</v>
      </c>
      <c r="F46" s="7" t="s">
        <v>9888</v>
      </c>
      <c r="G46" s="8" t="s">
        <v>699</v>
      </c>
      <c r="H46" s="9">
        <v>3</v>
      </c>
      <c r="I46" s="29"/>
      <c r="J46" s="30">
        <f t="shared" si="1"/>
        <v>0</v>
      </c>
      <c r="K46" s="10"/>
      <c r="L46" s="16"/>
    </row>
    <row r="47" spans="2:12" s="1" customFormat="1" ht="15" customHeight="1" x14ac:dyDescent="0.2">
      <c r="B47" s="14"/>
      <c r="C47" s="5" t="s">
        <v>803</v>
      </c>
      <c r="D47" s="5" t="s">
        <v>696</v>
      </c>
      <c r="E47" s="6" t="s">
        <v>9889</v>
      </c>
      <c r="F47" s="7" t="s">
        <v>9890</v>
      </c>
      <c r="G47" s="8" t="s">
        <v>733</v>
      </c>
      <c r="H47" s="9">
        <v>172</v>
      </c>
      <c r="I47" s="29"/>
      <c r="J47" s="30">
        <f t="shared" si="0"/>
        <v>0</v>
      </c>
      <c r="K47" s="10"/>
      <c r="L47" s="16"/>
    </row>
    <row r="48" spans="2:12" s="1" customFormat="1" ht="15" customHeight="1" x14ac:dyDescent="0.2">
      <c r="B48" s="14"/>
      <c r="C48" s="5" t="s">
        <v>806</v>
      </c>
      <c r="D48" s="5" t="s">
        <v>696</v>
      </c>
      <c r="E48" s="6" t="s">
        <v>1456</v>
      </c>
      <c r="F48" s="7" t="s">
        <v>1457</v>
      </c>
      <c r="G48" s="8" t="s">
        <v>733</v>
      </c>
      <c r="H48" s="9">
        <v>86</v>
      </c>
      <c r="I48" s="29"/>
      <c r="J48" s="30">
        <f t="shared" si="1"/>
        <v>0</v>
      </c>
      <c r="K48" s="10"/>
      <c r="L48" s="16"/>
    </row>
    <row r="49" spans="2:12" s="1" customFormat="1" ht="15" customHeight="1" x14ac:dyDescent="0.2">
      <c r="B49" s="14"/>
      <c r="C49" s="5" t="s">
        <v>809</v>
      </c>
      <c r="D49" s="5" t="s">
        <v>696</v>
      </c>
      <c r="E49" s="6" t="s">
        <v>1458</v>
      </c>
      <c r="F49" s="7" t="s">
        <v>1459</v>
      </c>
      <c r="G49" s="8" t="s">
        <v>733</v>
      </c>
      <c r="H49" s="9">
        <v>20</v>
      </c>
      <c r="I49" s="29"/>
      <c r="J49" s="30">
        <f t="shared" si="1"/>
        <v>0</v>
      </c>
      <c r="K49" s="10"/>
      <c r="L49" s="16"/>
    </row>
    <row r="50" spans="2:12" s="1" customFormat="1" ht="15" customHeight="1" x14ac:dyDescent="0.2">
      <c r="B50" s="14"/>
      <c r="C50" s="5" t="s">
        <v>812</v>
      </c>
      <c r="D50" s="5" t="s">
        <v>696</v>
      </c>
      <c r="E50" s="6" t="s">
        <v>9891</v>
      </c>
      <c r="F50" s="7" t="s">
        <v>9892</v>
      </c>
      <c r="G50" s="8" t="s">
        <v>733</v>
      </c>
      <c r="H50" s="9">
        <v>94</v>
      </c>
      <c r="I50" s="29"/>
      <c r="J50" s="30">
        <f t="shared" si="1"/>
        <v>0</v>
      </c>
      <c r="K50" s="10"/>
      <c r="L50" s="16"/>
    </row>
    <row r="51" spans="2:12" s="1" customFormat="1" ht="15" customHeight="1" x14ac:dyDescent="0.2">
      <c r="B51" s="14"/>
      <c r="C51" s="5" t="s">
        <v>815</v>
      </c>
      <c r="D51" s="5" t="s">
        <v>696</v>
      </c>
      <c r="E51" s="6" t="s">
        <v>9893</v>
      </c>
      <c r="F51" s="7" t="s">
        <v>9894</v>
      </c>
      <c r="G51" s="8" t="s">
        <v>733</v>
      </c>
      <c r="H51" s="9">
        <v>24</v>
      </c>
      <c r="I51" s="29"/>
      <c r="J51" s="30">
        <f t="shared" si="1"/>
        <v>0</v>
      </c>
      <c r="K51" s="10"/>
      <c r="L51" s="16"/>
    </row>
    <row r="52" spans="2:12" s="1" customFormat="1" ht="15" customHeight="1" x14ac:dyDescent="0.2">
      <c r="B52" s="14"/>
      <c r="C52" s="5" t="s">
        <v>818</v>
      </c>
      <c r="D52" s="5" t="s">
        <v>696</v>
      </c>
      <c r="E52" s="6" t="s">
        <v>1446</v>
      </c>
      <c r="F52" s="7" t="s">
        <v>1447</v>
      </c>
      <c r="G52" s="8" t="s">
        <v>733</v>
      </c>
      <c r="H52" s="9">
        <v>4</v>
      </c>
      <c r="I52" s="29"/>
      <c r="J52" s="30">
        <f t="shared" si="0"/>
        <v>0</v>
      </c>
      <c r="K52" s="10"/>
      <c r="L52" s="16"/>
    </row>
    <row r="53" spans="2:12" s="1" customFormat="1" ht="15" customHeight="1" x14ac:dyDescent="0.2">
      <c r="B53" s="14"/>
      <c r="C53" s="5" t="s">
        <v>822</v>
      </c>
      <c r="D53" s="5" t="s">
        <v>696</v>
      </c>
      <c r="E53" s="6" t="s">
        <v>1450</v>
      </c>
      <c r="F53" s="7" t="s">
        <v>1451</v>
      </c>
      <c r="G53" s="8" t="s">
        <v>699</v>
      </c>
      <c r="H53" s="9">
        <v>6852</v>
      </c>
      <c r="I53" s="29"/>
      <c r="J53" s="30">
        <f t="shared" si="1"/>
        <v>0</v>
      </c>
      <c r="K53" s="10"/>
      <c r="L53" s="16"/>
    </row>
    <row r="54" spans="2:12" s="20" customFormat="1" ht="25.95" customHeight="1" x14ac:dyDescent="0.25">
      <c r="B54" s="19"/>
      <c r="D54" s="21" t="s">
        <v>690</v>
      </c>
      <c r="E54" s="22" t="s">
        <v>1145</v>
      </c>
      <c r="F54" s="22" t="s">
        <v>9895</v>
      </c>
      <c r="I54" s="44"/>
      <c r="J54" s="23"/>
      <c r="K54" s="44"/>
      <c r="L54" s="36"/>
    </row>
    <row r="55" spans="2:12" s="1" customFormat="1" ht="15" customHeight="1" x14ac:dyDescent="0.2">
      <c r="B55" s="14"/>
      <c r="C55" s="5" t="s">
        <v>825</v>
      </c>
      <c r="D55" s="5" t="s">
        <v>696</v>
      </c>
      <c r="E55" s="6" t="s">
        <v>9896</v>
      </c>
      <c r="F55" s="7" t="s">
        <v>9897</v>
      </c>
      <c r="G55" s="8" t="s">
        <v>1175</v>
      </c>
      <c r="H55" s="9">
        <v>3.36</v>
      </c>
      <c r="I55" s="29"/>
      <c r="J55" s="30">
        <f t="shared" si="1"/>
        <v>0</v>
      </c>
      <c r="K55" s="10"/>
      <c r="L55" s="16"/>
    </row>
    <row r="56" spans="2:12" s="1" customFormat="1" ht="15" customHeight="1" x14ac:dyDescent="0.2">
      <c r="B56" s="14"/>
      <c r="C56" s="5" t="s">
        <v>829</v>
      </c>
      <c r="D56" s="5" t="s">
        <v>696</v>
      </c>
      <c r="E56" s="6" t="s">
        <v>9898</v>
      </c>
      <c r="F56" s="7" t="s">
        <v>9899</v>
      </c>
      <c r="G56" s="8" t="s">
        <v>9900</v>
      </c>
      <c r="H56" s="9">
        <v>100.8</v>
      </c>
      <c r="I56" s="29"/>
      <c r="J56" s="30">
        <f t="shared" si="1"/>
        <v>0</v>
      </c>
      <c r="K56" s="10"/>
      <c r="L56" s="16"/>
    </row>
    <row r="57" spans="2:12" s="1" customFormat="1" ht="22.95" customHeight="1" x14ac:dyDescent="0.3">
      <c r="B57" s="14"/>
      <c r="C57" s="18" t="s">
        <v>677</v>
      </c>
      <c r="J57" s="31">
        <f>SUM(J12:J56)</f>
        <v>0</v>
      </c>
      <c r="L57" s="16"/>
    </row>
    <row r="58" spans="2:12" s="1" customFormat="1" ht="6.9"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codeName="Hárok227">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9901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9475</v>
      </c>
      <c r="J11" s="23"/>
      <c r="L11" s="36"/>
    </row>
    <row r="12" spans="2:15" s="1" customFormat="1" ht="11.4" x14ac:dyDescent="0.2">
      <c r="B12" s="14"/>
      <c r="C12" s="5" t="s">
        <v>695</v>
      </c>
      <c r="D12" s="5" t="s">
        <v>696</v>
      </c>
      <c r="E12" s="6" t="s">
        <v>9476</v>
      </c>
      <c r="F12" s="7" t="s">
        <v>9477</v>
      </c>
      <c r="G12" s="8" t="s">
        <v>828</v>
      </c>
      <c r="H12" s="9">
        <v>161</v>
      </c>
      <c r="I12" s="29"/>
      <c r="J12" s="30">
        <f t="shared" ref="J12:J70" si="0">ROUND(I12*H12,2)</f>
        <v>0</v>
      </c>
      <c r="K12" s="10"/>
      <c r="L12" s="16"/>
    </row>
    <row r="13" spans="2:15" s="1" customFormat="1" ht="22.8" x14ac:dyDescent="0.2">
      <c r="B13" s="14"/>
      <c r="C13" s="39" t="s">
        <v>700</v>
      </c>
      <c r="D13" s="39" t="s">
        <v>691</v>
      </c>
      <c r="E13" s="40" t="s">
        <v>9478</v>
      </c>
      <c r="F13" s="41" t="s">
        <v>9479</v>
      </c>
      <c r="G13" s="42" t="s">
        <v>828</v>
      </c>
      <c r="H13" s="43">
        <v>161</v>
      </c>
      <c r="I13" s="29"/>
      <c r="J13" s="30">
        <f t="shared" si="0"/>
        <v>0</v>
      </c>
      <c r="K13" s="10"/>
      <c r="L13" s="16"/>
    </row>
    <row r="14" spans="2:15" s="1" customFormat="1" ht="11.4" x14ac:dyDescent="0.2">
      <c r="B14" s="14"/>
      <c r="C14" s="5" t="s">
        <v>703</v>
      </c>
      <c r="D14" s="5" t="s">
        <v>696</v>
      </c>
      <c r="E14" s="6" t="s">
        <v>9518</v>
      </c>
      <c r="F14" s="7" t="s">
        <v>9519</v>
      </c>
      <c r="G14" s="8" t="s">
        <v>733</v>
      </c>
      <c r="H14" s="9">
        <v>12</v>
      </c>
      <c r="I14" s="29"/>
      <c r="J14" s="30">
        <f t="shared" si="0"/>
        <v>0</v>
      </c>
      <c r="K14" s="10"/>
      <c r="L14" s="16"/>
    </row>
    <row r="15" spans="2:15" s="1" customFormat="1" ht="22.8" x14ac:dyDescent="0.2">
      <c r="B15" s="14"/>
      <c r="C15" s="39" t="s">
        <v>706</v>
      </c>
      <c r="D15" s="39" t="s">
        <v>691</v>
      </c>
      <c r="E15" s="40" t="s">
        <v>9524</v>
      </c>
      <c r="F15" s="41" t="s">
        <v>9525</v>
      </c>
      <c r="G15" s="42" t="s">
        <v>733</v>
      </c>
      <c r="H15" s="43">
        <v>12</v>
      </c>
      <c r="I15" s="29"/>
      <c r="J15" s="30">
        <f t="shared" si="0"/>
        <v>0</v>
      </c>
      <c r="K15" s="10"/>
      <c r="L15" s="16"/>
    </row>
    <row r="16" spans="2:15" s="1" customFormat="1" ht="22.8" x14ac:dyDescent="0.2">
      <c r="B16" s="14"/>
      <c r="C16" s="5" t="s">
        <v>709</v>
      </c>
      <c r="D16" s="5" t="s">
        <v>696</v>
      </c>
      <c r="E16" s="6" t="s">
        <v>9902</v>
      </c>
      <c r="F16" s="7" t="s">
        <v>9903</v>
      </c>
      <c r="G16" s="8" t="s">
        <v>733</v>
      </c>
      <c r="H16" s="9">
        <v>1442</v>
      </c>
      <c r="I16" s="29"/>
      <c r="J16" s="30">
        <f t="shared" si="0"/>
        <v>0</v>
      </c>
      <c r="K16" s="10"/>
      <c r="L16" s="16"/>
    </row>
    <row r="17" spans="2:12" s="1" customFormat="1" ht="22.8" x14ac:dyDescent="0.2">
      <c r="B17" s="14"/>
      <c r="C17" s="39" t="s">
        <v>712</v>
      </c>
      <c r="D17" s="39" t="s">
        <v>691</v>
      </c>
      <c r="E17" s="40" t="s">
        <v>9904</v>
      </c>
      <c r="F17" s="41" t="s">
        <v>9905</v>
      </c>
      <c r="G17" s="42" t="s">
        <v>733</v>
      </c>
      <c r="H17" s="43">
        <v>224</v>
      </c>
      <c r="I17" s="29"/>
      <c r="J17" s="30">
        <f t="shared" si="0"/>
        <v>0</v>
      </c>
      <c r="K17" s="10"/>
      <c r="L17" s="16"/>
    </row>
    <row r="18" spans="2:12" s="1" customFormat="1" ht="22.8" x14ac:dyDescent="0.2">
      <c r="B18" s="14"/>
      <c r="C18" s="39" t="s">
        <v>715</v>
      </c>
      <c r="D18" s="39" t="s">
        <v>691</v>
      </c>
      <c r="E18" s="40" t="s">
        <v>9906</v>
      </c>
      <c r="F18" s="41" t="s">
        <v>9907</v>
      </c>
      <c r="G18" s="42" t="s">
        <v>733</v>
      </c>
      <c r="H18" s="43">
        <v>224</v>
      </c>
      <c r="I18" s="29"/>
      <c r="J18" s="30">
        <f t="shared" si="0"/>
        <v>0</v>
      </c>
      <c r="K18" s="10"/>
      <c r="L18" s="16"/>
    </row>
    <row r="19" spans="2:12" s="1" customFormat="1" ht="22.8" x14ac:dyDescent="0.2">
      <c r="B19" s="14"/>
      <c r="C19" s="39" t="s">
        <v>718</v>
      </c>
      <c r="D19" s="39" t="s">
        <v>691</v>
      </c>
      <c r="E19" s="40" t="s">
        <v>9908</v>
      </c>
      <c r="F19" s="41" t="s">
        <v>9909</v>
      </c>
      <c r="G19" s="42" t="s">
        <v>733</v>
      </c>
      <c r="H19" s="43">
        <v>76</v>
      </c>
      <c r="I19" s="29"/>
      <c r="J19" s="30">
        <f t="shared" si="0"/>
        <v>0</v>
      </c>
      <c r="K19" s="10"/>
      <c r="L19" s="16"/>
    </row>
    <row r="20" spans="2:12" s="1" customFormat="1" ht="22.8" x14ac:dyDescent="0.2">
      <c r="B20" s="14"/>
      <c r="C20" s="39" t="s">
        <v>721</v>
      </c>
      <c r="D20" s="39" t="s">
        <v>691</v>
      </c>
      <c r="E20" s="40" t="s">
        <v>9910</v>
      </c>
      <c r="F20" s="41" t="s">
        <v>9911</v>
      </c>
      <c r="G20" s="42" t="s">
        <v>733</v>
      </c>
      <c r="H20" s="43">
        <v>76</v>
      </c>
      <c r="I20" s="29"/>
      <c r="J20" s="30">
        <f t="shared" si="0"/>
        <v>0</v>
      </c>
      <c r="K20" s="10"/>
      <c r="L20" s="16"/>
    </row>
    <row r="21" spans="2:12" s="1" customFormat="1" ht="22.8" x14ac:dyDescent="0.2">
      <c r="B21" s="14"/>
      <c r="C21" s="39" t="s">
        <v>724</v>
      </c>
      <c r="D21" s="39" t="s">
        <v>691</v>
      </c>
      <c r="E21" s="40" t="s">
        <v>9912</v>
      </c>
      <c r="F21" s="41" t="s">
        <v>9913</v>
      </c>
      <c r="G21" s="42" t="s">
        <v>733</v>
      </c>
      <c r="H21" s="43">
        <v>144</v>
      </c>
      <c r="I21" s="29"/>
      <c r="J21" s="30">
        <f t="shared" si="0"/>
        <v>0</v>
      </c>
      <c r="K21" s="10"/>
      <c r="L21" s="16"/>
    </row>
    <row r="22" spans="2:12" s="1" customFormat="1" ht="22.8" x14ac:dyDescent="0.2">
      <c r="B22" s="14"/>
      <c r="C22" s="39" t="s">
        <v>727</v>
      </c>
      <c r="D22" s="39" t="s">
        <v>691</v>
      </c>
      <c r="E22" s="40" t="s">
        <v>9914</v>
      </c>
      <c r="F22" s="41" t="s">
        <v>9915</v>
      </c>
      <c r="G22" s="42" t="s">
        <v>733</v>
      </c>
      <c r="H22" s="43">
        <v>104</v>
      </c>
      <c r="I22" s="29"/>
      <c r="J22" s="30">
        <f t="shared" si="0"/>
        <v>0</v>
      </c>
      <c r="K22" s="10"/>
      <c r="L22" s="16"/>
    </row>
    <row r="23" spans="2:12" s="1" customFormat="1" ht="22.8" x14ac:dyDescent="0.2">
      <c r="B23" s="14"/>
      <c r="C23" s="39" t="s">
        <v>730</v>
      </c>
      <c r="D23" s="39" t="s">
        <v>691</v>
      </c>
      <c r="E23" s="40" t="s">
        <v>9916</v>
      </c>
      <c r="F23" s="41" t="s">
        <v>9917</v>
      </c>
      <c r="G23" s="42" t="s">
        <v>733</v>
      </c>
      <c r="H23" s="43">
        <v>144</v>
      </c>
      <c r="I23" s="29"/>
      <c r="J23" s="30">
        <f t="shared" si="0"/>
        <v>0</v>
      </c>
      <c r="K23" s="10"/>
      <c r="L23" s="16"/>
    </row>
    <row r="24" spans="2:12" s="1" customFormat="1" ht="22.8" x14ac:dyDescent="0.2">
      <c r="B24" s="14"/>
      <c r="C24" s="39" t="s">
        <v>734</v>
      </c>
      <c r="D24" s="39" t="s">
        <v>691</v>
      </c>
      <c r="E24" s="40" t="s">
        <v>9918</v>
      </c>
      <c r="F24" s="41" t="s">
        <v>9919</v>
      </c>
      <c r="G24" s="42" t="s">
        <v>733</v>
      </c>
      <c r="H24" s="43">
        <v>6</v>
      </c>
      <c r="I24" s="29"/>
      <c r="J24" s="30">
        <f t="shared" si="0"/>
        <v>0</v>
      </c>
      <c r="K24" s="10"/>
      <c r="L24" s="16"/>
    </row>
    <row r="25" spans="2:12" s="1" customFormat="1" ht="22.8" x14ac:dyDescent="0.2">
      <c r="B25" s="14"/>
      <c r="C25" s="39" t="s">
        <v>737</v>
      </c>
      <c r="D25" s="39" t="s">
        <v>691</v>
      </c>
      <c r="E25" s="40" t="s">
        <v>9920</v>
      </c>
      <c r="F25" s="41" t="s">
        <v>9921</v>
      </c>
      <c r="G25" s="42" t="s">
        <v>733</v>
      </c>
      <c r="H25" s="43">
        <v>362</v>
      </c>
      <c r="I25" s="29"/>
      <c r="J25" s="30">
        <f t="shared" si="0"/>
        <v>0</v>
      </c>
      <c r="K25" s="10"/>
      <c r="L25" s="16"/>
    </row>
    <row r="26" spans="2:12" s="1" customFormat="1" ht="22.8" x14ac:dyDescent="0.2">
      <c r="B26" s="14"/>
      <c r="C26" s="39" t="s">
        <v>740</v>
      </c>
      <c r="D26" s="39" t="s">
        <v>691</v>
      </c>
      <c r="E26" s="40" t="s">
        <v>9922</v>
      </c>
      <c r="F26" s="41" t="s">
        <v>9923</v>
      </c>
      <c r="G26" s="42" t="s">
        <v>733</v>
      </c>
      <c r="H26" s="43">
        <v>82</v>
      </c>
      <c r="I26" s="29"/>
      <c r="J26" s="30">
        <f t="shared" si="0"/>
        <v>0</v>
      </c>
      <c r="K26" s="10"/>
      <c r="L26" s="16"/>
    </row>
    <row r="27" spans="2:12" s="1" customFormat="1" ht="11.4" x14ac:dyDescent="0.2">
      <c r="B27" s="14"/>
      <c r="C27" s="5" t="s">
        <v>743</v>
      </c>
      <c r="D27" s="5" t="s">
        <v>696</v>
      </c>
      <c r="E27" s="6" t="s">
        <v>9708</v>
      </c>
      <c r="F27" s="7" t="s">
        <v>9709</v>
      </c>
      <c r="G27" s="8" t="s">
        <v>733</v>
      </c>
      <c r="H27" s="9">
        <v>12</v>
      </c>
      <c r="I27" s="29"/>
      <c r="J27" s="30">
        <f t="shared" si="0"/>
        <v>0</v>
      </c>
      <c r="K27" s="10"/>
      <c r="L27" s="16"/>
    </row>
    <row r="28" spans="2:12" s="1" customFormat="1" ht="22.8" x14ac:dyDescent="0.2">
      <c r="B28" s="14"/>
      <c r="C28" s="39" t="s">
        <v>746</v>
      </c>
      <c r="D28" s="39" t="s">
        <v>691</v>
      </c>
      <c r="E28" s="40" t="s">
        <v>9711</v>
      </c>
      <c r="F28" s="41" t="s">
        <v>9712</v>
      </c>
      <c r="G28" s="42" t="s">
        <v>733</v>
      </c>
      <c r="H28" s="43">
        <v>12</v>
      </c>
      <c r="I28" s="29"/>
      <c r="J28" s="30">
        <f t="shared" si="0"/>
        <v>0</v>
      </c>
      <c r="K28" s="10"/>
      <c r="L28" s="16"/>
    </row>
    <row r="29" spans="2:12" s="1" customFormat="1" ht="11.4" x14ac:dyDescent="0.2">
      <c r="B29" s="14"/>
      <c r="C29" s="5" t="s">
        <v>749</v>
      </c>
      <c r="D29" s="5" t="s">
        <v>696</v>
      </c>
      <c r="E29" s="6" t="s">
        <v>9714</v>
      </c>
      <c r="F29" s="7" t="s">
        <v>9715</v>
      </c>
      <c r="G29" s="8" t="s">
        <v>733</v>
      </c>
      <c r="H29" s="9">
        <v>12</v>
      </c>
      <c r="I29" s="29"/>
      <c r="J29" s="30">
        <f t="shared" si="0"/>
        <v>0</v>
      </c>
      <c r="K29" s="10"/>
      <c r="L29" s="16"/>
    </row>
    <row r="30" spans="2:12" s="1" customFormat="1" ht="22.8" x14ac:dyDescent="0.2">
      <c r="B30" s="14"/>
      <c r="C30" s="39" t="s">
        <v>752</v>
      </c>
      <c r="D30" s="39" t="s">
        <v>691</v>
      </c>
      <c r="E30" s="40" t="s">
        <v>9717</v>
      </c>
      <c r="F30" s="41" t="s">
        <v>9718</v>
      </c>
      <c r="G30" s="42" t="s">
        <v>733</v>
      </c>
      <c r="H30" s="43">
        <v>12</v>
      </c>
      <c r="I30" s="29"/>
      <c r="J30" s="30">
        <f t="shared" si="0"/>
        <v>0</v>
      </c>
      <c r="K30" s="10"/>
      <c r="L30" s="16"/>
    </row>
    <row r="31" spans="2:12" s="1" customFormat="1" ht="22.8" x14ac:dyDescent="0.2">
      <c r="B31" s="14"/>
      <c r="C31" s="39" t="s">
        <v>755</v>
      </c>
      <c r="D31" s="39" t="s">
        <v>691</v>
      </c>
      <c r="E31" s="40" t="s">
        <v>9720</v>
      </c>
      <c r="F31" s="41" t="s">
        <v>9721</v>
      </c>
      <c r="G31" s="42" t="s">
        <v>699</v>
      </c>
      <c r="H31" s="43">
        <v>721</v>
      </c>
      <c r="I31" s="29"/>
      <c r="J31" s="30">
        <f t="shared" si="0"/>
        <v>0</v>
      </c>
      <c r="K31" s="10"/>
      <c r="L31" s="16"/>
    </row>
    <row r="32" spans="2:12" s="1" customFormat="1" ht="22.8" x14ac:dyDescent="0.2">
      <c r="B32" s="14"/>
      <c r="C32" s="5" t="s">
        <v>758</v>
      </c>
      <c r="D32" s="5" t="s">
        <v>696</v>
      </c>
      <c r="E32" s="6" t="s">
        <v>1847</v>
      </c>
      <c r="F32" s="7" t="s">
        <v>9924</v>
      </c>
      <c r="G32" s="8" t="s">
        <v>733</v>
      </c>
      <c r="H32" s="9">
        <v>250</v>
      </c>
      <c r="I32" s="29"/>
      <c r="J32" s="30">
        <f t="shared" si="0"/>
        <v>0</v>
      </c>
      <c r="K32" s="10"/>
      <c r="L32" s="16"/>
    </row>
    <row r="33" spans="2:12" s="1" customFormat="1" ht="22.8" x14ac:dyDescent="0.2">
      <c r="B33" s="14"/>
      <c r="C33" s="39" t="s">
        <v>761</v>
      </c>
      <c r="D33" s="39" t="s">
        <v>691</v>
      </c>
      <c r="E33" s="40" t="s">
        <v>9925</v>
      </c>
      <c r="F33" s="41" t="s">
        <v>9926</v>
      </c>
      <c r="G33" s="42" t="s">
        <v>733</v>
      </c>
      <c r="H33" s="43">
        <v>250</v>
      </c>
      <c r="I33" s="29"/>
      <c r="J33" s="30">
        <f t="shared" si="0"/>
        <v>0</v>
      </c>
      <c r="K33" s="10"/>
      <c r="L33" s="16"/>
    </row>
    <row r="34" spans="2:12" s="1" customFormat="1" ht="22.8" x14ac:dyDescent="0.2">
      <c r="B34" s="14"/>
      <c r="C34" s="5" t="s">
        <v>764</v>
      </c>
      <c r="D34" s="5" t="s">
        <v>696</v>
      </c>
      <c r="E34" s="6" t="s">
        <v>9927</v>
      </c>
      <c r="F34" s="7" t="s">
        <v>9928</v>
      </c>
      <c r="G34" s="8" t="s">
        <v>733</v>
      </c>
      <c r="H34" s="9">
        <v>55</v>
      </c>
      <c r="I34" s="29"/>
      <c r="J34" s="30">
        <f t="shared" si="0"/>
        <v>0</v>
      </c>
      <c r="K34" s="10"/>
      <c r="L34" s="16"/>
    </row>
    <row r="35" spans="2:12" s="1" customFormat="1" ht="22.8" x14ac:dyDescent="0.2">
      <c r="B35" s="14"/>
      <c r="C35" s="39" t="s">
        <v>767</v>
      </c>
      <c r="D35" s="39" t="s">
        <v>691</v>
      </c>
      <c r="E35" s="40" t="s">
        <v>9929</v>
      </c>
      <c r="F35" s="41" t="s">
        <v>9930</v>
      </c>
      <c r="G35" s="42" t="s">
        <v>733</v>
      </c>
      <c r="H35" s="43">
        <v>55</v>
      </c>
      <c r="I35" s="29"/>
      <c r="J35" s="30">
        <f t="shared" si="0"/>
        <v>0</v>
      </c>
      <c r="K35" s="10"/>
      <c r="L35" s="16"/>
    </row>
    <row r="36" spans="2:12" s="1" customFormat="1" ht="11.4" x14ac:dyDescent="0.2">
      <c r="B36" s="14"/>
      <c r="C36" s="5" t="s">
        <v>770</v>
      </c>
      <c r="D36" s="5" t="s">
        <v>696</v>
      </c>
      <c r="E36" s="6" t="s">
        <v>9931</v>
      </c>
      <c r="F36" s="7" t="s">
        <v>9932</v>
      </c>
      <c r="G36" s="8" t="s">
        <v>733</v>
      </c>
      <c r="H36" s="9">
        <v>16</v>
      </c>
      <c r="I36" s="29"/>
      <c r="J36" s="30">
        <f t="shared" si="0"/>
        <v>0</v>
      </c>
      <c r="K36" s="10"/>
      <c r="L36" s="16"/>
    </row>
    <row r="37" spans="2:12" s="1" customFormat="1" ht="22.8" x14ac:dyDescent="0.2">
      <c r="B37" s="14"/>
      <c r="C37" s="39" t="s">
        <v>773</v>
      </c>
      <c r="D37" s="39" t="s">
        <v>691</v>
      </c>
      <c r="E37" s="40" t="s">
        <v>9933</v>
      </c>
      <c r="F37" s="41" t="s">
        <v>9934</v>
      </c>
      <c r="G37" s="42" t="s">
        <v>733</v>
      </c>
      <c r="H37" s="43">
        <v>16</v>
      </c>
      <c r="I37" s="29"/>
      <c r="J37" s="30">
        <f t="shared" si="0"/>
        <v>0</v>
      </c>
      <c r="K37" s="10"/>
      <c r="L37" s="16"/>
    </row>
    <row r="38" spans="2:12" s="1" customFormat="1" ht="11.4" x14ac:dyDescent="0.2">
      <c r="B38" s="14"/>
      <c r="C38" s="5" t="s">
        <v>776</v>
      </c>
      <c r="D38" s="5" t="s">
        <v>696</v>
      </c>
      <c r="E38" s="6" t="s">
        <v>9935</v>
      </c>
      <c r="F38" s="7" t="s">
        <v>9936</v>
      </c>
      <c r="G38" s="8" t="s">
        <v>733</v>
      </c>
      <c r="H38" s="9">
        <v>6</v>
      </c>
      <c r="I38" s="29"/>
      <c r="J38" s="30">
        <f t="shared" si="0"/>
        <v>0</v>
      </c>
      <c r="K38" s="10"/>
      <c r="L38" s="16"/>
    </row>
    <row r="39" spans="2:12" s="1" customFormat="1" ht="22.8" x14ac:dyDescent="0.2">
      <c r="B39" s="14"/>
      <c r="C39" s="39" t="s">
        <v>779</v>
      </c>
      <c r="D39" s="39" t="s">
        <v>691</v>
      </c>
      <c r="E39" s="40" t="s">
        <v>9937</v>
      </c>
      <c r="F39" s="41" t="s">
        <v>9938</v>
      </c>
      <c r="G39" s="42" t="s">
        <v>733</v>
      </c>
      <c r="H39" s="43">
        <v>6</v>
      </c>
      <c r="I39" s="29"/>
      <c r="J39" s="30">
        <f t="shared" si="0"/>
        <v>0</v>
      </c>
      <c r="K39" s="10"/>
      <c r="L39" s="16"/>
    </row>
    <row r="40" spans="2:12" s="1" customFormat="1" ht="11.4" x14ac:dyDescent="0.2">
      <c r="B40" s="14"/>
      <c r="C40" s="5" t="s">
        <v>782</v>
      </c>
      <c r="D40" s="5" t="s">
        <v>696</v>
      </c>
      <c r="E40" s="6" t="s">
        <v>9939</v>
      </c>
      <c r="F40" s="7" t="s">
        <v>9940</v>
      </c>
      <c r="G40" s="8" t="s">
        <v>699</v>
      </c>
      <c r="H40" s="9">
        <v>399</v>
      </c>
      <c r="I40" s="29"/>
      <c r="J40" s="30">
        <f t="shared" si="0"/>
        <v>0</v>
      </c>
      <c r="K40" s="10"/>
      <c r="L40" s="16"/>
    </row>
    <row r="41" spans="2:12" s="1" customFormat="1" ht="22.8" x14ac:dyDescent="0.2">
      <c r="B41" s="14"/>
      <c r="C41" s="39" t="s">
        <v>785</v>
      </c>
      <c r="D41" s="39" t="s">
        <v>691</v>
      </c>
      <c r="E41" s="40" t="s">
        <v>9592</v>
      </c>
      <c r="F41" s="41" t="s">
        <v>9593</v>
      </c>
      <c r="G41" s="42" t="s">
        <v>699</v>
      </c>
      <c r="H41" s="43">
        <v>224</v>
      </c>
      <c r="I41" s="29"/>
      <c r="J41" s="30">
        <f t="shared" si="0"/>
        <v>0</v>
      </c>
      <c r="K41" s="10"/>
      <c r="L41" s="16"/>
    </row>
    <row r="42" spans="2:12" s="1" customFormat="1" ht="22.8" x14ac:dyDescent="0.2">
      <c r="B42" s="14"/>
      <c r="C42" s="39" t="s">
        <v>788</v>
      </c>
      <c r="D42" s="39" t="s">
        <v>691</v>
      </c>
      <c r="E42" s="40" t="s">
        <v>9941</v>
      </c>
      <c r="F42" s="41" t="s">
        <v>9942</v>
      </c>
      <c r="G42" s="42" t="s">
        <v>699</v>
      </c>
      <c r="H42" s="43">
        <v>175</v>
      </c>
      <c r="I42" s="29"/>
      <c r="J42" s="30">
        <f t="shared" si="0"/>
        <v>0</v>
      </c>
      <c r="K42" s="10"/>
      <c r="L42" s="16"/>
    </row>
    <row r="43" spans="2:12" s="1" customFormat="1" ht="11.4" x14ac:dyDescent="0.2">
      <c r="B43" s="14"/>
      <c r="C43" s="5" t="s">
        <v>791</v>
      </c>
      <c r="D43" s="5" t="s">
        <v>696</v>
      </c>
      <c r="E43" s="6" t="s">
        <v>9943</v>
      </c>
      <c r="F43" s="7" t="s">
        <v>9944</v>
      </c>
      <c r="G43" s="8" t="s">
        <v>733</v>
      </c>
      <c r="H43" s="9">
        <v>14</v>
      </c>
      <c r="I43" s="29"/>
      <c r="J43" s="30">
        <f t="shared" si="0"/>
        <v>0</v>
      </c>
      <c r="K43" s="10"/>
      <c r="L43" s="16"/>
    </row>
    <row r="44" spans="2:12" s="1" customFormat="1" ht="22.8" x14ac:dyDescent="0.2">
      <c r="B44" s="14"/>
      <c r="C44" s="39" t="s">
        <v>794</v>
      </c>
      <c r="D44" s="39" t="s">
        <v>691</v>
      </c>
      <c r="E44" s="40" t="s">
        <v>9945</v>
      </c>
      <c r="F44" s="41" t="s">
        <v>9946</v>
      </c>
      <c r="G44" s="42" t="s">
        <v>733</v>
      </c>
      <c r="H44" s="43">
        <v>14</v>
      </c>
      <c r="I44" s="29"/>
      <c r="J44" s="30">
        <f t="shared" si="0"/>
        <v>0</v>
      </c>
      <c r="K44" s="10"/>
      <c r="L44" s="16"/>
    </row>
    <row r="45" spans="2:12" s="1" customFormat="1" ht="11.4" x14ac:dyDescent="0.2">
      <c r="B45" s="14"/>
      <c r="C45" s="5" t="s">
        <v>797</v>
      </c>
      <c r="D45" s="5" t="s">
        <v>696</v>
      </c>
      <c r="E45" s="6" t="s">
        <v>9741</v>
      </c>
      <c r="F45" s="7" t="s">
        <v>9742</v>
      </c>
      <c r="G45" s="8" t="s">
        <v>733</v>
      </c>
      <c r="H45" s="9">
        <v>4</v>
      </c>
      <c r="I45" s="29"/>
      <c r="J45" s="30">
        <f t="shared" si="0"/>
        <v>0</v>
      </c>
      <c r="K45" s="10"/>
      <c r="L45" s="16"/>
    </row>
    <row r="46" spans="2:12" s="1" customFormat="1" ht="22.8" x14ac:dyDescent="0.2">
      <c r="B46" s="14"/>
      <c r="C46" s="39" t="s">
        <v>800</v>
      </c>
      <c r="D46" s="39" t="s">
        <v>691</v>
      </c>
      <c r="E46" s="40" t="s">
        <v>9947</v>
      </c>
      <c r="F46" s="41" t="s">
        <v>9948</v>
      </c>
      <c r="G46" s="42" t="s">
        <v>733</v>
      </c>
      <c r="H46" s="43">
        <v>4</v>
      </c>
      <c r="I46" s="29"/>
      <c r="J46" s="30">
        <f t="shared" si="0"/>
        <v>0</v>
      </c>
      <c r="K46" s="10"/>
      <c r="L46" s="16"/>
    </row>
    <row r="47" spans="2:12" s="1" customFormat="1" ht="22.8" x14ac:dyDescent="0.2">
      <c r="B47" s="14"/>
      <c r="C47" s="39" t="s">
        <v>803</v>
      </c>
      <c r="D47" s="39" t="s">
        <v>691</v>
      </c>
      <c r="E47" s="40" t="s">
        <v>9949</v>
      </c>
      <c r="F47" s="41" t="s">
        <v>9950</v>
      </c>
      <c r="G47" s="42" t="s">
        <v>733</v>
      </c>
      <c r="H47" s="43">
        <v>34</v>
      </c>
      <c r="I47" s="29"/>
      <c r="J47" s="30">
        <f t="shared" si="0"/>
        <v>0</v>
      </c>
      <c r="K47" s="10"/>
      <c r="L47" s="16"/>
    </row>
    <row r="48" spans="2:12" s="20" customFormat="1" ht="25.95" customHeight="1" x14ac:dyDescent="0.25">
      <c r="B48" s="19"/>
      <c r="D48" s="21" t="s">
        <v>690</v>
      </c>
      <c r="E48" s="22" t="s">
        <v>1145</v>
      </c>
      <c r="F48" s="22" t="s">
        <v>9758</v>
      </c>
      <c r="I48" s="44"/>
      <c r="J48" s="23"/>
      <c r="K48" s="44"/>
      <c r="L48" s="36"/>
    </row>
    <row r="49" spans="2:12" s="1" customFormat="1" ht="11.4" x14ac:dyDescent="0.2">
      <c r="B49" s="14"/>
      <c r="C49" s="5" t="s">
        <v>806</v>
      </c>
      <c r="D49" s="5" t="s">
        <v>696</v>
      </c>
      <c r="E49" s="6" t="s">
        <v>9951</v>
      </c>
      <c r="F49" s="7" t="s">
        <v>9952</v>
      </c>
      <c r="G49" s="8" t="s">
        <v>699</v>
      </c>
      <c r="H49" s="9">
        <v>88</v>
      </c>
      <c r="I49" s="29"/>
      <c r="J49" s="30">
        <f t="shared" si="0"/>
        <v>0</v>
      </c>
      <c r="K49" s="10"/>
      <c r="L49" s="16"/>
    </row>
    <row r="50" spans="2:12" s="1" customFormat="1" ht="22.8" x14ac:dyDescent="0.2">
      <c r="B50" s="14"/>
      <c r="C50" s="39" t="s">
        <v>809</v>
      </c>
      <c r="D50" s="39" t="s">
        <v>691</v>
      </c>
      <c r="E50" s="40" t="s">
        <v>9953</v>
      </c>
      <c r="F50" s="41" t="s">
        <v>9954</v>
      </c>
      <c r="G50" s="42" t="s">
        <v>699</v>
      </c>
      <c r="H50" s="43">
        <v>88</v>
      </c>
      <c r="I50" s="29"/>
      <c r="J50" s="30">
        <f t="shared" si="0"/>
        <v>0</v>
      </c>
      <c r="K50" s="10"/>
      <c r="L50" s="16"/>
    </row>
    <row r="51" spans="2:12" s="1" customFormat="1" ht="22.8" x14ac:dyDescent="0.2">
      <c r="B51" s="14"/>
      <c r="C51" s="5" t="s">
        <v>812</v>
      </c>
      <c r="D51" s="5" t="s">
        <v>696</v>
      </c>
      <c r="E51" s="6" t="s">
        <v>9955</v>
      </c>
      <c r="F51" s="7" t="s">
        <v>9956</v>
      </c>
      <c r="G51" s="8" t="s">
        <v>733</v>
      </c>
      <c r="H51" s="9">
        <v>12</v>
      </c>
      <c r="I51" s="29"/>
      <c r="J51" s="30">
        <f t="shared" si="0"/>
        <v>0</v>
      </c>
      <c r="K51" s="10"/>
      <c r="L51" s="16"/>
    </row>
    <row r="52" spans="2:12" s="1" customFormat="1" ht="22.8" x14ac:dyDescent="0.2">
      <c r="B52" s="14"/>
      <c r="C52" s="39" t="s">
        <v>815</v>
      </c>
      <c r="D52" s="39" t="s">
        <v>691</v>
      </c>
      <c r="E52" s="40" t="s">
        <v>6779</v>
      </c>
      <c r="F52" s="41" t="s">
        <v>6780</v>
      </c>
      <c r="G52" s="42" t="s">
        <v>733</v>
      </c>
      <c r="H52" s="43">
        <v>12</v>
      </c>
      <c r="I52" s="29"/>
      <c r="J52" s="30">
        <f t="shared" si="0"/>
        <v>0</v>
      </c>
      <c r="K52" s="10"/>
      <c r="L52" s="16"/>
    </row>
    <row r="53" spans="2:12" s="1" customFormat="1" ht="22.8" x14ac:dyDescent="0.2">
      <c r="B53" s="14"/>
      <c r="C53" s="5" t="s">
        <v>818</v>
      </c>
      <c r="D53" s="5" t="s">
        <v>696</v>
      </c>
      <c r="E53" s="6" t="s">
        <v>2672</v>
      </c>
      <c r="F53" s="7" t="s">
        <v>2673</v>
      </c>
      <c r="G53" s="8" t="s">
        <v>733</v>
      </c>
      <c r="H53" s="9">
        <v>10</v>
      </c>
      <c r="I53" s="29"/>
      <c r="J53" s="30">
        <f t="shared" si="0"/>
        <v>0</v>
      </c>
      <c r="K53" s="10"/>
      <c r="L53" s="16"/>
    </row>
    <row r="54" spans="2:12" s="1" customFormat="1" ht="22.8" x14ac:dyDescent="0.2">
      <c r="B54" s="14"/>
      <c r="C54" s="39" t="s">
        <v>822</v>
      </c>
      <c r="D54" s="39" t="s">
        <v>691</v>
      </c>
      <c r="E54" s="40" t="s">
        <v>2674</v>
      </c>
      <c r="F54" s="41" t="s">
        <v>2675</v>
      </c>
      <c r="G54" s="42" t="s">
        <v>733</v>
      </c>
      <c r="H54" s="43">
        <v>10</v>
      </c>
      <c r="I54" s="29"/>
      <c r="J54" s="30">
        <f t="shared" si="0"/>
        <v>0</v>
      </c>
      <c r="K54" s="10"/>
      <c r="L54" s="16"/>
    </row>
    <row r="55" spans="2:12" s="20" customFormat="1" ht="25.95" customHeight="1" x14ac:dyDescent="0.25">
      <c r="B55" s="19"/>
      <c r="D55" s="21" t="s">
        <v>690</v>
      </c>
      <c r="E55" s="22" t="s">
        <v>1147</v>
      </c>
      <c r="F55" s="22" t="s">
        <v>9773</v>
      </c>
      <c r="I55" s="44"/>
      <c r="J55" s="23"/>
      <c r="K55" s="44"/>
      <c r="L55" s="36"/>
    </row>
    <row r="56" spans="2:12" s="1" customFormat="1" ht="11.4" x14ac:dyDescent="0.2">
      <c r="B56" s="14"/>
      <c r="C56" s="5" t="s">
        <v>825</v>
      </c>
      <c r="D56" s="5" t="s">
        <v>696</v>
      </c>
      <c r="E56" s="6" t="s">
        <v>9793</v>
      </c>
      <c r="F56" s="7" t="s">
        <v>9794</v>
      </c>
      <c r="G56" s="8" t="s">
        <v>1464</v>
      </c>
      <c r="H56" s="9">
        <v>64</v>
      </c>
      <c r="I56" s="29"/>
      <c r="J56" s="30">
        <f t="shared" si="0"/>
        <v>0</v>
      </c>
      <c r="K56" s="10"/>
      <c r="L56" s="16"/>
    </row>
    <row r="57" spans="2:12" s="1" customFormat="1" ht="22.8" x14ac:dyDescent="0.2">
      <c r="B57" s="14"/>
      <c r="C57" s="5" t="s">
        <v>829</v>
      </c>
      <c r="D57" s="5" t="s">
        <v>696</v>
      </c>
      <c r="E57" s="6" t="s">
        <v>9957</v>
      </c>
      <c r="F57" s="7" t="s">
        <v>9958</v>
      </c>
      <c r="G57" s="8" t="s">
        <v>733</v>
      </c>
      <c r="H57" s="9">
        <v>126</v>
      </c>
      <c r="I57" s="29"/>
      <c r="J57" s="30">
        <f t="shared" si="0"/>
        <v>0</v>
      </c>
      <c r="K57" s="10"/>
      <c r="L57" s="16"/>
    </row>
    <row r="58" spans="2:12" s="1" customFormat="1" ht="22.8" x14ac:dyDescent="0.2">
      <c r="B58" s="14"/>
      <c r="C58" s="5" t="s">
        <v>832</v>
      </c>
      <c r="D58" s="5" t="s">
        <v>696</v>
      </c>
      <c r="E58" s="6" t="s">
        <v>9959</v>
      </c>
      <c r="F58" s="7" t="s">
        <v>9960</v>
      </c>
      <c r="G58" s="8" t="s">
        <v>733</v>
      </c>
      <c r="H58" s="9">
        <v>126</v>
      </c>
      <c r="I58" s="29"/>
      <c r="J58" s="30">
        <f t="shared" si="0"/>
        <v>0</v>
      </c>
      <c r="K58" s="10"/>
      <c r="L58" s="16"/>
    </row>
    <row r="59" spans="2:12" s="1" customFormat="1" ht="11.4" x14ac:dyDescent="0.2">
      <c r="B59" s="14"/>
      <c r="C59" s="5" t="s">
        <v>835</v>
      </c>
      <c r="D59" s="5" t="s">
        <v>696</v>
      </c>
      <c r="E59" s="6" t="s">
        <v>9802</v>
      </c>
      <c r="F59" s="7" t="s">
        <v>9803</v>
      </c>
      <c r="G59" s="8" t="s">
        <v>1464</v>
      </c>
      <c r="H59" s="9">
        <v>32</v>
      </c>
      <c r="I59" s="29"/>
      <c r="J59" s="30">
        <f t="shared" si="0"/>
        <v>0</v>
      </c>
      <c r="K59" s="10"/>
      <c r="L59" s="16"/>
    </row>
    <row r="60" spans="2:12" s="20" customFormat="1" ht="25.95" customHeight="1" x14ac:dyDescent="0.25">
      <c r="B60" s="19"/>
      <c r="D60" s="21" t="s">
        <v>690</v>
      </c>
      <c r="E60" s="22" t="s">
        <v>1782</v>
      </c>
      <c r="F60" s="22" t="s">
        <v>9895</v>
      </c>
      <c r="I60" s="44"/>
      <c r="J60" s="23"/>
      <c r="K60" s="44"/>
      <c r="L60" s="36"/>
    </row>
    <row r="61" spans="2:12" s="1" customFormat="1" ht="11.4" x14ac:dyDescent="0.2">
      <c r="B61" s="14"/>
      <c r="C61" s="5" t="s">
        <v>838</v>
      </c>
      <c r="D61" s="5" t="s">
        <v>696</v>
      </c>
      <c r="E61" s="6" t="s">
        <v>9961</v>
      </c>
      <c r="F61" s="7" t="s">
        <v>9962</v>
      </c>
      <c r="G61" s="8" t="s">
        <v>733</v>
      </c>
      <c r="H61" s="9">
        <v>238</v>
      </c>
      <c r="I61" s="29"/>
      <c r="J61" s="30">
        <f t="shared" si="0"/>
        <v>0</v>
      </c>
      <c r="K61" s="10"/>
      <c r="L61" s="16"/>
    </row>
    <row r="62" spans="2:12" s="1" customFormat="1" ht="22.8" x14ac:dyDescent="0.2">
      <c r="B62" s="14"/>
      <c r="C62" s="5" t="s">
        <v>841</v>
      </c>
      <c r="D62" s="5" t="s">
        <v>696</v>
      </c>
      <c r="E62" s="6" t="s">
        <v>9896</v>
      </c>
      <c r="F62" s="7" t="s">
        <v>9897</v>
      </c>
      <c r="G62" s="8" t="s">
        <v>1175</v>
      </c>
      <c r="H62" s="9">
        <v>2.1309999999999998</v>
      </c>
      <c r="I62" s="29"/>
      <c r="J62" s="30">
        <f t="shared" si="0"/>
        <v>0</v>
      </c>
      <c r="K62" s="10"/>
      <c r="L62" s="16"/>
    </row>
    <row r="63" spans="2:12" s="1" customFormat="1" ht="11.4" x14ac:dyDescent="0.2">
      <c r="B63" s="14"/>
      <c r="C63" s="5" t="s">
        <v>844</v>
      </c>
      <c r="D63" s="5" t="s">
        <v>696</v>
      </c>
      <c r="E63" s="6" t="s">
        <v>9898</v>
      </c>
      <c r="F63" s="7" t="s">
        <v>9899</v>
      </c>
      <c r="G63" s="8" t="s">
        <v>9900</v>
      </c>
      <c r="H63" s="9">
        <v>63.93</v>
      </c>
      <c r="I63" s="29"/>
      <c r="J63" s="30">
        <f t="shared" si="0"/>
        <v>0</v>
      </c>
      <c r="K63" s="10"/>
      <c r="L63" s="16"/>
    </row>
    <row r="64" spans="2:12" s="20" customFormat="1" ht="25.95" customHeight="1" x14ac:dyDescent="0.25">
      <c r="B64" s="19"/>
      <c r="D64" s="21" t="s">
        <v>690</v>
      </c>
      <c r="E64" s="22" t="s">
        <v>7013</v>
      </c>
      <c r="F64" s="22" t="s">
        <v>9807</v>
      </c>
      <c r="I64" s="44"/>
      <c r="J64" s="23"/>
      <c r="K64" s="44"/>
      <c r="L64" s="36"/>
    </row>
    <row r="65" spans="2:12" s="1" customFormat="1" ht="11.4" x14ac:dyDescent="0.2">
      <c r="B65" s="14"/>
      <c r="C65" s="5" t="s">
        <v>847</v>
      </c>
      <c r="D65" s="5" t="s">
        <v>696</v>
      </c>
      <c r="E65" s="6" t="s">
        <v>9815</v>
      </c>
      <c r="F65" s="7" t="s">
        <v>9816</v>
      </c>
      <c r="G65" s="8" t="s">
        <v>1464</v>
      </c>
      <c r="H65" s="9">
        <v>22</v>
      </c>
      <c r="I65" s="29"/>
      <c r="J65" s="30">
        <f t="shared" si="0"/>
        <v>0</v>
      </c>
      <c r="K65" s="10"/>
      <c r="L65" s="16"/>
    </row>
    <row r="66" spans="2:12" s="1" customFormat="1" ht="11.4" x14ac:dyDescent="0.2">
      <c r="B66" s="14"/>
      <c r="C66" s="5" t="s">
        <v>850</v>
      </c>
      <c r="D66" s="5" t="s">
        <v>696</v>
      </c>
      <c r="E66" s="6" t="s">
        <v>9963</v>
      </c>
      <c r="F66" s="7" t="s">
        <v>9964</v>
      </c>
      <c r="G66" s="8" t="s">
        <v>733</v>
      </c>
      <c r="H66" s="9">
        <v>305</v>
      </c>
      <c r="I66" s="29"/>
      <c r="J66" s="30">
        <f t="shared" si="0"/>
        <v>0</v>
      </c>
      <c r="K66" s="10"/>
      <c r="L66" s="16"/>
    </row>
    <row r="67" spans="2:12" s="1" customFormat="1" ht="11.4" x14ac:dyDescent="0.2">
      <c r="B67" s="14"/>
      <c r="C67" s="5" t="s">
        <v>853</v>
      </c>
      <c r="D67" s="5" t="s">
        <v>696</v>
      </c>
      <c r="E67" s="6" t="s">
        <v>9818</v>
      </c>
      <c r="F67" s="7" t="s">
        <v>9819</v>
      </c>
      <c r="G67" s="8" t="s">
        <v>733</v>
      </c>
      <c r="H67" s="9">
        <v>3</v>
      </c>
      <c r="I67" s="29"/>
      <c r="J67" s="30">
        <f t="shared" si="0"/>
        <v>0</v>
      </c>
      <c r="K67" s="10"/>
      <c r="L67" s="16"/>
    </row>
    <row r="68" spans="2:12" s="1" customFormat="1" ht="11.4" x14ac:dyDescent="0.2">
      <c r="B68" s="14"/>
      <c r="C68" s="5" t="s">
        <v>856</v>
      </c>
      <c r="D68" s="5" t="s">
        <v>696</v>
      </c>
      <c r="E68" s="6" t="s">
        <v>9821</v>
      </c>
      <c r="F68" s="7" t="s">
        <v>9822</v>
      </c>
      <c r="G68" s="8" t="s">
        <v>733</v>
      </c>
      <c r="H68" s="9">
        <v>3</v>
      </c>
      <c r="I68" s="29"/>
      <c r="J68" s="30">
        <f t="shared" si="0"/>
        <v>0</v>
      </c>
      <c r="K68" s="10"/>
      <c r="L68" s="16"/>
    </row>
    <row r="69" spans="2:12" s="20" customFormat="1" ht="25.95" customHeight="1" x14ac:dyDescent="0.25">
      <c r="B69" s="19"/>
      <c r="D69" s="21" t="s">
        <v>690</v>
      </c>
      <c r="E69" s="22" t="s">
        <v>7020</v>
      </c>
      <c r="F69" s="22" t="s">
        <v>9823</v>
      </c>
      <c r="I69" s="44"/>
      <c r="J69" s="23"/>
      <c r="K69" s="44"/>
      <c r="L69" s="36"/>
    </row>
    <row r="70" spans="2:12" s="1" customFormat="1" ht="11.4" x14ac:dyDescent="0.2">
      <c r="B70" s="14"/>
      <c r="C70" s="5" t="s">
        <v>859</v>
      </c>
      <c r="D70" s="5" t="s">
        <v>696</v>
      </c>
      <c r="E70" s="6" t="s">
        <v>9965</v>
      </c>
      <c r="F70" s="7" t="s">
        <v>9966</v>
      </c>
      <c r="G70" s="8" t="s">
        <v>1175</v>
      </c>
      <c r="H70" s="9">
        <v>0.81399999999999995</v>
      </c>
      <c r="I70" s="29"/>
      <c r="J70" s="30">
        <f t="shared" si="0"/>
        <v>0</v>
      </c>
      <c r="K70" s="10"/>
      <c r="L70" s="16"/>
    </row>
    <row r="71" spans="2:12" s="1" customFormat="1" ht="22.95" customHeight="1" x14ac:dyDescent="0.3">
      <c r="B71" s="14"/>
      <c r="C71" s="18" t="s">
        <v>677</v>
      </c>
      <c r="J71" s="31">
        <f>SUM(J12:J70)</f>
        <v>0</v>
      </c>
      <c r="L71" s="16"/>
    </row>
    <row r="72" spans="2:12" s="1" customFormat="1" ht="6.9"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codeName="Hárok228">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9967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9968</v>
      </c>
      <c r="F12" s="7" t="s">
        <v>7584</v>
      </c>
      <c r="G12" s="8" t="s">
        <v>981</v>
      </c>
      <c r="H12" s="9">
        <v>1223</v>
      </c>
      <c r="I12" s="29"/>
      <c r="J12" s="30">
        <f t="shared" ref="J12:J15" si="0">ROUND(I12*H12,2)</f>
        <v>0</v>
      </c>
      <c r="K12" s="10"/>
      <c r="L12" s="16"/>
    </row>
    <row r="13" spans="2:15" s="1" customFormat="1" ht="11.4" x14ac:dyDescent="0.2">
      <c r="B13" s="14"/>
      <c r="C13" s="5" t="s">
        <v>700</v>
      </c>
      <c r="D13" s="5" t="s">
        <v>696</v>
      </c>
      <c r="E13" s="6" t="s">
        <v>9969</v>
      </c>
      <c r="F13" s="7" t="s">
        <v>9970</v>
      </c>
      <c r="G13" s="8" t="s">
        <v>981</v>
      </c>
      <c r="H13" s="9">
        <v>418</v>
      </c>
      <c r="I13" s="29"/>
      <c r="J13" s="30">
        <f t="shared" si="0"/>
        <v>0</v>
      </c>
      <c r="K13" s="10"/>
      <c r="L13" s="16"/>
    </row>
    <row r="14" spans="2:15" s="20" customFormat="1" ht="11.4" x14ac:dyDescent="0.2">
      <c r="B14" s="19"/>
      <c r="C14" s="5" t="s">
        <v>703</v>
      </c>
      <c r="D14" s="5" t="s">
        <v>696</v>
      </c>
      <c r="E14" s="6" t="s">
        <v>8109</v>
      </c>
      <c r="F14" s="7" t="s">
        <v>8110</v>
      </c>
      <c r="G14" s="8" t="s">
        <v>981</v>
      </c>
      <c r="H14" s="9">
        <v>1641</v>
      </c>
      <c r="I14" s="29"/>
      <c r="J14" s="30">
        <f t="shared" si="0"/>
        <v>0</v>
      </c>
      <c r="K14" s="10"/>
      <c r="L14" s="36"/>
    </row>
    <row r="15" spans="2:15" s="1" customFormat="1" ht="11.4" x14ac:dyDescent="0.2">
      <c r="B15" s="14"/>
      <c r="C15" s="5" t="s">
        <v>706</v>
      </c>
      <c r="D15" s="5" t="s">
        <v>696</v>
      </c>
      <c r="E15" s="6" t="s">
        <v>7581</v>
      </c>
      <c r="F15" s="7" t="s">
        <v>7582</v>
      </c>
      <c r="G15" s="8" t="s">
        <v>981</v>
      </c>
      <c r="H15" s="9">
        <v>418</v>
      </c>
      <c r="I15" s="29"/>
      <c r="J15" s="30">
        <f t="shared" si="0"/>
        <v>0</v>
      </c>
      <c r="K15" s="10"/>
      <c r="L15" s="16"/>
    </row>
    <row r="16" spans="2:15" s="1" customFormat="1" ht="11.4" x14ac:dyDescent="0.2">
      <c r="B16" s="14"/>
      <c r="C16" s="5" t="s">
        <v>709</v>
      </c>
      <c r="D16" s="5" t="s">
        <v>696</v>
      </c>
      <c r="E16" s="6" t="s">
        <v>9971</v>
      </c>
      <c r="F16" s="7" t="s">
        <v>9972</v>
      </c>
      <c r="G16" s="8" t="s">
        <v>1426</v>
      </c>
      <c r="H16" s="9">
        <v>602.19600000000003</v>
      </c>
      <c r="I16" s="29"/>
      <c r="J16" s="30">
        <f>ROUND(I16*H16,2)</f>
        <v>0</v>
      </c>
      <c r="K16" s="10"/>
      <c r="L16" s="16"/>
    </row>
    <row r="17" spans="2:12" s="20" customFormat="1" ht="15" x14ac:dyDescent="0.25">
      <c r="B17" s="19"/>
      <c r="D17" s="21" t="s">
        <v>690</v>
      </c>
      <c r="E17" s="22" t="s">
        <v>1145</v>
      </c>
      <c r="F17" s="22" t="s">
        <v>2903</v>
      </c>
      <c r="I17" s="44"/>
      <c r="J17" s="23"/>
      <c r="K17" s="44"/>
      <c r="L17" s="36"/>
    </row>
    <row r="18" spans="2:12" s="1" customFormat="1" ht="11.4" x14ac:dyDescent="0.2">
      <c r="B18" s="14"/>
      <c r="C18" s="5" t="s">
        <v>712</v>
      </c>
      <c r="D18" s="5" t="s">
        <v>696</v>
      </c>
      <c r="E18" s="6" t="s">
        <v>8142</v>
      </c>
      <c r="F18" s="7" t="s">
        <v>7142</v>
      </c>
      <c r="G18" s="8" t="s">
        <v>1426</v>
      </c>
      <c r="H18" s="9">
        <v>943.6</v>
      </c>
      <c r="I18" s="29"/>
      <c r="J18" s="30">
        <f t="shared" ref="J18:J90" si="1">ROUND(I18*H18,2)</f>
        <v>0</v>
      </c>
      <c r="K18" s="10"/>
      <c r="L18" s="16"/>
    </row>
    <row r="19" spans="2:12" s="20" customFormat="1" ht="15" x14ac:dyDescent="0.25">
      <c r="B19" s="19"/>
      <c r="D19" s="21" t="s">
        <v>690</v>
      </c>
      <c r="E19" s="22" t="s">
        <v>1147</v>
      </c>
      <c r="F19" s="22" t="s">
        <v>1146</v>
      </c>
      <c r="I19" s="44"/>
      <c r="J19" s="23"/>
      <c r="K19" s="44"/>
      <c r="L19" s="36"/>
    </row>
    <row r="20" spans="2:12" s="1" customFormat="1" ht="11.4" x14ac:dyDescent="0.2">
      <c r="B20" s="14"/>
      <c r="C20" s="5" t="s">
        <v>715</v>
      </c>
      <c r="D20" s="5" t="s">
        <v>696</v>
      </c>
      <c r="E20" s="6" t="s">
        <v>9973</v>
      </c>
      <c r="F20" s="7" t="s">
        <v>9974</v>
      </c>
      <c r="G20" s="8" t="s">
        <v>912</v>
      </c>
      <c r="H20" s="9">
        <v>5</v>
      </c>
      <c r="I20" s="29"/>
      <c r="J20" s="30">
        <f t="shared" si="1"/>
        <v>0</v>
      </c>
      <c r="K20" s="10"/>
      <c r="L20" s="16"/>
    </row>
    <row r="21" spans="2:12" s="1" customFormat="1" ht="11.4" x14ac:dyDescent="0.2">
      <c r="B21" s="14"/>
      <c r="C21" s="5" t="s">
        <v>718</v>
      </c>
      <c r="D21" s="5" t="s">
        <v>696</v>
      </c>
      <c r="E21" s="6" t="s">
        <v>9975</v>
      </c>
      <c r="F21" s="7" t="s">
        <v>9976</v>
      </c>
      <c r="G21" s="8" t="s">
        <v>912</v>
      </c>
      <c r="H21" s="9">
        <v>53</v>
      </c>
      <c r="I21" s="29"/>
      <c r="J21" s="30">
        <f t="shared" si="1"/>
        <v>0</v>
      </c>
      <c r="K21" s="10"/>
      <c r="L21" s="16"/>
    </row>
    <row r="22" spans="2:12" s="1" customFormat="1" ht="11.4" x14ac:dyDescent="0.2">
      <c r="B22" s="14"/>
      <c r="C22" s="5" t="s">
        <v>721</v>
      </c>
      <c r="D22" s="5" t="s">
        <v>696</v>
      </c>
      <c r="E22" s="6" t="s">
        <v>9977</v>
      </c>
      <c r="F22" s="7" t="s">
        <v>9978</v>
      </c>
      <c r="G22" s="8" t="s">
        <v>912</v>
      </c>
      <c r="H22" s="9">
        <v>42</v>
      </c>
      <c r="I22" s="29"/>
      <c r="J22" s="30">
        <f t="shared" si="1"/>
        <v>0</v>
      </c>
      <c r="K22" s="10"/>
      <c r="L22" s="16"/>
    </row>
    <row r="23" spans="2:12" s="1" customFormat="1" ht="11.4" x14ac:dyDescent="0.2">
      <c r="B23" s="14"/>
      <c r="C23" s="5" t="s">
        <v>724</v>
      </c>
      <c r="D23" s="5" t="s">
        <v>696</v>
      </c>
      <c r="E23" s="6" t="s">
        <v>9979</v>
      </c>
      <c r="F23" s="7" t="s">
        <v>9980</v>
      </c>
      <c r="G23" s="8" t="s">
        <v>912</v>
      </c>
      <c r="H23" s="9">
        <v>27</v>
      </c>
      <c r="I23" s="29"/>
      <c r="J23" s="30">
        <f t="shared" si="1"/>
        <v>0</v>
      </c>
      <c r="K23" s="10"/>
      <c r="L23" s="16"/>
    </row>
    <row r="24" spans="2:12" s="1" customFormat="1" ht="11.4" x14ac:dyDescent="0.2">
      <c r="B24" s="14"/>
      <c r="C24" s="5" t="s">
        <v>727</v>
      </c>
      <c r="D24" s="5" t="s">
        <v>696</v>
      </c>
      <c r="E24" s="6" t="s">
        <v>9981</v>
      </c>
      <c r="F24" s="7" t="s">
        <v>9982</v>
      </c>
      <c r="G24" s="8" t="s">
        <v>912</v>
      </c>
      <c r="H24" s="9">
        <v>66</v>
      </c>
      <c r="I24" s="29"/>
      <c r="J24" s="30">
        <f t="shared" si="1"/>
        <v>0</v>
      </c>
      <c r="K24" s="10"/>
      <c r="L24" s="16"/>
    </row>
    <row r="25" spans="2:12" s="1" customFormat="1" ht="11.4" x14ac:dyDescent="0.2">
      <c r="B25" s="14"/>
      <c r="C25" s="5" t="s">
        <v>730</v>
      </c>
      <c r="D25" s="5" t="s">
        <v>696</v>
      </c>
      <c r="E25" s="6" t="s">
        <v>9983</v>
      </c>
      <c r="F25" s="7" t="s">
        <v>9984</v>
      </c>
      <c r="G25" s="8" t="s">
        <v>912</v>
      </c>
      <c r="H25" s="9">
        <v>188</v>
      </c>
      <c r="I25" s="29"/>
      <c r="J25" s="30">
        <f t="shared" si="1"/>
        <v>0</v>
      </c>
      <c r="K25" s="10"/>
      <c r="L25" s="16"/>
    </row>
    <row r="26" spans="2:12" s="1" customFormat="1" ht="11.4" x14ac:dyDescent="0.2">
      <c r="B26" s="14"/>
      <c r="C26" s="5" t="s">
        <v>734</v>
      </c>
      <c r="D26" s="5" t="s">
        <v>696</v>
      </c>
      <c r="E26" s="6" t="s">
        <v>9985</v>
      </c>
      <c r="F26" s="7" t="s">
        <v>9986</v>
      </c>
      <c r="G26" s="8" t="s">
        <v>912</v>
      </c>
      <c r="H26" s="9">
        <v>26</v>
      </c>
      <c r="I26" s="29"/>
      <c r="J26" s="30">
        <f t="shared" si="1"/>
        <v>0</v>
      </c>
      <c r="K26" s="10"/>
      <c r="L26" s="16"/>
    </row>
    <row r="27" spans="2:12" s="1" customFormat="1" ht="11.4" x14ac:dyDescent="0.2">
      <c r="B27" s="14"/>
      <c r="C27" s="5" t="s">
        <v>737</v>
      </c>
      <c r="D27" s="5" t="s">
        <v>696</v>
      </c>
      <c r="E27" s="6" t="s">
        <v>9987</v>
      </c>
      <c r="F27" s="7" t="s">
        <v>9988</v>
      </c>
      <c r="G27" s="8" t="s">
        <v>699</v>
      </c>
      <c r="H27" s="9">
        <v>1500</v>
      </c>
      <c r="I27" s="29"/>
      <c r="J27" s="30">
        <f t="shared" si="1"/>
        <v>0</v>
      </c>
      <c r="K27" s="10"/>
      <c r="L27" s="16"/>
    </row>
    <row r="28" spans="2:12" s="1" customFormat="1" ht="11.4" x14ac:dyDescent="0.2">
      <c r="B28" s="14"/>
      <c r="C28" s="5" t="s">
        <v>740</v>
      </c>
      <c r="D28" s="5" t="s">
        <v>696</v>
      </c>
      <c r="E28" s="6" t="s">
        <v>9989</v>
      </c>
      <c r="F28" s="7" t="s">
        <v>9990</v>
      </c>
      <c r="G28" s="8" t="s">
        <v>699</v>
      </c>
      <c r="H28" s="9">
        <v>1697</v>
      </c>
      <c r="I28" s="29"/>
      <c r="J28" s="30">
        <f t="shared" si="1"/>
        <v>0</v>
      </c>
      <c r="K28" s="10"/>
      <c r="L28" s="16"/>
    </row>
    <row r="29" spans="2:12" s="1" customFormat="1" ht="11.4" x14ac:dyDescent="0.2">
      <c r="B29" s="14"/>
      <c r="C29" s="5" t="s">
        <v>743</v>
      </c>
      <c r="D29" s="5" t="s">
        <v>696</v>
      </c>
      <c r="E29" s="6" t="s">
        <v>9991</v>
      </c>
      <c r="F29" s="7" t="s">
        <v>9992</v>
      </c>
      <c r="G29" s="8" t="s">
        <v>981</v>
      </c>
      <c r="H29" s="9">
        <v>1092</v>
      </c>
      <c r="I29" s="29"/>
      <c r="J29" s="30">
        <f t="shared" si="1"/>
        <v>0</v>
      </c>
      <c r="K29" s="10"/>
      <c r="L29" s="16"/>
    </row>
    <row r="30" spans="2:12" s="1" customFormat="1" ht="11.4" x14ac:dyDescent="0.2">
      <c r="B30" s="14"/>
      <c r="C30" s="5" t="s">
        <v>746</v>
      </c>
      <c r="D30" s="5" t="s">
        <v>696</v>
      </c>
      <c r="E30" s="6" t="s">
        <v>9993</v>
      </c>
      <c r="F30" s="7" t="s">
        <v>9994</v>
      </c>
      <c r="G30" s="8" t="s">
        <v>981</v>
      </c>
      <c r="H30" s="9">
        <v>549</v>
      </c>
      <c r="I30" s="29"/>
      <c r="J30" s="30">
        <f t="shared" si="1"/>
        <v>0</v>
      </c>
      <c r="K30" s="10"/>
      <c r="L30" s="16"/>
    </row>
    <row r="31" spans="2:12" s="1" customFormat="1" ht="11.4" x14ac:dyDescent="0.2">
      <c r="B31" s="14"/>
      <c r="C31" s="5" t="s">
        <v>749</v>
      </c>
      <c r="D31" s="5" t="s">
        <v>696</v>
      </c>
      <c r="E31" s="6" t="s">
        <v>9995</v>
      </c>
      <c r="F31" s="7" t="s">
        <v>9996</v>
      </c>
      <c r="G31" s="8" t="s">
        <v>912</v>
      </c>
      <c r="H31" s="9">
        <v>108</v>
      </c>
      <c r="I31" s="29"/>
      <c r="J31" s="30">
        <f t="shared" si="1"/>
        <v>0</v>
      </c>
      <c r="K31" s="10"/>
      <c r="L31" s="16"/>
    </row>
    <row r="32" spans="2:12" s="1" customFormat="1" ht="11.4" x14ac:dyDescent="0.2">
      <c r="B32" s="14"/>
      <c r="C32" s="5" t="s">
        <v>752</v>
      </c>
      <c r="D32" s="5" t="s">
        <v>696</v>
      </c>
      <c r="E32" s="6" t="s">
        <v>9997</v>
      </c>
      <c r="F32" s="7" t="s">
        <v>9998</v>
      </c>
      <c r="G32" s="8" t="s">
        <v>912</v>
      </c>
      <c r="H32" s="9">
        <v>47</v>
      </c>
      <c r="I32" s="29"/>
      <c r="J32" s="30">
        <f t="shared" si="1"/>
        <v>0</v>
      </c>
      <c r="K32" s="10"/>
      <c r="L32" s="16"/>
    </row>
    <row r="33" spans="2:12" s="1" customFormat="1" ht="11.4" x14ac:dyDescent="0.2">
      <c r="B33" s="14"/>
      <c r="C33" s="5" t="s">
        <v>755</v>
      </c>
      <c r="D33" s="5" t="s">
        <v>696</v>
      </c>
      <c r="E33" s="6" t="s">
        <v>9999</v>
      </c>
      <c r="F33" s="7" t="s">
        <v>10000</v>
      </c>
      <c r="G33" s="8" t="s">
        <v>912</v>
      </c>
      <c r="H33" s="9">
        <v>7</v>
      </c>
      <c r="I33" s="29"/>
      <c r="J33" s="30">
        <f t="shared" si="1"/>
        <v>0</v>
      </c>
      <c r="K33" s="10"/>
      <c r="L33" s="16"/>
    </row>
    <row r="34" spans="2:12" s="1" customFormat="1" ht="11.4" x14ac:dyDescent="0.2">
      <c r="B34" s="14"/>
      <c r="C34" s="5" t="s">
        <v>758</v>
      </c>
      <c r="D34" s="5" t="s">
        <v>696</v>
      </c>
      <c r="E34" s="6" t="s">
        <v>10001</v>
      </c>
      <c r="F34" s="7" t="s">
        <v>10002</v>
      </c>
      <c r="G34" s="8" t="s">
        <v>912</v>
      </c>
      <c r="H34" s="9">
        <v>3</v>
      </c>
      <c r="I34" s="29"/>
      <c r="J34" s="30">
        <f t="shared" si="1"/>
        <v>0</v>
      </c>
      <c r="K34" s="10"/>
      <c r="L34" s="16"/>
    </row>
    <row r="35" spans="2:12" s="1" customFormat="1" ht="11.4" x14ac:dyDescent="0.2">
      <c r="B35" s="14"/>
      <c r="C35" s="5" t="s">
        <v>761</v>
      </c>
      <c r="D35" s="5" t="s">
        <v>696</v>
      </c>
      <c r="E35" s="6" t="s">
        <v>10003</v>
      </c>
      <c r="F35" s="7" t="s">
        <v>10004</v>
      </c>
      <c r="G35" s="8" t="s">
        <v>912</v>
      </c>
      <c r="H35" s="9">
        <v>88</v>
      </c>
      <c r="I35" s="29"/>
      <c r="J35" s="30">
        <f t="shared" si="1"/>
        <v>0</v>
      </c>
      <c r="K35" s="10"/>
      <c r="L35" s="16"/>
    </row>
    <row r="36" spans="2:12" s="1" customFormat="1" ht="11.4" x14ac:dyDescent="0.2">
      <c r="B36" s="14"/>
      <c r="C36" s="5" t="s">
        <v>764</v>
      </c>
      <c r="D36" s="5" t="s">
        <v>696</v>
      </c>
      <c r="E36" s="6" t="s">
        <v>10005</v>
      </c>
      <c r="F36" s="7" t="s">
        <v>10006</v>
      </c>
      <c r="G36" s="8" t="s">
        <v>912</v>
      </c>
      <c r="H36" s="9">
        <v>22</v>
      </c>
      <c r="I36" s="29"/>
      <c r="J36" s="30">
        <f t="shared" si="1"/>
        <v>0</v>
      </c>
      <c r="K36" s="10"/>
      <c r="L36" s="16"/>
    </row>
    <row r="37" spans="2:12" s="1" customFormat="1" ht="11.4" x14ac:dyDescent="0.2">
      <c r="B37" s="14"/>
      <c r="C37" s="5" t="s">
        <v>767</v>
      </c>
      <c r="D37" s="5" t="s">
        <v>696</v>
      </c>
      <c r="E37" s="6" t="s">
        <v>10007</v>
      </c>
      <c r="F37" s="7" t="s">
        <v>10008</v>
      </c>
      <c r="G37" s="8" t="s">
        <v>912</v>
      </c>
      <c r="H37" s="9">
        <v>232</v>
      </c>
      <c r="I37" s="29"/>
      <c r="J37" s="30">
        <f t="shared" si="1"/>
        <v>0</v>
      </c>
      <c r="K37" s="10"/>
      <c r="L37" s="16"/>
    </row>
    <row r="38" spans="2:12" s="1" customFormat="1" ht="11.4" x14ac:dyDescent="0.2">
      <c r="B38" s="14"/>
      <c r="C38" s="5" t="s">
        <v>770</v>
      </c>
      <c r="D38" s="5" t="s">
        <v>696</v>
      </c>
      <c r="E38" s="6" t="s">
        <v>10009</v>
      </c>
      <c r="F38" s="7" t="s">
        <v>10010</v>
      </c>
      <c r="G38" s="8" t="s">
        <v>912</v>
      </c>
      <c r="H38" s="9">
        <v>82</v>
      </c>
      <c r="I38" s="29"/>
      <c r="J38" s="30">
        <f t="shared" si="1"/>
        <v>0</v>
      </c>
      <c r="K38" s="10"/>
      <c r="L38" s="16"/>
    </row>
    <row r="39" spans="2:12" s="1" customFormat="1" ht="11.4" x14ac:dyDescent="0.2">
      <c r="B39" s="14"/>
      <c r="C39" s="5" t="s">
        <v>773</v>
      </c>
      <c r="D39" s="5" t="s">
        <v>696</v>
      </c>
      <c r="E39" s="6" t="s">
        <v>10011</v>
      </c>
      <c r="F39" s="7" t="s">
        <v>10012</v>
      </c>
      <c r="G39" s="8" t="s">
        <v>912</v>
      </c>
      <c r="H39" s="9">
        <v>140</v>
      </c>
      <c r="I39" s="29"/>
      <c r="J39" s="30">
        <f t="shared" si="1"/>
        <v>0</v>
      </c>
      <c r="K39" s="10"/>
      <c r="L39" s="16"/>
    </row>
    <row r="40" spans="2:12" s="1" customFormat="1" ht="11.4" x14ac:dyDescent="0.2">
      <c r="B40" s="14"/>
      <c r="C40" s="5" t="s">
        <v>776</v>
      </c>
      <c r="D40" s="5" t="s">
        <v>696</v>
      </c>
      <c r="E40" s="6" t="s">
        <v>10013</v>
      </c>
      <c r="F40" s="7" t="s">
        <v>10014</v>
      </c>
      <c r="G40" s="8" t="s">
        <v>912</v>
      </c>
      <c r="H40" s="9">
        <v>17</v>
      </c>
      <c r="I40" s="29"/>
      <c r="J40" s="30">
        <f t="shared" si="1"/>
        <v>0</v>
      </c>
      <c r="K40" s="10"/>
      <c r="L40" s="16"/>
    </row>
    <row r="41" spans="2:12" s="1" customFormat="1" ht="11.4" x14ac:dyDescent="0.2">
      <c r="B41" s="14"/>
      <c r="C41" s="5" t="s">
        <v>779</v>
      </c>
      <c r="D41" s="5" t="s">
        <v>696</v>
      </c>
      <c r="E41" s="6" t="s">
        <v>10015</v>
      </c>
      <c r="F41" s="7" t="s">
        <v>10016</v>
      </c>
      <c r="G41" s="8" t="s">
        <v>912</v>
      </c>
      <c r="H41" s="9">
        <v>445</v>
      </c>
      <c r="I41" s="29"/>
      <c r="J41" s="30">
        <f t="shared" si="1"/>
        <v>0</v>
      </c>
      <c r="K41" s="10"/>
      <c r="L41" s="16"/>
    </row>
    <row r="42" spans="2:12" s="1" customFormat="1" ht="11.4" x14ac:dyDescent="0.2">
      <c r="B42" s="14"/>
      <c r="C42" s="5" t="s">
        <v>782</v>
      </c>
      <c r="D42" s="5" t="s">
        <v>696</v>
      </c>
      <c r="E42" s="6" t="s">
        <v>10017</v>
      </c>
      <c r="F42" s="7" t="s">
        <v>10018</v>
      </c>
      <c r="G42" s="8" t="s">
        <v>912</v>
      </c>
      <c r="H42" s="9">
        <v>27</v>
      </c>
      <c r="I42" s="29"/>
      <c r="J42" s="30">
        <f t="shared" si="1"/>
        <v>0</v>
      </c>
      <c r="K42" s="10"/>
      <c r="L42" s="16"/>
    </row>
    <row r="43" spans="2:12" s="1" customFormat="1" ht="11.4" x14ac:dyDescent="0.2">
      <c r="B43" s="14"/>
      <c r="C43" s="5" t="s">
        <v>785</v>
      </c>
      <c r="D43" s="5" t="s">
        <v>696</v>
      </c>
      <c r="E43" s="6" t="s">
        <v>10019</v>
      </c>
      <c r="F43" s="7" t="s">
        <v>10020</v>
      </c>
      <c r="G43" s="8" t="s">
        <v>912</v>
      </c>
      <c r="H43" s="9">
        <v>102</v>
      </c>
      <c r="I43" s="29"/>
      <c r="J43" s="30">
        <f t="shared" si="1"/>
        <v>0</v>
      </c>
      <c r="K43" s="10"/>
      <c r="L43" s="16"/>
    </row>
    <row r="44" spans="2:12" s="1" customFormat="1" ht="11.4" x14ac:dyDescent="0.2">
      <c r="B44" s="14"/>
      <c r="C44" s="5" t="s">
        <v>788</v>
      </c>
      <c r="D44" s="5" t="s">
        <v>696</v>
      </c>
      <c r="E44" s="6" t="s">
        <v>10021</v>
      </c>
      <c r="F44" s="7" t="s">
        <v>10022</v>
      </c>
      <c r="G44" s="8" t="s">
        <v>912</v>
      </c>
      <c r="H44" s="9">
        <v>12</v>
      </c>
      <c r="I44" s="29"/>
      <c r="J44" s="30">
        <f t="shared" si="1"/>
        <v>0</v>
      </c>
      <c r="K44" s="10"/>
      <c r="L44" s="16"/>
    </row>
    <row r="45" spans="2:12" s="1" customFormat="1" ht="11.4" x14ac:dyDescent="0.2">
      <c r="B45" s="14"/>
      <c r="C45" s="5" t="s">
        <v>791</v>
      </c>
      <c r="D45" s="5" t="s">
        <v>696</v>
      </c>
      <c r="E45" s="6" t="s">
        <v>10023</v>
      </c>
      <c r="F45" s="7" t="s">
        <v>10024</v>
      </c>
      <c r="G45" s="8" t="s">
        <v>912</v>
      </c>
      <c r="H45" s="9">
        <v>10</v>
      </c>
      <c r="I45" s="29"/>
      <c r="J45" s="30">
        <f t="shared" si="1"/>
        <v>0</v>
      </c>
      <c r="K45" s="10"/>
      <c r="L45" s="16"/>
    </row>
    <row r="46" spans="2:12" s="1" customFormat="1" ht="11.4" x14ac:dyDescent="0.2">
      <c r="B46" s="14"/>
      <c r="C46" s="5" t="s">
        <v>794</v>
      </c>
      <c r="D46" s="5" t="s">
        <v>696</v>
      </c>
      <c r="E46" s="6" t="s">
        <v>10025</v>
      </c>
      <c r="F46" s="7" t="s">
        <v>10026</v>
      </c>
      <c r="G46" s="8" t="s">
        <v>912</v>
      </c>
      <c r="H46" s="9">
        <v>7</v>
      </c>
      <c r="I46" s="29"/>
      <c r="J46" s="30">
        <f>ROUND(I46*H46,2)</f>
        <v>0</v>
      </c>
      <c r="K46" s="10"/>
      <c r="L46" s="16"/>
    </row>
    <row r="47" spans="2:12" s="1" customFormat="1" ht="11.4" x14ac:dyDescent="0.2">
      <c r="B47" s="14"/>
      <c r="C47" s="5" t="s">
        <v>797</v>
      </c>
      <c r="D47" s="5" t="s">
        <v>696</v>
      </c>
      <c r="E47" s="6" t="s">
        <v>10027</v>
      </c>
      <c r="F47" s="7" t="s">
        <v>10028</v>
      </c>
      <c r="G47" s="8" t="s">
        <v>912</v>
      </c>
      <c r="H47" s="9">
        <v>4</v>
      </c>
      <c r="I47" s="29"/>
      <c r="J47" s="30">
        <f t="shared" ref="J47:J72" si="2">ROUND(I47*H47,2)</f>
        <v>0</v>
      </c>
      <c r="K47" s="10"/>
      <c r="L47" s="16"/>
    </row>
    <row r="48" spans="2:12" s="1" customFormat="1" ht="11.4" x14ac:dyDescent="0.2">
      <c r="B48" s="14"/>
      <c r="C48" s="5" t="s">
        <v>800</v>
      </c>
      <c r="D48" s="5" t="s">
        <v>696</v>
      </c>
      <c r="E48" s="6" t="s">
        <v>10029</v>
      </c>
      <c r="F48" s="7" t="s">
        <v>10030</v>
      </c>
      <c r="G48" s="8" t="s">
        <v>699</v>
      </c>
      <c r="H48" s="9">
        <v>12440</v>
      </c>
      <c r="I48" s="29"/>
      <c r="J48" s="30">
        <f t="shared" si="2"/>
        <v>0</v>
      </c>
      <c r="K48" s="10"/>
      <c r="L48" s="16"/>
    </row>
    <row r="49" spans="2:12" s="1" customFormat="1" ht="11.4" x14ac:dyDescent="0.2">
      <c r="B49" s="14"/>
      <c r="C49" s="5" t="s">
        <v>803</v>
      </c>
      <c r="D49" s="5" t="s">
        <v>696</v>
      </c>
      <c r="E49" s="6" t="s">
        <v>10031</v>
      </c>
      <c r="F49" s="7" t="s">
        <v>10032</v>
      </c>
      <c r="G49" s="8" t="s">
        <v>699</v>
      </c>
      <c r="H49" s="9">
        <v>15022</v>
      </c>
      <c r="I49" s="29"/>
      <c r="J49" s="30">
        <f t="shared" si="2"/>
        <v>0</v>
      </c>
      <c r="K49" s="10"/>
      <c r="L49" s="16"/>
    </row>
    <row r="50" spans="2:12" s="1" customFormat="1" ht="11.4" x14ac:dyDescent="0.2">
      <c r="B50" s="14"/>
      <c r="C50" s="5" t="s">
        <v>806</v>
      </c>
      <c r="D50" s="5" t="s">
        <v>696</v>
      </c>
      <c r="E50" s="6" t="s">
        <v>10033</v>
      </c>
      <c r="F50" s="7" t="s">
        <v>10034</v>
      </c>
      <c r="G50" s="8" t="s">
        <v>699</v>
      </c>
      <c r="H50" s="9">
        <v>6500</v>
      </c>
      <c r="I50" s="29"/>
      <c r="J50" s="30">
        <f t="shared" si="2"/>
        <v>0</v>
      </c>
      <c r="K50" s="10"/>
      <c r="L50" s="16"/>
    </row>
    <row r="51" spans="2:12" s="1" customFormat="1" ht="11.4" x14ac:dyDescent="0.2">
      <c r="B51" s="14"/>
      <c r="C51" s="5" t="s">
        <v>809</v>
      </c>
      <c r="D51" s="5" t="s">
        <v>696</v>
      </c>
      <c r="E51" s="6" t="s">
        <v>10035</v>
      </c>
      <c r="F51" s="7" t="s">
        <v>10036</v>
      </c>
      <c r="G51" s="8" t="s">
        <v>699</v>
      </c>
      <c r="H51" s="9">
        <v>12400</v>
      </c>
      <c r="I51" s="29"/>
      <c r="J51" s="30">
        <f t="shared" si="2"/>
        <v>0</v>
      </c>
      <c r="K51" s="10"/>
      <c r="L51" s="16"/>
    </row>
    <row r="52" spans="2:12" s="1" customFormat="1" ht="11.4" x14ac:dyDescent="0.2">
      <c r="B52" s="14"/>
      <c r="C52" s="5" t="s">
        <v>812</v>
      </c>
      <c r="D52" s="5" t="s">
        <v>696</v>
      </c>
      <c r="E52" s="6" t="s">
        <v>10037</v>
      </c>
      <c r="F52" s="7" t="s">
        <v>10038</v>
      </c>
      <c r="G52" s="8" t="s">
        <v>912</v>
      </c>
      <c r="H52" s="9">
        <v>48</v>
      </c>
      <c r="I52" s="29"/>
      <c r="J52" s="30">
        <f t="shared" si="2"/>
        <v>0</v>
      </c>
      <c r="K52" s="10"/>
      <c r="L52" s="16"/>
    </row>
    <row r="53" spans="2:12" s="1" customFormat="1" ht="11.4" x14ac:dyDescent="0.2">
      <c r="B53" s="14"/>
      <c r="C53" s="5" t="s">
        <v>815</v>
      </c>
      <c r="D53" s="5" t="s">
        <v>696</v>
      </c>
      <c r="E53" s="6" t="s">
        <v>10039</v>
      </c>
      <c r="F53" s="7" t="s">
        <v>10040</v>
      </c>
      <c r="G53" s="8" t="s">
        <v>912</v>
      </c>
      <c r="H53" s="9">
        <v>8</v>
      </c>
      <c r="I53" s="29"/>
      <c r="J53" s="30">
        <f t="shared" si="2"/>
        <v>0</v>
      </c>
      <c r="K53" s="10"/>
      <c r="L53" s="16"/>
    </row>
    <row r="54" spans="2:12" s="1" customFormat="1" ht="11.4" x14ac:dyDescent="0.2">
      <c r="B54" s="14"/>
      <c r="C54" s="5" t="s">
        <v>818</v>
      </c>
      <c r="D54" s="5" t="s">
        <v>696</v>
      </c>
      <c r="E54" s="6" t="s">
        <v>10041</v>
      </c>
      <c r="F54" s="7" t="s">
        <v>10042</v>
      </c>
      <c r="G54" s="8" t="s">
        <v>912</v>
      </c>
      <c r="H54" s="9">
        <v>24</v>
      </c>
      <c r="I54" s="29"/>
      <c r="J54" s="30">
        <f t="shared" si="2"/>
        <v>0</v>
      </c>
      <c r="K54" s="10"/>
      <c r="L54" s="16"/>
    </row>
    <row r="55" spans="2:12" s="1" customFormat="1" ht="11.4" x14ac:dyDescent="0.2">
      <c r="B55" s="14"/>
      <c r="C55" s="5" t="s">
        <v>822</v>
      </c>
      <c r="D55" s="5" t="s">
        <v>696</v>
      </c>
      <c r="E55" s="6" t="s">
        <v>10043</v>
      </c>
      <c r="F55" s="7" t="s">
        <v>10044</v>
      </c>
      <c r="G55" s="8" t="s">
        <v>912</v>
      </c>
      <c r="H55" s="9">
        <v>34</v>
      </c>
      <c r="I55" s="29"/>
      <c r="J55" s="30">
        <f t="shared" si="2"/>
        <v>0</v>
      </c>
      <c r="K55" s="10"/>
      <c r="L55" s="16"/>
    </row>
    <row r="56" spans="2:12" s="1" customFormat="1" ht="11.4" x14ac:dyDescent="0.2">
      <c r="B56" s="14"/>
      <c r="C56" s="5" t="s">
        <v>825</v>
      </c>
      <c r="D56" s="5" t="s">
        <v>696</v>
      </c>
      <c r="E56" s="6" t="s">
        <v>10045</v>
      </c>
      <c r="F56" s="7" t="s">
        <v>10046</v>
      </c>
      <c r="G56" s="8" t="s">
        <v>912</v>
      </c>
      <c r="H56" s="9">
        <v>3</v>
      </c>
      <c r="I56" s="29"/>
      <c r="J56" s="30">
        <f t="shared" si="2"/>
        <v>0</v>
      </c>
      <c r="K56" s="10"/>
      <c r="L56" s="16"/>
    </row>
    <row r="57" spans="2:12" s="1" customFormat="1" ht="11.4" x14ac:dyDescent="0.2">
      <c r="B57" s="14"/>
      <c r="C57" s="5" t="s">
        <v>829</v>
      </c>
      <c r="D57" s="5" t="s">
        <v>696</v>
      </c>
      <c r="E57" s="6" t="s">
        <v>10047</v>
      </c>
      <c r="F57" s="7" t="s">
        <v>10048</v>
      </c>
      <c r="G57" s="8" t="s">
        <v>912</v>
      </c>
      <c r="H57" s="9">
        <v>18</v>
      </c>
      <c r="I57" s="29"/>
      <c r="J57" s="30">
        <f t="shared" si="2"/>
        <v>0</v>
      </c>
      <c r="K57" s="10"/>
      <c r="L57" s="16"/>
    </row>
    <row r="58" spans="2:12" s="1" customFormat="1" ht="11.4" x14ac:dyDescent="0.2">
      <c r="B58" s="14"/>
      <c r="C58" s="5" t="s">
        <v>832</v>
      </c>
      <c r="D58" s="5" t="s">
        <v>696</v>
      </c>
      <c r="E58" s="6" t="s">
        <v>10049</v>
      </c>
      <c r="F58" s="7" t="s">
        <v>10050</v>
      </c>
      <c r="G58" s="8" t="s">
        <v>912</v>
      </c>
      <c r="H58" s="9">
        <v>6</v>
      </c>
      <c r="I58" s="29"/>
      <c r="J58" s="30">
        <f t="shared" si="2"/>
        <v>0</v>
      </c>
      <c r="K58" s="10"/>
      <c r="L58" s="16"/>
    </row>
    <row r="59" spans="2:12" s="1" customFormat="1" ht="11.4" x14ac:dyDescent="0.2">
      <c r="B59" s="14"/>
      <c r="C59" s="5" t="s">
        <v>835</v>
      </c>
      <c r="D59" s="5" t="s">
        <v>696</v>
      </c>
      <c r="E59" s="6" t="s">
        <v>10051</v>
      </c>
      <c r="F59" s="7" t="s">
        <v>10052</v>
      </c>
      <c r="G59" s="8" t="s">
        <v>912</v>
      </c>
      <c r="H59" s="9">
        <v>39</v>
      </c>
      <c r="I59" s="29"/>
      <c r="J59" s="30">
        <f t="shared" si="2"/>
        <v>0</v>
      </c>
      <c r="K59" s="10"/>
      <c r="L59" s="16"/>
    </row>
    <row r="60" spans="2:12" s="1" customFormat="1" ht="11.4" x14ac:dyDescent="0.2">
      <c r="B60" s="14"/>
      <c r="C60" s="5" t="s">
        <v>838</v>
      </c>
      <c r="D60" s="5" t="s">
        <v>696</v>
      </c>
      <c r="E60" s="6" t="s">
        <v>10053</v>
      </c>
      <c r="F60" s="7" t="s">
        <v>10054</v>
      </c>
      <c r="G60" s="8" t="s">
        <v>1464</v>
      </c>
      <c r="H60" s="9">
        <v>272</v>
      </c>
      <c r="I60" s="29"/>
      <c r="J60" s="30">
        <f t="shared" si="2"/>
        <v>0</v>
      </c>
      <c r="K60" s="10"/>
      <c r="L60" s="16"/>
    </row>
    <row r="61" spans="2:12" s="1" customFormat="1" ht="11.4" x14ac:dyDescent="0.2">
      <c r="B61" s="14"/>
      <c r="C61" s="5" t="s">
        <v>841</v>
      </c>
      <c r="D61" s="5" t="s">
        <v>696</v>
      </c>
      <c r="E61" s="6" t="s">
        <v>10055</v>
      </c>
      <c r="F61" s="7" t="s">
        <v>10056</v>
      </c>
      <c r="G61" s="8" t="s">
        <v>10057</v>
      </c>
      <c r="H61" s="9">
        <v>1</v>
      </c>
      <c r="I61" s="29"/>
      <c r="J61" s="30">
        <f t="shared" si="2"/>
        <v>0</v>
      </c>
      <c r="K61" s="10"/>
      <c r="L61" s="16"/>
    </row>
    <row r="62" spans="2:12" s="1" customFormat="1" ht="11.4" x14ac:dyDescent="0.2">
      <c r="B62" s="14"/>
      <c r="C62" s="5" t="s">
        <v>844</v>
      </c>
      <c r="D62" s="5" t="s">
        <v>696</v>
      </c>
      <c r="E62" s="6" t="s">
        <v>10058</v>
      </c>
      <c r="F62" s="7" t="s">
        <v>10059</v>
      </c>
      <c r="G62" s="8" t="s">
        <v>912</v>
      </c>
      <c r="H62" s="9">
        <v>188</v>
      </c>
      <c r="I62" s="29"/>
      <c r="J62" s="30">
        <f t="shared" si="2"/>
        <v>0</v>
      </c>
      <c r="K62" s="10"/>
      <c r="L62" s="16"/>
    </row>
    <row r="63" spans="2:12" s="1" customFormat="1" ht="11.4" x14ac:dyDescent="0.2">
      <c r="B63" s="14"/>
      <c r="C63" s="5" t="s">
        <v>847</v>
      </c>
      <c r="D63" s="5" t="s">
        <v>696</v>
      </c>
      <c r="E63" s="6" t="s">
        <v>10060</v>
      </c>
      <c r="F63" s="7" t="s">
        <v>10061</v>
      </c>
      <c r="G63" s="8" t="s">
        <v>981</v>
      </c>
      <c r="H63" s="9">
        <v>418</v>
      </c>
      <c r="I63" s="29"/>
      <c r="J63" s="30">
        <f t="shared" si="2"/>
        <v>0</v>
      </c>
      <c r="K63" s="10"/>
      <c r="L63" s="16"/>
    </row>
    <row r="64" spans="2:12" s="1" customFormat="1" ht="11.4" x14ac:dyDescent="0.2">
      <c r="B64" s="14"/>
      <c r="C64" s="5" t="s">
        <v>850</v>
      </c>
      <c r="D64" s="5" t="s">
        <v>696</v>
      </c>
      <c r="E64" s="6" t="s">
        <v>10062</v>
      </c>
      <c r="F64" s="7" t="s">
        <v>10063</v>
      </c>
      <c r="G64" s="8" t="s">
        <v>912</v>
      </c>
      <c r="H64" s="9">
        <v>35</v>
      </c>
      <c r="I64" s="29"/>
      <c r="J64" s="30">
        <f t="shared" si="2"/>
        <v>0</v>
      </c>
      <c r="K64" s="10"/>
      <c r="L64" s="16"/>
    </row>
    <row r="65" spans="2:12" s="1" customFormat="1" ht="11.4" x14ac:dyDescent="0.2">
      <c r="B65" s="14"/>
      <c r="C65" s="5" t="s">
        <v>853</v>
      </c>
      <c r="D65" s="5" t="s">
        <v>696</v>
      </c>
      <c r="E65" s="6" t="s">
        <v>10064</v>
      </c>
      <c r="F65" s="7" t="s">
        <v>10065</v>
      </c>
      <c r="G65" s="8" t="s">
        <v>912</v>
      </c>
      <c r="H65" s="9">
        <v>8</v>
      </c>
      <c r="I65" s="29"/>
      <c r="J65" s="30">
        <f t="shared" si="2"/>
        <v>0</v>
      </c>
      <c r="K65" s="10"/>
      <c r="L65" s="16"/>
    </row>
    <row r="66" spans="2:12" s="1" customFormat="1" ht="11.4" x14ac:dyDescent="0.2">
      <c r="B66" s="14"/>
      <c r="C66" s="5" t="s">
        <v>856</v>
      </c>
      <c r="D66" s="5" t="s">
        <v>696</v>
      </c>
      <c r="E66" s="6" t="s">
        <v>10066</v>
      </c>
      <c r="F66" s="7" t="s">
        <v>10067</v>
      </c>
      <c r="G66" s="8" t="s">
        <v>912</v>
      </c>
      <c r="H66" s="9">
        <v>97</v>
      </c>
      <c r="I66" s="29"/>
      <c r="J66" s="30">
        <f t="shared" si="2"/>
        <v>0</v>
      </c>
      <c r="K66" s="10"/>
      <c r="L66" s="16"/>
    </row>
    <row r="67" spans="2:12" s="1" customFormat="1" ht="11.4" x14ac:dyDescent="0.2">
      <c r="B67" s="14"/>
      <c r="C67" s="5" t="s">
        <v>859</v>
      </c>
      <c r="D67" s="5" t="s">
        <v>696</v>
      </c>
      <c r="E67" s="6" t="s">
        <v>10068</v>
      </c>
      <c r="F67" s="7" t="s">
        <v>10069</v>
      </c>
      <c r="G67" s="8" t="s">
        <v>912</v>
      </c>
      <c r="H67" s="9">
        <v>83</v>
      </c>
      <c r="I67" s="29"/>
      <c r="J67" s="30">
        <f t="shared" si="2"/>
        <v>0</v>
      </c>
      <c r="K67" s="10"/>
      <c r="L67" s="16"/>
    </row>
    <row r="68" spans="2:12" s="1" customFormat="1" ht="11.4" x14ac:dyDescent="0.2">
      <c r="B68" s="14"/>
      <c r="C68" s="5" t="s">
        <v>862</v>
      </c>
      <c r="D68" s="5" t="s">
        <v>696</v>
      </c>
      <c r="E68" s="6" t="s">
        <v>10070</v>
      </c>
      <c r="F68" s="7" t="s">
        <v>10071</v>
      </c>
      <c r="G68" s="8" t="s">
        <v>912</v>
      </c>
      <c r="H68" s="9">
        <v>14</v>
      </c>
      <c r="I68" s="29"/>
      <c r="J68" s="30">
        <f t="shared" si="2"/>
        <v>0</v>
      </c>
      <c r="K68" s="10"/>
      <c r="L68" s="16"/>
    </row>
    <row r="69" spans="2:12" s="1" customFormat="1" ht="11.4" x14ac:dyDescent="0.2">
      <c r="B69" s="14"/>
      <c r="C69" s="5" t="s">
        <v>865</v>
      </c>
      <c r="D69" s="5" t="s">
        <v>696</v>
      </c>
      <c r="E69" s="6" t="s">
        <v>10072</v>
      </c>
      <c r="F69" s="7" t="s">
        <v>10073</v>
      </c>
      <c r="G69" s="8" t="s">
        <v>912</v>
      </c>
      <c r="H69" s="9">
        <v>15</v>
      </c>
      <c r="I69" s="29"/>
      <c r="J69" s="30">
        <f t="shared" si="2"/>
        <v>0</v>
      </c>
      <c r="K69" s="10"/>
      <c r="L69" s="16"/>
    </row>
    <row r="70" spans="2:12" s="1" customFormat="1" ht="11.4" x14ac:dyDescent="0.2">
      <c r="B70" s="14"/>
      <c r="C70" s="5" t="s">
        <v>868</v>
      </c>
      <c r="D70" s="5" t="s">
        <v>696</v>
      </c>
      <c r="E70" s="6" t="s">
        <v>10074</v>
      </c>
      <c r="F70" s="7" t="s">
        <v>10075</v>
      </c>
      <c r="G70" s="8" t="s">
        <v>912</v>
      </c>
      <c r="H70" s="9">
        <v>210</v>
      </c>
      <c r="I70" s="29"/>
      <c r="J70" s="30">
        <f t="shared" si="2"/>
        <v>0</v>
      </c>
      <c r="K70" s="10"/>
      <c r="L70" s="16"/>
    </row>
    <row r="71" spans="2:12" s="1" customFormat="1" ht="11.4" x14ac:dyDescent="0.2">
      <c r="B71" s="14"/>
      <c r="C71" s="5" t="s">
        <v>871</v>
      </c>
      <c r="D71" s="5" t="s">
        <v>696</v>
      </c>
      <c r="E71" s="6" t="s">
        <v>10076</v>
      </c>
      <c r="F71" s="7" t="s">
        <v>10077</v>
      </c>
      <c r="G71" s="8" t="s">
        <v>912</v>
      </c>
      <c r="H71" s="9">
        <v>54</v>
      </c>
      <c r="I71" s="29"/>
      <c r="J71" s="30">
        <f t="shared" si="2"/>
        <v>0</v>
      </c>
      <c r="K71" s="10"/>
      <c r="L71" s="16"/>
    </row>
    <row r="72" spans="2:12" s="1" customFormat="1" ht="11.4" x14ac:dyDescent="0.2">
      <c r="B72" s="14"/>
      <c r="C72" s="5" t="s">
        <v>874</v>
      </c>
      <c r="D72" s="5" t="s">
        <v>696</v>
      </c>
      <c r="E72" s="6" t="s">
        <v>10078</v>
      </c>
      <c r="F72" s="7" t="s">
        <v>10079</v>
      </c>
      <c r="G72" s="8" t="s">
        <v>912</v>
      </c>
      <c r="H72" s="9">
        <v>444</v>
      </c>
      <c r="I72" s="29"/>
      <c r="J72" s="30">
        <f t="shared" si="2"/>
        <v>0</v>
      </c>
      <c r="K72" s="10"/>
      <c r="L72" s="16"/>
    </row>
    <row r="73" spans="2:12" s="1" customFormat="1" ht="11.4" x14ac:dyDescent="0.2">
      <c r="B73" s="14"/>
      <c r="C73" s="5" t="s">
        <v>877</v>
      </c>
      <c r="D73" s="5" t="s">
        <v>696</v>
      </c>
      <c r="E73" s="6" t="s">
        <v>10080</v>
      </c>
      <c r="F73" s="7" t="s">
        <v>10081</v>
      </c>
      <c r="G73" s="8" t="s">
        <v>912</v>
      </c>
      <c r="H73" s="9">
        <v>25</v>
      </c>
      <c r="I73" s="29"/>
      <c r="J73" s="30">
        <f t="shared" si="1"/>
        <v>0</v>
      </c>
      <c r="K73" s="10"/>
      <c r="L73" s="16"/>
    </row>
    <row r="74" spans="2:12" s="1" customFormat="1" ht="11.4" x14ac:dyDescent="0.2">
      <c r="B74" s="14"/>
      <c r="C74" s="5" t="s">
        <v>880</v>
      </c>
      <c r="D74" s="5" t="s">
        <v>696</v>
      </c>
      <c r="E74" s="6" t="s">
        <v>10082</v>
      </c>
      <c r="F74" s="7" t="s">
        <v>10083</v>
      </c>
      <c r="G74" s="8" t="s">
        <v>912</v>
      </c>
      <c r="H74" s="9">
        <v>68</v>
      </c>
      <c r="I74" s="29"/>
      <c r="J74" s="30">
        <f t="shared" si="1"/>
        <v>0</v>
      </c>
      <c r="K74" s="10"/>
      <c r="L74" s="16"/>
    </row>
    <row r="75" spans="2:12" s="1" customFormat="1" ht="11.4" x14ac:dyDescent="0.2">
      <c r="B75" s="14"/>
      <c r="C75" s="5" t="s">
        <v>883</v>
      </c>
      <c r="D75" s="5" t="s">
        <v>696</v>
      </c>
      <c r="E75" s="6" t="s">
        <v>10084</v>
      </c>
      <c r="F75" s="7" t="s">
        <v>10085</v>
      </c>
      <c r="G75" s="8" t="s">
        <v>912</v>
      </c>
      <c r="H75" s="9">
        <v>7</v>
      </c>
      <c r="I75" s="29"/>
      <c r="J75" s="30">
        <f t="shared" si="1"/>
        <v>0</v>
      </c>
      <c r="K75" s="10"/>
      <c r="L75" s="16"/>
    </row>
    <row r="76" spans="2:12" s="1" customFormat="1" ht="11.4" x14ac:dyDescent="0.2">
      <c r="B76" s="14"/>
      <c r="C76" s="5" t="s">
        <v>886</v>
      </c>
      <c r="D76" s="5" t="s">
        <v>696</v>
      </c>
      <c r="E76" s="6" t="s">
        <v>10086</v>
      </c>
      <c r="F76" s="7" t="s">
        <v>10087</v>
      </c>
      <c r="G76" s="8" t="s">
        <v>912</v>
      </c>
      <c r="H76" s="9">
        <v>20</v>
      </c>
      <c r="I76" s="29"/>
      <c r="J76" s="30">
        <f t="shared" si="1"/>
        <v>0</v>
      </c>
      <c r="K76" s="10"/>
      <c r="L76" s="16"/>
    </row>
    <row r="77" spans="2:12" s="1" customFormat="1" ht="11.4" x14ac:dyDescent="0.2">
      <c r="B77" s="14"/>
      <c r="C77" s="5" t="s">
        <v>889</v>
      </c>
      <c r="D77" s="5" t="s">
        <v>696</v>
      </c>
      <c r="E77" s="6" t="s">
        <v>10088</v>
      </c>
      <c r="F77" s="7" t="s">
        <v>10089</v>
      </c>
      <c r="G77" s="8" t="s">
        <v>912</v>
      </c>
      <c r="H77" s="9">
        <v>49</v>
      </c>
      <c r="I77" s="29"/>
      <c r="J77" s="30">
        <f t="shared" si="1"/>
        <v>0</v>
      </c>
      <c r="K77" s="10"/>
      <c r="L77" s="16"/>
    </row>
    <row r="78" spans="2:12" s="1" customFormat="1" ht="11.4" x14ac:dyDescent="0.2">
      <c r="B78" s="14"/>
      <c r="C78" s="5" t="s">
        <v>892</v>
      </c>
      <c r="D78" s="5" t="s">
        <v>696</v>
      </c>
      <c r="E78" s="6" t="s">
        <v>10090</v>
      </c>
      <c r="F78" s="7" t="s">
        <v>10091</v>
      </c>
      <c r="G78" s="8" t="s">
        <v>912</v>
      </c>
      <c r="H78" s="9">
        <v>475</v>
      </c>
      <c r="I78" s="29"/>
      <c r="J78" s="30">
        <f t="shared" si="1"/>
        <v>0</v>
      </c>
      <c r="K78" s="10"/>
      <c r="L78" s="16"/>
    </row>
    <row r="79" spans="2:12" s="1" customFormat="1" ht="11.4" x14ac:dyDescent="0.2">
      <c r="B79" s="14"/>
      <c r="C79" s="5" t="s">
        <v>895</v>
      </c>
      <c r="D79" s="5" t="s">
        <v>696</v>
      </c>
      <c r="E79" s="6" t="s">
        <v>10092</v>
      </c>
      <c r="F79" s="7" t="s">
        <v>10093</v>
      </c>
      <c r="G79" s="8" t="s">
        <v>912</v>
      </c>
      <c r="H79" s="9">
        <v>7</v>
      </c>
      <c r="I79" s="29"/>
      <c r="J79" s="30">
        <f t="shared" si="1"/>
        <v>0</v>
      </c>
      <c r="K79" s="10"/>
      <c r="L79" s="16"/>
    </row>
    <row r="80" spans="2:12" s="1" customFormat="1" ht="11.4" x14ac:dyDescent="0.2">
      <c r="B80" s="14"/>
      <c r="C80" s="5" t="s">
        <v>898</v>
      </c>
      <c r="D80" s="5" t="s">
        <v>696</v>
      </c>
      <c r="E80" s="6" t="s">
        <v>10094</v>
      </c>
      <c r="F80" s="7" t="s">
        <v>10095</v>
      </c>
      <c r="G80" s="8" t="s">
        <v>912</v>
      </c>
      <c r="H80" s="9">
        <v>41</v>
      </c>
      <c r="I80" s="29"/>
      <c r="J80" s="30">
        <f t="shared" si="1"/>
        <v>0</v>
      </c>
      <c r="K80" s="10"/>
      <c r="L80" s="16"/>
    </row>
    <row r="81" spans="2:12" s="1" customFormat="1" ht="11.4" x14ac:dyDescent="0.2">
      <c r="B81" s="14"/>
      <c r="C81" s="5" t="s">
        <v>901</v>
      </c>
      <c r="D81" s="5" t="s">
        <v>696</v>
      </c>
      <c r="E81" s="6" t="s">
        <v>10096</v>
      </c>
      <c r="F81" s="7" t="s">
        <v>10097</v>
      </c>
      <c r="G81" s="8" t="s">
        <v>912</v>
      </c>
      <c r="H81" s="9">
        <v>50</v>
      </c>
      <c r="I81" s="29"/>
      <c r="J81" s="30">
        <f t="shared" si="1"/>
        <v>0</v>
      </c>
      <c r="K81" s="10"/>
      <c r="L81" s="16"/>
    </row>
    <row r="82" spans="2:12" s="1" customFormat="1" ht="11.4" x14ac:dyDescent="0.2">
      <c r="B82" s="14"/>
      <c r="C82" s="5" t="s">
        <v>904</v>
      </c>
      <c r="D82" s="5" t="s">
        <v>696</v>
      </c>
      <c r="E82" s="6" t="s">
        <v>10098</v>
      </c>
      <c r="F82" s="7" t="s">
        <v>10099</v>
      </c>
      <c r="G82" s="8" t="s">
        <v>912</v>
      </c>
      <c r="H82" s="9">
        <v>32</v>
      </c>
      <c r="I82" s="29"/>
      <c r="J82" s="30">
        <f t="shared" si="1"/>
        <v>0</v>
      </c>
      <c r="K82" s="10"/>
      <c r="L82" s="16"/>
    </row>
    <row r="83" spans="2:12" s="1" customFormat="1" ht="11.4" x14ac:dyDescent="0.2">
      <c r="B83" s="14"/>
      <c r="C83" s="5" t="s">
        <v>907</v>
      </c>
      <c r="D83" s="5" t="s">
        <v>696</v>
      </c>
      <c r="E83" s="6" t="s">
        <v>10100</v>
      </c>
      <c r="F83" s="7" t="s">
        <v>10101</v>
      </c>
      <c r="G83" s="8" t="s">
        <v>699</v>
      </c>
      <c r="H83" s="9">
        <v>26674</v>
      </c>
      <c r="I83" s="29"/>
      <c r="J83" s="30">
        <f t="shared" si="1"/>
        <v>0</v>
      </c>
      <c r="K83" s="10"/>
      <c r="L83" s="16"/>
    </row>
    <row r="84" spans="2:12" s="1" customFormat="1" ht="11.4" x14ac:dyDescent="0.2">
      <c r="B84" s="14"/>
      <c r="C84" s="5" t="s">
        <v>910</v>
      </c>
      <c r="D84" s="5" t="s">
        <v>696</v>
      </c>
      <c r="E84" s="6" t="s">
        <v>10102</v>
      </c>
      <c r="F84" s="7" t="s">
        <v>10103</v>
      </c>
      <c r="G84" s="8" t="s">
        <v>699</v>
      </c>
      <c r="H84" s="9">
        <v>5884</v>
      </c>
      <c r="I84" s="29"/>
      <c r="J84" s="30">
        <f t="shared" si="1"/>
        <v>0</v>
      </c>
      <c r="K84" s="10"/>
      <c r="L84" s="16"/>
    </row>
    <row r="85" spans="2:12" s="1" customFormat="1" ht="11.4" x14ac:dyDescent="0.2">
      <c r="B85" s="14"/>
      <c r="C85" s="5" t="s">
        <v>911</v>
      </c>
      <c r="D85" s="5" t="s">
        <v>696</v>
      </c>
      <c r="E85" s="6" t="s">
        <v>10104</v>
      </c>
      <c r="F85" s="7" t="s">
        <v>10105</v>
      </c>
      <c r="G85" s="8" t="s">
        <v>699</v>
      </c>
      <c r="H85" s="9">
        <v>33084</v>
      </c>
      <c r="I85" s="29"/>
      <c r="J85" s="30">
        <f t="shared" si="1"/>
        <v>0</v>
      </c>
      <c r="K85" s="10"/>
      <c r="L85" s="16"/>
    </row>
    <row r="86" spans="2:12" s="1" customFormat="1" ht="11.4" x14ac:dyDescent="0.2">
      <c r="B86" s="14"/>
      <c r="C86" s="5" t="s">
        <v>913</v>
      </c>
      <c r="D86" s="5" t="s">
        <v>696</v>
      </c>
      <c r="E86" s="6" t="s">
        <v>10106</v>
      </c>
      <c r="F86" s="7" t="s">
        <v>10107</v>
      </c>
      <c r="G86" s="8" t="s">
        <v>699</v>
      </c>
      <c r="H86" s="9">
        <v>33084</v>
      </c>
      <c r="I86" s="29"/>
      <c r="J86" s="30">
        <f t="shared" si="1"/>
        <v>0</v>
      </c>
      <c r="K86" s="10"/>
      <c r="L86" s="16"/>
    </row>
    <row r="87" spans="2:12" s="20" customFormat="1" ht="15" x14ac:dyDescent="0.25">
      <c r="B87" s="19"/>
      <c r="D87" s="21" t="s">
        <v>690</v>
      </c>
      <c r="E87" s="22" t="s">
        <v>1782</v>
      </c>
      <c r="F87" s="22" t="s">
        <v>4256</v>
      </c>
      <c r="I87" s="44"/>
      <c r="J87" s="23"/>
      <c r="K87" s="44"/>
      <c r="L87" s="36"/>
    </row>
    <row r="88" spans="2:12" s="1" customFormat="1" ht="11.4" x14ac:dyDescent="0.2">
      <c r="B88" s="14"/>
      <c r="C88" s="5" t="s">
        <v>916</v>
      </c>
      <c r="D88" s="5" t="s">
        <v>696</v>
      </c>
      <c r="E88" s="6" t="s">
        <v>7043</v>
      </c>
      <c r="F88" s="7" t="s">
        <v>7044</v>
      </c>
      <c r="G88" s="8" t="s">
        <v>1175</v>
      </c>
      <c r="H88" s="9">
        <v>3622</v>
      </c>
      <c r="I88" s="29"/>
      <c r="J88" s="30">
        <f t="shared" si="1"/>
        <v>0</v>
      </c>
      <c r="K88" s="10"/>
      <c r="L88" s="16"/>
    </row>
    <row r="89" spans="2:12" s="1" customFormat="1" ht="11.4" x14ac:dyDescent="0.2">
      <c r="B89" s="14"/>
      <c r="C89" s="5" t="s">
        <v>919</v>
      </c>
      <c r="D89" s="5" t="s">
        <v>696</v>
      </c>
      <c r="E89" s="6" t="s">
        <v>7045</v>
      </c>
      <c r="F89" s="7" t="s">
        <v>7046</v>
      </c>
      <c r="G89" s="8" t="s">
        <v>1175</v>
      </c>
      <c r="H89" s="9">
        <v>1080.1400000000001</v>
      </c>
      <c r="I89" s="29"/>
      <c r="J89" s="30">
        <f t="shared" si="1"/>
        <v>0</v>
      </c>
      <c r="K89" s="10"/>
      <c r="L89" s="16"/>
    </row>
    <row r="90" spans="2:12" s="1" customFormat="1" ht="11.4" x14ac:dyDescent="0.2">
      <c r="B90" s="14"/>
      <c r="C90" s="5" t="s">
        <v>922</v>
      </c>
      <c r="D90" s="5" t="s">
        <v>696</v>
      </c>
      <c r="E90" s="6" t="s">
        <v>7613</v>
      </c>
      <c r="F90" s="7" t="s">
        <v>7614</v>
      </c>
      <c r="G90" s="8" t="s">
        <v>1175</v>
      </c>
      <c r="H90" s="9">
        <v>2201.4</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codeName="Hárok229">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10108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9327</v>
      </c>
      <c r="J11" s="23"/>
      <c r="L11" s="36"/>
    </row>
    <row r="12" spans="2:15" s="1" customFormat="1" ht="11.4" x14ac:dyDescent="0.2">
      <c r="B12" s="14"/>
      <c r="C12" s="5" t="s">
        <v>695</v>
      </c>
      <c r="D12" s="5" t="s">
        <v>696</v>
      </c>
      <c r="E12" s="6" t="s">
        <v>9328</v>
      </c>
      <c r="F12" s="7" t="s">
        <v>9329</v>
      </c>
      <c r="G12" s="8" t="s">
        <v>733</v>
      </c>
      <c r="H12" s="9">
        <v>4</v>
      </c>
      <c r="I12" s="29"/>
      <c r="J12" s="30">
        <f t="shared" ref="J12:J15" si="0">ROUND(I12*H12,2)</f>
        <v>0</v>
      </c>
      <c r="K12" s="10"/>
      <c r="L12" s="16"/>
    </row>
    <row r="13" spans="2:15" s="1" customFormat="1" ht="22.8" x14ac:dyDescent="0.2">
      <c r="B13" s="14"/>
      <c r="C13" s="5" t="s">
        <v>700</v>
      </c>
      <c r="D13" s="5" t="s">
        <v>696</v>
      </c>
      <c r="E13" s="6" t="s">
        <v>9330</v>
      </c>
      <c r="F13" s="7" t="s">
        <v>9331</v>
      </c>
      <c r="G13" s="8" t="s">
        <v>981</v>
      </c>
      <c r="H13" s="9">
        <v>24.55</v>
      </c>
      <c r="I13" s="29"/>
      <c r="J13" s="30">
        <f t="shared" si="0"/>
        <v>0</v>
      </c>
      <c r="K13" s="10"/>
      <c r="L13" s="16"/>
    </row>
    <row r="14" spans="2:15" s="1" customFormat="1" ht="22.8" x14ac:dyDescent="0.2">
      <c r="B14" s="14"/>
      <c r="C14" s="39" t="s">
        <v>703</v>
      </c>
      <c r="D14" s="39" t="s">
        <v>691</v>
      </c>
      <c r="E14" s="40" t="s">
        <v>9332</v>
      </c>
      <c r="F14" s="41" t="s">
        <v>9333</v>
      </c>
      <c r="G14" s="42" t="s">
        <v>981</v>
      </c>
      <c r="H14" s="43">
        <v>24.55</v>
      </c>
      <c r="I14" s="29"/>
      <c r="J14" s="30">
        <f t="shared" si="0"/>
        <v>0</v>
      </c>
      <c r="K14" s="10"/>
      <c r="L14" s="16"/>
    </row>
    <row r="15" spans="2:15" s="1" customFormat="1" ht="22.8" x14ac:dyDescent="0.2">
      <c r="B15" s="14"/>
      <c r="C15" s="39" t="s">
        <v>706</v>
      </c>
      <c r="D15" s="39" t="s">
        <v>691</v>
      </c>
      <c r="E15" s="40" t="s">
        <v>9334</v>
      </c>
      <c r="F15" s="41" t="s">
        <v>9335</v>
      </c>
      <c r="G15" s="42" t="s">
        <v>733</v>
      </c>
      <c r="H15" s="43">
        <v>48</v>
      </c>
      <c r="I15" s="29"/>
      <c r="J15" s="30">
        <f t="shared" si="0"/>
        <v>0</v>
      </c>
      <c r="K15" s="10"/>
      <c r="L15" s="16"/>
    </row>
    <row r="16" spans="2:15" s="1" customFormat="1" ht="22.8" x14ac:dyDescent="0.2">
      <c r="B16" s="14"/>
      <c r="C16" s="39" t="s">
        <v>709</v>
      </c>
      <c r="D16" s="39" t="s">
        <v>691</v>
      </c>
      <c r="E16" s="40" t="s">
        <v>9338</v>
      </c>
      <c r="F16" s="41" t="s">
        <v>9339</v>
      </c>
      <c r="G16" s="42" t="s">
        <v>733</v>
      </c>
      <c r="H16" s="43">
        <v>32</v>
      </c>
      <c r="I16" s="29"/>
      <c r="J16" s="30">
        <f>ROUND(I16*H16,2)</f>
        <v>0</v>
      </c>
      <c r="K16" s="10"/>
      <c r="L16" s="16"/>
    </row>
    <row r="17" spans="2:12" s="1" customFormat="1" ht="22.8" x14ac:dyDescent="0.2">
      <c r="B17" s="14"/>
      <c r="C17" s="39" t="s">
        <v>712</v>
      </c>
      <c r="D17" s="39" t="s">
        <v>691</v>
      </c>
      <c r="E17" s="40" t="s">
        <v>10109</v>
      </c>
      <c r="F17" s="41" t="s">
        <v>10110</v>
      </c>
      <c r="G17" s="42" t="s">
        <v>733</v>
      </c>
      <c r="H17" s="43">
        <v>12</v>
      </c>
      <c r="I17" s="29"/>
      <c r="J17" s="30">
        <f t="shared" ref="J17:J181" si="1">ROUND(I17*H17,2)</f>
        <v>0</v>
      </c>
      <c r="K17" s="10"/>
      <c r="L17" s="16"/>
    </row>
    <row r="18" spans="2:12" s="1" customFormat="1" ht="22.8" x14ac:dyDescent="0.2">
      <c r="B18" s="14"/>
      <c r="C18" s="39" t="s">
        <v>715</v>
      </c>
      <c r="D18" s="39" t="s">
        <v>691</v>
      </c>
      <c r="E18" s="40" t="s">
        <v>9354</v>
      </c>
      <c r="F18" s="41" t="s">
        <v>9355</v>
      </c>
      <c r="G18" s="42" t="s">
        <v>733</v>
      </c>
      <c r="H18" s="43">
        <v>4</v>
      </c>
      <c r="I18" s="29"/>
      <c r="J18" s="30">
        <f t="shared" si="1"/>
        <v>0</v>
      </c>
      <c r="K18" s="10"/>
      <c r="L18" s="16"/>
    </row>
    <row r="19" spans="2:12" s="1" customFormat="1" ht="22.8" x14ac:dyDescent="0.2">
      <c r="B19" s="14"/>
      <c r="C19" s="39" t="s">
        <v>718</v>
      </c>
      <c r="D19" s="39" t="s">
        <v>691</v>
      </c>
      <c r="E19" s="40" t="s">
        <v>9362</v>
      </c>
      <c r="F19" s="41" t="s">
        <v>9363</v>
      </c>
      <c r="G19" s="42" t="s">
        <v>733</v>
      </c>
      <c r="H19" s="43">
        <v>28</v>
      </c>
      <c r="I19" s="29"/>
      <c r="J19" s="30">
        <f t="shared" si="1"/>
        <v>0</v>
      </c>
      <c r="K19" s="10"/>
      <c r="L19" s="16"/>
    </row>
    <row r="20" spans="2:12" s="1" customFormat="1" ht="11.4" x14ac:dyDescent="0.2">
      <c r="B20" s="14"/>
      <c r="C20" s="5" t="s">
        <v>721</v>
      </c>
      <c r="D20" s="5" t="s">
        <v>696</v>
      </c>
      <c r="E20" s="6" t="s">
        <v>10111</v>
      </c>
      <c r="F20" s="7" t="s">
        <v>10112</v>
      </c>
      <c r="G20" s="8" t="s">
        <v>981</v>
      </c>
      <c r="H20" s="9">
        <v>0.7</v>
      </c>
      <c r="I20" s="29"/>
      <c r="J20" s="30">
        <f t="shared" si="1"/>
        <v>0</v>
      </c>
      <c r="K20" s="10"/>
      <c r="L20" s="16"/>
    </row>
    <row r="21" spans="2:12" s="1" customFormat="1" ht="22.8" x14ac:dyDescent="0.2">
      <c r="B21" s="14"/>
      <c r="C21" s="39" t="s">
        <v>724</v>
      </c>
      <c r="D21" s="39" t="s">
        <v>691</v>
      </c>
      <c r="E21" s="40" t="s">
        <v>9332</v>
      </c>
      <c r="F21" s="41" t="s">
        <v>9333</v>
      </c>
      <c r="G21" s="42" t="s">
        <v>981</v>
      </c>
      <c r="H21" s="43">
        <v>0.7</v>
      </c>
      <c r="I21" s="29"/>
      <c r="J21" s="30">
        <f t="shared" si="1"/>
        <v>0</v>
      </c>
      <c r="K21" s="10"/>
      <c r="L21" s="16"/>
    </row>
    <row r="22" spans="2:12" s="1" customFormat="1" ht="11.4" x14ac:dyDescent="0.2">
      <c r="B22" s="14"/>
      <c r="C22" s="5" t="s">
        <v>727</v>
      </c>
      <c r="D22" s="5" t="s">
        <v>696</v>
      </c>
      <c r="E22" s="6" t="s">
        <v>9380</v>
      </c>
      <c r="F22" s="7" t="s">
        <v>9381</v>
      </c>
      <c r="G22" s="8" t="s">
        <v>5615</v>
      </c>
      <c r="H22" s="9">
        <v>4</v>
      </c>
      <c r="I22" s="29"/>
      <c r="J22" s="30">
        <f t="shared" si="1"/>
        <v>0</v>
      </c>
      <c r="K22" s="10"/>
      <c r="L22" s="16"/>
    </row>
    <row r="23" spans="2:12" s="1" customFormat="1" ht="11.4" x14ac:dyDescent="0.2">
      <c r="B23" s="14"/>
      <c r="C23" s="5" t="s">
        <v>730</v>
      </c>
      <c r="D23" s="5" t="s">
        <v>696</v>
      </c>
      <c r="E23" s="6" t="s">
        <v>9382</v>
      </c>
      <c r="F23" s="7" t="s">
        <v>9383</v>
      </c>
      <c r="G23" s="8" t="s">
        <v>733</v>
      </c>
      <c r="H23" s="9">
        <v>4</v>
      </c>
      <c r="I23" s="29"/>
      <c r="J23" s="30">
        <f t="shared" si="1"/>
        <v>0</v>
      </c>
      <c r="K23" s="10"/>
      <c r="L23" s="16"/>
    </row>
    <row r="24" spans="2:12" s="1" customFormat="1" ht="22.8" x14ac:dyDescent="0.2">
      <c r="B24" s="14"/>
      <c r="C24" s="5" t="s">
        <v>734</v>
      </c>
      <c r="D24" s="5" t="s">
        <v>696</v>
      </c>
      <c r="E24" s="6" t="s">
        <v>10113</v>
      </c>
      <c r="F24" s="7" t="s">
        <v>10114</v>
      </c>
      <c r="G24" s="8" t="s">
        <v>981</v>
      </c>
      <c r="H24" s="9">
        <v>33.979999999999997</v>
      </c>
      <c r="I24" s="29"/>
      <c r="J24" s="30">
        <f t="shared" si="1"/>
        <v>0</v>
      </c>
      <c r="K24" s="10"/>
      <c r="L24" s="16"/>
    </row>
    <row r="25" spans="2:12" s="1" customFormat="1" ht="11.4" x14ac:dyDescent="0.2">
      <c r="B25" s="14"/>
      <c r="C25" s="5" t="s">
        <v>737</v>
      </c>
      <c r="D25" s="5" t="s">
        <v>696</v>
      </c>
      <c r="E25" s="6" t="s">
        <v>2800</v>
      </c>
      <c r="F25" s="7" t="s">
        <v>1473</v>
      </c>
      <c r="G25" s="8" t="s">
        <v>981</v>
      </c>
      <c r="H25" s="9">
        <v>18.239999999999998</v>
      </c>
      <c r="I25" s="29"/>
      <c r="J25" s="30">
        <f t="shared" si="1"/>
        <v>0</v>
      </c>
      <c r="K25" s="10"/>
      <c r="L25" s="16"/>
    </row>
    <row r="26" spans="2:12" s="1" customFormat="1" ht="11.4" x14ac:dyDescent="0.2">
      <c r="B26" s="14"/>
      <c r="C26" s="5" t="s">
        <v>740</v>
      </c>
      <c r="D26" s="5" t="s">
        <v>696</v>
      </c>
      <c r="E26" s="6" t="s">
        <v>2818</v>
      </c>
      <c r="F26" s="7" t="s">
        <v>9384</v>
      </c>
      <c r="G26" s="8" t="s">
        <v>1426</v>
      </c>
      <c r="H26" s="9">
        <v>30</v>
      </c>
      <c r="I26" s="29"/>
      <c r="J26" s="30">
        <f t="shared" si="1"/>
        <v>0</v>
      </c>
      <c r="K26" s="10"/>
      <c r="L26" s="16"/>
    </row>
    <row r="27" spans="2:12" s="1" customFormat="1" ht="22.8" x14ac:dyDescent="0.2">
      <c r="B27" s="14"/>
      <c r="C27" s="5" t="s">
        <v>743</v>
      </c>
      <c r="D27" s="5" t="s">
        <v>696</v>
      </c>
      <c r="E27" s="6" t="s">
        <v>9385</v>
      </c>
      <c r="F27" s="7" t="s">
        <v>9386</v>
      </c>
      <c r="G27" s="8" t="s">
        <v>981</v>
      </c>
      <c r="H27" s="9">
        <v>24.05</v>
      </c>
      <c r="I27" s="29"/>
      <c r="J27" s="30">
        <f t="shared" si="1"/>
        <v>0</v>
      </c>
      <c r="K27" s="10"/>
      <c r="L27" s="16"/>
    </row>
    <row r="28" spans="2:12" s="1" customFormat="1" ht="22.8" x14ac:dyDescent="0.2">
      <c r="B28" s="14"/>
      <c r="C28" s="5" t="s">
        <v>746</v>
      </c>
      <c r="D28" s="5" t="s">
        <v>696</v>
      </c>
      <c r="E28" s="6" t="s">
        <v>9387</v>
      </c>
      <c r="F28" s="7" t="s">
        <v>9388</v>
      </c>
      <c r="G28" s="8" t="s">
        <v>9389</v>
      </c>
      <c r="H28" s="9">
        <v>541.5</v>
      </c>
      <c r="I28" s="29"/>
      <c r="J28" s="30">
        <f t="shared" si="1"/>
        <v>0</v>
      </c>
      <c r="K28" s="10"/>
      <c r="L28" s="16"/>
    </row>
    <row r="29" spans="2:12" s="20" customFormat="1" ht="25.95" customHeight="1" x14ac:dyDescent="0.25">
      <c r="B29" s="19"/>
      <c r="D29" s="21" t="s">
        <v>690</v>
      </c>
      <c r="E29" s="22" t="s">
        <v>1145</v>
      </c>
      <c r="F29" s="22" t="s">
        <v>9390</v>
      </c>
      <c r="I29" s="44"/>
      <c r="J29" s="23"/>
      <c r="K29" s="44"/>
      <c r="L29" s="36"/>
    </row>
    <row r="30" spans="2:12" s="1" customFormat="1" ht="22.8" x14ac:dyDescent="0.2">
      <c r="B30" s="14"/>
      <c r="C30" s="5" t="s">
        <v>749</v>
      </c>
      <c r="D30" s="5" t="s">
        <v>696</v>
      </c>
      <c r="E30" s="6" t="s">
        <v>9391</v>
      </c>
      <c r="F30" s="7" t="s">
        <v>9392</v>
      </c>
      <c r="G30" s="8" t="s">
        <v>733</v>
      </c>
      <c r="H30" s="9">
        <v>4</v>
      </c>
      <c r="I30" s="29"/>
      <c r="J30" s="30">
        <f t="shared" si="1"/>
        <v>0</v>
      </c>
      <c r="K30" s="10"/>
      <c r="L30" s="16"/>
    </row>
    <row r="31" spans="2:12" s="1" customFormat="1" ht="22.8" x14ac:dyDescent="0.2">
      <c r="B31" s="14"/>
      <c r="C31" s="39" t="s">
        <v>752</v>
      </c>
      <c r="D31" s="39" t="s">
        <v>691</v>
      </c>
      <c r="E31" s="40" t="s">
        <v>10115</v>
      </c>
      <c r="F31" s="41" t="s">
        <v>10116</v>
      </c>
      <c r="G31" s="42" t="s">
        <v>733</v>
      </c>
      <c r="H31" s="43">
        <v>2</v>
      </c>
      <c r="I31" s="29"/>
      <c r="J31" s="30">
        <f t="shared" si="1"/>
        <v>0</v>
      </c>
      <c r="K31" s="10"/>
      <c r="L31" s="16"/>
    </row>
    <row r="32" spans="2:12" s="1" customFormat="1" ht="22.8" x14ac:dyDescent="0.2">
      <c r="B32" s="14"/>
      <c r="C32" s="39" t="s">
        <v>755</v>
      </c>
      <c r="D32" s="39" t="s">
        <v>691</v>
      </c>
      <c r="E32" s="40" t="s">
        <v>10117</v>
      </c>
      <c r="F32" s="41" t="s">
        <v>10118</v>
      </c>
      <c r="G32" s="42" t="s">
        <v>733</v>
      </c>
      <c r="H32" s="43">
        <v>2</v>
      </c>
      <c r="I32" s="29"/>
      <c r="J32" s="30">
        <f t="shared" si="1"/>
        <v>0</v>
      </c>
      <c r="K32" s="10"/>
      <c r="L32" s="16"/>
    </row>
    <row r="33" spans="2:12" s="1" customFormat="1" ht="22.8" x14ac:dyDescent="0.2">
      <c r="B33" s="14"/>
      <c r="C33" s="5" t="s">
        <v>758</v>
      </c>
      <c r="D33" s="5" t="s">
        <v>696</v>
      </c>
      <c r="E33" s="6" t="s">
        <v>9443</v>
      </c>
      <c r="F33" s="7" t="s">
        <v>9444</v>
      </c>
      <c r="G33" s="8" t="s">
        <v>733</v>
      </c>
      <c r="H33" s="9">
        <v>2</v>
      </c>
      <c r="I33" s="29"/>
      <c r="J33" s="30">
        <f t="shared" si="1"/>
        <v>0</v>
      </c>
      <c r="K33" s="10"/>
      <c r="L33" s="16"/>
    </row>
    <row r="34" spans="2:12" s="1" customFormat="1" ht="22.8" x14ac:dyDescent="0.2">
      <c r="B34" s="14"/>
      <c r="C34" s="39" t="s">
        <v>761</v>
      </c>
      <c r="D34" s="39" t="s">
        <v>691</v>
      </c>
      <c r="E34" s="40" t="s">
        <v>10119</v>
      </c>
      <c r="F34" s="41" t="s">
        <v>10120</v>
      </c>
      <c r="G34" s="42" t="s">
        <v>733</v>
      </c>
      <c r="H34" s="43">
        <v>2</v>
      </c>
      <c r="I34" s="29"/>
      <c r="J34" s="30">
        <f t="shared" si="1"/>
        <v>0</v>
      </c>
      <c r="K34" s="10"/>
      <c r="L34" s="16"/>
    </row>
    <row r="35" spans="2:12" s="1" customFormat="1" ht="11.4" x14ac:dyDescent="0.2">
      <c r="B35" s="14"/>
      <c r="C35" s="5" t="s">
        <v>764</v>
      </c>
      <c r="D35" s="5" t="s">
        <v>696</v>
      </c>
      <c r="E35" s="6" t="s">
        <v>9447</v>
      </c>
      <c r="F35" s="7" t="s">
        <v>9448</v>
      </c>
      <c r="G35" s="8" t="s">
        <v>699</v>
      </c>
      <c r="H35" s="9">
        <v>32.5</v>
      </c>
      <c r="I35" s="29"/>
      <c r="J35" s="30">
        <f t="shared" si="1"/>
        <v>0</v>
      </c>
      <c r="K35" s="10"/>
      <c r="L35" s="16"/>
    </row>
    <row r="36" spans="2:12" s="1" customFormat="1" ht="22.8" x14ac:dyDescent="0.2">
      <c r="B36" s="14"/>
      <c r="C36" s="39" t="s">
        <v>767</v>
      </c>
      <c r="D36" s="39" t="s">
        <v>691</v>
      </c>
      <c r="E36" s="40" t="s">
        <v>9449</v>
      </c>
      <c r="F36" s="41" t="s">
        <v>9450</v>
      </c>
      <c r="G36" s="42" t="s">
        <v>699</v>
      </c>
      <c r="H36" s="43">
        <v>32.5</v>
      </c>
      <c r="I36" s="29"/>
      <c r="J36" s="30">
        <f t="shared" si="1"/>
        <v>0</v>
      </c>
      <c r="K36" s="10"/>
      <c r="L36" s="16"/>
    </row>
    <row r="37" spans="2:12" s="1" customFormat="1" ht="11.4" x14ac:dyDescent="0.2">
      <c r="B37" s="14"/>
      <c r="C37" s="5" t="s">
        <v>770</v>
      </c>
      <c r="D37" s="5" t="s">
        <v>696</v>
      </c>
      <c r="E37" s="6" t="s">
        <v>9455</v>
      </c>
      <c r="F37" s="7" t="s">
        <v>9456</v>
      </c>
      <c r="G37" s="8" t="s">
        <v>733</v>
      </c>
      <c r="H37" s="9">
        <v>2</v>
      </c>
      <c r="I37" s="29"/>
      <c r="J37" s="30">
        <f t="shared" si="1"/>
        <v>0</v>
      </c>
      <c r="K37" s="10"/>
      <c r="L37" s="16"/>
    </row>
    <row r="38" spans="2:12" s="1" customFormat="1" ht="11.4" x14ac:dyDescent="0.2">
      <c r="B38" s="14"/>
      <c r="C38" s="5" t="s">
        <v>773</v>
      </c>
      <c r="D38" s="5" t="s">
        <v>696</v>
      </c>
      <c r="E38" s="6" t="s">
        <v>9467</v>
      </c>
      <c r="F38" s="7" t="s">
        <v>9468</v>
      </c>
      <c r="G38" s="8" t="s">
        <v>733</v>
      </c>
      <c r="H38" s="9">
        <v>3</v>
      </c>
      <c r="I38" s="29"/>
      <c r="J38" s="30">
        <f t="shared" si="1"/>
        <v>0</v>
      </c>
      <c r="K38" s="10"/>
      <c r="L38" s="16"/>
    </row>
    <row r="39" spans="2:12" s="1" customFormat="1" ht="22.8" x14ac:dyDescent="0.2">
      <c r="B39" s="14"/>
      <c r="C39" s="39" t="s">
        <v>776</v>
      </c>
      <c r="D39" s="39" t="s">
        <v>691</v>
      </c>
      <c r="E39" s="40" t="s">
        <v>10121</v>
      </c>
      <c r="F39" s="41" t="s">
        <v>10122</v>
      </c>
      <c r="G39" s="42" t="s">
        <v>733</v>
      </c>
      <c r="H39" s="43">
        <v>3</v>
      </c>
      <c r="I39" s="29"/>
      <c r="J39" s="30">
        <f t="shared" si="1"/>
        <v>0</v>
      </c>
      <c r="K39" s="10"/>
      <c r="L39" s="16"/>
    </row>
    <row r="40" spans="2:12" s="20" customFormat="1" ht="25.95" customHeight="1" x14ac:dyDescent="0.25">
      <c r="B40" s="19"/>
      <c r="D40" s="21" t="s">
        <v>690</v>
      </c>
      <c r="E40" s="22" t="s">
        <v>1147</v>
      </c>
      <c r="F40" s="22" t="s">
        <v>9475</v>
      </c>
      <c r="I40" s="44"/>
      <c r="J40" s="23"/>
      <c r="K40" s="44"/>
      <c r="L40" s="36"/>
    </row>
    <row r="41" spans="2:12" s="1" customFormat="1" ht="11.4" x14ac:dyDescent="0.2">
      <c r="B41" s="14"/>
      <c r="C41" s="5" t="s">
        <v>779</v>
      </c>
      <c r="D41" s="5" t="s">
        <v>696</v>
      </c>
      <c r="E41" s="6" t="s">
        <v>10123</v>
      </c>
      <c r="F41" s="7" t="s">
        <v>10124</v>
      </c>
      <c r="G41" s="8" t="s">
        <v>733</v>
      </c>
      <c r="H41" s="9">
        <v>38</v>
      </c>
      <c r="I41" s="29"/>
      <c r="J41" s="30">
        <f t="shared" si="1"/>
        <v>0</v>
      </c>
      <c r="K41" s="10"/>
      <c r="L41" s="16"/>
    </row>
    <row r="42" spans="2:12" s="1" customFormat="1" ht="22.8" x14ac:dyDescent="0.2">
      <c r="B42" s="14"/>
      <c r="C42" s="39" t="s">
        <v>782</v>
      </c>
      <c r="D42" s="39" t="s">
        <v>691</v>
      </c>
      <c r="E42" s="40" t="s">
        <v>10125</v>
      </c>
      <c r="F42" s="41" t="s">
        <v>10126</v>
      </c>
      <c r="G42" s="42" t="s">
        <v>733</v>
      </c>
      <c r="H42" s="43">
        <v>38</v>
      </c>
      <c r="I42" s="29"/>
      <c r="J42" s="30">
        <f t="shared" si="1"/>
        <v>0</v>
      </c>
      <c r="K42" s="10"/>
      <c r="L42" s="16"/>
    </row>
    <row r="43" spans="2:12" s="1" customFormat="1" ht="22.8" x14ac:dyDescent="0.2">
      <c r="B43" s="14"/>
      <c r="C43" s="5" t="s">
        <v>785</v>
      </c>
      <c r="D43" s="5" t="s">
        <v>696</v>
      </c>
      <c r="E43" s="6" t="s">
        <v>9480</v>
      </c>
      <c r="F43" s="7" t="s">
        <v>9481</v>
      </c>
      <c r="G43" s="8" t="s">
        <v>733</v>
      </c>
      <c r="H43" s="9">
        <v>6</v>
      </c>
      <c r="I43" s="29"/>
      <c r="J43" s="30">
        <f t="shared" si="1"/>
        <v>0</v>
      </c>
      <c r="K43" s="10"/>
      <c r="L43" s="16"/>
    </row>
    <row r="44" spans="2:12" s="1" customFormat="1" ht="22.8" x14ac:dyDescent="0.2">
      <c r="B44" s="14"/>
      <c r="C44" s="39" t="s">
        <v>788</v>
      </c>
      <c r="D44" s="39" t="s">
        <v>691</v>
      </c>
      <c r="E44" s="40" t="s">
        <v>9482</v>
      </c>
      <c r="F44" s="41" t="s">
        <v>9483</v>
      </c>
      <c r="G44" s="42" t="s">
        <v>733</v>
      </c>
      <c r="H44" s="43">
        <v>6</v>
      </c>
      <c r="I44" s="29"/>
      <c r="J44" s="30">
        <f t="shared" si="1"/>
        <v>0</v>
      </c>
      <c r="K44" s="10"/>
      <c r="L44" s="16"/>
    </row>
    <row r="45" spans="2:12" s="1" customFormat="1" ht="11.4" x14ac:dyDescent="0.2">
      <c r="B45" s="14"/>
      <c r="C45" s="5" t="s">
        <v>791</v>
      </c>
      <c r="D45" s="5" t="s">
        <v>696</v>
      </c>
      <c r="E45" s="6" t="s">
        <v>9488</v>
      </c>
      <c r="F45" s="7" t="s">
        <v>9489</v>
      </c>
      <c r="G45" s="8" t="s">
        <v>733</v>
      </c>
      <c r="H45" s="9">
        <v>6</v>
      </c>
      <c r="I45" s="29"/>
      <c r="J45" s="30">
        <f t="shared" si="1"/>
        <v>0</v>
      </c>
      <c r="K45" s="10"/>
      <c r="L45" s="16"/>
    </row>
    <row r="46" spans="2:12" s="1" customFormat="1" ht="22.8" x14ac:dyDescent="0.2">
      <c r="B46" s="14"/>
      <c r="C46" s="39" t="s">
        <v>794</v>
      </c>
      <c r="D46" s="39" t="s">
        <v>691</v>
      </c>
      <c r="E46" s="40" t="s">
        <v>10127</v>
      </c>
      <c r="F46" s="41" t="s">
        <v>10128</v>
      </c>
      <c r="G46" s="42" t="s">
        <v>733</v>
      </c>
      <c r="H46" s="43">
        <v>6</v>
      </c>
      <c r="I46" s="29"/>
      <c r="J46" s="30">
        <f t="shared" si="1"/>
        <v>0</v>
      </c>
      <c r="K46" s="10"/>
      <c r="L46" s="16"/>
    </row>
    <row r="47" spans="2:12" s="1" customFormat="1" ht="11.4" x14ac:dyDescent="0.2">
      <c r="B47" s="14"/>
      <c r="C47" s="5" t="s">
        <v>797</v>
      </c>
      <c r="D47" s="5" t="s">
        <v>696</v>
      </c>
      <c r="E47" s="6" t="s">
        <v>10129</v>
      </c>
      <c r="F47" s="7" t="s">
        <v>10130</v>
      </c>
      <c r="G47" s="8" t="s">
        <v>733</v>
      </c>
      <c r="H47" s="9">
        <v>5</v>
      </c>
      <c r="I47" s="29"/>
      <c r="J47" s="30">
        <f t="shared" si="1"/>
        <v>0</v>
      </c>
      <c r="K47" s="10"/>
      <c r="L47" s="16"/>
    </row>
    <row r="48" spans="2:12" s="1" customFormat="1" ht="22.8" x14ac:dyDescent="0.2">
      <c r="B48" s="14"/>
      <c r="C48" s="39" t="s">
        <v>800</v>
      </c>
      <c r="D48" s="39" t="s">
        <v>691</v>
      </c>
      <c r="E48" s="40" t="s">
        <v>10131</v>
      </c>
      <c r="F48" s="41" t="s">
        <v>10132</v>
      </c>
      <c r="G48" s="42" t="s">
        <v>733</v>
      </c>
      <c r="H48" s="43">
        <v>1</v>
      </c>
      <c r="I48" s="29"/>
      <c r="J48" s="30">
        <f t="shared" si="1"/>
        <v>0</v>
      </c>
      <c r="K48" s="10"/>
      <c r="L48" s="16"/>
    </row>
    <row r="49" spans="2:12" s="1" customFormat="1" ht="22.8" x14ac:dyDescent="0.2">
      <c r="B49" s="14"/>
      <c r="C49" s="39" t="s">
        <v>803</v>
      </c>
      <c r="D49" s="39" t="s">
        <v>691</v>
      </c>
      <c r="E49" s="40" t="s">
        <v>10133</v>
      </c>
      <c r="F49" s="41" t="s">
        <v>10134</v>
      </c>
      <c r="G49" s="42" t="s">
        <v>733</v>
      </c>
      <c r="H49" s="43">
        <v>4</v>
      </c>
      <c r="I49" s="29"/>
      <c r="J49" s="30">
        <f t="shared" si="1"/>
        <v>0</v>
      </c>
      <c r="K49" s="10"/>
      <c r="L49" s="16"/>
    </row>
    <row r="50" spans="2:12" s="1" customFormat="1" ht="11.4" x14ac:dyDescent="0.2">
      <c r="B50" s="14"/>
      <c r="C50" s="5" t="s">
        <v>806</v>
      </c>
      <c r="D50" s="5" t="s">
        <v>696</v>
      </c>
      <c r="E50" s="6" t="s">
        <v>10135</v>
      </c>
      <c r="F50" s="7" t="s">
        <v>10136</v>
      </c>
      <c r="G50" s="8" t="s">
        <v>733</v>
      </c>
      <c r="H50" s="9">
        <v>2</v>
      </c>
      <c r="I50" s="29"/>
      <c r="J50" s="30">
        <f t="shared" si="1"/>
        <v>0</v>
      </c>
      <c r="K50" s="10"/>
      <c r="L50" s="16"/>
    </row>
    <row r="51" spans="2:12" s="1" customFormat="1" ht="22.8" x14ac:dyDescent="0.2">
      <c r="B51" s="14"/>
      <c r="C51" s="39" t="s">
        <v>809</v>
      </c>
      <c r="D51" s="39" t="s">
        <v>691</v>
      </c>
      <c r="E51" s="40" t="s">
        <v>10137</v>
      </c>
      <c r="F51" s="41" t="s">
        <v>10138</v>
      </c>
      <c r="G51" s="42" t="s">
        <v>733</v>
      </c>
      <c r="H51" s="43">
        <v>1</v>
      </c>
      <c r="I51" s="29"/>
      <c r="J51" s="30">
        <f t="shared" si="1"/>
        <v>0</v>
      </c>
      <c r="K51" s="10"/>
      <c r="L51" s="16"/>
    </row>
    <row r="52" spans="2:12" s="1" customFormat="1" ht="22.8" x14ac:dyDescent="0.2">
      <c r="B52" s="14"/>
      <c r="C52" s="39" t="s">
        <v>812</v>
      </c>
      <c r="D52" s="39" t="s">
        <v>691</v>
      </c>
      <c r="E52" s="40" t="s">
        <v>10139</v>
      </c>
      <c r="F52" s="41" t="s">
        <v>10140</v>
      </c>
      <c r="G52" s="42" t="s">
        <v>733</v>
      </c>
      <c r="H52" s="43">
        <v>1</v>
      </c>
      <c r="I52" s="29"/>
      <c r="J52" s="30">
        <f t="shared" si="1"/>
        <v>0</v>
      </c>
      <c r="K52" s="10"/>
      <c r="L52" s="16"/>
    </row>
    <row r="53" spans="2:12" s="1" customFormat="1" ht="11.4" x14ac:dyDescent="0.2">
      <c r="B53" s="14"/>
      <c r="C53" s="5" t="s">
        <v>815</v>
      </c>
      <c r="D53" s="5" t="s">
        <v>696</v>
      </c>
      <c r="E53" s="6" t="s">
        <v>9510</v>
      </c>
      <c r="F53" s="7" t="s">
        <v>9511</v>
      </c>
      <c r="G53" s="8" t="s">
        <v>733</v>
      </c>
      <c r="H53" s="9">
        <v>1</v>
      </c>
      <c r="I53" s="29"/>
      <c r="J53" s="30">
        <f t="shared" si="1"/>
        <v>0</v>
      </c>
      <c r="K53" s="10"/>
      <c r="L53" s="16"/>
    </row>
    <row r="54" spans="2:12" s="1" customFormat="1" ht="11.4" x14ac:dyDescent="0.2">
      <c r="B54" s="14"/>
      <c r="C54" s="5" t="s">
        <v>818</v>
      </c>
      <c r="D54" s="5" t="s">
        <v>696</v>
      </c>
      <c r="E54" s="6" t="s">
        <v>10141</v>
      </c>
      <c r="F54" s="7" t="s">
        <v>10142</v>
      </c>
      <c r="G54" s="8" t="s">
        <v>733</v>
      </c>
      <c r="H54" s="9">
        <v>3</v>
      </c>
      <c r="I54" s="29"/>
      <c r="J54" s="30">
        <f t="shared" si="1"/>
        <v>0</v>
      </c>
      <c r="K54" s="10"/>
      <c r="L54" s="16"/>
    </row>
    <row r="55" spans="2:12" s="1" customFormat="1" ht="22.8" x14ac:dyDescent="0.2">
      <c r="B55" s="14"/>
      <c r="C55" s="39" t="s">
        <v>822</v>
      </c>
      <c r="D55" s="39" t="s">
        <v>691</v>
      </c>
      <c r="E55" s="40" t="s">
        <v>10143</v>
      </c>
      <c r="F55" s="41" t="s">
        <v>10144</v>
      </c>
      <c r="G55" s="42" t="s">
        <v>733</v>
      </c>
      <c r="H55" s="43">
        <v>3</v>
      </c>
      <c r="I55" s="29"/>
      <c r="J55" s="30">
        <f t="shared" si="1"/>
        <v>0</v>
      </c>
      <c r="K55" s="10"/>
      <c r="L55" s="16"/>
    </row>
    <row r="56" spans="2:12" s="1" customFormat="1" ht="11.4" x14ac:dyDescent="0.2">
      <c r="B56" s="14"/>
      <c r="C56" s="5" t="s">
        <v>825</v>
      </c>
      <c r="D56" s="5" t="s">
        <v>696</v>
      </c>
      <c r="E56" s="6" t="s">
        <v>9514</v>
      </c>
      <c r="F56" s="7" t="s">
        <v>9515</v>
      </c>
      <c r="G56" s="8" t="s">
        <v>733</v>
      </c>
      <c r="H56" s="9">
        <v>82</v>
      </c>
      <c r="I56" s="29"/>
      <c r="J56" s="30">
        <f t="shared" si="1"/>
        <v>0</v>
      </c>
      <c r="K56" s="10"/>
      <c r="L56" s="16"/>
    </row>
    <row r="57" spans="2:12" s="1" customFormat="1" ht="22.8" x14ac:dyDescent="0.2">
      <c r="B57" s="14"/>
      <c r="C57" s="39" t="s">
        <v>829</v>
      </c>
      <c r="D57" s="39" t="s">
        <v>691</v>
      </c>
      <c r="E57" s="40" t="s">
        <v>9516</v>
      </c>
      <c r="F57" s="41" t="s">
        <v>9517</v>
      </c>
      <c r="G57" s="42" t="s">
        <v>733</v>
      </c>
      <c r="H57" s="43">
        <v>82</v>
      </c>
      <c r="I57" s="29"/>
      <c r="J57" s="30">
        <f t="shared" si="1"/>
        <v>0</v>
      </c>
      <c r="K57" s="10"/>
      <c r="L57" s="16"/>
    </row>
    <row r="58" spans="2:12" s="1" customFormat="1" ht="11.4" x14ac:dyDescent="0.2">
      <c r="B58" s="14"/>
      <c r="C58" s="5" t="s">
        <v>832</v>
      </c>
      <c r="D58" s="5" t="s">
        <v>696</v>
      </c>
      <c r="E58" s="6" t="s">
        <v>9518</v>
      </c>
      <c r="F58" s="7" t="s">
        <v>9519</v>
      </c>
      <c r="G58" s="8" t="s">
        <v>733</v>
      </c>
      <c r="H58" s="9">
        <v>6</v>
      </c>
      <c r="I58" s="29"/>
      <c r="J58" s="30">
        <f t="shared" si="1"/>
        <v>0</v>
      </c>
      <c r="K58" s="10"/>
      <c r="L58" s="16"/>
    </row>
    <row r="59" spans="2:12" s="1" customFormat="1" ht="22.8" x14ac:dyDescent="0.2">
      <c r="B59" s="14"/>
      <c r="C59" s="39" t="s">
        <v>835</v>
      </c>
      <c r="D59" s="39" t="s">
        <v>691</v>
      </c>
      <c r="E59" s="40" t="s">
        <v>9520</v>
      </c>
      <c r="F59" s="41" t="s">
        <v>9521</v>
      </c>
      <c r="G59" s="42" t="s">
        <v>733</v>
      </c>
      <c r="H59" s="43">
        <v>3</v>
      </c>
      <c r="I59" s="29"/>
      <c r="J59" s="30">
        <f t="shared" si="1"/>
        <v>0</v>
      </c>
      <c r="K59" s="10"/>
      <c r="L59" s="16"/>
    </row>
    <row r="60" spans="2:12" s="1" customFormat="1" ht="22.8" x14ac:dyDescent="0.2">
      <c r="B60" s="14"/>
      <c r="C60" s="39" t="s">
        <v>838</v>
      </c>
      <c r="D60" s="39" t="s">
        <v>691</v>
      </c>
      <c r="E60" s="40" t="s">
        <v>9524</v>
      </c>
      <c r="F60" s="41" t="s">
        <v>9525</v>
      </c>
      <c r="G60" s="42" t="s">
        <v>733</v>
      </c>
      <c r="H60" s="43">
        <v>3</v>
      </c>
      <c r="I60" s="29"/>
      <c r="J60" s="30">
        <f t="shared" si="1"/>
        <v>0</v>
      </c>
      <c r="K60" s="10"/>
      <c r="L60" s="16"/>
    </row>
    <row r="61" spans="2:12" s="1" customFormat="1" ht="11.4" x14ac:dyDescent="0.2">
      <c r="B61" s="14"/>
      <c r="C61" s="5" t="s">
        <v>841</v>
      </c>
      <c r="D61" s="5" t="s">
        <v>696</v>
      </c>
      <c r="E61" s="6" t="s">
        <v>10145</v>
      </c>
      <c r="F61" s="7" t="s">
        <v>10146</v>
      </c>
      <c r="G61" s="8" t="s">
        <v>733</v>
      </c>
      <c r="H61" s="9">
        <v>1</v>
      </c>
      <c r="I61" s="29"/>
      <c r="J61" s="30">
        <f t="shared" si="1"/>
        <v>0</v>
      </c>
      <c r="K61" s="10"/>
      <c r="L61" s="16"/>
    </row>
    <row r="62" spans="2:12" s="1" customFormat="1" ht="22.8" x14ac:dyDescent="0.2">
      <c r="B62" s="14"/>
      <c r="C62" s="39" t="s">
        <v>844</v>
      </c>
      <c r="D62" s="39" t="s">
        <v>691</v>
      </c>
      <c r="E62" s="40" t="s">
        <v>10147</v>
      </c>
      <c r="F62" s="41" t="s">
        <v>10148</v>
      </c>
      <c r="G62" s="42" t="s">
        <v>733</v>
      </c>
      <c r="H62" s="43">
        <v>1</v>
      </c>
      <c r="I62" s="29"/>
      <c r="J62" s="30">
        <f t="shared" si="1"/>
        <v>0</v>
      </c>
      <c r="K62" s="10"/>
      <c r="L62" s="16"/>
    </row>
    <row r="63" spans="2:12" s="1" customFormat="1" ht="11.4" x14ac:dyDescent="0.2">
      <c r="B63" s="14"/>
      <c r="C63" s="5" t="s">
        <v>847</v>
      </c>
      <c r="D63" s="5" t="s">
        <v>696</v>
      </c>
      <c r="E63" s="6" t="s">
        <v>9526</v>
      </c>
      <c r="F63" s="7" t="s">
        <v>9527</v>
      </c>
      <c r="G63" s="8" t="s">
        <v>733</v>
      </c>
      <c r="H63" s="9">
        <v>18</v>
      </c>
      <c r="I63" s="29"/>
      <c r="J63" s="30">
        <f t="shared" si="1"/>
        <v>0</v>
      </c>
      <c r="K63" s="10"/>
      <c r="L63" s="16"/>
    </row>
    <row r="64" spans="2:12" s="1" customFormat="1" ht="22.8" x14ac:dyDescent="0.2">
      <c r="B64" s="14"/>
      <c r="C64" s="39" t="s">
        <v>850</v>
      </c>
      <c r="D64" s="39" t="s">
        <v>691</v>
      </c>
      <c r="E64" s="40" t="s">
        <v>10149</v>
      </c>
      <c r="F64" s="41" t="s">
        <v>10150</v>
      </c>
      <c r="G64" s="42" t="s">
        <v>733</v>
      </c>
      <c r="H64" s="43">
        <v>10</v>
      </c>
      <c r="I64" s="29"/>
      <c r="J64" s="30">
        <f t="shared" si="1"/>
        <v>0</v>
      </c>
      <c r="K64" s="10"/>
      <c r="L64" s="16"/>
    </row>
    <row r="65" spans="2:12" s="1" customFormat="1" ht="22.8" x14ac:dyDescent="0.2">
      <c r="B65" s="14"/>
      <c r="C65" s="39" t="s">
        <v>853</v>
      </c>
      <c r="D65" s="39" t="s">
        <v>691</v>
      </c>
      <c r="E65" s="40" t="s">
        <v>9530</v>
      </c>
      <c r="F65" s="41" t="s">
        <v>9531</v>
      </c>
      <c r="G65" s="42" t="s">
        <v>733</v>
      </c>
      <c r="H65" s="43">
        <v>2</v>
      </c>
      <c r="I65" s="29"/>
      <c r="J65" s="30">
        <f t="shared" si="1"/>
        <v>0</v>
      </c>
      <c r="K65" s="10"/>
      <c r="L65" s="16"/>
    </row>
    <row r="66" spans="2:12" s="1" customFormat="1" ht="22.8" x14ac:dyDescent="0.2">
      <c r="B66" s="14"/>
      <c r="C66" s="39" t="s">
        <v>856</v>
      </c>
      <c r="D66" s="39" t="s">
        <v>691</v>
      </c>
      <c r="E66" s="40" t="s">
        <v>9532</v>
      </c>
      <c r="F66" s="41" t="s">
        <v>9533</v>
      </c>
      <c r="G66" s="42" t="s">
        <v>733</v>
      </c>
      <c r="H66" s="43">
        <v>6</v>
      </c>
      <c r="I66" s="29"/>
      <c r="J66" s="30">
        <f t="shared" si="1"/>
        <v>0</v>
      </c>
      <c r="K66" s="10"/>
      <c r="L66" s="16"/>
    </row>
    <row r="67" spans="2:12" s="1" customFormat="1" ht="22.8" x14ac:dyDescent="0.2">
      <c r="B67" s="14"/>
      <c r="C67" s="39" t="s">
        <v>859</v>
      </c>
      <c r="D67" s="39" t="s">
        <v>691</v>
      </c>
      <c r="E67" s="40" t="s">
        <v>9534</v>
      </c>
      <c r="F67" s="41" t="s">
        <v>9535</v>
      </c>
      <c r="G67" s="42" t="s">
        <v>733</v>
      </c>
      <c r="H67" s="43">
        <v>1</v>
      </c>
      <c r="I67" s="29"/>
      <c r="J67" s="30">
        <f t="shared" si="1"/>
        <v>0</v>
      </c>
      <c r="K67" s="10"/>
      <c r="L67" s="16"/>
    </row>
    <row r="68" spans="2:12" s="1" customFormat="1" ht="11.4" x14ac:dyDescent="0.2">
      <c r="B68" s="14"/>
      <c r="C68" s="5" t="s">
        <v>862</v>
      </c>
      <c r="D68" s="5" t="s">
        <v>696</v>
      </c>
      <c r="E68" s="6" t="s">
        <v>10151</v>
      </c>
      <c r="F68" s="7" t="s">
        <v>10152</v>
      </c>
      <c r="G68" s="8" t="s">
        <v>733</v>
      </c>
      <c r="H68" s="9">
        <v>1</v>
      </c>
      <c r="I68" s="29"/>
      <c r="J68" s="30">
        <f t="shared" si="1"/>
        <v>0</v>
      </c>
      <c r="K68" s="10"/>
      <c r="L68" s="16"/>
    </row>
    <row r="69" spans="2:12" s="1" customFormat="1" ht="22.8" x14ac:dyDescent="0.2">
      <c r="B69" s="14"/>
      <c r="C69" s="39" t="s">
        <v>865</v>
      </c>
      <c r="D69" s="39" t="s">
        <v>691</v>
      </c>
      <c r="E69" s="40" t="s">
        <v>10153</v>
      </c>
      <c r="F69" s="41" t="s">
        <v>10154</v>
      </c>
      <c r="G69" s="42" t="s">
        <v>733</v>
      </c>
      <c r="H69" s="43">
        <v>1</v>
      </c>
      <c r="I69" s="29"/>
      <c r="J69" s="30">
        <f t="shared" si="1"/>
        <v>0</v>
      </c>
      <c r="K69" s="10"/>
      <c r="L69" s="16"/>
    </row>
    <row r="70" spans="2:12" s="1" customFormat="1" ht="22.8" x14ac:dyDescent="0.2">
      <c r="B70" s="14"/>
      <c r="C70" s="5" t="s">
        <v>868</v>
      </c>
      <c r="D70" s="5" t="s">
        <v>696</v>
      </c>
      <c r="E70" s="6" t="s">
        <v>9586</v>
      </c>
      <c r="F70" s="7" t="s">
        <v>9587</v>
      </c>
      <c r="G70" s="8" t="s">
        <v>733</v>
      </c>
      <c r="H70" s="9">
        <v>2</v>
      </c>
      <c r="I70" s="29"/>
      <c r="J70" s="30">
        <f t="shared" si="1"/>
        <v>0</v>
      </c>
      <c r="K70" s="10"/>
      <c r="L70" s="16"/>
    </row>
    <row r="71" spans="2:12" s="1" customFormat="1" ht="22.8" x14ac:dyDescent="0.2">
      <c r="B71" s="14"/>
      <c r="C71" s="39" t="s">
        <v>871</v>
      </c>
      <c r="D71" s="39" t="s">
        <v>691</v>
      </c>
      <c r="E71" s="40" t="s">
        <v>9588</v>
      </c>
      <c r="F71" s="41" t="s">
        <v>9589</v>
      </c>
      <c r="G71" s="42" t="s">
        <v>733</v>
      </c>
      <c r="H71" s="43">
        <v>1</v>
      </c>
      <c r="I71" s="29"/>
      <c r="J71" s="30">
        <f t="shared" si="1"/>
        <v>0</v>
      </c>
      <c r="K71" s="10"/>
      <c r="L71" s="16"/>
    </row>
    <row r="72" spans="2:12" s="1" customFormat="1" ht="22.8" x14ac:dyDescent="0.2">
      <c r="B72" s="14"/>
      <c r="C72" s="39" t="s">
        <v>874</v>
      </c>
      <c r="D72" s="39" t="s">
        <v>691</v>
      </c>
      <c r="E72" s="40" t="s">
        <v>10155</v>
      </c>
      <c r="F72" s="41" t="s">
        <v>10156</v>
      </c>
      <c r="G72" s="42" t="s">
        <v>733</v>
      </c>
      <c r="H72" s="43">
        <v>1</v>
      </c>
      <c r="I72" s="29"/>
      <c r="J72" s="30">
        <f t="shared" si="1"/>
        <v>0</v>
      </c>
      <c r="K72" s="10"/>
      <c r="L72" s="16"/>
    </row>
    <row r="73" spans="2:12" s="1" customFormat="1" ht="11.4" x14ac:dyDescent="0.2">
      <c r="B73" s="14"/>
      <c r="C73" s="5" t="s">
        <v>877</v>
      </c>
      <c r="D73" s="5" t="s">
        <v>696</v>
      </c>
      <c r="E73" s="6" t="s">
        <v>10157</v>
      </c>
      <c r="F73" s="7" t="s">
        <v>10158</v>
      </c>
      <c r="G73" s="8" t="s">
        <v>733</v>
      </c>
      <c r="H73" s="9">
        <v>4</v>
      </c>
      <c r="I73" s="29"/>
      <c r="J73" s="30">
        <f t="shared" si="1"/>
        <v>0</v>
      </c>
      <c r="K73" s="10"/>
      <c r="L73" s="16"/>
    </row>
    <row r="74" spans="2:12" s="1" customFormat="1" ht="22.8" x14ac:dyDescent="0.2">
      <c r="B74" s="14"/>
      <c r="C74" s="39" t="s">
        <v>880</v>
      </c>
      <c r="D74" s="39" t="s">
        <v>691</v>
      </c>
      <c r="E74" s="40" t="s">
        <v>10159</v>
      </c>
      <c r="F74" s="41" t="s">
        <v>10160</v>
      </c>
      <c r="G74" s="42" t="s">
        <v>733</v>
      </c>
      <c r="H74" s="43">
        <v>4</v>
      </c>
      <c r="I74" s="29"/>
      <c r="J74" s="30">
        <f t="shared" si="1"/>
        <v>0</v>
      </c>
      <c r="K74" s="10"/>
      <c r="L74" s="16"/>
    </row>
    <row r="75" spans="2:12" s="1" customFormat="1" ht="11.4" x14ac:dyDescent="0.2">
      <c r="B75" s="14"/>
      <c r="C75" s="5" t="s">
        <v>883</v>
      </c>
      <c r="D75" s="5" t="s">
        <v>696</v>
      </c>
      <c r="E75" s="6" t="s">
        <v>9590</v>
      </c>
      <c r="F75" s="7" t="s">
        <v>9591</v>
      </c>
      <c r="G75" s="8" t="s">
        <v>699</v>
      </c>
      <c r="H75" s="9">
        <v>895</v>
      </c>
      <c r="I75" s="29"/>
      <c r="J75" s="30">
        <f t="shared" si="1"/>
        <v>0</v>
      </c>
      <c r="K75" s="10"/>
      <c r="L75" s="16"/>
    </row>
    <row r="76" spans="2:12" s="1" customFormat="1" ht="22.8" x14ac:dyDescent="0.2">
      <c r="B76" s="14"/>
      <c r="C76" s="39" t="s">
        <v>886</v>
      </c>
      <c r="D76" s="39" t="s">
        <v>691</v>
      </c>
      <c r="E76" s="40" t="s">
        <v>9572</v>
      </c>
      <c r="F76" s="41" t="s">
        <v>9573</v>
      </c>
      <c r="G76" s="42" t="s">
        <v>699</v>
      </c>
      <c r="H76" s="43">
        <v>534</v>
      </c>
      <c r="I76" s="29"/>
      <c r="J76" s="30">
        <f t="shared" si="1"/>
        <v>0</v>
      </c>
      <c r="K76" s="10"/>
      <c r="L76" s="16"/>
    </row>
    <row r="77" spans="2:12" s="1" customFormat="1" ht="22.8" x14ac:dyDescent="0.2">
      <c r="B77" s="14"/>
      <c r="C77" s="39" t="s">
        <v>889</v>
      </c>
      <c r="D77" s="39" t="s">
        <v>691</v>
      </c>
      <c r="E77" s="40" t="s">
        <v>9592</v>
      </c>
      <c r="F77" s="41" t="s">
        <v>9593</v>
      </c>
      <c r="G77" s="42" t="s">
        <v>699</v>
      </c>
      <c r="H77" s="43">
        <v>38</v>
      </c>
      <c r="I77" s="29"/>
      <c r="J77" s="30">
        <f t="shared" si="1"/>
        <v>0</v>
      </c>
      <c r="K77" s="10"/>
      <c r="L77" s="16"/>
    </row>
    <row r="78" spans="2:12" s="1" customFormat="1" ht="22.8" x14ac:dyDescent="0.2">
      <c r="B78" s="14"/>
      <c r="C78" s="39" t="s">
        <v>892</v>
      </c>
      <c r="D78" s="39" t="s">
        <v>691</v>
      </c>
      <c r="E78" s="40" t="s">
        <v>10161</v>
      </c>
      <c r="F78" s="41" t="s">
        <v>10162</v>
      </c>
      <c r="G78" s="42" t="s">
        <v>699</v>
      </c>
      <c r="H78" s="43">
        <v>323</v>
      </c>
      <c r="I78" s="29"/>
      <c r="J78" s="30">
        <f t="shared" si="1"/>
        <v>0</v>
      </c>
      <c r="K78" s="10"/>
      <c r="L78" s="16"/>
    </row>
    <row r="79" spans="2:12" s="1" customFormat="1" ht="11.4" x14ac:dyDescent="0.2">
      <c r="B79" s="14"/>
      <c r="C79" s="5" t="s">
        <v>895</v>
      </c>
      <c r="D79" s="5" t="s">
        <v>696</v>
      </c>
      <c r="E79" s="6" t="s">
        <v>9602</v>
      </c>
      <c r="F79" s="7" t="s">
        <v>9603</v>
      </c>
      <c r="G79" s="8" t="s">
        <v>699</v>
      </c>
      <c r="H79" s="9">
        <v>373</v>
      </c>
      <c r="I79" s="29"/>
      <c r="J79" s="30">
        <f t="shared" si="1"/>
        <v>0</v>
      </c>
      <c r="K79" s="10"/>
      <c r="L79" s="16"/>
    </row>
    <row r="80" spans="2:12" s="1" customFormat="1" ht="11.4" x14ac:dyDescent="0.2">
      <c r="B80" s="14"/>
      <c r="C80" s="5" t="s">
        <v>898</v>
      </c>
      <c r="D80" s="5" t="s">
        <v>696</v>
      </c>
      <c r="E80" s="6" t="s">
        <v>9604</v>
      </c>
      <c r="F80" s="7" t="s">
        <v>9605</v>
      </c>
      <c r="G80" s="8" t="s">
        <v>733</v>
      </c>
      <c r="H80" s="9">
        <v>2</v>
      </c>
      <c r="I80" s="29"/>
      <c r="J80" s="30">
        <f t="shared" si="1"/>
        <v>0</v>
      </c>
      <c r="K80" s="10"/>
      <c r="L80" s="16"/>
    </row>
    <row r="81" spans="2:12" s="1" customFormat="1" ht="11.4" x14ac:dyDescent="0.2">
      <c r="B81" s="14"/>
      <c r="C81" s="5" t="s">
        <v>901</v>
      </c>
      <c r="D81" s="5" t="s">
        <v>696</v>
      </c>
      <c r="E81" s="6" t="s">
        <v>9606</v>
      </c>
      <c r="F81" s="7" t="s">
        <v>9607</v>
      </c>
      <c r="G81" s="8" t="s">
        <v>733</v>
      </c>
      <c r="H81" s="9">
        <v>1</v>
      </c>
      <c r="I81" s="29"/>
      <c r="J81" s="30">
        <f t="shared" si="1"/>
        <v>0</v>
      </c>
      <c r="K81" s="10"/>
      <c r="L81" s="16"/>
    </row>
    <row r="82" spans="2:12" s="1" customFormat="1" ht="11.4" x14ac:dyDescent="0.2">
      <c r="B82" s="14"/>
      <c r="C82" s="5" t="s">
        <v>904</v>
      </c>
      <c r="D82" s="5" t="s">
        <v>696</v>
      </c>
      <c r="E82" s="6" t="s">
        <v>9608</v>
      </c>
      <c r="F82" s="7" t="s">
        <v>9609</v>
      </c>
      <c r="G82" s="8" t="s">
        <v>733</v>
      </c>
      <c r="H82" s="9">
        <v>4</v>
      </c>
      <c r="I82" s="29"/>
      <c r="J82" s="30">
        <f t="shared" si="1"/>
        <v>0</v>
      </c>
      <c r="K82" s="10"/>
      <c r="L82" s="16"/>
    </row>
    <row r="83" spans="2:12" s="1" customFormat="1" ht="11.4" x14ac:dyDescent="0.2">
      <c r="B83" s="14"/>
      <c r="C83" s="5" t="s">
        <v>907</v>
      </c>
      <c r="D83" s="5" t="s">
        <v>696</v>
      </c>
      <c r="E83" s="6" t="s">
        <v>9610</v>
      </c>
      <c r="F83" s="7" t="s">
        <v>9611</v>
      </c>
      <c r="G83" s="8" t="s">
        <v>1410</v>
      </c>
      <c r="H83" s="9">
        <v>0.4</v>
      </c>
      <c r="I83" s="29"/>
      <c r="J83" s="30">
        <f t="shared" si="1"/>
        <v>0</v>
      </c>
      <c r="K83" s="10"/>
      <c r="L83" s="16"/>
    </row>
    <row r="84" spans="2:12" s="1" customFormat="1" ht="11.4" x14ac:dyDescent="0.2">
      <c r="B84" s="14"/>
      <c r="C84" s="5" t="s">
        <v>910</v>
      </c>
      <c r="D84" s="5" t="s">
        <v>696</v>
      </c>
      <c r="E84" s="6" t="s">
        <v>9612</v>
      </c>
      <c r="F84" s="7" t="s">
        <v>9613</v>
      </c>
      <c r="G84" s="8" t="s">
        <v>733</v>
      </c>
      <c r="H84" s="9">
        <v>1</v>
      </c>
      <c r="I84" s="29"/>
      <c r="J84" s="30">
        <f t="shared" si="1"/>
        <v>0</v>
      </c>
      <c r="K84" s="10"/>
      <c r="L84" s="16"/>
    </row>
    <row r="85" spans="2:12" s="1" customFormat="1" ht="11.4" x14ac:dyDescent="0.2">
      <c r="B85" s="14"/>
      <c r="C85" s="5" t="s">
        <v>911</v>
      </c>
      <c r="D85" s="5" t="s">
        <v>696</v>
      </c>
      <c r="E85" s="6" t="s">
        <v>9618</v>
      </c>
      <c r="F85" s="7" t="s">
        <v>9619</v>
      </c>
      <c r="G85" s="8" t="s">
        <v>733</v>
      </c>
      <c r="H85" s="9">
        <v>1</v>
      </c>
      <c r="I85" s="29"/>
      <c r="J85" s="30">
        <f t="shared" si="1"/>
        <v>0</v>
      </c>
      <c r="K85" s="10"/>
      <c r="L85" s="16"/>
    </row>
    <row r="86" spans="2:12" s="1" customFormat="1" ht="22.8" x14ac:dyDescent="0.2">
      <c r="B86" s="14"/>
      <c r="C86" s="39" t="s">
        <v>913</v>
      </c>
      <c r="D86" s="39" t="s">
        <v>691</v>
      </c>
      <c r="E86" s="40" t="s">
        <v>10163</v>
      </c>
      <c r="F86" s="41" t="s">
        <v>10164</v>
      </c>
      <c r="G86" s="42" t="s">
        <v>733</v>
      </c>
      <c r="H86" s="43">
        <v>1</v>
      </c>
      <c r="I86" s="29"/>
      <c r="J86" s="30">
        <f t="shared" si="1"/>
        <v>0</v>
      </c>
      <c r="K86" s="10"/>
      <c r="L86" s="16"/>
    </row>
    <row r="87" spans="2:12" s="1" customFormat="1" ht="11.4" x14ac:dyDescent="0.2">
      <c r="B87" s="14"/>
      <c r="C87" s="5" t="s">
        <v>916</v>
      </c>
      <c r="D87" s="5" t="s">
        <v>696</v>
      </c>
      <c r="E87" s="6" t="s">
        <v>9628</v>
      </c>
      <c r="F87" s="7" t="s">
        <v>9629</v>
      </c>
      <c r="G87" s="8" t="s">
        <v>733</v>
      </c>
      <c r="H87" s="9">
        <v>2</v>
      </c>
      <c r="I87" s="29"/>
      <c r="J87" s="30">
        <f t="shared" si="1"/>
        <v>0</v>
      </c>
      <c r="K87" s="10"/>
      <c r="L87" s="16"/>
    </row>
    <row r="88" spans="2:12" s="1" customFormat="1" ht="22.8" x14ac:dyDescent="0.2">
      <c r="B88" s="14"/>
      <c r="C88" s="39" t="s">
        <v>919</v>
      </c>
      <c r="D88" s="39" t="s">
        <v>691</v>
      </c>
      <c r="E88" s="40" t="s">
        <v>10165</v>
      </c>
      <c r="F88" s="41" t="s">
        <v>10166</v>
      </c>
      <c r="G88" s="42" t="s">
        <v>733</v>
      </c>
      <c r="H88" s="43">
        <v>1</v>
      </c>
      <c r="I88" s="29"/>
      <c r="J88" s="30">
        <f t="shared" si="1"/>
        <v>0</v>
      </c>
      <c r="K88" s="10"/>
      <c r="L88" s="16"/>
    </row>
    <row r="89" spans="2:12" s="1" customFormat="1" ht="22.8" x14ac:dyDescent="0.2">
      <c r="B89" s="14"/>
      <c r="C89" s="39" t="s">
        <v>922</v>
      </c>
      <c r="D89" s="39" t="s">
        <v>691</v>
      </c>
      <c r="E89" s="40" t="s">
        <v>9630</v>
      </c>
      <c r="F89" s="41" t="s">
        <v>9631</v>
      </c>
      <c r="G89" s="42" t="s">
        <v>733</v>
      </c>
      <c r="H89" s="43">
        <v>1</v>
      </c>
      <c r="I89" s="29"/>
      <c r="J89" s="30">
        <f t="shared" si="1"/>
        <v>0</v>
      </c>
      <c r="K89" s="10"/>
      <c r="L89" s="16"/>
    </row>
    <row r="90" spans="2:12" s="1" customFormat="1" ht="11.4" x14ac:dyDescent="0.2">
      <c r="B90" s="14"/>
      <c r="C90" s="5" t="s">
        <v>925</v>
      </c>
      <c r="D90" s="5" t="s">
        <v>696</v>
      </c>
      <c r="E90" s="6" t="s">
        <v>9632</v>
      </c>
      <c r="F90" s="7" t="s">
        <v>9633</v>
      </c>
      <c r="G90" s="8" t="s">
        <v>733</v>
      </c>
      <c r="H90" s="9">
        <v>5</v>
      </c>
      <c r="I90" s="29"/>
      <c r="J90" s="30">
        <f t="shared" si="1"/>
        <v>0</v>
      </c>
      <c r="K90" s="10"/>
      <c r="L90" s="16"/>
    </row>
    <row r="91" spans="2:12" s="1" customFormat="1" ht="22.8" x14ac:dyDescent="0.2">
      <c r="B91" s="14"/>
      <c r="C91" s="39" t="s">
        <v>928</v>
      </c>
      <c r="D91" s="39" t="s">
        <v>691</v>
      </c>
      <c r="E91" s="40" t="s">
        <v>9634</v>
      </c>
      <c r="F91" s="41" t="s">
        <v>9635</v>
      </c>
      <c r="G91" s="42" t="s">
        <v>733</v>
      </c>
      <c r="H91" s="43">
        <v>4</v>
      </c>
      <c r="I91" s="29"/>
      <c r="J91" s="30">
        <f t="shared" si="1"/>
        <v>0</v>
      </c>
      <c r="K91" s="10"/>
      <c r="L91" s="16"/>
    </row>
    <row r="92" spans="2:12" s="1" customFormat="1" ht="22.8" x14ac:dyDescent="0.2">
      <c r="B92" s="14"/>
      <c r="C92" s="39" t="s">
        <v>931</v>
      </c>
      <c r="D92" s="39" t="s">
        <v>691</v>
      </c>
      <c r="E92" s="40" t="s">
        <v>10167</v>
      </c>
      <c r="F92" s="41" t="s">
        <v>10168</v>
      </c>
      <c r="G92" s="42" t="s">
        <v>733</v>
      </c>
      <c r="H92" s="43">
        <v>1</v>
      </c>
      <c r="I92" s="29"/>
      <c r="J92" s="30">
        <f t="shared" si="1"/>
        <v>0</v>
      </c>
      <c r="K92" s="10"/>
      <c r="L92" s="16"/>
    </row>
    <row r="93" spans="2:12" s="1" customFormat="1" ht="11.4" x14ac:dyDescent="0.2">
      <c r="B93" s="14"/>
      <c r="C93" s="5" t="s">
        <v>934</v>
      </c>
      <c r="D93" s="5" t="s">
        <v>696</v>
      </c>
      <c r="E93" s="6" t="s">
        <v>9640</v>
      </c>
      <c r="F93" s="7" t="s">
        <v>9641</v>
      </c>
      <c r="G93" s="8" t="s">
        <v>733</v>
      </c>
      <c r="H93" s="9">
        <v>2</v>
      </c>
      <c r="I93" s="29"/>
      <c r="J93" s="30">
        <f t="shared" si="1"/>
        <v>0</v>
      </c>
      <c r="K93" s="10"/>
      <c r="L93" s="16"/>
    </row>
    <row r="94" spans="2:12" s="1" customFormat="1" ht="22.8" x14ac:dyDescent="0.2">
      <c r="B94" s="14"/>
      <c r="C94" s="39" t="s">
        <v>937</v>
      </c>
      <c r="D94" s="39" t="s">
        <v>691</v>
      </c>
      <c r="E94" s="40" t="s">
        <v>10169</v>
      </c>
      <c r="F94" s="41" t="s">
        <v>10170</v>
      </c>
      <c r="G94" s="42" t="s">
        <v>733</v>
      </c>
      <c r="H94" s="43">
        <v>2</v>
      </c>
      <c r="I94" s="29"/>
      <c r="J94" s="30">
        <f t="shared" si="1"/>
        <v>0</v>
      </c>
      <c r="K94" s="10"/>
      <c r="L94" s="16"/>
    </row>
    <row r="95" spans="2:12" s="1" customFormat="1" ht="11.4" x14ac:dyDescent="0.2">
      <c r="B95" s="14"/>
      <c r="C95" s="5" t="s">
        <v>940</v>
      </c>
      <c r="D95" s="5" t="s">
        <v>696</v>
      </c>
      <c r="E95" s="6" t="s">
        <v>9644</v>
      </c>
      <c r="F95" s="7" t="s">
        <v>9645</v>
      </c>
      <c r="G95" s="8" t="s">
        <v>733</v>
      </c>
      <c r="H95" s="9">
        <v>7</v>
      </c>
      <c r="I95" s="29"/>
      <c r="J95" s="30">
        <f t="shared" si="1"/>
        <v>0</v>
      </c>
      <c r="K95" s="10"/>
      <c r="L95" s="16"/>
    </row>
    <row r="96" spans="2:12" s="1" customFormat="1" ht="22.8" x14ac:dyDescent="0.2">
      <c r="B96" s="14"/>
      <c r="C96" s="39" t="s">
        <v>943</v>
      </c>
      <c r="D96" s="39" t="s">
        <v>691</v>
      </c>
      <c r="E96" s="40" t="s">
        <v>10171</v>
      </c>
      <c r="F96" s="41" t="s">
        <v>10172</v>
      </c>
      <c r="G96" s="42" t="s">
        <v>733</v>
      </c>
      <c r="H96" s="43">
        <v>5</v>
      </c>
      <c r="I96" s="29"/>
      <c r="J96" s="30">
        <f t="shared" si="1"/>
        <v>0</v>
      </c>
      <c r="K96" s="10"/>
      <c r="L96" s="16"/>
    </row>
    <row r="97" spans="2:12" s="1" customFormat="1" ht="22.8" x14ac:dyDescent="0.2">
      <c r="B97" s="14"/>
      <c r="C97" s="39" t="s">
        <v>946</v>
      </c>
      <c r="D97" s="39" t="s">
        <v>691</v>
      </c>
      <c r="E97" s="40" t="s">
        <v>10173</v>
      </c>
      <c r="F97" s="41" t="s">
        <v>10174</v>
      </c>
      <c r="G97" s="42" t="s">
        <v>733</v>
      </c>
      <c r="H97" s="43">
        <v>2</v>
      </c>
      <c r="I97" s="29"/>
      <c r="J97" s="30">
        <f t="shared" si="1"/>
        <v>0</v>
      </c>
      <c r="K97" s="10"/>
      <c r="L97" s="16"/>
    </row>
    <row r="98" spans="2:12" s="1" customFormat="1" ht="11.4" x14ac:dyDescent="0.2">
      <c r="B98" s="14"/>
      <c r="C98" s="5" t="s">
        <v>949</v>
      </c>
      <c r="D98" s="5" t="s">
        <v>696</v>
      </c>
      <c r="E98" s="6" t="s">
        <v>9650</v>
      </c>
      <c r="F98" s="7" t="s">
        <v>9651</v>
      </c>
      <c r="G98" s="8" t="s">
        <v>733</v>
      </c>
      <c r="H98" s="9">
        <v>2</v>
      </c>
      <c r="I98" s="29"/>
      <c r="J98" s="30">
        <f t="shared" si="1"/>
        <v>0</v>
      </c>
      <c r="K98" s="10"/>
      <c r="L98" s="16"/>
    </row>
    <row r="99" spans="2:12" s="1" customFormat="1" ht="22.8" x14ac:dyDescent="0.2">
      <c r="B99" s="14"/>
      <c r="C99" s="39" t="s">
        <v>952</v>
      </c>
      <c r="D99" s="39" t="s">
        <v>691</v>
      </c>
      <c r="E99" s="40" t="s">
        <v>10175</v>
      </c>
      <c r="F99" s="41" t="s">
        <v>10176</v>
      </c>
      <c r="G99" s="42" t="s">
        <v>733</v>
      </c>
      <c r="H99" s="43">
        <v>2</v>
      </c>
      <c r="I99" s="29"/>
      <c r="J99" s="30">
        <f t="shared" si="1"/>
        <v>0</v>
      </c>
      <c r="K99" s="10"/>
      <c r="L99" s="16"/>
    </row>
    <row r="100" spans="2:12" s="1" customFormat="1" ht="11.4" x14ac:dyDescent="0.2">
      <c r="B100" s="14"/>
      <c r="C100" s="5" t="s">
        <v>955</v>
      </c>
      <c r="D100" s="5" t="s">
        <v>696</v>
      </c>
      <c r="E100" s="6" t="s">
        <v>10177</v>
      </c>
      <c r="F100" s="7" t="s">
        <v>10178</v>
      </c>
      <c r="G100" s="8" t="s">
        <v>733</v>
      </c>
      <c r="H100" s="9">
        <v>2</v>
      </c>
      <c r="I100" s="29"/>
      <c r="J100" s="30">
        <f t="shared" si="1"/>
        <v>0</v>
      </c>
      <c r="K100" s="10"/>
      <c r="L100" s="16"/>
    </row>
    <row r="101" spans="2:12" s="1" customFormat="1" ht="22.8" x14ac:dyDescent="0.2">
      <c r="B101" s="14"/>
      <c r="C101" s="39" t="s">
        <v>958</v>
      </c>
      <c r="D101" s="39" t="s">
        <v>691</v>
      </c>
      <c r="E101" s="40" t="s">
        <v>10179</v>
      </c>
      <c r="F101" s="41" t="s">
        <v>10180</v>
      </c>
      <c r="G101" s="42" t="s">
        <v>733</v>
      </c>
      <c r="H101" s="43">
        <v>2</v>
      </c>
      <c r="I101" s="29"/>
      <c r="J101" s="30">
        <f t="shared" si="1"/>
        <v>0</v>
      </c>
      <c r="K101" s="10"/>
      <c r="L101" s="16"/>
    </row>
    <row r="102" spans="2:12" s="1" customFormat="1" ht="11.4" x14ac:dyDescent="0.2">
      <c r="B102" s="14"/>
      <c r="C102" s="5" t="s">
        <v>961</v>
      </c>
      <c r="D102" s="5" t="s">
        <v>696</v>
      </c>
      <c r="E102" s="6" t="s">
        <v>9654</v>
      </c>
      <c r="F102" s="7" t="s">
        <v>9655</v>
      </c>
      <c r="G102" s="8" t="s">
        <v>733</v>
      </c>
      <c r="H102" s="9">
        <v>2</v>
      </c>
      <c r="I102" s="29"/>
      <c r="J102" s="30">
        <f t="shared" si="1"/>
        <v>0</v>
      </c>
      <c r="K102" s="10"/>
      <c r="L102" s="16"/>
    </row>
    <row r="103" spans="2:12" s="1" customFormat="1" ht="22.8" x14ac:dyDescent="0.2">
      <c r="B103" s="14"/>
      <c r="C103" s="39" t="s">
        <v>964</v>
      </c>
      <c r="D103" s="39" t="s">
        <v>691</v>
      </c>
      <c r="E103" s="40" t="s">
        <v>9656</v>
      </c>
      <c r="F103" s="41" t="s">
        <v>9657</v>
      </c>
      <c r="G103" s="42" t="s">
        <v>733</v>
      </c>
      <c r="H103" s="43">
        <v>2</v>
      </c>
      <c r="I103" s="29"/>
      <c r="J103" s="30">
        <f t="shared" si="1"/>
        <v>0</v>
      </c>
      <c r="K103" s="10"/>
      <c r="L103" s="16"/>
    </row>
    <row r="104" spans="2:12" s="1" customFormat="1" ht="22.8" x14ac:dyDescent="0.2">
      <c r="B104" s="14"/>
      <c r="C104" s="5" t="s">
        <v>967</v>
      </c>
      <c r="D104" s="5" t="s">
        <v>696</v>
      </c>
      <c r="E104" s="6" t="s">
        <v>9662</v>
      </c>
      <c r="F104" s="7" t="s">
        <v>9663</v>
      </c>
      <c r="G104" s="8" t="s">
        <v>699</v>
      </c>
      <c r="H104" s="9">
        <v>436</v>
      </c>
      <c r="I104" s="29"/>
      <c r="J104" s="30">
        <f t="shared" si="1"/>
        <v>0</v>
      </c>
      <c r="K104" s="10"/>
      <c r="L104" s="16"/>
    </row>
    <row r="105" spans="2:12" s="1" customFormat="1" ht="22.8" x14ac:dyDescent="0.2">
      <c r="B105" s="14"/>
      <c r="C105" s="39" t="s">
        <v>970</v>
      </c>
      <c r="D105" s="39" t="s">
        <v>691</v>
      </c>
      <c r="E105" s="40" t="s">
        <v>9594</v>
      </c>
      <c r="F105" s="41" t="s">
        <v>9595</v>
      </c>
      <c r="G105" s="42" t="s">
        <v>699</v>
      </c>
      <c r="H105" s="43">
        <v>436</v>
      </c>
      <c r="I105" s="29"/>
      <c r="J105" s="30">
        <f t="shared" si="1"/>
        <v>0</v>
      </c>
      <c r="K105" s="10"/>
      <c r="L105" s="16"/>
    </row>
    <row r="106" spans="2:12" s="1" customFormat="1" ht="22.8" x14ac:dyDescent="0.2">
      <c r="B106" s="14"/>
      <c r="C106" s="5" t="s">
        <v>973</v>
      </c>
      <c r="D106" s="5" t="s">
        <v>696</v>
      </c>
      <c r="E106" s="6" t="s">
        <v>10181</v>
      </c>
      <c r="F106" s="7" t="s">
        <v>10182</v>
      </c>
      <c r="G106" s="8" t="s">
        <v>733</v>
      </c>
      <c r="H106" s="9">
        <v>1</v>
      </c>
      <c r="I106" s="29"/>
      <c r="J106" s="30">
        <f t="shared" si="1"/>
        <v>0</v>
      </c>
      <c r="K106" s="10"/>
      <c r="L106" s="16"/>
    </row>
    <row r="107" spans="2:12" s="1" customFormat="1" ht="22.8" x14ac:dyDescent="0.2">
      <c r="B107" s="14"/>
      <c r="C107" s="39" t="s">
        <v>978</v>
      </c>
      <c r="D107" s="39" t="s">
        <v>691</v>
      </c>
      <c r="E107" s="40" t="s">
        <v>10183</v>
      </c>
      <c r="F107" s="41" t="s">
        <v>10184</v>
      </c>
      <c r="G107" s="42" t="s">
        <v>733</v>
      </c>
      <c r="H107" s="43">
        <v>1</v>
      </c>
      <c r="I107" s="29"/>
      <c r="J107" s="30">
        <f t="shared" si="1"/>
        <v>0</v>
      </c>
      <c r="K107" s="10"/>
      <c r="L107" s="16"/>
    </row>
    <row r="108" spans="2:12" s="1" customFormat="1" ht="22.8" x14ac:dyDescent="0.2">
      <c r="B108" s="14"/>
      <c r="C108" s="5" t="s">
        <v>982</v>
      </c>
      <c r="D108" s="5" t="s">
        <v>696</v>
      </c>
      <c r="E108" s="6" t="s">
        <v>10185</v>
      </c>
      <c r="F108" s="7" t="s">
        <v>10186</v>
      </c>
      <c r="G108" s="8" t="s">
        <v>733</v>
      </c>
      <c r="H108" s="9">
        <v>1</v>
      </c>
      <c r="I108" s="29"/>
      <c r="J108" s="30">
        <f t="shared" si="1"/>
        <v>0</v>
      </c>
      <c r="K108" s="10"/>
      <c r="L108" s="16"/>
    </row>
    <row r="109" spans="2:12" s="1" customFormat="1" ht="22.8" x14ac:dyDescent="0.2">
      <c r="B109" s="14"/>
      <c r="C109" s="39" t="s">
        <v>985</v>
      </c>
      <c r="D109" s="39" t="s">
        <v>691</v>
      </c>
      <c r="E109" s="40" t="s">
        <v>10187</v>
      </c>
      <c r="F109" s="41" t="s">
        <v>10188</v>
      </c>
      <c r="G109" s="42" t="s">
        <v>733</v>
      </c>
      <c r="H109" s="43">
        <v>1</v>
      </c>
      <c r="I109" s="29"/>
      <c r="J109" s="30">
        <f t="shared" si="1"/>
        <v>0</v>
      </c>
      <c r="K109" s="10"/>
      <c r="L109" s="16"/>
    </row>
    <row r="110" spans="2:12" s="1" customFormat="1" ht="22.8" x14ac:dyDescent="0.2">
      <c r="B110" s="14"/>
      <c r="C110" s="5" t="s">
        <v>988</v>
      </c>
      <c r="D110" s="5" t="s">
        <v>696</v>
      </c>
      <c r="E110" s="6" t="s">
        <v>9902</v>
      </c>
      <c r="F110" s="7" t="s">
        <v>9903</v>
      </c>
      <c r="G110" s="8" t="s">
        <v>733</v>
      </c>
      <c r="H110" s="9">
        <v>5</v>
      </c>
      <c r="I110" s="29"/>
      <c r="J110" s="30">
        <f t="shared" si="1"/>
        <v>0</v>
      </c>
      <c r="K110" s="10"/>
      <c r="L110" s="16"/>
    </row>
    <row r="111" spans="2:12" s="1" customFormat="1" ht="22.8" x14ac:dyDescent="0.2">
      <c r="B111" s="14"/>
      <c r="C111" s="39" t="s">
        <v>991</v>
      </c>
      <c r="D111" s="39" t="s">
        <v>691</v>
      </c>
      <c r="E111" s="40" t="s">
        <v>9906</v>
      </c>
      <c r="F111" s="41" t="s">
        <v>9907</v>
      </c>
      <c r="G111" s="42" t="s">
        <v>733</v>
      </c>
      <c r="H111" s="43">
        <v>4</v>
      </c>
      <c r="I111" s="29"/>
      <c r="J111" s="30">
        <f t="shared" si="1"/>
        <v>0</v>
      </c>
      <c r="K111" s="10"/>
      <c r="L111" s="16"/>
    </row>
    <row r="112" spans="2:12" s="1" customFormat="1" ht="22.8" x14ac:dyDescent="0.2">
      <c r="B112" s="14"/>
      <c r="C112" s="39" t="s">
        <v>994</v>
      </c>
      <c r="D112" s="39" t="s">
        <v>691</v>
      </c>
      <c r="E112" s="40" t="s">
        <v>9920</v>
      </c>
      <c r="F112" s="41" t="s">
        <v>9921</v>
      </c>
      <c r="G112" s="42" t="s">
        <v>733</v>
      </c>
      <c r="H112" s="43">
        <v>1</v>
      </c>
      <c r="I112" s="29"/>
      <c r="J112" s="30">
        <f t="shared" si="1"/>
        <v>0</v>
      </c>
      <c r="K112" s="10"/>
      <c r="L112" s="16"/>
    </row>
    <row r="113" spans="2:12" s="1" customFormat="1" ht="11.4" x14ac:dyDescent="0.2">
      <c r="B113" s="14"/>
      <c r="C113" s="5" t="s">
        <v>997</v>
      </c>
      <c r="D113" s="5" t="s">
        <v>696</v>
      </c>
      <c r="E113" s="6" t="s">
        <v>9702</v>
      </c>
      <c r="F113" s="7" t="s">
        <v>9703</v>
      </c>
      <c r="G113" s="8" t="s">
        <v>733</v>
      </c>
      <c r="H113" s="9">
        <v>1</v>
      </c>
      <c r="I113" s="29"/>
      <c r="J113" s="30">
        <f t="shared" si="1"/>
        <v>0</v>
      </c>
      <c r="K113" s="10"/>
      <c r="L113" s="16"/>
    </row>
    <row r="114" spans="2:12" s="1" customFormat="1" ht="22.8" x14ac:dyDescent="0.2">
      <c r="B114" s="14"/>
      <c r="C114" s="39" t="s">
        <v>1000</v>
      </c>
      <c r="D114" s="39" t="s">
        <v>691</v>
      </c>
      <c r="E114" s="40" t="s">
        <v>9705</v>
      </c>
      <c r="F114" s="41" t="s">
        <v>9706</v>
      </c>
      <c r="G114" s="42" t="s">
        <v>733</v>
      </c>
      <c r="H114" s="43">
        <v>1</v>
      </c>
      <c r="I114" s="29"/>
      <c r="J114" s="30">
        <f t="shared" si="1"/>
        <v>0</v>
      </c>
      <c r="K114" s="10"/>
      <c r="L114" s="16"/>
    </row>
    <row r="115" spans="2:12" s="1" customFormat="1" ht="22.8" x14ac:dyDescent="0.2">
      <c r="B115" s="14"/>
      <c r="C115" s="39" t="s">
        <v>1003</v>
      </c>
      <c r="D115" s="39" t="s">
        <v>691</v>
      </c>
      <c r="E115" s="40" t="s">
        <v>10189</v>
      </c>
      <c r="F115" s="41" t="s">
        <v>10190</v>
      </c>
      <c r="G115" s="42" t="s">
        <v>733</v>
      </c>
      <c r="H115" s="43">
        <v>1</v>
      </c>
      <c r="I115" s="29"/>
      <c r="J115" s="30">
        <f t="shared" si="1"/>
        <v>0</v>
      </c>
      <c r="K115" s="10"/>
      <c r="L115" s="16"/>
    </row>
    <row r="116" spans="2:12" s="1" customFormat="1" ht="11.4" x14ac:dyDescent="0.2">
      <c r="B116" s="14"/>
      <c r="C116" s="5" t="s">
        <v>1006</v>
      </c>
      <c r="D116" s="5" t="s">
        <v>696</v>
      </c>
      <c r="E116" s="6" t="s">
        <v>9708</v>
      </c>
      <c r="F116" s="7" t="s">
        <v>9709</v>
      </c>
      <c r="G116" s="8" t="s">
        <v>733</v>
      </c>
      <c r="H116" s="9">
        <v>2</v>
      </c>
      <c r="I116" s="29"/>
      <c r="J116" s="30">
        <f t="shared" si="1"/>
        <v>0</v>
      </c>
      <c r="K116" s="10"/>
      <c r="L116" s="16"/>
    </row>
    <row r="117" spans="2:12" s="1" customFormat="1" ht="22.8" x14ac:dyDescent="0.2">
      <c r="B117" s="14"/>
      <c r="C117" s="39" t="s">
        <v>1009</v>
      </c>
      <c r="D117" s="39" t="s">
        <v>691</v>
      </c>
      <c r="E117" s="40" t="s">
        <v>9711</v>
      </c>
      <c r="F117" s="41" t="s">
        <v>9712</v>
      </c>
      <c r="G117" s="42" t="s">
        <v>733</v>
      </c>
      <c r="H117" s="43">
        <v>2</v>
      </c>
      <c r="I117" s="29"/>
      <c r="J117" s="30">
        <f t="shared" si="1"/>
        <v>0</v>
      </c>
      <c r="K117" s="10"/>
      <c r="L117" s="16"/>
    </row>
    <row r="118" spans="2:12" s="1" customFormat="1" ht="11.4" x14ac:dyDescent="0.2">
      <c r="B118" s="14"/>
      <c r="C118" s="5" t="s">
        <v>1012</v>
      </c>
      <c r="D118" s="5" t="s">
        <v>696</v>
      </c>
      <c r="E118" s="6" t="s">
        <v>9714</v>
      </c>
      <c r="F118" s="7" t="s">
        <v>9715</v>
      </c>
      <c r="G118" s="8" t="s">
        <v>733</v>
      </c>
      <c r="H118" s="9">
        <v>2</v>
      </c>
      <c r="I118" s="29"/>
      <c r="J118" s="30">
        <f t="shared" si="1"/>
        <v>0</v>
      </c>
      <c r="K118" s="10"/>
      <c r="L118" s="16"/>
    </row>
    <row r="119" spans="2:12" s="1" customFormat="1" ht="22.8" x14ac:dyDescent="0.2">
      <c r="B119" s="14"/>
      <c r="C119" s="39" t="s">
        <v>1015</v>
      </c>
      <c r="D119" s="39" t="s">
        <v>691</v>
      </c>
      <c r="E119" s="40" t="s">
        <v>9717</v>
      </c>
      <c r="F119" s="41" t="s">
        <v>9718</v>
      </c>
      <c r="G119" s="42" t="s">
        <v>733</v>
      </c>
      <c r="H119" s="43">
        <v>2</v>
      </c>
      <c r="I119" s="29"/>
      <c r="J119" s="30">
        <f t="shared" si="1"/>
        <v>0</v>
      </c>
      <c r="K119" s="10"/>
      <c r="L119" s="16"/>
    </row>
    <row r="120" spans="2:12" s="1" customFormat="1" ht="22.8" x14ac:dyDescent="0.2">
      <c r="B120" s="14"/>
      <c r="C120" s="39" t="s">
        <v>1018</v>
      </c>
      <c r="D120" s="39" t="s">
        <v>691</v>
      </c>
      <c r="E120" s="40" t="s">
        <v>9720</v>
      </c>
      <c r="F120" s="41" t="s">
        <v>9721</v>
      </c>
      <c r="G120" s="42" t="s">
        <v>699</v>
      </c>
      <c r="H120" s="43">
        <v>55</v>
      </c>
      <c r="I120" s="29"/>
      <c r="J120" s="30">
        <f t="shared" si="1"/>
        <v>0</v>
      </c>
      <c r="K120" s="10"/>
      <c r="L120" s="16"/>
    </row>
    <row r="121" spans="2:12" s="1" customFormat="1" ht="22.8" x14ac:dyDescent="0.2">
      <c r="B121" s="14"/>
      <c r="C121" s="5" t="s">
        <v>2816</v>
      </c>
      <c r="D121" s="5" t="s">
        <v>696</v>
      </c>
      <c r="E121" s="6" t="s">
        <v>1847</v>
      </c>
      <c r="F121" s="7" t="s">
        <v>9924</v>
      </c>
      <c r="G121" s="8" t="s">
        <v>733</v>
      </c>
      <c r="H121" s="9">
        <v>21</v>
      </c>
      <c r="I121" s="29"/>
      <c r="J121" s="30">
        <f t="shared" si="1"/>
        <v>0</v>
      </c>
      <c r="K121" s="10"/>
      <c r="L121" s="16"/>
    </row>
    <row r="122" spans="2:12" s="1" customFormat="1" ht="22.8" x14ac:dyDescent="0.2">
      <c r="B122" s="14"/>
      <c r="C122" s="39" t="s">
        <v>2817</v>
      </c>
      <c r="D122" s="39" t="s">
        <v>691</v>
      </c>
      <c r="E122" s="40" t="s">
        <v>10191</v>
      </c>
      <c r="F122" s="41" t="s">
        <v>10192</v>
      </c>
      <c r="G122" s="42" t="s">
        <v>733</v>
      </c>
      <c r="H122" s="43">
        <v>14</v>
      </c>
      <c r="I122" s="29"/>
      <c r="J122" s="30">
        <f t="shared" si="1"/>
        <v>0</v>
      </c>
      <c r="K122" s="10"/>
      <c r="L122" s="16"/>
    </row>
    <row r="123" spans="2:12" s="1" customFormat="1" ht="22.8" x14ac:dyDescent="0.2">
      <c r="B123" s="14"/>
      <c r="C123" s="39" t="s">
        <v>2820</v>
      </c>
      <c r="D123" s="39" t="s">
        <v>691</v>
      </c>
      <c r="E123" s="40" t="s">
        <v>9925</v>
      </c>
      <c r="F123" s="41" t="s">
        <v>9926</v>
      </c>
      <c r="G123" s="42" t="s">
        <v>733</v>
      </c>
      <c r="H123" s="43">
        <v>7</v>
      </c>
      <c r="I123" s="29"/>
      <c r="J123" s="30">
        <f t="shared" si="1"/>
        <v>0</v>
      </c>
      <c r="K123" s="10"/>
      <c r="L123" s="16"/>
    </row>
    <row r="124" spans="2:12" s="1" customFormat="1" ht="22.8" x14ac:dyDescent="0.2">
      <c r="B124" s="14"/>
      <c r="C124" s="5" t="s">
        <v>2823</v>
      </c>
      <c r="D124" s="5" t="s">
        <v>696</v>
      </c>
      <c r="E124" s="6" t="s">
        <v>9927</v>
      </c>
      <c r="F124" s="7" t="s">
        <v>9928</v>
      </c>
      <c r="G124" s="8" t="s">
        <v>733</v>
      </c>
      <c r="H124" s="9">
        <v>5</v>
      </c>
      <c r="I124" s="29"/>
      <c r="J124" s="30">
        <f t="shared" si="1"/>
        <v>0</v>
      </c>
      <c r="K124" s="10"/>
      <c r="L124" s="16"/>
    </row>
    <row r="125" spans="2:12" s="1" customFormat="1" ht="22.8" x14ac:dyDescent="0.2">
      <c r="B125" s="14"/>
      <c r="C125" s="39" t="s">
        <v>3080</v>
      </c>
      <c r="D125" s="39" t="s">
        <v>691</v>
      </c>
      <c r="E125" s="40" t="s">
        <v>10193</v>
      </c>
      <c r="F125" s="41" t="s">
        <v>10194</v>
      </c>
      <c r="G125" s="42" t="s">
        <v>733</v>
      </c>
      <c r="H125" s="43">
        <v>1</v>
      </c>
      <c r="I125" s="29"/>
      <c r="J125" s="30">
        <f t="shared" si="1"/>
        <v>0</v>
      </c>
      <c r="K125" s="10"/>
      <c r="L125" s="16"/>
    </row>
    <row r="126" spans="2:12" s="1" customFormat="1" ht="22.8" x14ac:dyDescent="0.2">
      <c r="B126" s="14"/>
      <c r="C126" s="39" t="s">
        <v>3083</v>
      </c>
      <c r="D126" s="39" t="s">
        <v>691</v>
      </c>
      <c r="E126" s="40" t="s">
        <v>9929</v>
      </c>
      <c r="F126" s="41" t="s">
        <v>9930</v>
      </c>
      <c r="G126" s="42" t="s">
        <v>733</v>
      </c>
      <c r="H126" s="43">
        <v>4</v>
      </c>
      <c r="I126" s="29"/>
      <c r="J126" s="30">
        <f t="shared" si="1"/>
        <v>0</v>
      </c>
      <c r="K126" s="10"/>
      <c r="L126" s="16"/>
    </row>
    <row r="127" spans="2:12" s="1" customFormat="1" ht="11.4" x14ac:dyDescent="0.2">
      <c r="B127" s="14"/>
      <c r="C127" s="5" t="s">
        <v>3084</v>
      </c>
      <c r="D127" s="5" t="s">
        <v>696</v>
      </c>
      <c r="E127" s="6" t="s">
        <v>10195</v>
      </c>
      <c r="F127" s="7" t="s">
        <v>10196</v>
      </c>
      <c r="G127" s="8" t="s">
        <v>733</v>
      </c>
      <c r="H127" s="9">
        <v>1</v>
      </c>
      <c r="I127" s="29"/>
      <c r="J127" s="30">
        <f t="shared" si="1"/>
        <v>0</v>
      </c>
      <c r="K127" s="10"/>
      <c r="L127" s="16"/>
    </row>
    <row r="128" spans="2:12" s="1" customFormat="1" ht="22.8" x14ac:dyDescent="0.2">
      <c r="B128" s="14"/>
      <c r="C128" s="39" t="s">
        <v>3085</v>
      </c>
      <c r="D128" s="39" t="s">
        <v>691</v>
      </c>
      <c r="E128" s="40" t="s">
        <v>10197</v>
      </c>
      <c r="F128" s="41" t="s">
        <v>10198</v>
      </c>
      <c r="G128" s="42" t="s">
        <v>733</v>
      </c>
      <c r="H128" s="43">
        <v>1</v>
      </c>
      <c r="I128" s="29"/>
      <c r="J128" s="30">
        <f t="shared" si="1"/>
        <v>0</v>
      </c>
      <c r="K128" s="10"/>
      <c r="L128" s="16"/>
    </row>
    <row r="129" spans="2:12" s="1" customFormat="1" ht="22.8" x14ac:dyDescent="0.2">
      <c r="B129" s="14"/>
      <c r="C129" s="5" t="s">
        <v>3086</v>
      </c>
      <c r="D129" s="5" t="s">
        <v>696</v>
      </c>
      <c r="E129" s="6" t="s">
        <v>10199</v>
      </c>
      <c r="F129" s="7" t="s">
        <v>10200</v>
      </c>
      <c r="G129" s="8" t="s">
        <v>733</v>
      </c>
      <c r="H129" s="9">
        <v>3</v>
      </c>
      <c r="I129" s="29"/>
      <c r="J129" s="30">
        <f t="shared" si="1"/>
        <v>0</v>
      </c>
      <c r="K129" s="10"/>
      <c r="L129" s="16"/>
    </row>
    <row r="130" spans="2:12" s="1" customFormat="1" ht="22.8" x14ac:dyDescent="0.2">
      <c r="B130" s="14"/>
      <c r="C130" s="39" t="s">
        <v>3087</v>
      </c>
      <c r="D130" s="39" t="s">
        <v>691</v>
      </c>
      <c r="E130" s="40" t="s">
        <v>10201</v>
      </c>
      <c r="F130" s="41" t="s">
        <v>10202</v>
      </c>
      <c r="G130" s="42" t="s">
        <v>733</v>
      </c>
      <c r="H130" s="43">
        <v>3</v>
      </c>
      <c r="I130" s="29"/>
      <c r="J130" s="30">
        <f t="shared" si="1"/>
        <v>0</v>
      </c>
      <c r="K130" s="10"/>
      <c r="L130" s="16"/>
    </row>
    <row r="131" spans="2:12" s="1" customFormat="1" ht="11.4" x14ac:dyDescent="0.2">
      <c r="B131" s="14"/>
      <c r="C131" s="5" t="s">
        <v>3088</v>
      </c>
      <c r="D131" s="5" t="s">
        <v>696</v>
      </c>
      <c r="E131" s="6" t="s">
        <v>9741</v>
      </c>
      <c r="F131" s="7" t="s">
        <v>9742</v>
      </c>
      <c r="G131" s="8" t="s">
        <v>733</v>
      </c>
      <c r="H131" s="9">
        <v>10</v>
      </c>
      <c r="I131" s="29"/>
      <c r="J131" s="30">
        <f t="shared" si="1"/>
        <v>0</v>
      </c>
      <c r="K131" s="10"/>
      <c r="L131" s="16"/>
    </row>
    <row r="132" spans="2:12" s="1" customFormat="1" ht="22.8" x14ac:dyDescent="0.2">
      <c r="B132" s="14"/>
      <c r="C132" s="39" t="s">
        <v>3089</v>
      </c>
      <c r="D132" s="39" t="s">
        <v>691</v>
      </c>
      <c r="E132" s="40" t="s">
        <v>9744</v>
      </c>
      <c r="F132" s="41" t="s">
        <v>9745</v>
      </c>
      <c r="G132" s="42" t="s">
        <v>733</v>
      </c>
      <c r="H132" s="43">
        <v>10</v>
      </c>
      <c r="I132" s="29"/>
      <c r="J132" s="30">
        <f t="shared" si="1"/>
        <v>0</v>
      </c>
      <c r="K132" s="10"/>
      <c r="L132" s="16"/>
    </row>
    <row r="133" spans="2:12" s="1" customFormat="1" ht="11.4" x14ac:dyDescent="0.2">
      <c r="B133" s="14"/>
      <c r="C133" s="5" t="s">
        <v>3092</v>
      </c>
      <c r="D133" s="5" t="s">
        <v>696</v>
      </c>
      <c r="E133" s="6" t="s">
        <v>9747</v>
      </c>
      <c r="F133" s="7" t="s">
        <v>9748</v>
      </c>
      <c r="G133" s="8" t="s">
        <v>733</v>
      </c>
      <c r="H133" s="9">
        <v>9</v>
      </c>
      <c r="I133" s="29"/>
      <c r="J133" s="30">
        <f t="shared" si="1"/>
        <v>0</v>
      </c>
      <c r="K133" s="10"/>
      <c r="L133" s="16"/>
    </row>
    <row r="134" spans="2:12" s="1" customFormat="1" ht="22.8" x14ac:dyDescent="0.2">
      <c r="B134" s="14"/>
      <c r="C134" s="39" t="s">
        <v>3095</v>
      </c>
      <c r="D134" s="39" t="s">
        <v>691</v>
      </c>
      <c r="E134" s="40" t="s">
        <v>9753</v>
      </c>
      <c r="F134" s="41" t="s">
        <v>9754</v>
      </c>
      <c r="G134" s="42" t="s">
        <v>733</v>
      </c>
      <c r="H134" s="43">
        <v>8</v>
      </c>
      <c r="I134" s="29"/>
      <c r="J134" s="30">
        <f t="shared" si="1"/>
        <v>0</v>
      </c>
      <c r="K134" s="10"/>
      <c r="L134" s="16"/>
    </row>
    <row r="135" spans="2:12" s="1" customFormat="1" ht="22.8" x14ac:dyDescent="0.2">
      <c r="B135" s="14"/>
      <c r="C135" s="39" t="s">
        <v>3098</v>
      </c>
      <c r="D135" s="39" t="s">
        <v>691</v>
      </c>
      <c r="E135" s="40" t="s">
        <v>9756</v>
      </c>
      <c r="F135" s="41" t="s">
        <v>9757</v>
      </c>
      <c r="G135" s="42" t="s">
        <v>733</v>
      </c>
      <c r="H135" s="43">
        <v>1</v>
      </c>
      <c r="I135" s="29"/>
      <c r="J135" s="30">
        <f t="shared" si="1"/>
        <v>0</v>
      </c>
      <c r="K135" s="10"/>
      <c r="L135" s="16"/>
    </row>
    <row r="136" spans="2:12" s="1" customFormat="1" ht="11.4" x14ac:dyDescent="0.2">
      <c r="B136" s="14"/>
      <c r="C136" s="5" t="s">
        <v>3101</v>
      </c>
      <c r="D136" s="5" t="s">
        <v>696</v>
      </c>
      <c r="E136" s="6" t="s">
        <v>9827</v>
      </c>
      <c r="F136" s="7" t="s">
        <v>9828</v>
      </c>
      <c r="G136" s="8" t="s">
        <v>733</v>
      </c>
      <c r="H136" s="9">
        <v>74</v>
      </c>
      <c r="I136" s="29"/>
      <c r="J136" s="30">
        <f t="shared" si="1"/>
        <v>0</v>
      </c>
      <c r="K136" s="10"/>
      <c r="L136" s="16"/>
    </row>
    <row r="137" spans="2:12" s="1" customFormat="1" ht="22.8" x14ac:dyDescent="0.2">
      <c r="B137" s="14"/>
      <c r="C137" s="39" t="s">
        <v>3105</v>
      </c>
      <c r="D137" s="39" t="s">
        <v>691</v>
      </c>
      <c r="E137" s="40" t="s">
        <v>9829</v>
      </c>
      <c r="F137" s="41" t="s">
        <v>9830</v>
      </c>
      <c r="G137" s="42" t="s">
        <v>733</v>
      </c>
      <c r="H137" s="43">
        <v>1</v>
      </c>
      <c r="I137" s="29"/>
      <c r="J137" s="30">
        <f t="shared" si="1"/>
        <v>0</v>
      </c>
      <c r="K137" s="10"/>
      <c r="L137" s="16"/>
    </row>
    <row r="138" spans="2:12" s="1" customFormat="1" ht="22.8" x14ac:dyDescent="0.2">
      <c r="B138" s="14"/>
      <c r="C138" s="39" t="s">
        <v>3106</v>
      </c>
      <c r="D138" s="39" t="s">
        <v>691</v>
      </c>
      <c r="E138" s="40" t="s">
        <v>9831</v>
      </c>
      <c r="F138" s="41" t="s">
        <v>9832</v>
      </c>
      <c r="G138" s="42" t="s">
        <v>733</v>
      </c>
      <c r="H138" s="43">
        <v>73</v>
      </c>
      <c r="I138" s="29"/>
      <c r="J138" s="30">
        <f t="shared" si="1"/>
        <v>0</v>
      </c>
      <c r="K138" s="10"/>
      <c r="L138" s="16"/>
    </row>
    <row r="139" spans="2:12" s="1" customFormat="1" ht="11.4" x14ac:dyDescent="0.2">
      <c r="B139" s="14"/>
      <c r="C139" s="5" t="s">
        <v>3107</v>
      </c>
      <c r="D139" s="5" t="s">
        <v>696</v>
      </c>
      <c r="E139" s="6" t="s">
        <v>9833</v>
      </c>
      <c r="F139" s="7" t="s">
        <v>9834</v>
      </c>
      <c r="G139" s="8" t="s">
        <v>733</v>
      </c>
      <c r="H139" s="9">
        <v>3</v>
      </c>
      <c r="I139" s="29"/>
      <c r="J139" s="30">
        <f t="shared" si="1"/>
        <v>0</v>
      </c>
      <c r="K139" s="10"/>
      <c r="L139" s="16"/>
    </row>
    <row r="140" spans="2:12" s="1" customFormat="1" ht="22.8" x14ac:dyDescent="0.2">
      <c r="B140" s="14"/>
      <c r="C140" s="39" t="s">
        <v>3108</v>
      </c>
      <c r="D140" s="39" t="s">
        <v>691</v>
      </c>
      <c r="E140" s="40" t="s">
        <v>9835</v>
      </c>
      <c r="F140" s="41" t="s">
        <v>9836</v>
      </c>
      <c r="G140" s="42" t="s">
        <v>733</v>
      </c>
      <c r="H140" s="43">
        <v>1</v>
      </c>
      <c r="I140" s="29"/>
      <c r="J140" s="30">
        <f t="shared" si="1"/>
        <v>0</v>
      </c>
      <c r="K140" s="10"/>
      <c r="L140" s="16"/>
    </row>
    <row r="141" spans="2:12" s="1" customFormat="1" ht="22.8" x14ac:dyDescent="0.2">
      <c r="B141" s="14"/>
      <c r="C141" s="39" t="s">
        <v>3111</v>
      </c>
      <c r="D141" s="39" t="s">
        <v>691</v>
      </c>
      <c r="E141" s="40" t="s">
        <v>9837</v>
      </c>
      <c r="F141" s="41" t="s">
        <v>9838</v>
      </c>
      <c r="G141" s="42" t="s">
        <v>733</v>
      </c>
      <c r="H141" s="43">
        <v>2</v>
      </c>
      <c r="I141" s="29"/>
      <c r="J141" s="30">
        <f t="shared" si="1"/>
        <v>0</v>
      </c>
      <c r="K141" s="10"/>
      <c r="L141" s="16"/>
    </row>
    <row r="142" spans="2:12" s="20" customFormat="1" ht="25.95" customHeight="1" x14ac:dyDescent="0.25">
      <c r="B142" s="19"/>
      <c r="D142" s="21" t="s">
        <v>690</v>
      </c>
      <c r="E142" s="22" t="s">
        <v>1782</v>
      </c>
      <c r="F142" s="22" t="s">
        <v>9773</v>
      </c>
      <c r="I142" s="44"/>
      <c r="J142" s="23"/>
      <c r="K142" s="44"/>
      <c r="L142" s="36"/>
    </row>
    <row r="143" spans="2:12" s="1" customFormat="1" ht="11.4" x14ac:dyDescent="0.2">
      <c r="B143" s="14"/>
      <c r="C143" s="5" t="s">
        <v>3114</v>
      </c>
      <c r="D143" s="5" t="s">
        <v>696</v>
      </c>
      <c r="E143" s="6" t="s">
        <v>9775</v>
      </c>
      <c r="F143" s="7" t="s">
        <v>9776</v>
      </c>
      <c r="G143" s="8" t="s">
        <v>1426</v>
      </c>
      <c r="H143" s="9">
        <v>15.675000000000001</v>
      </c>
      <c r="I143" s="29"/>
      <c r="J143" s="30">
        <f t="shared" si="1"/>
        <v>0</v>
      </c>
      <c r="K143" s="10"/>
      <c r="L143" s="16"/>
    </row>
    <row r="144" spans="2:12" s="1" customFormat="1" ht="22.8" x14ac:dyDescent="0.2">
      <c r="B144" s="14"/>
      <c r="C144" s="39" t="s">
        <v>3117</v>
      </c>
      <c r="D144" s="39" t="s">
        <v>691</v>
      </c>
      <c r="E144" s="40" t="s">
        <v>9778</v>
      </c>
      <c r="F144" s="41" t="s">
        <v>9779</v>
      </c>
      <c r="G144" s="42" t="s">
        <v>828</v>
      </c>
      <c r="H144" s="43">
        <v>6.27</v>
      </c>
      <c r="I144" s="29"/>
      <c r="J144" s="30">
        <f t="shared" si="1"/>
        <v>0</v>
      </c>
      <c r="K144" s="10"/>
      <c r="L144" s="16"/>
    </row>
    <row r="145" spans="2:12" s="1" customFormat="1" ht="11.4" x14ac:dyDescent="0.2">
      <c r="B145" s="14"/>
      <c r="C145" s="5" t="s">
        <v>3118</v>
      </c>
      <c r="D145" s="5" t="s">
        <v>696</v>
      </c>
      <c r="E145" s="6" t="s">
        <v>9781</v>
      </c>
      <c r="F145" s="7" t="s">
        <v>9782</v>
      </c>
      <c r="G145" s="8" t="s">
        <v>733</v>
      </c>
      <c r="H145" s="9">
        <v>28</v>
      </c>
      <c r="I145" s="29"/>
      <c r="J145" s="30">
        <f t="shared" si="1"/>
        <v>0</v>
      </c>
      <c r="K145" s="10"/>
      <c r="L145" s="16"/>
    </row>
    <row r="146" spans="2:12" s="1" customFormat="1" ht="22.8" x14ac:dyDescent="0.2">
      <c r="B146" s="14"/>
      <c r="C146" s="39" t="s">
        <v>3119</v>
      </c>
      <c r="D146" s="39" t="s">
        <v>691</v>
      </c>
      <c r="E146" s="40" t="s">
        <v>9784</v>
      </c>
      <c r="F146" s="41" t="s">
        <v>9785</v>
      </c>
      <c r="G146" s="42" t="s">
        <v>828</v>
      </c>
      <c r="H146" s="43">
        <v>1.1200000000000001</v>
      </c>
      <c r="I146" s="29"/>
      <c r="J146" s="30">
        <f t="shared" si="1"/>
        <v>0</v>
      </c>
      <c r="K146" s="10"/>
      <c r="L146" s="16"/>
    </row>
    <row r="147" spans="2:12" s="1" customFormat="1" ht="11.4" x14ac:dyDescent="0.2">
      <c r="B147" s="14"/>
      <c r="C147" s="5" t="s">
        <v>3120</v>
      </c>
      <c r="D147" s="5" t="s">
        <v>696</v>
      </c>
      <c r="E147" s="6" t="s">
        <v>9787</v>
      </c>
      <c r="F147" s="7" t="s">
        <v>9788</v>
      </c>
      <c r="G147" s="8" t="s">
        <v>733</v>
      </c>
      <c r="H147" s="9">
        <v>8</v>
      </c>
      <c r="I147" s="29"/>
      <c r="J147" s="30">
        <f t="shared" si="1"/>
        <v>0</v>
      </c>
      <c r="K147" s="10"/>
      <c r="L147" s="16"/>
    </row>
    <row r="148" spans="2:12" s="1" customFormat="1" ht="11.4" x14ac:dyDescent="0.2">
      <c r="B148" s="14"/>
      <c r="C148" s="5" t="s">
        <v>3121</v>
      </c>
      <c r="D148" s="5" t="s">
        <v>696</v>
      </c>
      <c r="E148" s="6" t="s">
        <v>10203</v>
      </c>
      <c r="F148" s="7" t="s">
        <v>10204</v>
      </c>
      <c r="G148" s="8" t="s">
        <v>1426</v>
      </c>
      <c r="H148" s="9">
        <v>2</v>
      </c>
      <c r="I148" s="29"/>
      <c r="J148" s="30">
        <f t="shared" si="1"/>
        <v>0</v>
      </c>
      <c r="K148" s="10"/>
      <c r="L148" s="16"/>
    </row>
    <row r="149" spans="2:12" s="1" customFormat="1" ht="11.4" x14ac:dyDescent="0.2">
      <c r="B149" s="14"/>
      <c r="C149" s="5" t="s">
        <v>3124</v>
      </c>
      <c r="D149" s="5" t="s">
        <v>696</v>
      </c>
      <c r="E149" s="6" t="s">
        <v>10205</v>
      </c>
      <c r="F149" s="7" t="s">
        <v>10206</v>
      </c>
      <c r="G149" s="8" t="s">
        <v>1426</v>
      </c>
      <c r="H149" s="9">
        <v>2</v>
      </c>
      <c r="I149" s="29"/>
      <c r="J149" s="30">
        <f t="shared" si="1"/>
        <v>0</v>
      </c>
      <c r="K149" s="10"/>
      <c r="L149" s="16"/>
    </row>
    <row r="150" spans="2:12" s="1" customFormat="1" ht="11.4" x14ac:dyDescent="0.2">
      <c r="B150" s="14"/>
      <c r="C150" s="5" t="s">
        <v>3127</v>
      </c>
      <c r="D150" s="5" t="s">
        <v>696</v>
      </c>
      <c r="E150" s="6" t="s">
        <v>9793</v>
      </c>
      <c r="F150" s="7" t="s">
        <v>9794</v>
      </c>
      <c r="G150" s="8" t="s">
        <v>1464</v>
      </c>
      <c r="H150" s="9">
        <v>8</v>
      </c>
      <c r="I150" s="29"/>
      <c r="J150" s="30">
        <f t="shared" si="1"/>
        <v>0</v>
      </c>
      <c r="K150" s="10"/>
      <c r="L150" s="16"/>
    </row>
    <row r="151" spans="2:12" s="20" customFormat="1" ht="25.95" customHeight="1" x14ac:dyDescent="0.25">
      <c r="B151" s="19"/>
      <c r="D151" s="21" t="s">
        <v>690</v>
      </c>
      <c r="E151" s="22" t="s">
        <v>7013</v>
      </c>
      <c r="F151" s="22" t="s">
        <v>9895</v>
      </c>
      <c r="I151" s="44"/>
      <c r="J151" s="23"/>
      <c r="K151" s="44"/>
      <c r="L151" s="36"/>
    </row>
    <row r="152" spans="2:12" s="1" customFormat="1" ht="11.4" x14ac:dyDescent="0.2">
      <c r="B152" s="14"/>
      <c r="C152" s="5" t="s">
        <v>3130</v>
      </c>
      <c r="D152" s="5" t="s">
        <v>696</v>
      </c>
      <c r="E152" s="6" t="s">
        <v>10207</v>
      </c>
      <c r="F152" s="7" t="s">
        <v>10208</v>
      </c>
      <c r="G152" s="8" t="s">
        <v>1175</v>
      </c>
      <c r="H152" s="9">
        <v>15.6</v>
      </c>
      <c r="I152" s="29"/>
      <c r="J152" s="30">
        <f t="shared" si="1"/>
        <v>0</v>
      </c>
      <c r="K152" s="10"/>
      <c r="L152" s="16"/>
    </row>
    <row r="153" spans="2:12" s="1" customFormat="1" ht="11.4" x14ac:dyDescent="0.2">
      <c r="B153" s="14"/>
      <c r="C153" s="5" t="s">
        <v>3133</v>
      </c>
      <c r="D153" s="5" t="s">
        <v>696</v>
      </c>
      <c r="E153" s="6" t="s">
        <v>10209</v>
      </c>
      <c r="F153" s="7" t="s">
        <v>10210</v>
      </c>
      <c r="G153" s="8" t="s">
        <v>733</v>
      </c>
      <c r="H153" s="9">
        <v>1</v>
      </c>
      <c r="I153" s="29"/>
      <c r="J153" s="30">
        <f t="shared" si="1"/>
        <v>0</v>
      </c>
      <c r="K153" s="10"/>
      <c r="L153" s="16"/>
    </row>
    <row r="154" spans="2:12" s="1" customFormat="1" ht="11.4" x14ac:dyDescent="0.2">
      <c r="B154" s="14"/>
      <c r="C154" s="5" t="s">
        <v>3136</v>
      </c>
      <c r="D154" s="5" t="s">
        <v>696</v>
      </c>
      <c r="E154" s="6" t="s">
        <v>10211</v>
      </c>
      <c r="F154" s="7" t="s">
        <v>10212</v>
      </c>
      <c r="G154" s="8" t="s">
        <v>733</v>
      </c>
      <c r="H154" s="9">
        <v>2</v>
      </c>
      <c r="I154" s="29"/>
      <c r="J154" s="30">
        <f t="shared" si="1"/>
        <v>0</v>
      </c>
      <c r="K154" s="10"/>
      <c r="L154" s="16"/>
    </row>
    <row r="155" spans="2:12" s="1" customFormat="1" ht="11.4" x14ac:dyDescent="0.2">
      <c r="B155" s="14"/>
      <c r="C155" s="5" t="s">
        <v>3139</v>
      </c>
      <c r="D155" s="5" t="s">
        <v>696</v>
      </c>
      <c r="E155" s="6" t="s">
        <v>10213</v>
      </c>
      <c r="F155" s="7" t="s">
        <v>10214</v>
      </c>
      <c r="G155" s="8" t="s">
        <v>733</v>
      </c>
      <c r="H155" s="9">
        <v>1</v>
      </c>
      <c r="I155" s="29"/>
      <c r="J155" s="30">
        <f t="shared" si="1"/>
        <v>0</v>
      </c>
      <c r="K155" s="10"/>
      <c r="L155" s="16"/>
    </row>
    <row r="156" spans="2:12" s="1" customFormat="1" ht="11.4" x14ac:dyDescent="0.2">
      <c r="B156" s="14"/>
      <c r="C156" s="5" t="s">
        <v>3142</v>
      </c>
      <c r="D156" s="5" t="s">
        <v>696</v>
      </c>
      <c r="E156" s="6" t="s">
        <v>10215</v>
      </c>
      <c r="F156" s="7" t="s">
        <v>10216</v>
      </c>
      <c r="G156" s="8" t="s">
        <v>733</v>
      </c>
      <c r="H156" s="9">
        <v>3</v>
      </c>
      <c r="I156" s="29"/>
      <c r="J156" s="30">
        <f t="shared" si="1"/>
        <v>0</v>
      </c>
      <c r="K156" s="10"/>
      <c r="L156" s="16"/>
    </row>
    <row r="157" spans="2:12" s="1" customFormat="1" ht="11.4" x14ac:dyDescent="0.2">
      <c r="B157" s="14"/>
      <c r="C157" s="5" t="s">
        <v>3145</v>
      </c>
      <c r="D157" s="5" t="s">
        <v>696</v>
      </c>
      <c r="E157" s="6" t="s">
        <v>10217</v>
      </c>
      <c r="F157" s="7" t="s">
        <v>10218</v>
      </c>
      <c r="G157" s="8" t="s">
        <v>733</v>
      </c>
      <c r="H157" s="9">
        <v>10</v>
      </c>
      <c r="I157" s="29"/>
      <c r="J157" s="30">
        <f t="shared" si="1"/>
        <v>0</v>
      </c>
      <c r="K157" s="10"/>
      <c r="L157" s="16"/>
    </row>
    <row r="158" spans="2:12" s="1" customFormat="1" ht="11.4" x14ac:dyDescent="0.2">
      <c r="B158" s="14"/>
      <c r="C158" s="5" t="s">
        <v>3148</v>
      </c>
      <c r="D158" s="5" t="s">
        <v>696</v>
      </c>
      <c r="E158" s="6" t="s">
        <v>10219</v>
      </c>
      <c r="F158" s="7" t="s">
        <v>10220</v>
      </c>
      <c r="G158" s="8" t="s">
        <v>733</v>
      </c>
      <c r="H158" s="9">
        <v>2</v>
      </c>
      <c r="I158" s="29"/>
      <c r="J158" s="30">
        <f t="shared" si="1"/>
        <v>0</v>
      </c>
      <c r="K158" s="10"/>
      <c r="L158" s="16"/>
    </row>
    <row r="159" spans="2:12" s="1" customFormat="1" ht="11.4" x14ac:dyDescent="0.2">
      <c r="B159" s="14"/>
      <c r="C159" s="5" t="s">
        <v>3151</v>
      </c>
      <c r="D159" s="5" t="s">
        <v>696</v>
      </c>
      <c r="E159" s="6" t="s">
        <v>10221</v>
      </c>
      <c r="F159" s="7" t="s">
        <v>10222</v>
      </c>
      <c r="G159" s="8" t="s">
        <v>733</v>
      </c>
      <c r="H159" s="9">
        <v>2</v>
      </c>
      <c r="I159" s="29"/>
      <c r="J159" s="30">
        <f t="shared" si="1"/>
        <v>0</v>
      </c>
      <c r="K159" s="10"/>
      <c r="L159" s="16"/>
    </row>
    <row r="160" spans="2:12" s="1" customFormat="1" ht="11.4" x14ac:dyDescent="0.2">
      <c r="B160" s="14"/>
      <c r="C160" s="5" t="s">
        <v>3154</v>
      </c>
      <c r="D160" s="5" t="s">
        <v>696</v>
      </c>
      <c r="E160" s="6" t="s">
        <v>10223</v>
      </c>
      <c r="F160" s="7" t="s">
        <v>10224</v>
      </c>
      <c r="G160" s="8" t="s">
        <v>733</v>
      </c>
      <c r="H160" s="9">
        <v>133</v>
      </c>
      <c r="I160" s="29"/>
      <c r="J160" s="30">
        <f t="shared" si="1"/>
        <v>0</v>
      </c>
      <c r="K160" s="10"/>
      <c r="L160" s="16"/>
    </row>
    <row r="161" spans="2:12" s="1" customFormat="1" ht="11.4" x14ac:dyDescent="0.2">
      <c r="B161" s="14"/>
      <c r="C161" s="5" t="s">
        <v>3157</v>
      </c>
      <c r="D161" s="5" t="s">
        <v>696</v>
      </c>
      <c r="E161" s="6" t="s">
        <v>10225</v>
      </c>
      <c r="F161" s="7" t="s">
        <v>10226</v>
      </c>
      <c r="G161" s="8" t="s">
        <v>733</v>
      </c>
      <c r="H161" s="9">
        <v>6</v>
      </c>
      <c r="I161" s="29"/>
      <c r="J161" s="30">
        <f t="shared" si="1"/>
        <v>0</v>
      </c>
      <c r="K161" s="10"/>
      <c r="L161" s="16"/>
    </row>
    <row r="162" spans="2:12" s="1" customFormat="1" ht="11.4" x14ac:dyDescent="0.2">
      <c r="B162" s="14"/>
      <c r="C162" s="5" t="s">
        <v>3158</v>
      </c>
      <c r="D162" s="5" t="s">
        <v>696</v>
      </c>
      <c r="E162" s="6" t="s">
        <v>10227</v>
      </c>
      <c r="F162" s="7" t="s">
        <v>10228</v>
      </c>
      <c r="G162" s="8" t="s">
        <v>733</v>
      </c>
      <c r="H162" s="9">
        <v>15</v>
      </c>
      <c r="I162" s="29"/>
      <c r="J162" s="30">
        <f t="shared" si="1"/>
        <v>0</v>
      </c>
      <c r="K162" s="10"/>
      <c r="L162" s="16"/>
    </row>
    <row r="163" spans="2:12" s="1" customFormat="1" ht="11.4" x14ac:dyDescent="0.2">
      <c r="B163" s="14"/>
      <c r="C163" s="5" t="s">
        <v>3161</v>
      </c>
      <c r="D163" s="5" t="s">
        <v>696</v>
      </c>
      <c r="E163" s="6" t="s">
        <v>10229</v>
      </c>
      <c r="F163" s="7" t="s">
        <v>10230</v>
      </c>
      <c r="G163" s="8" t="s">
        <v>733</v>
      </c>
      <c r="H163" s="9">
        <v>9</v>
      </c>
      <c r="I163" s="29"/>
      <c r="J163" s="30">
        <f t="shared" si="1"/>
        <v>0</v>
      </c>
      <c r="K163" s="10"/>
      <c r="L163" s="16"/>
    </row>
    <row r="164" spans="2:12" s="1" customFormat="1" ht="11.4" x14ac:dyDescent="0.2">
      <c r="B164" s="14"/>
      <c r="C164" s="5" t="s">
        <v>3162</v>
      </c>
      <c r="D164" s="5" t="s">
        <v>696</v>
      </c>
      <c r="E164" s="6" t="s">
        <v>10231</v>
      </c>
      <c r="F164" s="7" t="s">
        <v>10232</v>
      </c>
      <c r="G164" s="8" t="s">
        <v>733</v>
      </c>
      <c r="H164" s="9">
        <v>5</v>
      </c>
      <c r="I164" s="29"/>
      <c r="J164" s="30">
        <f t="shared" si="1"/>
        <v>0</v>
      </c>
      <c r="K164" s="10"/>
      <c r="L164" s="16"/>
    </row>
    <row r="165" spans="2:12" s="1" customFormat="1" ht="22.8" x14ac:dyDescent="0.2">
      <c r="B165" s="14"/>
      <c r="C165" s="5" t="s">
        <v>3163</v>
      </c>
      <c r="D165" s="5" t="s">
        <v>696</v>
      </c>
      <c r="E165" s="6" t="s">
        <v>10233</v>
      </c>
      <c r="F165" s="7" t="s">
        <v>10234</v>
      </c>
      <c r="G165" s="8" t="s">
        <v>699</v>
      </c>
      <c r="H165" s="9">
        <v>1708</v>
      </c>
      <c r="I165" s="29"/>
      <c r="J165" s="30">
        <f t="shared" si="1"/>
        <v>0</v>
      </c>
      <c r="K165" s="10"/>
      <c r="L165" s="16"/>
    </row>
    <row r="166" spans="2:12" s="1" customFormat="1" ht="11.4" x14ac:dyDescent="0.2">
      <c r="B166" s="14"/>
      <c r="C166" s="5" t="s">
        <v>3165</v>
      </c>
      <c r="D166" s="5" t="s">
        <v>696</v>
      </c>
      <c r="E166" s="6" t="s">
        <v>10235</v>
      </c>
      <c r="F166" s="7" t="s">
        <v>10236</v>
      </c>
      <c r="G166" s="8" t="s">
        <v>733</v>
      </c>
      <c r="H166" s="9">
        <v>3</v>
      </c>
      <c r="I166" s="29"/>
      <c r="J166" s="30">
        <f t="shared" si="1"/>
        <v>0</v>
      </c>
      <c r="K166" s="10"/>
      <c r="L166" s="16"/>
    </row>
    <row r="167" spans="2:12" s="1" customFormat="1" ht="11.4" x14ac:dyDescent="0.2">
      <c r="B167" s="14"/>
      <c r="C167" s="5" t="s">
        <v>3166</v>
      </c>
      <c r="D167" s="5" t="s">
        <v>696</v>
      </c>
      <c r="E167" s="6" t="s">
        <v>10237</v>
      </c>
      <c r="F167" s="7" t="s">
        <v>10238</v>
      </c>
      <c r="G167" s="8" t="s">
        <v>733</v>
      </c>
      <c r="H167" s="9">
        <v>5</v>
      </c>
      <c r="I167" s="29"/>
      <c r="J167" s="30">
        <f t="shared" si="1"/>
        <v>0</v>
      </c>
      <c r="K167" s="10"/>
      <c r="L167" s="16"/>
    </row>
    <row r="168" spans="2:12" s="1" customFormat="1" ht="11.4" x14ac:dyDescent="0.2">
      <c r="B168" s="14"/>
      <c r="C168" s="5" t="s">
        <v>3167</v>
      </c>
      <c r="D168" s="5" t="s">
        <v>696</v>
      </c>
      <c r="E168" s="6" t="s">
        <v>10239</v>
      </c>
      <c r="F168" s="7" t="s">
        <v>10240</v>
      </c>
      <c r="G168" s="8" t="s">
        <v>733</v>
      </c>
      <c r="H168" s="9">
        <v>2</v>
      </c>
      <c r="I168" s="29"/>
      <c r="J168" s="30">
        <f t="shared" si="1"/>
        <v>0</v>
      </c>
      <c r="K168" s="10"/>
      <c r="L168" s="16"/>
    </row>
    <row r="169" spans="2:12" s="1" customFormat="1" ht="22.8" x14ac:dyDescent="0.2">
      <c r="B169" s="14"/>
      <c r="C169" s="5" t="s">
        <v>3170</v>
      </c>
      <c r="D169" s="5" t="s">
        <v>696</v>
      </c>
      <c r="E169" s="6" t="s">
        <v>10241</v>
      </c>
      <c r="F169" s="7" t="s">
        <v>10242</v>
      </c>
      <c r="G169" s="8" t="s">
        <v>699</v>
      </c>
      <c r="H169" s="9">
        <v>292</v>
      </c>
      <c r="I169" s="29"/>
      <c r="J169" s="30">
        <f t="shared" si="1"/>
        <v>0</v>
      </c>
      <c r="K169" s="10"/>
      <c r="L169" s="16"/>
    </row>
    <row r="170" spans="2:12" s="1" customFormat="1" ht="11.4" x14ac:dyDescent="0.2">
      <c r="B170" s="14"/>
      <c r="C170" s="5" t="s">
        <v>3171</v>
      </c>
      <c r="D170" s="5" t="s">
        <v>696</v>
      </c>
      <c r="E170" s="6" t="s">
        <v>10243</v>
      </c>
      <c r="F170" s="7" t="s">
        <v>10244</v>
      </c>
      <c r="G170" s="8" t="s">
        <v>733</v>
      </c>
      <c r="H170" s="9">
        <v>1</v>
      </c>
      <c r="I170" s="29"/>
      <c r="J170" s="30">
        <f t="shared" si="1"/>
        <v>0</v>
      </c>
      <c r="K170" s="10"/>
      <c r="L170" s="16"/>
    </row>
    <row r="171" spans="2:12" s="1" customFormat="1" ht="11.4" x14ac:dyDescent="0.2">
      <c r="B171" s="14"/>
      <c r="C171" s="5" t="s">
        <v>3172</v>
      </c>
      <c r="D171" s="5" t="s">
        <v>696</v>
      </c>
      <c r="E171" s="6" t="s">
        <v>10245</v>
      </c>
      <c r="F171" s="7" t="s">
        <v>10246</v>
      </c>
      <c r="G171" s="8" t="s">
        <v>733</v>
      </c>
      <c r="H171" s="9">
        <v>1</v>
      </c>
      <c r="I171" s="29"/>
      <c r="J171" s="30">
        <f t="shared" si="1"/>
        <v>0</v>
      </c>
      <c r="K171" s="10"/>
      <c r="L171" s="16"/>
    </row>
    <row r="172" spans="2:12" s="1" customFormat="1" ht="11.4" x14ac:dyDescent="0.2">
      <c r="B172" s="14"/>
      <c r="C172" s="5" t="s">
        <v>3206</v>
      </c>
      <c r="D172" s="5" t="s">
        <v>696</v>
      </c>
      <c r="E172" s="6" t="s">
        <v>10247</v>
      </c>
      <c r="F172" s="7" t="s">
        <v>10248</v>
      </c>
      <c r="G172" s="8" t="s">
        <v>733</v>
      </c>
      <c r="H172" s="9">
        <v>1</v>
      </c>
      <c r="I172" s="29"/>
      <c r="J172" s="30">
        <f t="shared" si="1"/>
        <v>0</v>
      </c>
      <c r="K172" s="10"/>
      <c r="L172" s="16"/>
    </row>
    <row r="173" spans="2:12" s="1" customFormat="1" ht="11.4" x14ac:dyDescent="0.2">
      <c r="B173" s="14"/>
      <c r="C173" s="5" t="s">
        <v>3207</v>
      </c>
      <c r="D173" s="5" t="s">
        <v>696</v>
      </c>
      <c r="E173" s="6" t="s">
        <v>10249</v>
      </c>
      <c r="F173" s="7" t="s">
        <v>10250</v>
      </c>
      <c r="G173" s="8" t="s">
        <v>733</v>
      </c>
      <c r="H173" s="9">
        <v>2</v>
      </c>
      <c r="I173" s="29"/>
      <c r="J173" s="30">
        <f t="shared" si="1"/>
        <v>0</v>
      </c>
      <c r="K173" s="10"/>
      <c r="L173" s="16"/>
    </row>
    <row r="174" spans="2:12" s="1" customFormat="1" ht="11.4" x14ac:dyDescent="0.2">
      <c r="B174" s="14"/>
      <c r="C174" s="5" t="s">
        <v>3208</v>
      </c>
      <c r="D174" s="5" t="s">
        <v>696</v>
      </c>
      <c r="E174" s="6" t="s">
        <v>10251</v>
      </c>
      <c r="F174" s="7" t="s">
        <v>10252</v>
      </c>
      <c r="G174" s="8" t="s">
        <v>733</v>
      </c>
      <c r="H174" s="9">
        <v>4</v>
      </c>
      <c r="I174" s="29"/>
      <c r="J174" s="30">
        <f t="shared" si="1"/>
        <v>0</v>
      </c>
      <c r="K174" s="10"/>
      <c r="L174" s="16"/>
    </row>
    <row r="175" spans="2:12" s="1" customFormat="1" ht="22.8" x14ac:dyDescent="0.2">
      <c r="B175" s="14"/>
      <c r="C175" s="5" t="s">
        <v>3209</v>
      </c>
      <c r="D175" s="5" t="s">
        <v>696</v>
      </c>
      <c r="E175" s="6" t="s">
        <v>10253</v>
      </c>
      <c r="F175" s="7" t="s">
        <v>10254</v>
      </c>
      <c r="G175" s="8" t="s">
        <v>1175</v>
      </c>
      <c r="H175" s="9">
        <v>18.100000000000001</v>
      </c>
      <c r="I175" s="29"/>
      <c r="J175" s="30">
        <f t="shared" si="1"/>
        <v>0</v>
      </c>
      <c r="K175" s="10"/>
      <c r="L175" s="16"/>
    </row>
    <row r="176" spans="2:12" s="1" customFormat="1" ht="22.8" x14ac:dyDescent="0.2">
      <c r="B176" s="14"/>
      <c r="C176" s="5" t="s">
        <v>3210</v>
      </c>
      <c r="D176" s="5" t="s">
        <v>696</v>
      </c>
      <c r="E176" s="6" t="s">
        <v>10255</v>
      </c>
      <c r="F176" s="7" t="s">
        <v>10256</v>
      </c>
      <c r="G176" s="8" t="s">
        <v>9900</v>
      </c>
      <c r="H176" s="9">
        <v>543</v>
      </c>
      <c r="I176" s="29"/>
      <c r="J176" s="30">
        <f t="shared" si="1"/>
        <v>0</v>
      </c>
      <c r="K176" s="10"/>
      <c r="L176" s="16"/>
    </row>
    <row r="177" spans="2:12" s="1" customFormat="1" ht="22.8" x14ac:dyDescent="0.2">
      <c r="B177" s="14"/>
      <c r="C177" s="5" t="s">
        <v>3211</v>
      </c>
      <c r="D177" s="5" t="s">
        <v>696</v>
      </c>
      <c r="E177" s="6" t="s">
        <v>9896</v>
      </c>
      <c r="F177" s="7" t="s">
        <v>9897</v>
      </c>
      <c r="G177" s="8" t="s">
        <v>1175</v>
      </c>
      <c r="H177" s="9">
        <v>4.87</v>
      </c>
      <c r="I177" s="29"/>
      <c r="J177" s="30">
        <f t="shared" si="1"/>
        <v>0</v>
      </c>
      <c r="K177" s="10"/>
      <c r="L177" s="16"/>
    </row>
    <row r="178" spans="2:12" s="1" customFormat="1" ht="11.4" x14ac:dyDescent="0.2">
      <c r="B178" s="14"/>
      <c r="C178" s="5" t="s">
        <v>3212</v>
      </c>
      <c r="D178" s="5" t="s">
        <v>696</v>
      </c>
      <c r="E178" s="6" t="s">
        <v>9898</v>
      </c>
      <c r="F178" s="7" t="s">
        <v>9899</v>
      </c>
      <c r="G178" s="8" t="s">
        <v>9900</v>
      </c>
      <c r="H178" s="9">
        <v>146.1</v>
      </c>
      <c r="I178" s="29"/>
      <c r="J178" s="30">
        <f t="shared" si="1"/>
        <v>0</v>
      </c>
      <c r="K178" s="10"/>
      <c r="L178" s="16"/>
    </row>
    <row r="179" spans="2:12" s="20" customFormat="1" ht="25.95" customHeight="1" x14ac:dyDescent="0.25">
      <c r="B179" s="19"/>
      <c r="D179" s="21" t="s">
        <v>690</v>
      </c>
      <c r="E179" s="22" t="s">
        <v>7020</v>
      </c>
      <c r="F179" s="22" t="s">
        <v>9807</v>
      </c>
      <c r="I179" s="44"/>
      <c r="J179" s="23"/>
      <c r="K179" s="44"/>
      <c r="L179" s="36"/>
    </row>
    <row r="180" spans="2:12" s="1" customFormat="1" ht="11.4" x14ac:dyDescent="0.2">
      <c r="B180" s="14"/>
      <c r="C180" s="5" t="s">
        <v>3314</v>
      </c>
      <c r="D180" s="5" t="s">
        <v>696</v>
      </c>
      <c r="E180" s="6" t="s">
        <v>9812</v>
      </c>
      <c r="F180" s="7" t="s">
        <v>9813</v>
      </c>
      <c r="G180" s="8" t="s">
        <v>1410</v>
      </c>
      <c r="H180" s="9">
        <v>0.5</v>
      </c>
      <c r="I180" s="29"/>
      <c r="J180" s="30">
        <f t="shared" si="1"/>
        <v>0</v>
      </c>
      <c r="K180" s="10"/>
      <c r="L180" s="16"/>
    </row>
    <row r="181" spans="2:12" s="1" customFormat="1" ht="11.4" x14ac:dyDescent="0.2">
      <c r="B181" s="14"/>
      <c r="C181" s="5" t="s">
        <v>3315</v>
      </c>
      <c r="D181" s="5" t="s">
        <v>696</v>
      </c>
      <c r="E181" s="6" t="s">
        <v>9815</v>
      </c>
      <c r="F181" s="7" t="s">
        <v>9816</v>
      </c>
      <c r="G181" s="8" t="s">
        <v>1464</v>
      </c>
      <c r="H181" s="9">
        <v>3</v>
      </c>
      <c r="I181" s="29"/>
      <c r="J181" s="30">
        <f t="shared" si="1"/>
        <v>0</v>
      </c>
      <c r="K181" s="10"/>
      <c r="L181" s="16"/>
    </row>
    <row r="182" spans="2:12" s="1" customFormat="1" ht="11.4" x14ac:dyDescent="0.2">
      <c r="B182" s="14"/>
      <c r="C182" s="5" t="s">
        <v>3316</v>
      </c>
      <c r="D182" s="5" t="s">
        <v>696</v>
      </c>
      <c r="E182" s="6" t="s">
        <v>9963</v>
      </c>
      <c r="F182" s="7" t="s">
        <v>9964</v>
      </c>
      <c r="G182" s="8" t="s">
        <v>733</v>
      </c>
      <c r="H182" s="9">
        <v>26</v>
      </c>
      <c r="I182" s="29"/>
      <c r="J182" s="30">
        <f t="shared" ref="J182:J184" si="2">ROUND(I182*H182,2)</f>
        <v>0</v>
      </c>
      <c r="K182" s="10"/>
      <c r="L182" s="16"/>
    </row>
    <row r="183" spans="2:12" s="1" customFormat="1" ht="11.4" x14ac:dyDescent="0.2">
      <c r="B183" s="14"/>
      <c r="C183" s="5" t="s">
        <v>3319</v>
      </c>
      <c r="D183" s="5" t="s">
        <v>696</v>
      </c>
      <c r="E183" s="6" t="s">
        <v>9818</v>
      </c>
      <c r="F183" s="7" t="s">
        <v>9819</v>
      </c>
      <c r="G183" s="8" t="s">
        <v>733</v>
      </c>
      <c r="H183" s="9">
        <v>1</v>
      </c>
      <c r="I183" s="29"/>
      <c r="J183" s="30">
        <f t="shared" si="2"/>
        <v>0</v>
      </c>
      <c r="K183" s="10"/>
      <c r="L183" s="16"/>
    </row>
    <row r="184" spans="2:12" s="1" customFormat="1" ht="11.4" x14ac:dyDescent="0.2">
      <c r="B184" s="14"/>
      <c r="C184" s="5" t="s">
        <v>3322</v>
      </c>
      <c r="D184" s="5" t="s">
        <v>696</v>
      </c>
      <c r="E184" s="6" t="s">
        <v>9821</v>
      </c>
      <c r="F184" s="7" t="s">
        <v>9822</v>
      </c>
      <c r="G184" s="8" t="s">
        <v>733</v>
      </c>
      <c r="H184" s="9">
        <v>1</v>
      </c>
      <c r="I184" s="29"/>
      <c r="J184" s="30">
        <f t="shared" si="2"/>
        <v>0</v>
      </c>
      <c r="K184" s="10"/>
      <c r="L184" s="16"/>
    </row>
    <row r="185" spans="2:12" s="20" customFormat="1" ht="25.95" customHeight="1" x14ac:dyDescent="0.25">
      <c r="B185" s="19"/>
      <c r="D185" s="21" t="s">
        <v>690</v>
      </c>
      <c r="E185" s="22" t="s">
        <v>7024</v>
      </c>
      <c r="F185" s="22" t="s">
        <v>9823</v>
      </c>
      <c r="I185" s="44"/>
      <c r="J185" s="23"/>
      <c r="K185" s="44"/>
      <c r="L185" s="36"/>
    </row>
    <row r="186" spans="2:12" s="1" customFormat="1" ht="11.4" x14ac:dyDescent="0.2">
      <c r="B186" s="14"/>
      <c r="C186" s="5" t="s">
        <v>3325</v>
      </c>
      <c r="D186" s="5" t="s">
        <v>696</v>
      </c>
      <c r="E186" s="6" t="s">
        <v>9965</v>
      </c>
      <c r="F186" s="7" t="s">
        <v>9966</v>
      </c>
      <c r="G186" s="8" t="s">
        <v>1175</v>
      </c>
      <c r="H186" s="9">
        <v>0.51</v>
      </c>
      <c r="I186" s="29"/>
      <c r="J186" s="30">
        <f t="shared" ref="J186:J188" si="3">ROUND(I186*H186,2)</f>
        <v>0</v>
      </c>
      <c r="K186" s="10"/>
      <c r="L186" s="16"/>
    </row>
    <row r="187" spans="2:12" s="1" customFormat="1" ht="11.4" x14ac:dyDescent="0.2">
      <c r="B187" s="14"/>
      <c r="C187" s="5" t="s">
        <v>3328</v>
      </c>
      <c r="D187" s="5" t="s">
        <v>696</v>
      </c>
      <c r="E187" s="6" t="s">
        <v>1202</v>
      </c>
      <c r="F187" s="7" t="s">
        <v>10257</v>
      </c>
      <c r="G187" s="8" t="s">
        <v>1175</v>
      </c>
      <c r="H187" s="9">
        <v>18.100000000000001</v>
      </c>
      <c r="I187" s="29"/>
      <c r="J187" s="30">
        <f t="shared" si="3"/>
        <v>0</v>
      </c>
      <c r="K187" s="10"/>
      <c r="L187" s="16"/>
    </row>
    <row r="188" spans="2:12" s="1" customFormat="1" ht="11.4" x14ac:dyDescent="0.2">
      <c r="B188" s="14"/>
      <c r="C188" s="5" t="s">
        <v>3329</v>
      </c>
      <c r="D188" s="5" t="s">
        <v>696</v>
      </c>
      <c r="E188" s="6" t="s">
        <v>3806</v>
      </c>
      <c r="F188" s="7" t="s">
        <v>9825</v>
      </c>
      <c r="G188" s="8" t="s">
        <v>1175</v>
      </c>
      <c r="H188" s="9">
        <v>32.49</v>
      </c>
      <c r="I188" s="29"/>
      <c r="J188" s="30">
        <f t="shared" si="3"/>
        <v>0</v>
      </c>
      <c r="K188" s="10"/>
      <c r="L188" s="16"/>
    </row>
    <row r="189" spans="2:12" s="1" customFormat="1" ht="22.95" customHeight="1" x14ac:dyDescent="0.3">
      <c r="B189" s="14"/>
      <c r="C189" s="18" t="s">
        <v>677</v>
      </c>
      <c r="J189" s="31">
        <f>SUM(J12:J188)</f>
        <v>0</v>
      </c>
      <c r="L189" s="16"/>
    </row>
    <row r="190" spans="2:12" s="1" customFormat="1" ht="6.9"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codeName="Hárok230">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10258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9475</v>
      </c>
      <c r="J11" s="23"/>
      <c r="L11" s="36"/>
    </row>
    <row r="12" spans="2:15" s="1" customFormat="1" ht="11.4" x14ac:dyDescent="0.2">
      <c r="B12" s="14"/>
      <c r="C12" s="5" t="s">
        <v>695</v>
      </c>
      <c r="D12" s="5" t="s">
        <v>696</v>
      </c>
      <c r="E12" s="6" t="s">
        <v>9827</v>
      </c>
      <c r="F12" s="7" t="s">
        <v>9828</v>
      </c>
      <c r="G12" s="8" t="s">
        <v>733</v>
      </c>
      <c r="H12" s="9">
        <v>33</v>
      </c>
      <c r="I12" s="29"/>
      <c r="J12" s="30">
        <f t="shared" ref="J12:J48" si="0">ROUND(I12*H12,2)</f>
        <v>0</v>
      </c>
      <c r="K12" s="10"/>
      <c r="L12" s="16"/>
    </row>
    <row r="13" spans="2:15" s="1" customFormat="1" ht="22.8" x14ac:dyDescent="0.2">
      <c r="B13" s="14"/>
      <c r="C13" s="39" t="s">
        <v>700</v>
      </c>
      <c r="D13" s="39" t="s">
        <v>691</v>
      </c>
      <c r="E13" s="40" t="s">
        <v>9829</v>
      </c>
      <c r="F13" s="41" t="s">
        <v>9830</v>
      </c>
      <c r="G13" s="42" t="s">
        <v>733</v>
      </c>
      <c r="H13" s="43">
        <v>1</v>
      </c>
      <c r="I13" s="29"/>
      <c r="J13" s="30">
        <f t="shared" si="0"/>
        <v>0</v>
      </c>
      <c r="K13" s="10"/>
      <c r="L13" s="16"/>
    </row>
    <row r="14" spans="2:15" s="1" customFormat="1" ht="22.8" x14ac:dyDescent="0.2">
      <c r="B14" s="14"/>
      <c r="C14" s="39" t="s">
        <v>703</v>
      </c>
      <c r="D14" s="39" t="s">
        <v>691</v>
      </c>
      <c r="E14" s="40" t="s">
        <v>9831</v>
      </c>
      <c r="F14" s="41" t="s">
        <v>9832</v>
      </c>
      <c r="G14" s="42" t="s">
        <v>733</v>
      </c>
      <c r="H14" s="43">
        <v>32</v>
      </c>
      <c r="I14" s="29"/>
      <c r="J14" s="30">
        <f t="shared" si="0"/>
        <v>0</v>
      </c>
      <c r="K14" s="10"/>
      <c r="L14" s="16"/>
    </row>
    <row r="15" spans="2:15" s="1" customFormat="1" ht="11.4" x14ac:dyDescent="0.2">
      <c r="B15" s="14"/>
      <c r="C15" s="5" t="s">
        <v>706</v>
      </c>
      <c r="D15" s="5" t="s">
        <v>696</v>
      </c>
      <c r="E15" s="6" t="s">
        <v>9833</v>
      </c>
      <c r="F15" s="7" t="s">
        <v>9834</v>
      </c>
      <c r="G15" s="8" t="s">
        <v>733</v>
      </c>
      <c r="H15" s="9">
        <v>7</v>
      </c>
      <c r="I15" s="29"/>
      <c r="J15" s="30">
        <f t="shared" si="0"/>
        <v>0</v>
      </c>
      <c r="K15" s="10"/>
      <c r="L15" s="16"/>
    </row>
    <row r="16" spans="2:15" s="1" customFormat="1" ht="22.8" x14ac:dyDescent="0.2">
      <c r="B16" s="14"/>
      <c r="C16" s="39" t="s">
        <v>709</v>
      </c>
      <c r="D16" s="39" t="s">
        <v>691</v>
      </c>
      <c r="E16" s="40" t="s">
        <v>9835</v>
      </c>
      <c r="F16" s="41" t="s">
        <v>9836</v>
      </c>
      <c r="G16" s="42" t="s">
        <v>733</v>
      </c>
      <c r="H16" s="43">
        <v>7</v>
      </c>
      <c r="I16" s="29"/>
      <c r="J16" s="30">
        <f t="shared" si="0"/>
        <v>0</v>
      </c>
      <c r="K16" s="10"/>
      <c r="L16" s="16"/>
    </row>
    <row r="17" spans="2:12" s="1" customFormat="1" ht="22.8" x14ac:dyDescent="0.2">
      <c r="B17" s="14"/>
      <c r="C17" s="5" t="s">
        <v>712</v>
      </c>
      <c r="D17" s="5" t="s">
        <v>696</v>
      </c>
      <c r="E17" s="6" t="s">
        <v>9839</v>
      </c>
      <c r="F17" s="7" t="s">
        <v>9840</v>
      </c>
      <c r="G17" s="8" t="s">
        <v>733</v>
      </c>
      <c r="H17" s="9">
        <v>33</v>
      </c>
      <c r="I17" s="29"/>
      <c r="J17" s="30">
        <f t="shared" si="0"/>
        <v>0</v>
      </c>
      <c r="K17" s="10"/>
      <c r="L17" s="16"/>
    </row>
    <row r="18" spans="2:12" s="1" customFormat="1" ht="22.8" x14ac:dyDescent="0.2">
      <c r="B18" s="14"/>
      <c r="C18" s="39" t="s">
        <v>715</v>
      </c>
      <c r="D18" s="39" t="s">
        <v>691</v>
      </c>
      <c r="E18" s="40" t="s">
        <v>9841</v>
      </c>
      <c r="F18" s="41" t="s">
        <v>9842</v>
      </c>
      <c r="G18" s="42" t="s">
        <v>733</v>
      </c>
      <c r="H18" s="43">
        <v>33</v>
      </c>
      <c r="I18" s="29"/>
      <c r="J18" s="30">
        <f t="shared" si="0"/>
        <v>0</v>
      </c>
      <c r="K18" s="10"/>
      <c r="L18" s="16"/>
    </row>
    <row r="19" spans="2:12" s="1" customFormat="1" ht="22.8" x14ac:dyDescent="0.2">
      <c r="B19" s="14"/>
      <c r="C19" s="5" t="s">
        <v>718</v>
      </c>
      <c r="D19" s="5" t="s">
        <v>696</v>
      </c>
      <c r="E19" s="6" t="s">
        <v>9843</v>
      </c>
      <c r="F19" s="7" t="s">
        <v>9844</v>
      </c>
      <c r="G19" s="8" t="s">
        <v>733</v>
      </c>
      <c r="H19" s="9">
        <v>7</v>
      </c>
      <c r="I19" s="29"/>
      <c r="J19" s="30">
        <f t="shared" si="0"/>
        <v>0</v>
      </c>
      <c r="K19" s="10"/>
      <c r="L19" s="16"/>
    </row>
    <row r="20" spans="2:12" s="1" customFormat="1" ht="22.8" x14ac:dyDescent="0.2">
      <c r="B20" s="14"/>
      <c r="C20" s="39" t="s">
        <v>721</v>
      </c>
      <c r="D20" s="39" t="s">
        <v>691</v>
      </c>
      <c r="E20" s="40" t="s">
        <v>9845</v>
      </c>
      <c r="F20" s="41" t="s">
        <v>9846</v>
      </c>
      <c r="G20" s="42" t="s">
        <v>733</v>
      </c>
      <c r="H20" s="43">
        <v>7</v>
      </c>
      <c r="I20" s="29"/>
      <c r="J20" s="30">
        <f t="shared" si="0"/>
        <v>0</v>
      </c>
      <c r="K20" s="10"/>
      <c r="L20" s="16"/>
    </row>
    <row r="21" spans="2:12" s="1" customFormat="1" ht="11.4" x14ac:dyDescent="0.2">
      <c r="B21" s="14"/>
      <c r="C21" s="5" t="s">
        <v>724</v>
      </c>
      <c r="D21" s="5" t="s">
        <v>696</v>
      </c>
      <c r="E21" s="6" t="s">
        <v>9849</v>
      </c>
      <c r="F21" s="7" t="s">
        <v>9850</v>
      </c>
      <c r="G21" s="8" t="s">
        <v>733</v>
      </c>
      <c r="H21" s="9">
        <v>18</v>
      </c>
      <c r="I21" s="29"/>
      <c r="J21" s="30">
        <f t="shared" si="0"/>
        <v>0</v>
      </c>
      <c r="K21" s="10"/>
      <c r="L21" s="16"/>
    </row>
    <row r="22" spans="2:12" s="1" customFormat="1" ht="22.8" x14ac:dyDescent="0.2">
      <c r="B22" s="14"/>
      <c r="C22" s="39" t="s">
        <v>727</v>
      </c>
      <c r="D22" s="39" t="s">
        <v>691</v>
      </c>
      <c r="E22" s="40" t="s">
        <v>9851</v>
      </c>
      <c r="F22" s="41" t="s">
        <v>9852</v>
      </c>
      <c r="G22" s="42" t="s">
        <v>733</v>
      </c>
      <c r="H22" s="43">
        <v>18</v>
      </c>
      <c r="I22" s="29"/>
      <c r="J22" s="30">
        <f t="shared" si="0"/>
        <v>0</v>
      </c>
      <c r="K22" s="10"/>
      <c r="L22" s="16"/>
    </row>
    <row r="23" spans="2:12" s="1" customFormat="1" ht="11.4" x14ac:dyDescent="0.2">
      <c r="B23" s="14"/>
      <c r="C23" s="5" t="s">
        <v>730</v>
      </c>
      <c r="D23" s="5" t="s">
        <v>696</v>
      </c>
      <c r="E23" s="6" t="s">
        <v>9853</v>
      </c>
      <c r="F23" s="7" t="s">
        <v>9854</v>
      </c>
      <c r="G23" s="8" t="s">
        <v>733</v>
      </c>
      <c r="H23" s="9">
        <v>6</v>
      </c>
      <c r="I23" s="29"/>
      <c r="J23" s="30">
        <f t="shared" si="0"/>
        <v>0</v>
      </c>
      <c r="K23" s="10"/>
      <c r="L23" s="16"/>
    </row>
    <row r="24" spans="2:12" s="1" customFormat="1" ht="22.8" x14ac:dyDescent="0.2">
      <c r="B24" s="14"/>
      <c r="C24" s="39" t="s">
        <v>734</v>
      </c>
      <c r="D24" s="39" t="s">
        <v>691</v>
      </c>
      <c r="E24" s="40" t="s">
        <v>9855</v>
      </c>
      <c r="F24" s="41" t="s">
        <v>9856</v>
      </c>
      <c r="G24" s="42" t="s">
        <v>733</v>
      </c>
      <c r="H24" s="43">
        <v>6</v>
      </c>
      <c r="I24" s="29"/>
      <c r="J24" s="30">
        <f t="shared" si="0"/>
        <v>0</v>
      </c>
      <c r="K24" s="10"/>
      <c r="L24" s="16"/>
    </row>
    <row r="25" spans="2:12" s="1" customFormat="1" ht="11.4" x14ac:dyDescent="0.2">
      <c r="B25" s="14"/>
      <c r="C25" s="5" t="s">
        <v>737</v>
      </c>
      <c r="D25" s="5" t="s">
        <v>696</v>
      </c>
      <c r="E25" s="6" t="s">
        <v>9859</v>
      </c>
      <c r="F25" s="7" t="s">
        <v>9860</v>
      </c>
      <c r="G25" s="8" t="s">
        <v>733</v>
      </c>
      <c r="H25" s="9">
        <v>2</v>
      </c>
      <c r="I25" s="29"/>
      <c r="J25" s="30">
        <f t="shared" si="0"/>
        <v>0</v>
      </c>
      <c r="K25" s="10"/>
      <c r="L25" s="16"/>
    </row>
    <row r="26" spans="2:12" s="1" customFormat="1" ht="22.8" x14ac:dyDescent="0.2">
      <c r="B26" s="14"/>
      <c r="C26" s="39" t="s">
        <v>740</v>
      </c>
      <c r="D26" s="39" t="s">
        <v>691</v>
      </c>
      <c r="E26" s="40" t="s">
        <v>9861</v>
      </c>
      <c r="F26" s="41" t="s">
        <v>9862</v>
      </c>
      <c r="G26" s="42" t="s">
        <v>733</v>
      </c>
      <c r="H26" s="43">
        <v>2</v>
      </c>
      <c r="I26" s="29"/>
      <c r="J26" s="30">
        <f t="shared" si="0"/>
        <v>0</v>
      </c>
      <c r="K26" s="10"/>
      <c r="L26" s="16"/>
    </row>
    <row r="27" spans="2:12" s="1" customFormat="1" ht="11.4" x14ac:dyDescent="0.2">
      <c r="B27" s="14"/>
      <c r="C27" s="5" t="s">
        <v>743</v>
      </c>
      <c r="D27" s="5" t="s">
        <v>696</v>
      </c>
      <c r="E27" s="6" t="s">
        <v>10259</v>
      </c>
      <c r="F27" s="7" t="s">
        <v>10260</v>
      </c>
      <c r="G27" s="8" t="s">
        <v>733</v>
      </c>
      <c r="H27" s="9">
        <v>2</v>
      </c>
      <c r="I27" s="29"/>
      <c r="J27" s="30">
        <f t="shared" si="0"/>
        <v>0</v>
      </c>
      <c r="K27" s="10"/>
      <c r="L27" s="16"/>
    </row>
    <row r="28" spans="2:12" s="1" customFormat="1" ht="22.8" x14ac:dyDescent="0.2">
      <c r="B28" s="14"/>
      <c r="C28" s="39" t="s">
        <v>746</v>
      </c>
      <c r="D28" s="39" t="s">
        <v>691</v>
      </c>
      <c r="E28" s="40" t="s">
        <v>10261</v>
      </c>
      <c r="F28" s="41" t="s">
        <v>10262</v>
      </c>
      <c r="G28" s="42" t="s">
        <v>733</v>
      </c>
      <c r="H28" s="43">
        <v>2</v>
      </c>
      <c r="I28" s="29"/>
      <c r="J28" s="30">
        <f t="shared" si="0"/>
        <v>0</v>
      </c>
      <c r="K28" s="10"/>
      <c r="L28" s="16"/>
    </row>
    <row r="29" spans="2:12" s="1" customFormat="1" ht="11.4" x14ac:dyDescent="0.2">
      <c r="B29" s="14"/>
      <c r="C29" s="5" t="s">
        <v>749</v>
      </c>
      <c r="D29" s="5" t="s">
        <v>696</v>
      </c>
      <c r="E29" s="6" t="s">
        <v>9875</v>
      </c>
      <c r="F29" s="7" t="s">
        <v>9876</v>
      </c>
      <c r="G29" s="8" t="s">
        <v>733</v>
      </c>
      <c r="H29" s="9">
        <v>58</v>
      </c>
      <c r="I29" s="29"/>
      <c r="J29" s="30">
        <f t="shared" si="0"/>
        <v>0</v>
      </c>
      <c r="K29" s="10"/>
      <c r="L29" s="16"/>
    </row>
    <row r="30" spans="2:12" s="1" customFormat="1" ht="22.8" x14ac:dyDescent="0.2">
      <c r="B30" s="14"/>
      <c r="C30" s="39" t="s">
        <v>752</v>
      </c>
      <c r="D30" s="39" t="s">
        <v>691</v>
      </c>
      <c r="E30" s="40" t="s">
        <v>9877</v>
      </c>
      <c r="F30" s="41" t="s">
        <v>9878</v>
      </c>
      <c r="G30" s="42" t="s">
        <v>733</v>
      </c>
      <c r="H30" s="43">
        <v>56</v>
      </c>
      <c r="I30" s="29"/>
      <c r="J30" s="30">
        <f t="shared" si="0"/>
        <v>0</v>
      </c>
      <c r="K30" s="10"/>
      <c r="L30" s="16"/>
    </row>
    <row r="31" spans="2:12" s="1" customFormat="1" ht="22.8" x14ac:dyDescent="0.2">
      <c r="B31" s="14"/>
      <c r="C31" s="39" t="s">
        <v>755</v>
      </c>
      <c r="D31" s="39" t="s">
        <v>691</v>
      </c>
      <c r="E31" s="40" t="s">
        <v>9879</v>
      </c>
      <c r="F31" s="41" t="s">
        <v>9880</v>
      </c>
      <c r="G31" s="42" t="s">
        <v>733</v>
      </c>
      <c r="H31" s="43">
        <v>2</v>
      </c>
      <c r="I31" s="29"/>
      <c r="J31" s="30">
        <f t="shared" si="0"/>
        <v>0</v>
      </c>
      <c r="K31" s="10"/>
      <c r="L31" s="16"/>
    </row>
    <row r="32" spans="2:12" s="1" customFormat="1" ht="11.4" x14ac:dyDescent="0.2">
      <c r="B32" s="14"/>
      <c r="C32" s="5" t="s">
        <v>758</v>
      </c>
      <c r="D32" s="5" t="s">
        <v>696</v>
      </c>
      <c r="E32" s="6" t="s">
        <v>9881</v>
      </c>
      <c r="F32" s="7" t="s">
        <v>9882</v>
      </c>
      <c r="G32" s="8" t="s">
        <v>733</v>
      </c>
      <c r="H32" s="9">
        <v>6</v>
      </c>
      <c r="I32" s="29"/>
      <c r="J32" s="30">
        <f t="shared" si="0"/>
        <v>0</v>
      </c>
      <c r="K32" s="10"/>
      <c r="L32" s="16"/>
    </row>
    <row r="33" spans="2:12" s="1" customFormat="1" ht="22.8" x14ac:dyDescent="0.2">
      <c r="B33" s="14"/>
      <c r="C33" s="39" t="s">
        <v>761</v>
      </c>
      <c r="D33" s="39" t="s">
        <v>691</v>
      </c>
      <c r="E33" s="40" t="s">
        <v>9883</v>
      </c>
      <c r="F33" s="41" t="s">
        <v>9884</v>
      </c>
      <c r="G33" s="42" t="s">
        <v>733</v>
      </c>
      <c r="H33" s="43">
        <v>6</v>
      </c>
      <c r="I33" s="29"/>
      <c r="J33" s="30">
        <f t="shared" si="0"/>
        <v>0</v>
      </c>
      <c r="K33" s="10"/>
      <c r="L33" s="16"/>
    </row>
    <row r="34" spans="2:12" s="1" customFormat="1" ht="11.4" x14ac:dyDescent="0.2">
      <c r="B34" s="14"/>
      <c r="C34" s="5" t="s">
        <v>764</v>
      </c>
      <c r="D34" s="5" t="s">
        <v>696</v>
      </c>
      <c r="E34" s="6" t="s">
        <v>1454</v>
      </c>
      <c r="F34" s="7" t="s">
        <v>1455</v>
      </c>
      <c r="G34" s="8" t="s">
        <v>699</v>
      </c>
      <c r="H34" s="9">
        <v>3072</v>
      </c>
      <c r="I34" s="29"/>
      <c r="J34" s="30">
        <f t="shared" si="0"/>
        <v>0</v>
      </c>
      <c r="K34" s="10"/>
      <c r="L34" s="16"/>
    </row>
    <row r="35" spans="2:12" s="1" customFormat="1" ht="11.4" x14ac:dyDescent="0.2">
      <c r="B35" s="14"/>
      <c r="C35" s="5" t="s">
        <v>767</v>
      </c>
      <c r="D35" s="5" t="s">
        <v>696</v>
      </c>
      <c r="E35" s="6" t="s">
        <v>1452</v>
      </c>
      <c r="F35" s="7" t="s">
        <v>1453</v>
      </c>
      <c r="G35" s="8" t="s">
        <v>699</v>
      </c>
      <c r="H35" s="9">
        <v>3072</v>
      </c>
      <c r="I35" s="29"/>
      <c r="J35" s="30">
        <f t="shared" si="0"/>
        <v>0</v>
      </c>
      <c r="K35" s="10"/>
      <c r="L35" s="16"/>
    </row>
    <row r="36" spans="2:12" s="1" customFormat="1" ht="11.4" x14ac:dyDescent="0.2">
      <c r="B36" s="14"/>
      <c r="C36" s="5" t="s">
        <v>770</v>
      </c>
      <c r="D36" s="5" t="s">
        <v>696</v>
      </c>
      <c r="E36" s="6" t="s">
        <v>9885</v>
      </c>
      <c r="F36" s="7" t="s">
        <v>9886</v>
      </c>
      <c r="G36" s="8" t="s">
        <v>699</v>
      </c>
      <c r="H36" s="9">
        <v>3072</v>
      </c>
      <c r="I36" s="29"/>
      <c r="J36" s="30">
        <f t="shared" si="0"/>
        <v>0</v>
      </c>
      <c r="K36" s="10"/>
      <c r="L36" s="16"/>
    </row>
    <row r="37" spans="2:12" s="1" customFormat="1" ht="11.4" x14ac:dyDescent="0.2">
      <c r="B37" s="14"/>
      <c r="C37" s="5" t="s">
        <v>773</v>
      </c>
      <c r="D37" s="5" t="s">
        <v>696</v>
      </c>
      <c r="E37" s="6" t="s">
        <v>9887</v>
      </c>
      <c r="F37" s="7" t="s">
        <v>9888</v>
      </c>
      <c r="G37" s="8" t="s">
        <v>699</v>
      </c>
      <c r="H37" s="9">
        <v>2</v>
      </c>
      <c r="I37" s="29"/>
      <c r="J37" s="30">
        <f t="shared" si="0"/>
        <v>0</v>
      </c>
      <c r="K37" s="10"/>
      <c r="L37" s="16"/>
    </row>
    <row r="38" spans="2:12" s="1" customFormat="1" ht="11.4" x14ac:dyDescent="0.2">
      <c r="B38" s="14"/>
      <c r="C38" s="5" t="s">
        <v>776</v>
      </c>
      <c r="D38" s="5" t="s">
        <v>696</v>
      </c>
      <c r="E38" s="6" t="s">
        <v>9889</v>
      </c>
      <c r="F38" s="7" t="s">
        <v>9890</v>
      </c>
      <c r="G38" s="8" t="s">
        <v>733</v>
      </c>
      <c r="H38" s="9">
        <v>116</v>
      </c>
      <c r="I38" s="29"/>
      <c r="J38" s="30">
        <f t="shared" si="0"/>
        <v>0</v>
      </c>
      <c r="K38" s="10"/>
      <c r="L38" s="16"/>
    </row>
    <row r="39" spans="2:12" s="1" customFormat="1" ht="11.4" x14ac:dyDescent="0.2">
      <c r="B39" s="14"/>
      <c r="C39" s="5" t="s">
        <v>779</v>
      </c>
      <c r="D39" s="5" t="s">
        <v>696</v>
      </c>
      <c r="E39" s="6" t="s">
        <v>1456</v>
      </c>
      <c r="F39" s="7" t="s">
        <v>1457</v>
      </c>
      <c r="G39" s="8" t="s">
        <v>733</v>
      </c>
      <c r="H39" s="9">
        <v>58</v>
      </c>
      <c r="I39" s="29"/>
      <c r="J39" s="30">
        <f t="shared" si="0"/>
        <v>0</v>
      </c>
      <c r="K39" s="10"/>
      <c r="L39" s="16"/>
    </row>
    <row r="40" spans="2:12" s="1" customFormat="1" ht="11.4" x14ac:dyDescent="0.2">
      <c r="B40" s="14"/>
      <c r="C40" s="5" t="s">
        <v>782</v>
      </c>
      <c r="D40" s="5" t="s">
        <v>696</v>
      </c>
      <c r="E40" s="6" t="s">
        <v>1458</v>
      </c>
      <c r="F40" s="7" t="s">
        <v>1459</v>
      </c>
      <c r="G40" s="8" t="s">
        <v>733</v>
      </c>
      <c r="H40" s="9">
        <v>6</v>
      </c>
      <c r="I40" s="29"/>
      <c r="J40" s="30">
        <f t="shared" si="0"/>
        <v>0</v>
      </c>
      <c r="K40" s="10"/>
      <c r="L40" s="16"/>
    </row>
    <row r="41" spans="2:12" s="1" customFormat="1" ht="11.4" x14ac:dyDescent="0.2">
      <c r="B41" s="14"/>
      <c r="C41" s="5" t="s">
        <v>785</v>
      </c>
      <c r="D41" s="5" t="s">
        <v>696</v>
      </c>
      <c r="E41" s="6" t="s">
        <v>9891</v>
      </c>
      <c r="F41" s="7" t="s">
        <v>9892</v>
      </c>
      <c r="G41" s="8" t="s">
        <v>733</v>
      </c>
      <c r="H41" s="9">
        <v>80</v>
      </c>
      <c r="I41" s="29"/>
      <c r="J41" s="30">
        <f t="shared" si="0"/>
        <v>0</v>
      </c>
      <c r="K41" s="10"/>
      <c r="L41" s="16"/>
    </row>
    <row r="42" spans="2:12" s="1" customFormat="1" ht="11.4" x14ac:dyDescent="0.2">
      <c r="B42" s="14"/>
      <c r="C42" s="5" t="s">
        <v>788</v>
      </c>
      <c r="D42" s="5" t="s">
        <v>696</v>
      </c>
      <c r="E42" s="6" t="s">
        <v>9893</v>
      </c>
      <c r="F42" s="7" t="s">
        <v>9894</v>
      </c>
      <c r="G42" s="8" t="s">
        <v>733</v>
      </c>
      <c r="H42" s="9">
        <v>12</v>
      </c>
      <c r="I42" s="29"/>
      <c r="J42" s="30">
        <f t="shared" si="0"/>
        <v>0</v>
      </c>
      <c r="K42" s="10"/>
      <c r="L42" s="16"/>
    </row>
    <row r="43" spans="2:12" s="1" customFormat="1" ht="11.4" x14ac:dyDescent="0.2">
      <c r="B43" s="14"/>
      <c r="C43" s="5" t="s">
        <v>791</v>
      </c>
      <c r="D43" s="5" t="s">
        <v>696</v>
      </c>
      <c r="E43" s="6" t="s">
        <v>10263</v>
      </c>
      <c r="F43" s="7" t="s">
        <v>10264</v>
      </c>
      <c r="G43" s="8" t="s">
        <v>733</v>
      </c>
      <c r="H43" s="9">
        <v>3</v>
      </c>
      <c r="I43" s="29"/>
      <c r="J43" s="30">
        <f t="shared" si="0"/>
        <v>0</v>
      </c>
      <c r="K43" s="10"/>
      <c r="L43" s="16"/>
    </row>
    <row r="44" spans="2:12" s="1" customFormat="1" ht="11.4" x14ac:dyDescent="0.2">
      <c r="B44" s="14"/>
      <c r="C44" s="5" t="s">
        <v>794</v>
      </c>
      <c r="D44" s="5" t="s">
        <v>696</v>
      </c>
      <c r="E44" s="6" t="s">
        <v>1446</v>
      </c>
      <c r="F44" s="7" t="s">
        <v>1447</v>
      </c>
      <c r="G44" s="8" t="s">
        <v>733</v>
      </c>
      <c r="H44" s="9">
        <v>4</v>
      </c>
      <c r="I44" s="29"/>
      <c r="J44" s="30">
        <f t="shared" si="0"/>
        <v>0</v>
      </c>
      <c r="K44" s="10"/>
      <c r="L44" s="16"/>
    </row>
    <row r="45" spans="2:12" s="1" customFormat="1" ht="11.4" x14ac:dyDescent="0.2">
      <c r="B45" s="14"/>
      <c r="C45" s="5" t="s">
        <v>797</v>
      </c>
      <c r="D45" s="5" t="s">
        <v>696</v>
      </c>
      <c r="E45" s="6" t="s">
        <v>1450</v>
      </c>
      <c r="F45" s="7" t="s">
        <v>1451</v>
      </c>
      <c r="G45" s="8" t="s">
        <v>699</v>
      </c>
      <c r="H45" s="9">
        <v>2436</v>
      </c>
      <c r="I45" s="29"/>
      <c r="J45" s="30">
        <f t="shared" si="0"/>
        <v>0</v>
      </c>
      <c r="K45" s="10"/>
      <c r="L45" s="16"/>
    </row>
    <row r="46" spans="2:12" s="20" customFormat="1" ht="25.95" customHeight="1" x14ac:dyDescent="0.25">
      <c r="B46" s="19"/>
      <c r="D46" s="21" t="s">
        <v>690</v>
      </c>
      <c r="E46" s="22" t="s">
        <v>1145</v>
      </c>
      <c r="F46" s="22" t="s">
        <v>9895</v>
      </c>
      <c r="I46" s="44"/>
      <c r="J46" s="23"/>
      <c r="K46" s="44"/>
      <c r="L46" s="36"/>
    </row>
    <row r="47" spans="2:12" s="1" customFormat="1" ht="22.8" x14ac:dyDescent="0.2">
      <c r="B47" s="14"/>
      <c r="C47" s="5" t="s">
        <v>800</v>
      </c>
      <c r="D47" s="5" t="s">
        <v>696</v>
      </c>
      <c r="E47" s="6" t="s">
        <v>9896</v>
      </c>
      <c r="F47" s="7" t="s">
        <v>9897</v>
      </c>
      <c r="G47" s="8" t="s">
        <v>1175</v>
      </c>
      <c r="H47" s="9">
        <v>2.8559999999999999</v>
      </c>
      <c r="I47" s="29"/>
      <c r="J47" s="30">
        <f t="shared" si="0"/>
        <v>0</v>
      </c>
      <c r="K47" s="10"/>
      <c r="L47" s="16"/>
    </row>
    <row r="48" spans="2:12" s="1" customFormat="1" ht="11.4" x14ac:dyDescent="0.2">
      <c r="B48" s="14"/>
      <c r="C48" s="5" t="s">
        <v>803</v>
      </c>
      <c r="D48" s="5" t="s">
        <v>696</v>
      </c>
      <c r="E48" s="6" t="s">
        <v>9898</v>
      </c>
      <c r="F48" s="7" t="s">
        <v>9899</v>
      </c>
      <c r="G48" s="8" t="s">
        <v>9900</v>
      </c>
      <c r="H48" s="9">
        <v>85.691000000000003</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codeName="Hárok231">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10265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9475</v>
      </c>
      <c r="J11" s="23"/>
      <c r="L11" s="36"/>
    </row>
    <row r="12" spans="2:15" s="1" customFormat="1" ht="11.4" x14ac:dyDescent="0.2">
      <c r="B12" s="14"/>
      <c r="C12" s="5" t="s">
        <v>695</v>
      </c>
      <c r="D12" s="5" t="s">
        <v>696</v>
      </c>
      <c r="E12" s="6" t="s">
        <v>9476</v>
      </c>
      <c r="F12" s="7" t="s">
        <v>9477</v>
      </c>
      <c r="G12" s="8" t="s">
        <v>828</v>
      </c>
      <c r="H12" s="9">
        <v>36</v>
      </c>
      <c r="I12" s="29"/>
      <c r="J12" s="30">
        <f t="shared" ref="J12:J55" si="0">ROUND(I12*H12,2)</f>
        <v>0</v>
      </c>
      <c r="K12" s="10"/>
      <c r="L12" s="16"/>
    </row>
    <row r="13" spans="2:15" s="1" customFormat="1" ht="22.8" x14ac:dyDescent="0.2">
      <c r="B13" s="14"/>
      <c r="C13" s="39" t="s">
        <v>700</v>
      </c>
      <c r="D13" s="39" t="s">
        <v>691</v>
      </c>
      <c r="E13" s="40" t="s">
        <v>9478</v>
      </c>
      <c r="F13" s="41" t="s">
        <v>9479</v>
      </c>
      <c r="G13" s="42" t="s">
        <v>828</v>
      </c>
      <c r="H13" s="43">
        <v>36</v>
      </c>
      <c r="I13" s="29"/>
      <c r="J13" s="30">
        <f t="shared" si="0"/>
        <v>0</v>
      </c>
      <c r="K13" s="10"/>
      <c r="L13" s="16"/>
    </row>
    <row r="14" spans="2:15" s="1" customFormat="1" ht="11.4" x14ac:dyDescent="0.2">
      <c r="B14" s="14"/>
      <c r="C14" s="5" t="s">
        <v>703</v>
      </c>
      <c r="D14" s="5" t="s">
        <v>696</v>
      </c>
      <c r="E14" s="6" t="s">
        <v>9518</v>
      </c>
      <c r="F14" s="7" t="s">
        <v>9519</v>
      </c>
      <c r="G14" s="8" t="s">
        <v>733</v>
      </c>
      <c r="H14" s="9">
        <v>34</v>
      </c>
      <c r="I14" s="29"/>
      <c r="J14" s="30">
        <f t="shared" si="0"/>
        <v>0</v>
      </c>
      <c r="K14" s="10"/>
      <c r="L14" s="16"/>
    </row>
    <row r="15" spans="2:15" s="1" customFormat="1" ht="22.8" x14ac:dyDescent="0.2">
      <c r="B15" s="14"/>
      <c r="C15" s="39" t="s">
        <v>706</v>
      </c>
      <c r="D15" s="39" t="s">
        <v>691</v>
      </c>
      <c r="E15" s="40" t="s">
        <v>9524</v>
      </c>
      <c r="F15" s="41" t="s">
        <v>9525</v>
      </c>
      <c r="G15" s="42" t="s">
        <v>733</v>
      </c>
      <c r="H15" s="43">
        <v>34</v>
      </c>
      <c r="I15" s="29"/>
      <c r="J15" s="30">
        <f t="shared" si="0"/>
        <v>0</v>
      </c>
      <c r="K15" s="10"/>
      <c r="L15" s="16"/>
    </row>
    <row r="16" spans="2:15" s="1" customFormat="1" ht="22.8" x14ac:dyDescent="0.2">
      <c r="B16" s="14"/>
      <c r="C16" s="5" t="s">
        <v>709</v>
      </c>
      <c r="D16" s="5" t="s">
        <v>696</v>
      </c>
      <c r="E16" s="6" t="s">
        <v>9902</v>
      </c>
      <c r="F16" s="7" t="s">
        <v>9903</v>
      </c>
      <c r="G16" s="8" t="s">
        <v>733</v>
      </c>
      <c r="H16" s="9">
        <v>2836</v>
      </c>
      <c r="I16" s="29"/>
      <c r="J16" s="30">
        <f t="shared" si="0"/>
        <v>0</v>
      </c>
      <c r="K16" s="10"/>
      <c r="L16" s="16"/>
    </row>
    <row r="17" spans="2:12" s="1" customFormat="1" ht="22.8" x14ac:dyDescent="0.2">
      <c r="B17" s="14"/>
      <c r="C17" s="39" t="s">
        <v>712</v>
      </c>
      <c r="D17" s="39" t="s">
        <v>691</v>
      </c>
      <c r="E17" s="40" t="s">
        <v>9904</v>
      </c>
      <c r="F17" s="41" t="s">
        <v>9905</v>
      </c>
      <c r="G17" s="42" t="s">
        <v>733</v>
      </c>
      <c r="H17" s="43">
        <v>600</v>
      </c>
      <c r="I17" s="29"/>
      <c r="J17" s="30">
        <f t="shared" si="0"/>
        <v>0</v>
      </c>
      <c r="K17" s="10"/>
      <c r="L17" s="16"/>
    </row>
    <row r="18" spans="2:12" s="1" customFormat="1" ht="22.8" x14ac:dyDescent="0.2">
      <c r="B18" s="14"/>
      <c r="C18" s="39" t="s">
        <v>715</v>
      </c>
      <c r="D18" s="39" t="s">
        <v>691</v>
      </c>
      <c r="E18" s="40" t="s">
        <v>9906</v>
      </c>
      <c r="F18" s="41" t="s">
        <v>9907</v>
      </c>
      <c r="G18" s="42" t="s">
        <v>733</v>
      </c>
      <c r="H18" s="43">
        <v>600</v>
      </c>
      <c r="I18" s="29"/>
      <c r="J18" s="30">
        <f t="shared" si="0"/>
        <v>0</v>
      </c>
      <c r="K18" s="10"/>
      <c r="L18" s="16"/>
    </row>
    <row r="19" spans="2:12" s="1" customFormat="1" ht="22.8" x14ac:dyDescent="0.2">
      <c r="B19" s="14"/>
      <c r="C19" s="39" t="s">
        <v>718</v>
      </c>
      <c r="D19" s="39" t="s">
        <v>691</v>
      </c>
      <c r="E19" s="40" t="s">
        <v>9908</v>
      </c>
      <c r="F19" s="41" t="s">
        <v>9909</v>
      </c>
      <c r="G19" s="42" t="s">
        <v>733</v>
      </c>
      <c r="H19" s="43">
        <v>200</v>
      </c>
      <c r="I19" s="29"/>
      <c r="J19" s="30">
        <f t="shared" si="0"/>
        <v>0</v>
      </c>
      <c r="K19" s="10"/>
      <c r="L19" s="16"/>
    </row>
    <row r="20" spans="2:12" s="1" customFormat="1" ht="22.8" x14ac:dyDescent="0.2">
      <c r="B20" s="14"/>
      <c r="C20" s="39" t="s">
        <v>721</v>
      </c>
      <c r="D20" s="39" t="s">
        <v>691</v>
      </c>
      <c r="E20" s="40" t="s">
        <v>9910</v>
      </c>
      <c r="F20" s="41" t="s">
        <v>9911</v>
      </c>
      <c r="G20" s="42" t="s">
        <v>733</v>
      </c>
      <c r="H20" s="43">
        <v>200</v>
      </c>
      <c r="I20" s="29"/>
      <c r="J20" s="30">
        <f t="shared" si="0"/>
        <v>0</v>
      </c>
      <c r="K20" s="10"/>
      <c r="L20" s="16"/>
    </row>
    <row r="21" spans="2:12" s="1" customFormat="1" ht="22.8" x14ac:dyDescent="0.2">
      <c r="B21" s="14"/>
      <c r="C21" s="39" t="s">
        <v>724</v>
      </c>
      <c r="D21" s="39" t="s">
        <v>691</v>
      </c>
      <c r="E21" s="40" t="s">
        <v>9912</v>
      </c>
      <c r="F21" s="41" t="s">
        <v>9913</v>
      </c>
      <c r="G21" s="42" t="s">
        <v>733</v>
      </c>
      <c r="H21" s="43">
        <v>184</v>
      </c>
      <c r="I21" s="29"/>
      <c r="J21" s="30">
        <f t="shared" si="0"/>
        <v>0</v>
      </c>
      <c r="K21" s="10"/>
      <c r="L21" s="16"/>
    </row>
    <row r="22" spans="2:12" s="1" customFormat="1" ht="22.8" x14ac:dyDescent="0.2">
      <c r="B22" s="14"/>
      <c r="C22" s="39" t="s">
        <v>727</v>
      </c>
      <c r="D22" s="39" t="s">
        <v>691</v>
      </c>
      <c r="E22" s="40" t="s">
        <v>9914</v>
      </c>
      <c r="F22" s="41" t="s">
        <v>9915</v>
      </c>
      <c r="G22" s="42" t="s">
        <v>733</v>
      </c>
      <c r="H22" s="43">
        <v>85</v>
      </c>
      <c r="I22" s="29"/>
      <c r="J22" s="30">
        <f t="shared" si="0"/>
        <v>0</v>
      </c>
      <c r="K22" s="10"/>
      <c r="L22" s="16"/>
    </row>
    <row r="23" spans="2:12" s="1" customFormat="1" ht="22.8" x14ac:dyDescent="0.2">
      <c r="B23" s="14"/>
      <c r="C23" s="39" t="s">
        <v>730</v>
      </c>
      <c r="D23" s="39" t="s">
        <v>691</v>
      </c>
      <c r="E23" s="40" t="s">
        <v>9916</v>
      </c>
      <c r="F23" s="41" t="s">
        <v>9917</v>
      </c>
      <c r="G23" s="42" t="s">
        <v>733</v>
      </c>
      <c r="H23" s="43">
        <v>184</v>
      </c>
      <c r="I23" s="29"/>
      <c r="J23" s="30">
        <f t="shared" si="0"/>
        <v>0</v>
      </c>
      <c r="K23" s="10"/>
      <c r="L23" s="16"/>
    </row>
    <row r="24" spans="2:12" s="1" customFormat="1" ht="22.8" x14ac:dyDescent="0.2">
      <c r="B24" s="14"/>
      <c r="C24" s="39" t="s">
        <v>734</v>
      </c>
      <c r="D24" s="39" t="s">
        <v>691</v>
      </c>
      <c r="E24" s="40" t="s">
        <v>9918</v>
      </c>
      <c r="F24" s="41" t="s">
        <v>9919</v>
      </c>
      <c r="G24" s="42" t="s">
        <v>733</v>
      </c>
      <c r="H24" s="43">
        <v>7</v>
      </c>
      <c r="I24" s="29"/>
      <c r="J24" s="30">
        <f t="shared" si="0"/>
        <v>0</v>
      </c>
      <c r="K24" s="10"/>
      <c r="L24" s="16"/>
    </row>
    <row r="25" spans="2:12" s="1" customFormat="1" ht="22.8" x14ac:dyDescent="0.2">
      <c r="B25" s="14"/>
      <c r="C25" s="39" t="s">
        <v>737</v>
      </c>
      <c r="D25" s="39" t="s">
        <v>691</v>
      </c>
      <c r="E25" s="40" t="s">
        <v>9920</v>
      </c>
      <c r="F25" s="41" t="s">
        <v>9921</v>
      </c>
      <c r="G25" s="42" t="s">
        <v>733</v>
      </c>
      <c r="H25" s="43">
        <v>569</v>
      </c>
      <c r="I25" s="29"/>
      <c r="J25" s="30">
        <f t="shared" si="0"/>
        <v>0</v>
      </c>
      <c r="K25" s="10"/>
      <c r="L25" s="16"/>
    </row>
    <row r="26" spans="2:12" s="1" customFormat="1" ht="22.8" x14ac:dyDescent="0.2">
      <c r="B26" s="14"/>
      <c r="C26" s="39" t="s">
        <v>740</v>
      </c>
      <c r="D26" s="39" t="s">
        <v>691</v>
      </c>
      <c r="E26" s="40" t="s">
        <v>9922</v>
      </c>
      <c r="F26" s="41" t="s">
        <v>9923</v>
      </c>
      <c r="G26" s="42" t="s">
        <v>733</v>
      </c>
      <c r="H26" s="43">
        <v>207</v>
      </c>
      <c r="I26" s="29"/>
      <c r="J26" s="30">
        <f t="shared" si="0"/>
        <v>0</v>
      </c>
      <c r="K26" s="10"/>
      <c r="L26" s="16"/>
    </row>
    <row r="27" spans="2:12" s="1" customFormat="1" ht="11.4" x14ac:dyDescent="0.2">
      <c r="B27" s="14"/>
      <c r="C27" s="5" t="s">
        <v>743</v>
      </c>
      <c r="D27" s="5" t="s">
        <v>696</v>
      </c>
      <c r="E27" s="6" t="s">
        <v>9708</v>
      </c>
      <c r="F27" s="7" t="s">
        <v>9709</v>
      </c>
      <c r="G27" s="8" t="s">
        <v>733</v>
      </c>
      <c r="H27" s="9">
        <v>34</v>
      </c>
      <c r="I27" s="29"/>
      <c r="J27" s="30">
        <f t="shared" si="0"/>
        <v>0</v>
      </c>
      <c r="K27" s="10"/>
      <c r="L27" s="16"/>
    </row>
    <row r="28" spans="2:12" s="1" customFormat="1" ht="22.8" x14ac:dyDescent="0.2">
      <c r="B28" s="14"/>
      <c r="C28" s="39" t="s">
        <v>746</v>
      </c>
      <c r="D28" s="39" t="s">
        <v>691</v>
      </c>
      <c r="E28" s="40" t="s">
        <v>9711</v>
      </c>
      <c r="F28" s="41" t="s">
        <v>9712</v>
      </c>
      <c r="G28" s="42" t="s">
        <v>733</v>
      </c>
      <c r="H28" s="43">
        <v>34</v>
      </c>
      <c r="I28" s="29"/>
      <c r="J28" s="30">
        <f t="shared" si="0"/>
        <v>0</v>
      </c>
      <c r="K28" s="10"/>
      <c r="L28" s="16"/>
    </row>
    <row r="29" spans="2:12" s="1" customFormat="1" ht="11.4" x14ac:dyDescent="0.2">
      <c r="B29" s="14"/>
      <c r="C29" s="5" t="s">
        <v>749</v>
      </c>
      <c r="D29" s="5" t="s">
        <v>696</v>
      </c>
      <c r="E29" s="6" t="s">
        <v>9714</v>
      </c>
      <c r="F29" s="7" t="s">
        <v>9715</v>
      </c>
      <c r="G29" s="8" t="s">
        <v>733</v>
      </c>
      <c r="H29" s="9">
        <v>34</v>
      </c>
      <c r="I29" s="29"/>
      <c r="J29" s="30">
        <f t="shared" si="0"/>
        <v>0</v>
      </c>
      <c r="K29" s="10"/>
      <c r="L29" s="16"/>
    </row>
    <row r="30" spans="2:12" s="1" customFormat="1" ht="22.8" x14ac:dyDescent="0.2">
      <c r="B30" s="14"/>
      <c r="C30" s="39" t="s">
        <v>752</v>
      </c>
      <c r="D30" s="39" t="s">
        <v>691</v>
      </c>
      <c r="E30" s="40" t="s">
        <v>9717</v>
      </c>
      <c r="F30" s="41" t="s">
        <v>9718</v>
      </c>
      <c r="G30" s="42" t="s">
        <v>733</v>
      </c>
      <c r="H30" s="43">
        <v>34</v>
      </c>
      <c r="I30" s="29"/>
      <c r="J30" s="30">
        <f t="shared" si="0"/>
        <v>0</v>
      </c>
      <c r="K30" s="10"/>
      <c r="L30" s="16"/>
    </row>
    <row r="31" spans="2:12" s="1" customFormat="1" ht="22.8" x14ac:dyDescent="0.2">
      <c r="B31" s="14"/>
      <c r="C31" s="39" t="s">
        <v>755</v>
      </c>
      <c r="D31" s="39" t="s">
        <v>691</v>
      </c>
      <c r="E31" s="40" t="s">
        <v>9720</v>
      </c>
      <c r="F31" s="41" t="s">
        <v>9721</v>
      </c>
      <c r="G31" s="42" t="s">
        <v>699</v>
      </c>
      <c r="H31" s="43">
        <v>674</v>
      </c>
      <c r="I31" s="29"/>
      <c r="J31" s="30">
        <f t="shared" si="0"/>
        <v>0</v>
      </c>
      <c r="K31" s="10"/>
      <c r="L31" s="16"/>
    </row>
    <row r="32" spans="2:12" s="1" customFormat="1" ht="22.8" x14ac:dyDescent="0.2">
      <c r="B32" s="14"/>
      <c r="C32" s="5" t="s">
        <v>758</v>
      </c>
      <c r="D32" s="5" t="s">
        <v>696</v>
      </c>
      <c r="E32" s="6" t="s">
        <v>1847</v>
      </c>
      <c r="F32" s="7" t="s">
        <v>9924</v>
      </c>
      <c r="G32" s="8" t="s">
        <v>733</v>
      </c>
      <c r="H32" s="9">
        <v>188</v>
      </c>
      <c r="I32" s="29"/>
      <c r="J32" s="30">
        <f t="shared" si="0"/>
        <v>0</v>
      </c>
      <c r="K32" s="10"/>
      <c r="L32" s="16"/>
    </row>
    <row r="33" spans="2:12" s="1" customFormat="1" ht="22.8" x14ac:dyDescent="0.2">
      <c r="B33" s="14"/>
      <c r="C33" s="39" t="s">
        <v>761</v>
      </c>
      <c r="D33" s="39" t="s">
        <v>691</v>
      </c>
      <c r="E33" s="40" t="s">
        <v>9925</v>
      </c>
      <c r="F33" s="41" t="s">
        <v>9926</v>
      </c>
      <c r="G33" s="42" t="s">
        <v>733</v>
      </c>
      <c r="H33" s="43">
        <v>188</v>
      </c>
      <c r="I33" s="29"/>
      <c r="J33" s="30">
        <f t="shared" si="0"/>
        <v>0</v>
      </c>
      <c r="K33" s="10"/>
      <c r="L33" s="16"/>
    </row>
    <row r="34" spans="2:12" s="1" customFormat="1" ht="22.8" x14ac:dyDescent="0.2">
      <c r="B34" s="14"/>
      <c r="C34" s="5" t="s">
        <v>764</v>
      </c>
      <c r="D34" s="5" t="s">
        <v>696</v>
      </c>
      <c r="E34" s="6" t="s">
        <v>9927</v>
      </c>
      <c r="F34" s="7" t="s">
        <v>9928</v>
      </c>
      <c r="G34" s="8" t="s">
        <v>733</v>
      </c>
      <c r="H34" s="9">
        <v>48</v>
      </c>
      <c r="I34" s="29"/>
      <c r="J34" s="30">
        <f t="shared" si="0"/>
        <v>0</v>
      </c>
      <c r="K34" s="10"/>
      <c r="L34" s="16"/>
    </row>
    <row r="35" spans="2:12" s="1" customFormat="1" ht="22.8" x14ac:dyDescent="0.2">
      <c r="B35" s="14"/>
      <c r="C35" s="39" t="s">
        <v>767</v>
      </c>
      <c r="D35" s="39" t="s">
        <v>691</v>
      </c>
      <c r="E35" s="40" t="s">
        <v>9929</v>
      </c>
      <c r="F35" s="41" t="s">
        <v>9930</v>
      </c>
      <c r="G35" s="42" t="s">
        <v>733</v>
      </c>
      <c r="H35" s="43">
        <v>48</v>
      </c>
      <c r="I35" s="29"/>
      <c r="J35" s="30">
        <f t="shared" si="0"/>
        <v>0</v>
      </c>
      <c r="K35" s="10"/>
      <c r="L35" s="16"/>
    </row>
    <row r="36" spans="2:12" s="1" customFormat="1" ht="22.8" x14ac:dyDescent="0.2">
      <c r="B36" s="14"/>
      <c r="C36" s="39" t="s">
        <v>770</v>
      </c>
      <c r="D36" s="39" t="s">
        <v>691</v>
      </c>
      <c r="E36" s="40" t="s">
        <v>10266</v>
      </c>
      <c r="F36" s="41" t="s">
        <v>10267</v>
      </c>
      <c r="G36" s="42" t="s">
        <v>733</v>
      </c>
      <c r="H36" s="43">
        <v>6</v>
      </c>
      <c r="I36" s="29"/>
      <c r="J36" s="30">
        <f t="shared" si="0"/>
        <v>0</v>
      </c>
      <c r="K36" s="10"/>
      <c r="L36" s="16"/>
    </row>
    <row r="37" spans="2:12" s="20" customFormat="1" ht="25.95" customHeight="1" x14ac:dyDescent="0.25">
      <c r="B37" s="19"/>
      <c r="D37" s="21" t="s">
        <v>690</v>
      </c>
      <c r="E37" s="22" t="s">
        <v>1145</v>
      </c>
      <c r="F37" s="22" t="s">
        <v>9758</v>
      </c>
      <c r="I37" s="44"/>
      <c r="J37" s="23"/>
      <c r="K37" s="44"/>
      <c r="L37" s="36"/>
    </row>
    <row r="38" spans="2:12" s="1" customFormat="1" ht="11.4" x14ac:dyDescent="0.2">
      <c r="B38" s="14"/>
      <c r="C38" s="5" t="s">
        <v>773</v>
      </c>
      <c r="D38" s="5" t="s">
        <v>696</v>
      </c>
      <c r="E38" s="6" t="s">
        <v>9951</v>
      </c>
      <c r="F38" s="7" t="s">
        <v>9952</v>
      </c>
      <c r="G38" s="8" t="s">
        <v>699</v>
      </c>
      <c r="H38" s="9">
        <v>120</v>
      </c>
      <c r="I38" s="29"/>
      <c r="J38" s="30">
        <f t="shared" si="0"/>
        <v>0</v>
      </c>
      <c r="K38" s="10"/>
      <c r="L38" s="16"/>
    </row>
    <row r="39" spans="2:12" s="1" customFormat="1" ht="22.8" x14ac:dyDescent="0.2">
      <c r="B39" s="14"/>
      <c r="C39" s="39" t="s">
        <v>776</v>
      </c>
      <c r="D39" s="39" t="s">
        <v>691</v>
      </c>
      <c r="E39" s="40" t="s">
        <v>9953</v>
      </c>
      <c r="F39" s="41" t="s">
        <v>9954</v>
      </c>
      <c r="G39" s="42" t="s">
        <v>699</v>
      </c>
      <c r="H39" s="43">
        <v>120</v>
      </c>
      <c r="I39" s="29"/>
      <c r="J39" s="30">
        <f t="shared" si="0"/>
        <v>0</v>
      </c>
      <c r="K39" s="10"/>
      <c r="L39" s="16"/>
    </row>
    <row r="40" spans="2:12" s="20" customFormat="1" ht="25.95" customHeight="1" x14ac:dyDescent="0.25">
      <c r="B40" s="19"/>
      <c r="D40" s="21" t="s">
        <v>690</v>
      </c>
      <c r="E40" s="22" t="s">
        <v>1147</v>
      </c>
      <c r="F40" s="22" t="s">
        <v>9773</v>
      </c>
      <c r="I40" s="44"/>
      <c r="J40" s="23"/>
      <c r="K40" s="44"/>
      <c r="L40" s="36"/>
    </row>
    <row r="41" spans="2:12" s="1" customFormat="1" ht="11.4" x14ac:dyDescent="0.2">
      <c r="B41" s="14"/>
      <c r="C41" s="5" t="s">
        <v>779</v>
      </c>
      <c r="D41" s="5" t="s">
        <v>696</v>
      </c>
      <c r="E41" s="6" t="s">
        <v>9793</v>
      </c>
      <c r="F41" s="7" t="s">
        <v>9794</v>
      </c>
      <c r="G41" s="8" t="s">
        <v>1464</v>
      </c>
      <c r="H41" s="9">
        <v>272</v>
      </c>
      <c r="I41" s="29"/>
      <c r="J41" s="30">
        <f t="shared" si="0"/>
        <v>0</v>
      </c>
      <c r="K41" s="10"/>
      <c r="L41" s="16"/>
    </row>
    <row r="42" spans="2:12" s="1" customFormat="1" ht="22.8" x14ac:dyDescent="0.2">
      <c r="B42" s="14"/>
      <c r="C42" s="5" t="s">
        <v>782</v>
      </c>
      <c r="D42" s="5" t="s">
        <v>696</v>
      </c>
      <c r="E42" s="6" t="s">
        <v>9957</v>
      </c>
      <c r="F42" s="7" t="s">
        <v>9958</v>
      </c>
      <c r="G42" s="8" t="s">
        <v>733</v>
      </c>
      <c r="H42" s="9">
        <v>240</v>
      </c>
      <c r="I42" s="29"/>
      <c r="J42" s="30">
        <f t="shared" si="0"/>
        <v>0</v>
      </c>
      <c r="K42" s="10"/>
      <c r="L42" s="16"/>
    </row>
    <row r="43" spans="2:12" s="1" customFormat="1" ht="22.8" x14ac:dyDescent="0.2">
      <c r="B43" s="14"/>
      <c r="C43" s="5" t="s">
        <v>785</v>
      </c>
      <c r="D43" s="5" t="s">
        <v>696</v>
      </c>
      <c r="E43" s="6" t="s">
        <v>9959</v>
      </c>
      <c r="F43" s="7" t="s">
        <v>9960</v>
      </c>
      <c r="G43" s="8" t="s">
        <v>733</v>
      </c>
      <c r="H43" s="9">
        <v>240</v>
      </c>
      <c r="I43" s="29"/>
      <c r="J43" s="30">
        <f t="shared" si="0"/>
        <v>0</v>
      </c>
      <c r="K43" s="10"/>
      <c r="L43" s="16"/>
    </row>
    <row r="44" spans="2:12" s="1" customFormat="1" ht="11.4" x14ac:dyDescent="0.2">
      <c r="B44" s="14"/>
      <c r="C44" s="5" t="s">
        <v>788</v>
      </c>
      <c r="D44" s="5" t="s">
        <v>696</v>
      </c>
      <c r="E44" s="6" t="s">
        <v>9802</v>
      </c>
      <c r="F44" s="7" t="s">
        <v>9803</v>
      </c>
      <c r="G44" s="8" t="s">
        <v>1464</v>
      </c>
      <c r="H44" s="9">
        <v>136</v>
      </c>
      <c r="I44" s="29"/>
      <c r="J44" s="30">
        <f t="shared" si="0"/>
        <v>0</v>
      </c>
      <c r="K44" s="10"/>
      <c r="L44" s="16"/>
    </row>
    <row r="45" spans="2:12" s="20" customFormat="1" ht="25.95" customHeight="1" x14ac:dyDescent="0.25">
      <c r="B45" s="19"/>
      <c r="D45" s="21" t="s">
        <v>690</v>
      </c>
      <c r="E45" s="22" t="s">
        <v>1782</v>
      </c>
      <c r="F45" s="22" t="s">
        <v>9895</v>
      </c>
      <c r="I45" s="44"/>
      <c r="J45" s="23"/>
      <c r="K45" s="44"/>
      <c r="L45" s="36"/>
    </row>
    <row r="46" spans="2:12" s="1" customFormat="1" ht="11.4" x14ac:dyDescent="0.2">
      <c r="B46" s="14"/>
      <c r="C46" s="5" t="s">
        <v>791</v>
      </c>
      <c r="D46" s="5" t="s">
        <v>696</v>
      </c>
      <c r="E46" s="6" t="s">
        <v>9961</v>
      </c>
      <c r="F46" s="7" t="s">
        <v>9962</v>
      </c>
      <c r="G46" s="8" t="s">
        <v>733</v>
      </c>
      <c r="H46" s="9">
        <v>115</v>
      </c>
      <c r="I46" s="29"/>
      <c r="J46" s="30">
        <f t="shared" si="0"/>
        <v>0</v>
      </c>
      <c r="K46" s="10"/>
      <c r="L46" s="16"/>
    </row>
    <row r="47" spans="2:12" s="1" customFormat="1" ht="22.8" x14ac:dyDescent="0.2">
      <c r="B47" s="14"/>
      <c r="C47" s="5" t="s">
        <v>794</v>
      </c>
      <c r="D47" s="5" t="s">
        <v>696</v>
      </c>
      <c r="E47" s="6" t="s">
        <v>9896</v>
      </c>
      <c r="F47" s="7" t="s">
        <v>9897</v>
      </c>
      <c r="G47" s="8" t="s">
        <v>1175</v>
      </c>
      <c r="H47" s="9">
        <v>2.4700000000000002</v>
      </c>
      <c r="I47" s="29"/>
      <c r="J47" s="30">
        <f t="shared" si="0"/>
        <v>0</v>
      </c>
      <c r="K47" s="10"/>
      <c r="L47" s="16"/>
    </row>
    <row r="48" spans="2:12" s="1" customFormat="1" ht="11.4" x14ac:dyDescent="0.2">
      <c r="B48" s="14"/>
      <c r="C48" s="5" t="s">
        <v>797</v>
      </c>
      <c r="D48" s="5" t="s">
        <v>696</v>
      </c>
      <c r="E48" s="6" t="s">
        <v>9898</v>
      </c>
      <c r="F48" s="7" t="s">
        <v>9899</v>
      </c>
      <c r="G48" s="8" t="s">
        <v>9900</v>
      </c>
      <c r="H48" s="9">
        <v>74.099999999999994</v>
      </c>
      <c r="I48" s="29"/>
      <c r="J48" s="30">
        <f t="shared" si="0"/>
        <v>0</v>
      </c>
      <c r="K48" s="10"/>
      <c r="L48" s="16"/>
    </row>
    <row r="49" spans="2:12" s="20" customFormat="1" ht="25.95" customHeight="1" x14ac:dyDescent="0.25">
      <c r="B49" s="19"/>
      <c r="D49" s="21" t="s">
        <v>690</v>
      </c>
      <c r="E49" s="22" t="s">
        <v>7013</v>
      </c>
      <c r="F49" s="22" t="s">
        <v>9807</v>
      </c>
      <c r="I49" s="44"/>
      <c r="J49" s="23"/>
      <c r="K49" s="44"/>
      <c r="L49" s="36"/>
    </row>
    <row r="50" spans="2:12" s="1" customFormat="1" ht="11.4" x14ac:dyDescent="0.2">
      <c r="B50" s="14"/>
      <c r="C50" s="5" t="s">
        <v>800</v>
      </c>
      <c r="D50" s="5" t="s">
        <v>696</v>
      </c>
      <c r="E50" s="6" t="s">
        <v>9815</v>
      </c>
      <c r="F50" s="7" t="s">
        <v>9816</v>
      </c>
      <c r="G50" s="8" t="s">
        <v>1464</v>
      </c>
      <c r="H50" s="9">
        <v>120</v>
      </c>
      <c r="I50" s="29"/>
      <c r="J50" s="30">
        <f t="shared" si="0"/>
        <v>0</v>
      </c>
      <c r="K50" s="10"/>
      <c r="L50" s="16"/>
    </row>
    <row r="51" spans="2:12" s="1" customFormat="1" ht="11.4" x14ac:dyDescent="0.2">
      <c r="B51" s="14"/>
      <c r="C51" s="5" t="s">
        <v>803</v>
      </c>
      <c r="D51" s="5" t="s">
        <v>696</v>
      </c>
      <c r="E51" s="6" t="s">
        <v>9963</v>
      </c>
      <c r="F51" s="7" t="s">
        <v>9964</v>
      </c>
      <c r="G51" s="8" t="s">
        <v>733</v>
      </c>
      <c r="H51" s="9">
        <v>236</v>
      </c>
      <c r="I51" s="29"/>
      <c r="J51" s="30">
        <f t="shared" si="0"/>
        <v>0</v>
      </c>
      <c r="K51" s="10"/>
      <c r="L51" s="16"/>
    </row>
    <row r="52" spans="2:12" s="1" customFormat="1" ht="11.4" x14ac:dyDescent="0.2">
      <c r="B52" s="14"/>
      <c r="C52" s="5" t="s">
        <v>806</v>
      </c>
      <c r="D52" s="5" t="s">
        <v>696</v>
      </c>
      <c r="E52" s="6" t="s">
        <v>9818</v>
      </c>
      <c r="F52" s="7" t="s">
        <v>9819</v>
      </c>
      <c r="G52" s="8" t="s">
        <v>733</v>
      </c>
      <c r="H52" s="9">
        <v>17</v>
      </c>
      <c r="I52" s="29"/>
      <c r="J52" s="30">
        <f t="shared" si="0"/>
        <v>0</v>
      </c>
      <c r="K52" s="10"/>
      <c r="L52" s="16"/>
    </row>
    <row r="53" spans="2:12" s="1" customFormat="1" ht="11.4" x14ac:dyDescent="0.2">
      <c r="B53" s="14"/>
      <c r="C53" s="5" t="s">
        <v>809</v>
      </c>
      <c r="D53" s="5" t="s">
        <v>696</v>
      </c>
      <c r="E53" s="6" t="s">
        <v>9821</v>
      </c>
      <c r="F53" s="7" t="s">
        <v>9822</v>
      </c>
      <c r="G53" s="8" t="s">
        <v>733</v>
      </c>
      <c r="H53" s="9">
        <v>17</v>
      </c>
      <c r="I53" s="29"/>
      <c r="J53" s="30">
        <f t="shared" si="0"/>
        <v>0</v>
      </c>
      <c r="K53" s="10"/>
      <c r="L53" s="16"/>
    </row>
    <row r="54" spans="2:12" s="20" customFormat="1" ht="25.95" customHeight="1" x14ac:dyDescent="0.25">
      <c r="B54" s="19"/>
      <c r="D54" s="21" t="s">
        <v>690</v>
      </c>
      <c r="E54" s="22" t="s">
        <v>7020</v>
      </c>
      <c r="F54" s="22" t="s">
        <v>9823</v>
      </c>
      <c r="I54" s="44"/>
      <c r="J54" s="23"/>
      <c r="K54" s="44"/>
      <c r="L54" s="36"/>
    </row>
    <row r="55" spans="2:12" s="1" customFormat="1" ht="11.4" x14ac:dyDescent="0.2">
      <c r="B55" s="14"/>
      <c r="C55" s="5" t="s">
        <v>812</v>
      </c>
      <c r="D55" s="5" t="s">
        <v>696</v>
      </c>
      <c r="E55" s="6" t="s">
        <v>9965</v>
      </c>
      <c r="F55" s="7" t="s">
        <v>9966</v>
      </c>
      <c r="G55" s="8" t="s">
        <v>1175</v>
      </c>
      <c r="H55" s="9">
        <v>0.65200000000000002</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codeName="Hárok232">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10268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9475</v>
      </c>
      <c r="J11" s="23"/>
      <c r="L11" s="36"/>
    </row>
    <row r="12" spans="2:15" s="1" customFormat="1" ht="11.4" x14ac:dyDescent="0.2">
      <c r="B12" s="14"/>
      <c r="C12" s="5" t="s">
        <v>695</v>
      </c>
      <c r="D12" s="5" t="s">
        <v>696</v>
      </c>
      <c r="E12" s="6" t="s">
        <v>10123</v>
      </c>
      <c r="F12" s="7" t="s">
        <v>10124</v>
      </c>
      <c r="G12" s="8" t="s">
        <v>733</v>
      </c>
      <c r="H12" s="9">
        <v>4</v>
      </c>
      <c r="I12" s="29"/>
      <c r="J12" s="30">
        <f t="shared" ref="J12:J44" si="0">ROUND(I12*H12,2)</f>
        <v>0</v>
      </c>
      <c r="K12" s="10"/>
      <c r="L12" s="16"/>
    </row>
    <row r="13" spans="2:15" s="1" customFormat="1" ht="22.8" x14ac:dyDescent="0.2">
      <c r="B13" s="14"/>
      <c r="C13" s="39" t="s">
        <v>700</v>
      </c>
      <c r="D13" s="39" t="s">
        <v>691</v>
      </c>
      <c r="E13" s="40" t="s">
        <v>10125</v>
      </c>
      <c r="F13" s="41" t="s">
        <v>10126</v>
      </c>
      <c r="G13" s="42" t="s">
        <v>733</v>
      </c>
      <c r="H13" s="43">
        <v>4</v>
      </c>
      <c r="I13" s="29"/>
      <c r="J13" s="30">
        <f t="shared" si="0"/>
        <v>0</v>
      </c>
      <c r="K13" s="10"/>
      <c r="L13" s="16"/>
    </row>
    <row r="14" spans="2:15" s="1" customFormat="1" ht="11.4" x14ac:dyDescent="0.2">
      <c r="B14" s="14"/>
      <c r="C14" s="5" t="s">
        <v>703</v>
      </c>
      <c r="D14" s="5" t="s">
        <v>696</v>
      </c>
      <c r="E14" s="6" t="s">
        <v>9612</v>
      </c>
      <c r="F14" s="7" t="s">
        <v>9613</v>
      </c>
      <c r="G14" s="8" t="s">
        <v>733</v>
      </c>
      <c r="H14" s="9">
        <v>1</v>
      </c>
      <c r="I14" s="29"/>
      <c r="J14" s="30">
        <f t="shared" si="0"/>
        <v>0</v>
      </c>
      <c r="K14" s="10"/>
      <c r="L14" s="16"/>
    </row>
    <row r="15" spans="2:15" s="1" customFormat="1" ht="11.4" x14ac:dyDescent="0.2">
      <c r="B15" s="14"/>
      <c r="C15" s="5" t="s">
        <v>706</v>
      </c>
      <c r="D15" s="5" t="s">
        <v>696</v>
      </c>
      <c r="E15" s="6" t="s">
        <v>9666</v>
      </c>
      <c r="F15" s="7" t="s">
        <v>9667</v>
      </c>
      <c r="G15" s="8" t="s">
        <v>733</v>
      </c>
      <c r="H15" s="9">
        <v>1</v>
      </c>
      <c r="I15" s="29"/>
      <c r="J15" s="30">
        <f t="shared" si="0"/>
        <v>0</v>
      </c>
      <c r="K15" s="10"/>
      <c r="L15" s="16"/>
    </row>
    <row r="16" spans="2:15" s="1" customFormat="1" ht="22.8" x14ac:dyDescent="0.2">
      <c r="B16" s="14"/>
      <c r="C16" s="39" t="s">
        <v>709</v>
      </c>
      <c r="D16" s="39" t="s">
        <v>691</v>
      </c>
      <c r="E16" s="40" t="s">
        <v>9668</v>
      </c>
      <c r="F16" s="41" t="s">
        <v>9669</v>
      </c>
      <c r="G16" s="42" t="s">
        <v>733</v>
      </c>
      <c r="H16" s="43">
        <v>1</v>
      </c>
      <c r="I16" s="29"/>
      <c r="J16" s="30">
        <f t="shared" si="0"/>
        <v>0</v>
      </c>
      <c r="K16" s="10"/>
      <c r="L16" s="16"/>
    </row>
    <row r="17" spans="2:12" s="1" customFormat="1" ht="11.4" x14ac:dyDescent="0.2">
      <c r="B17" s="14"/>
      <c r="C17" s="5" t="s">
        <v>712</v>
      </c>
      <c r="D17" s="5" t="s">
        <v>696</v>
      </c>
      <c r="E17" s="6" t="s">
        <v>9672</v>
      </c>
      <c r="F17" s="7" t="s">
        <v>9673</v>
      </c>
      <c r="G17" s="8" t="s">
        <v>733</v>
      </c>
      <c r="H17" s="9">
        <v>1</v>
      </c>
      <c r="I17" s="29"/>
      <c r="J17" s="30">
        <f t="shared" si="0"/>
        <v>0</v>
      </c>
      <c r="K17" s="10"/>
      <c r="L17" s="16"/>
    </row>
    <row r="18" spans="2:12" s="1" customFormat="1" ht="22.8" x14ac:dyDescent="0.2">
      <c r="B18" s="14"/>
      <c r="C18" s="39" t="s">
        <v>715</v>
      </c>
      <c r="D18" s="39" t="s">
        <v>691</v>
      </c>
      <c r="E18" s="40" t="s">
        <v>10269</v>
      </c>
      <c r="F18" s="41" t="s">
        <v>10270</v>
      </c>
      <c r="G18" s="42" t="s">
        <v>733</v>
      </c>
      <c r="H18" s="43">
        <v>1</v>
      </c>
      <c r="I18" s="29"/>
      <c r="J18" s="30">
        <f t="shared" si="0"/>
        <v>0</v>
      </c>
      <c r="K18" s="10"/>
      <c r="L18" s="16"/>
    </row>
    <row r="19" spans="2:12" s="1" customFormat="1" ht="22.8" x14ac:dyDescent="0.2">
      <c r="B19" s="14"/>
      <c r="C19" s="5" t="s">
        <v>718</v>
      </c>
      <c r="D19" s="5" t="s">
        <v>696</v>
      </c>
      <c r="E19" s="6" t="s">
        <v>10185</v>
      </c>
      <c r="F19" s="7" t="s">
        <v>10186</v>
      </c>
      <c r="G19" s="8" t="s">
        <v>733</v>
      </c>
      <c r="H19" s="9">
        <v>1</v>
      </c>
      <c r="I19" s="29"/>
      <c r="J19" s="30">
        <f t="shared" si="0"/>
        <v>0</v>
      </c>
      <c r="K19" s="10"/>
      <c r="L19" s="16"/>
    </row>
    <row r="20" spans="2:12" s="1" customFormat="1" ht="22.8" x14ac:dyDescent="0.2">
      <c r="B20" s="14"/>
      <c r="C20" s="39" t="s">
        <v>721</v>
      </c>
      <c r="D20" s="39" t="s">
        <v>691</v>
      </c>
      <c r="E20" s="40" t="s">
        <v>10187</v>
      </c>
      <c r="F20" s="41" t="s">
        <v>10188</v>
      </c>
      <c r="G20" s="42" t="s">
        <v>733</v>
      </c>
      <c r="H20" s="43">
        <v>1</v>
      </c>
      <c r="I20" s="29"/>
      <c r="J20" s="30">
        <f t="shared" si="0"/>
        <v>0</v>
      </c>
      <c r="K20" s="10"/>
      <c r="L20" s="16"/>
    </row>
    <row r="21" spans="2:12" s="1" customFormat="1" ht="11.4" x14ac:dyDescent="0.2">
      <c r="B21" s="14"/>
      <c r="C21" s="5" t="s">
        <v>724</v>
      </c>
      <c r="D21" s="5" t="s">
        <v>696</v>
      </c>
      <c r="E21" s="6" t="s">
        <v>10271</v>
      </c>
      <c r="F21" s="7" t="s">
        <v>10272</v>
      </c>
      <c r="G21" s="8" t="s">
        <v>699</v>
      </c>
      <c r="H21" s="9">
        <v>4</v>
      </c>
      <c r="I21" s="29"/>
      <c r="J21" s="30">
        <f t="shared" si="0"/>
        <v>0</v>
      </c>
      <c r="K21" s="10"/>
      <c r="L21" s="16"/>
    </row>
    <row r="22" spans="2:12" s="1" customFormat="1" ht="22.8" x14ac:dyDescent="0.2">
      <c r="B22" s="14"/>
      <c r="C22" s="39" t="s">
        <v>727</v>
      </c>
      <c r="D22" s="39" t="s">
        <v>691</v>
      </c>
      <c r="E22" s="40" t="s">
        <v>9594</v>
      </c>
      <c r="F22" s="41" t="s">
        <v>9595</v>
      </c>
      <c r="G22" s="42" t="s">
        <v>699</v>
      </c>
      <c r="H22" s="43">
        <v>4</v>
      </c>
      <c r="I22" s="29"/>
      <c r="J22" s="30">
        <f t="shared" si="0"/>
        <v>0</v>
      </c>
      <c r="K22" s="10"/>
      <c r="L22" s="16"/>
    </row>
    <row r="23" spans="2:12" s="1" customFormat="1" ht="11.4" x14ac:dyDescent="0.2">
      <c r="B23" s="14"/>
      <c r="C23" s="5" t="s">
        <v>730</v>
      </c>
      <c r="D23" s="5" t="s">
        <v>696</v>
      </c>
      <c r="E23" s="6" t="s">
        <v>10273</v>
      </c>
      <c r="F23" s="7" t="s">
        <v>10274</v>
      </c>
      <c r="G23" s="8" t="s">
        <v>733</v>
      </c>
      <c r="H23" s="9">
        <v>1</v>
      </c>
      <c r="I23" s="29"/>
      <c r="J23" s="30">
        <f t="shared" si="0"/>
        <v>0</v>
      </c>
      <c r="K23" s="10"/>
      <c r="L23" s="16"/>
    </row>
    <row r="24" spans="2:12" s="1" customFormat="1" ht="22.8" x14ac:dyDescent="0.2">
      <c r="B24" s="14"/>
      <c r="C24" s="39" t="s">
        <v>734</v>
      </c>
      <c r="D24" s="39" t="s">
        <v>691</v>
      </c>
      <c r="E24" s="40" t="s">
        <v>10275</v>
      </c>
      <c r="F24" s="41" t="s">
        <v>10276</v>
      </c>
      <c r="G24" s="42" t="s">
        <v>733</v>
      </c>
      <c r="H24" s="43">
        <v>1</v>
      </c>
      <c r="I24" s="29"/>
      <c r="J24" s="30">
        <f t="shared" si="0"/>
        <v>0</v>
      </c>
      <c r="K24" s="10"/>
      <c r="L24" s="16"/>
    </row>
    <row r="25" spans="2:12" s="1" customFormat="1" ht="11.4" x14ac:dyDescent="0.2">
      <c r="B25" s="14"/>
      <c r="C25" s="5" t="s">
        <v>737</v>
      </c>
      <c r="D25" s="5" t="s">
        <v>696</v>
      </c>
      <c r="E25" s="6" t="s">
        <v>10277</v>
      </c>
      <c r="F25" s="7" t="s">
        <v>10278</v>
      </c>
      <c r="G25" s="8" t="s">
        <v>733</v>
      </c>
      <c r="H25" s="9">
        <v>6</v>
      </c>
      <c r="I25" s="29"/>
      <c r="J25" s="30">
        <f t="shared" si="0"/>
        <v>0</v>
      </c>
      <c r="K25" s="10"/>
      <c r="L25" s="16"/>
    </row>
    <row r="26" spans="2:12" s="1" customFormat="1" ht="22.8" x14ac:dyDescent="0.2">
      <c r="B26" s="14"/>
      <c r="C26" s="39" t="s">
        <v>740</v>
      </c>
      <c r="D26" s="39" t="s">
        <v>691</v>
      </c>
      <c r="E26" s="40" t="s">
        <v>10279</v>
      </c>
      <c r="F26" s="41" t="s">
        <v>10280</v>
      </c>
      <c r="G26" s="42" t="s">
        <v>733</v>
      </c>
      <c r="H26" s="43">
        <v>6</v>
      </c>
      <c r="I26" s="29"/>
      <c r="J26" s="30">
        <f t="shared" si="0"/>
        <v>0</v>
      </c>
      <c r="K26" s="10"/>
      <c r="L26" s="16"/>
    </row>
    <row r="27" spans="2:12" s="1" customFormat="1" ht="11.4" x14ac:dyDescent="0.2">
      <c r="B27" s="14"/>
      <c r="C27" s="5" t="s">
        <v>743</v>
      </c>
      <c r="D27" s="5" t="s">
        <v>696</v>
      </c>
      <c r="E27" s="6" t="s">
        <v>10281</v>
      </c>
      <c r="F27" s="7" t="s">
        <v>10282</v>
      </c>
      <c r="G27" s="8" t="s">
        <v>733</v>
      </c>
      <c r="H27" s="9">
        <v>1</v>
      </c>
      <c r="I27" s="29"/>
      <c r="J27" s="30">
        <f t="shared" si="0"/>
        <v>0</v>
      </c>
      <c r="K27" s="10"/>
      <c r="L27" s="16"/>
    </row>
    <row r="28" spans="2:12" s="1" customFormat="1" ht="22.8" x14ac:dyDescent="0.2">
      <c r="B28" s="14"/>
      <c r="C28" s="39" t="s">
        <v>746</v>
      </c>
      <c r="D28" s="39" t="s">
        <v>691</v>
      </c>
      <c r="E28" s="40" t="s">
        <v>10283</v>
      </c>
      <c r="F28" s="41" t="s">
        <v>10284</v>
      </c>
      <c r="G28" s="42" t="s">
        <v>733</v>
      </c>
      <c r="H28" s="43">
        <v>1</v>
      </c>
      <c r="I28" s="29"/>
      <c r="J28" s="30">
        <f t="shared" si="0"/>
        <v>0</v>
      </c>
      <c r="K28" s="10"/>
      <c r="L28" s="16"/>
    </row>
    <row r="29" spans="2:12" s="1" customFormat="1" ht="11.4" x14ac:dyDescent="0.2">
      <c r="B29" s="14"/>
      <c r="C29" s="5" t="s">
        <v>749</v>
      </c>
      <c r="D29" s="5" t="s">
        <v>696</v>
      </c>
      <c r="E29" s="6" t="s">
        <v>9708</v>
      </c>
      <c r="F29" s="7" t="s">
        <v>9709</v>
      </c>
      <c r="G29" s="8" t="s">
        <v>733</v>
      </c>
      <c r="H29" s="9">
        <v>2</v>
      </c>
      <c r="I29" s="29"/>
      <c r="J29" s="30">
        <f t="shared" si="0"/>
        <v>0</v>
      </c>
      <c r="K29" s="10"/>
      <c r="L29" s="16"/>
    </row>
    <row r="30" spans="2:12" s="1" customFormat="1" ht="22.8" x14ac:dyDescent="0.2">
      <c r="B30" s="14"/>
      <c r="C30" s="39" t="s">
        <v>752</v>
      </c>
      <c r="D30" s="39" t="s">
        <v>691</v>
      </c>
      <c r="E30" s="40" t="s">
        <v>9711</v>
      </c>
      <c r="F30" s="41" t="s">
        <v>9712</v>
      </c>
      <c r="G30" s="42" t="s">
        <v>733</v>
      </c>
      <c r="H30" s="43">
        <v>1</v>
      </c>
      <c r="I30" s="29"/>
      <c r="J30" s="30">
        <f t="shared" si="0"/>
        <v>0</v>
      </c>
      <c r="K30" s="10"/>
      <c r="L30" s="16"/>
    </row>
    <row r="31" spans="2:12" s="1" customFormat="1" ht="11.4" x14ac:dyDescent="0.2">
      <c r="B31" s="14"/>
      <c r="C31" s="5" t="s">
        <v>755</v>
      </c>
      <c r="D31" s="5" t="s">
        <v>696</v>
      </c>
      <c r="E31" s="6" t="s">
        <v>10285</v>
      </c>
      <c r="F31" s="7" t="s">
        <v>10286</v>
      </c>
      <c r="G31" s="8" t="s">
        <v>733</v>
      </c>
      <c r="H31" s="9">
        <v>1</v>
      </c>
      <c r="I31" s="29"/>
      <c r="J31" s="30">
        <f t="shared" si="0"/>
        <v>0</v>
      </c>
      <c r="K31" s="10"/>
      <c r="L31" s="16"/>
    </row>
    <row r="32" spans="2:12" s="1" customFormat="1" ht="22.8" x14ac:dyDescent="0.2">
      <c r="B32" s="14"/>
      <c r="C32" s="39" t="s">
        <v>758</v>
      </c>
      <c r="D32" s="39" t="s">
        <v>691</v>
      </c>
      <c r="E32" s="40" t="s">
        <v>10287</v>
      </c>
      <c r="F32" s="41" t="s">
        <v>10288</v>
      </c>
      <c r="G32" s="42" t="s">
        <v>733</v>
      </c>
      <c r="H32" s="43">
        <v>1</v>
      </c>
      <c r="I32" s="29"/>
      <c r="J32" s="30">
        <f t="shared" si="0"/>
        <v>0</v>
      </c>
      <c r="K32" s="10"/>
      <c r="L32" s="16"/>
    </row>
    <row r="33" spans="2:12" s="1" customFormat="1" ht="11.4" x14ac:dyDescent="0.2">
      <c r="B33" s="14"/>
      <c r="C33" s="5" t="s">
        <v>761</v>
      </c>
      <c r="D33" s="5" t="s">
        <v>696</v>
      </c>
      <c r="E33" s="6" t="s">
        <v>9723</v>
      </c>
      <c r="F33" s="7" t="s">
        <v>9724</v>
      </c>
      <c r="G33" s="8" t="s">
        <v>733</v>
      </c>
      <c r="H33" s="9">
        <v>1</v>
      </c>
      <c r="I33" s="29"/>
      <c r="J33" s="30">
        <f t="shared" si="0"/>
        <v>0</v>
      </c>
      <c r="K33" s="10"/>
      <c r="L33" s="16"/>
    </row>
    <row r="34" spans="2:12" s="1" customFormat="1" ht="22.8" x14ac:dyDescent="0.2">
      <c r="B34" s="14"/>
      <c r="C34" s="39" t="s">
        <v>764</v>
      </c>
      <c r="D34" s="39" t="s">
        <v>691</v>
      </c>
      <c r="E34" s="40" t="s">
        <v>9726</v>
      </c>
      <c r="F34" s="41" t="s">
        <v>9727</v>
      </c>
      <c r="G34" s="42" t="s">
        <v>733</v>
      </c>
      <c r="H34" s="43">
        <v>1</v>
      </c>
      <c r="I34" s="29"/>
      <c r="J34" s="30">
        <f t="shared" si="0"/>
        <v>0</v>
      </c>
      <c r="K34" s="10"/>
      <c r="L34" s="16"/>
    </row>
    <row r="35" spans="2:12" s="1" customFormat="1" ht="11.4" x14ac:dyDescent="0.2">
      <c r="B35" s="14"/>
      <c r="C35" s="5" t="s">
        <v>767</v>
      </c>
      <c r="D35" s="5" t="s">
        <v>696</v>
      </c>
      <c r="E35" s="6" t="s">
        <v>9741</v>
      </c>
      <c r="F35" s="7" t="s">
        <v>9742</v>
      </c>
      <c r="G35" s="8" t="s">
        <v>733</v>
      </c>
      <c r="H35" s="9">
        <v>2</v>
      </c>
      <c r="I35" s="29"/>
      <c r="J35" s="30">
        <f t="shared" si="0"/>
        <v>0</v>
      </c>
      <c r="K35" s="10"/>
      <c r="L35" s="16"/>
    </row>
    <row r="36" spans="2:12" s="1" customFormat="1" ht="22.8" x14ac:dyDescent="0.2">
      <c r="B36" s="14"/>
      <c r="C36" s="39" t="s">
        <v>770</v>
      </c>
      <c r="D36" s="39" t="s">
        <v>691</v>
      </c>
      <c r="E36" s="40" t="s">
        <v>9744</v>
      </c>
      <c r="F36" s="41" t="s">
        <v>9745</v>
      </c>
      <c r="G36" s="42" t="s">
        <v>733</v>
      </c>
      <c r="H36" s="43">
        <v>2</v>
      </c>
      <c r="I36" s="29"/>
      <c r="J36" s="30">
        <f t="shared" si="0"/>
        <v>0</v>
      </c>
      <c r="K36" s="10"/>
      <c r="L36" s="16"/>
    </row>
    <row r="37" spans="2:12" s="1" customFormat="1" ht="11.4" x14ac:dyDescent="0.2">
      <c r="B37" s="14"/>
      <c r="C37" s="5" t="s">
        <v>773</v>
      </c>
      <c r="D37" s="5" t="s">
        <v>696</v>
      </c>
      <c r="E37" s="6" t="s">
        <v>9747</v>
      </c>
      <c r="F37" s="7" t="s">
        <v>9748</v>
      </c>
      <c r="G37" s="8" t="s">
        <v>733</v>
      </c>
      <c r="H37" s="9">
        <v>1</v>
      </c>
      <c r="I37" s="29"/>
      <c r="J37" s="30">
        <f t="shared" si="0"/>
        <v>0</v>
      </c>
      <c r="K37" s="10"/>
      <c r="L37" s="16"/>
    </row>
    <row r="38" spans="2:12" s="1" customFormat="1" ht="22.8" x14ac:dyDescent="0.2">
      <c r="B38" s="14"/>
      <c r="C38" s="39" t="s">
        <v>776</v>
      </c>
      <c r="D38" s="39" t="s">
        <v>691</v>
      </c>
      <c r="E38" s="40" t="s">
        <v>9756</v>
      </c>
      <c r="F38" s="41" t="s">
        <v>9757</v>
      </c>
      <c r="G38" s="42" t="s">
        <v>733</v>
      </c>
      <c r="H38" s="43">
        <v>1</v>
      </c>
      <c r="I38" s="29"/>
      <c r="J38" s="30">
        <f t="shared" si="0"/>
        <v>0</v>
      </c>
      <c r="K38" s="10"/>
      <c r="L38" s="16"/>
    </row>
    <row r="39" spans="2:12" s="20" customFormat="1" ht="25.95" customHeight="1" x14ac:dyDescent="0.25">
      <c r="B39" s="19"/>
      <c r="D39" s="21" t="s">
        <v>690</v>
      </c>
      <c r="E39" s="22" t="s">
        <v>1145</v>
      </c>
      <c r="F39" s="22" t="s">
        <v>9773</v>
      </c>
      <c r="I39" s="44"/>
      <c r="J39" s="23"/>
      <c r="K39" s="44"/>
      <c r="L39" s="36"/>
    </row>
    <row r="40" spans="2:12" s="1" customFormat="1" ht="22.8" x14ac:dyDescent="0.2">
      <c r="B40" s="14"/>
      <c r="C40" s="5" t="s">
        <v>779</v>
      </c>
      <c r="D40" s="5" t="s">
        <v>696</v>
      </c>
      <c r="E40" s="6" t="s">
        <v>9790</v>
      </c>
      <c r="F40" s="7" t="s">
        <v>9791</v>
      </c>
      <c r="G40" s="8" t="s">
        <v>733</v>
      </c>
      <c r="H40" s="9">
        <v>1</v>
      </c>
      <c r="I40" s="29"/>
      <c r="J40" s="30">
        <f t="shared" si="0"/>
        <v>0</v>
      </c>
      <c r="K40" s="10"/>
      <c r="L40" s="16"/>
    </row>
    <row r="41" spans="2:12" s="20" customFormat="1" ht="25.95" customHeight="1" x14ac:dyDescent="0.25">
      <c r="B41" s="19"/>
      <c r="D41" s="21" t="s">
        <v>690</v>
      </c>
      <c r="E41" s="22" t="s">
        <v>1147</v>
      </c>
      <c r="F41" s="22" t="s">
        <v>9807</v>
      </c>
      <c r="I41" s="44"/>
      <c r="J41" s="23"/>
      <c r="K41" s="44"/>
      <c r="L41" s="36"/>
    </row>
    <row r="42" spans="2:12" s="1" customFormat="1" ht="11.4" x14ac:dyDescent="0.2">
      <c r="B42" s="14"/>
      <c r="C42" s="5" t="s">
        <v>782</v>
      </c>
      <c r="D42" s="5" t="s">
        <v>696</v>
      </c>
      <c r="E42" s="6" t="s">
        <v>9815</v>
      </c>
      <c r="F42" s="7" t="s">
        <v>9816</v>
      </c>
      <c r="G42" s="8" t="s">
        <v>1464</v>
      </c>
      <c r="H42" s="9">
        <v>2</v>
      </c>
      <c r="I42" s="29"/>
      <c r="J42" s="30">
        <f t="shared" si="0"/>
        <v>0</v>
      </c>
      <c r="K42" s="10"/>
      <c r="L42" s="16"/>
    </row>
    <row r="43" spans="2:12" s="1" customFormat="1" ht="11.4" x14ac:dyDescent="0.2">
      <c r="B43" s="14"/>
      <c r="C43" s="5" t="s">
        <v>785</v>
      </c>
      <c r="D43" s="5" t="s">
        <v>696</v>
      </c>
      <c r="E43" s="6" t="s">
        <v>9818</v>
      </c>
      <c r="F43" s="7" t="s">
        <v>9819</v>
      </c>
      <c r="G43" s="8" t="s">
        <v>733</v>
      </c>
      <c r="H43" s="9">
        <v>1</v>
      </c>
      <c r="I43" s="29"/>
      <c r="J43" s="30">
        <f t="shared" si="0"/>
        <v>0</v>
      </c>
      <c r="K43" s="10"/>
      <c r="L43" s="16"/>
    </row>
    <row r="44" spans="2:12" s="1" customFormat="1" ht="11.4" x14ac:dyDescent="0.2">
      <c r="B44" s="14"/>
      <c r="C44" s="5" t="s">
        <v>788</v>
      </c>
      <c r="D44" s="5" t="s">
        <v>696</v>
      </c>
      <c r="E44" s="6" t="s">
        <v>9821</v>
      </c>
      <c r="F44" s="7" t="s">
        <v>9822</v>
      </c>
      <c r="G44" s="8" t="s">
        <v>733</v>
      </c>
      <c r="H44" s="9">
        <v>1</v>
      </c>
      <c r="I44" s="29"/>
      <c r="J44" s="30">
        <f t="shared" si="0"/>
        <v>0</v>
      </c>
      <c r="K44" s="10"/>
      <c r="L44" s="16"/>
    </row>
    <row r="45" spans="2:12" s="1" customFormat="1" ht="22.95" customHeight="1" x14ac:dyDescent="0.3">
      <c r="B45" s="14"/>
      <c r="C45" s="18" t="s">
        <v>677</v>
      </c>
      <c r="J45" s="31">
        <f>SUM(J12:J44)</f>
        <v>0</v>
      </c>
      <c r="L45" s="16"/>
    </row>
    <row r="46" spans="2:12" s="1" customFormat="1" ht="6.9"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codeName="Hárok233">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10289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9758</v>
      </c>
      <c r="J11" s="23"/>
      <c r="L11" s="36"/>
    </row>
    <row r="12" spans="2:15" s="1" customFormat="1" ht="11.4" x14ac:dyDescent="0.2">
      <c r="B12" s="14"/>
      <c r="C12" s="5" t="s">
        <v>695</v>
      </c>
      <c r="D12" s="5" t="s">
        <v>696</v>
      </c>
      <c r="E12" s="6" t="s">
        <v>1411</v>
      </c>
      <c r="F12" s="7" t="s">
        <v>1412</v>
      </c>
      <c r="G12" s="8" t="s">
        <v>699</v>
      </c>
      <c r="H12" s="9">
        <v>5</v>
      </c>
      <c r="I12" s="29"/>
      <c r="J12" s="30">
        <f t="shared" ref="J12:J35" si="0">ROUND(I12*H12,2)</f>
        <v>0</v>
      </c>
      <c r="K12" s="10"/>
      <c r="L12" s="16"/>
    </row>
    <row r="13" spans="2:15" s="1" customFormat="1" ht="11.4" x14ac:dyDescent="0.2">
      <c r="B13" s="14"/>
      <c r="C13" s="5" t="s">
        <v>700</v>
      </c>
      <c r="D13" s="5" t="s">
        <v>696</v>
      </c>
      <c r="E13" s="6" t="s">
        <v>1422</v>
      </c>
      <c r="F13" s="7" t="s">
        <v>10290</v>
      </c>
      <c r="G13" s="8" t="s">
        <v>699</v>
      </c>
      <c r="H13" s="9">
        <v>5</v>
      </c>
      <c r="I13" s="29"/>
      <c r="J13" s="30">
        <f t="shared" si="0"/>
        <v>0</v>
      </c>
      <c r="K13" s="10"/>
      <c r="L13" s="16"/>
    </row>
    <row r="14" spans="2:15" s="1" customFormat="1" ht="11.4" x14ac:dyDescent="0.2">
      <c r="B14" s="14"/>
      <c r="C14" s="5" t="s">
        <v>703</v>
      </c>
      <c r="D14" s="5" t="s">
        <v>696</v>
      </c>
      <c r="E14" s="6" t="s">
        <v>2818</v>
      </c>
      <c r="F14" s="7" t="s">
        <v>9384</v>
      </c>
      <c r="G14" s="8" t="s">
        <v>1426</v>
      </c>
      <c r="H14" s="9">
        <v>2.5</v>
      </c>
      <c r="I14" s="29"/>
      <c r="J14" s="30">
        <f t="shared" si="0"/>
        <v>0</v>
      </c>
      <c r="K14" s="10"/>
      <c r="L14" s="16"/>
    </row>
    <row r="15" spans="2:15" s="20" customFormat="1" ht="25.95" customHeight="1" x14ac:dyDescent="0.25">
      <c r="B15" s="19"/>
      <c r="D15" s="21" t="s">
        <v>690</v>
      </c>
      <c r="E15" s="22" t="s">
        <v>1145</v>
      </c>
      <c r="F15" s="22" t="s">
        <v>9895</v>
      </c>
      <c r="I15" s="44"/>
      <c r="J15" s="23"/>
      <c r="K15" s="44"/>
      <c r="L15" s="36"/>
    </row>
    <row r="16" spans="2:15" s="1" customFormat="1" ht="11.4" x14ac:dyDescent="0.2">
      <c r="B16" s="14"/>
      <c r="C16" s="5" t="s">
        <v>706</v>
      </c>
      <c r="D16" s="5" t="s">
        <v>696</v>
      </c>
      <c r="E16" s="6" t="s">
        <v>10291</v>
      </c>
      <c r="F16" s="7" t="s">
        <v>10292</v>
      </c>
      <c r="G16" s="8" t="s">
        <v>828</v>
      </c>
      <c r="H16" s="9">
        <v>1200</v>
      </c>
      <c r="I16" s="29"/>
      <c r="J16" s="30">
        <f t="shared" si="0"/>
        <v>0</v>
      </c>
      <c r="K16" s="10"/>
      <c r="L16" s="16"/>
    </row>
    <row r="17" spans="2:12" s="1" customFormat="1" ht="22.8" x14ac:dyDescent="0.2">
      <c r="B17" s="14"/>
      <c r="C17" s="5" t="s">
        <v>709</v>
      </c>
      <c r="D17" s="5" t="s">
        <v>696</v>
      </c>
      <c r="E17" s="6" t="s">
        <v>10233</v>
      </c>
      <c r="F17" s="7" t="s">
        <v>10234</v>
      </c>
      <c r="G17" s="8" t="s">
        <v>699</v>
      </c>
      <c r="H17" s="9">
        <v>40</v>
      </c>
      <c r="I17" s="29"/>
      <c r="J17" s="30">
        <f t="shared" si="0"/>
        <v>0</v>
      </c>
      <c r="K17" s="10"/>
      <c r="L17" s="16"/>
    </row>
    <row r="18" spans="2:12" s="1" customFormat="1" ht="11.4" x14ac:dyDescent="0.2">
      <c r="B18" s="14"/>
      <c r="C18" s="5" t="s">
        <v>712</v>
      </c>
      <c r="D18" s="5" t="s">
        <v>696</v>
      </c>
      <c r="E18" s="6" t="s">
        <v>10243</v>
      </c>
      <c r="F18" s="7" t="s">
        <v>10244</v>
      </c>
      <c r="G18" s="8" t="s">
        <v>733</v>
      </c>
      <c r="H18" s="9">
        <v>3</v>
      </c>
      <c r="I18" s="29"/>
      <c r="J18" s="30">
        <f t="shared" si="0"/>
        <v>0</v>
      </c>
      <c r="K18" s="10"/>
      <c r="L18" s="16"/>
    </row>
    <row r="19" spans="2:12" s="1" customFormat="1" ht="11.4" x14ac:dyDescent="0.2">
      <c r="B19" s="14"/>
      <c r="C19" s="5" t="s">
        <v>715</v>
      </c>
      <c r="D19" s="5" t="s">
        <v>696</v>
      </c>
      <c r="E19" s="6" t="s">
        <v>10245</v>
      </c>
      <c r="F19" s="7" t="s">
        <v>10246</v>
      </c>
      <c r="G19" s="8" t="s">
        <v>733</v>
      </c>
      <c r="H19" s="9">
        <v>3</v>
      </c>
      <c r="I19" s="29"/>
      <c r="J19" s="30">
        <f t="shared" si="0"/>
        <v>0</v>
      </c>
      <c r="K19" s="10"/>
      <c r="L19" s="16"/>
    </row>
    <row r="20" spans="2:12" s="1" customFormat="1" ht="11.4" x14ac:dyDescent="0.2">
      <c r="B20" s="14"/>
      <c r="C20" s="5" t="s">
        <v>718</v>
      </c>
      <c r="D20" s="5" t="s">
        <v>696</v>
      </c>
      <c r="E20" s="6" t="s">
        <v>10293</v>
      </c>
      <c r="F20" s="7" t="s">
        <v>10294</v>
      </c>
      <c r="G20" s="8" t="s">
        <v>733</v>
      </c>
      <c r="H20" s="9">
        <v>5</v>
      </c>
      <c r="I20" s="29"/>
      <c r="J20" s="30">
        <f t="shared" si="0"/>
        <v>0</v>
      </c>
      <c r="K20" s="10"/>
      <c r="L20" s="16"/>
    </row>
    <row r="21" spans="2:12" s="1" customFormat="1" ht="11.4" x14ac:dyDescent="0.2">
      <c r="B21" s="14"/>
      <c r="C21" s="5" t="s">
        <v>721</v>
      </c>
      <c r="D21" s="5" t="s">
        <v>696</v>
      </c>
      <c r="E21" s="6" t="s">
        <v>10295</v>
      </c>
      <c r="F21" s="7" t="s">
        <v>10296</v>
      </c>
      <c r="G21" s="8" t="s">
        <v>699</v>
      </c>
      <c r="H21" s="9">
        <v>40</v>
      </c>
      <c r="I21" s="29"/>
      <c r="J21" s="30">
        <f t="shared" si="0"/>
        <v>0</v>
      </c>
      <c r="K21" s="10"/>
      <c r="L21" s="16"/>
    </row>
    <row r="22" spans="2:12" s="1" customFormat="1" ht="11.4" x14ac:dyDescent="0.2">
      <c r="B22" s="14"/>
      <c r="C22" s="5" t="s">
        <v>724</v>
      </c>
      <c r="D22" s="5" t="s">
        <v>696</v>
      </c>
      <c r="E22" s="6" t="s">
        <v>10297</v>
      </c>
      <c r="F22" s="7" t="s">
        <v>10298</v>
      </c>
      <c r="G22" s="8" t="s">
        <v>733</v>
      </c>
      <c r="H22" s="9">
        <v>1</v>
      </c>
      <c r="I22" s="29"/>
      <c r="J22" s="30">
        <f t="shared" si="0"/>
        <v>0</v>
      </c>
      <c r="K22" s="10"/>
      <c r="L22" s="16"/>
    </row>
    <row r="23" spans="2:12" s="1" customFormat="1" ht="11.4" x14ac:dyDescent="0.2">
      <c r="B23" s="14"/>
      <c r="C23" s="5" t="s">
        <v>727</v>
      </c>
      <c r="D23" s="5" t="s">
        <v>696</v>
      </c>
      <c r="E23" s="6" t="s">
        <v>10299</v>
      </c>
      <c r="F23" s="7" t="s">
        <v>10300</v>
      </c>
      <c r="G23" s="8" t="s">
        <v>699</v>
      </c>
      <c r="H23" s="9">
        <v>10</v>
      </c>
      <c r="I23" s="29"/>
      <c r="J23" s="30">
        <f t="shared" si="0"/>
        <v>0</v>
      </c>
      <c r="K23" s="10"/>
      <c r="L23" s="16"/>
    </row>
    <row r="24" spans="2:12" s="1" customFormat="1" ht="11.4" x14ac:dyDescent="0.2">
      <c r="B24" s="14"/>
      <c r="C24" s="5" t="s">
        <v>730</v>
      </c>
      <c r="D24" s="5" t="s">
        <v>696</v>
      </c>
      <c r="E24" s="6" t="s">
        <v>10301</v>
      </c>
      <c r="F24" s="7" t="s">
        <v>10302</v>
      </c>
      <c r="G24" s="8" t="s">
        <v>733</v>
      </c>
      <c r="H24" s="9">
        <v>3</v>
      </c>
      <c r="I24" s="29"/>
      <c r="J24" s="30">
        <f t="shared" si="0"/>
        <v>0</v>
      </c>
      <c r="K24" s="10"/>
      <c r="L24" s="16"/>
    </row>
    <row r="25" spans="2:12" s="1" customFormat="1" ht="11.4" x14ac:dyDescent="0.2">
      <c r="B25" s="14"/>
      <c r="C25" s="5" t="s">
        <v>734</v>
      </c>
      <c r="D25" s="5" t="s">
        <v>696</v>
      </c>
      <c r="E25" s="6" t="s">
        <v>10303</v>
      </c>
      <c r="F25" s="7" t="s">
        <v>10304</v>
      </c>
      <c r="G25" s="8" t="s">
        <v>733</v>
      </c>
      <c r="H25" s="9">
        <v>3</v>
      </c>
      <c r="I25" s="29"/>
      <c r="J25" s="30">
        <f t="shared" si="0"/>
        <v>0</v>
      </c>
      <c r="K25" s="10"/>
      <c r="L25" s="16"/>
    </row>
    <row r="26" spans="2:12" s="1" customFormat="1" ht="11.4" x14ac:dyDescent="0.2">
      <c r="B26" s="14"/>
      <c r="C26" s="5" t="s">
        <v>737</v>
      </c>
      <c r="D26" s="5" t="s">
        <v>696</v>
      </c>
      <c r="E26" s="6" t="s">
        <v>10247</v>
      </c>
      <c r="F26" s="7" t="s">
        <v>10248</v>
      </c>
      <c r="G26" s="8" t="s">
        <v>733</v>
      </c>
      <c r="H26" s="9">
        <v>2</v>
      </c>
      <c r="I26" s="29"/>
      <c r="J26" s="30">
        <f t="shared" si="0"/>
        <v>0</v>
      </c>
      <c r="K26" s="10"/>
      <c r="L26" s="16"/>
    </row>
    <row r="27" spans="2:12" s="1" customFormat="1" ht="11.4" x14ac:dyDescent="0.2">
      <c r="B27" s="14"/>
      <c r="C27" s="5" t="s">
        <v>740</v>
      </c>
      <c r="D27" s="5" t="s">
        <v>696</v>
      </c>
      <c r="E27" s="6" t="s">
        <v>10305</v>
      </c>
      <c r="F27" s="7" t="s">
        <v>10306</v>
      </c>
      <c r="G27" s="8" t="s">
        <v>733</v>
      </c>
      <c r="H27" s="9">
        <v>2</v>
      </c>
      <c r="I27" s="29"/>
      <c r="J27" s="30">
        <f t="shared" si="0"/>
        <v>0</v>
      </c>
      <c r="K27" s="10"/>
      <c r="L27" s="16"/>
    </row>
    <row r="28" spans="2:12" s="1" customFormat="1" ht="11.4" x14ac:dyDescent="0.2">
      <c r="B28" s="14"/>
      <c r="C28" s="5" t="s">
        <v>743</v>
      </c>
      <c r="D28" s="5" t="s">
        <v>696</v>
      </c>
      <c r="E28" s="6" t="s">
        <v>10251</v>
      </c>
      <c r="F28" s="7" t="s">
        <v>10252</v>
      </c>
      <c r="G28" s="8" t="s">
        <v>733</v>
      </c>
      <c r="H28" s="9">
        <v>2</v>
      </c>
      <c r="I28" s="29"/>
      <c r="J28" s="30">
        <f t="shared" si="0"/>
        <v>0</v>
      </c>
      <c r="K28" s="10"/>
      <c r="L28" s="16"/>
    </row>
    <row r="29" spans="2:12" s="1" customFormat="1" ht="22.8" x14ac:dyDescent="0.2">
      <c r="B29" s="14"/>
      <c r="C29" s="5" t="s">
        <v>746</v>
      </c>
      <c r="D29" s="5" t="s">
        <v>696</v>
      </c>
      <c r="E29" s="6" t="s">
        <v>10253</v>
      </c>
      <c r="F29" s="7" t="s">
        <v>10254</v>
      </c>
      <c r="G29" s="8" t="s">
        <v>1175</v>
      </c>
      <c r="H29" s="9">
        <v>0.35</v>
      </c>
      <c r="I29" s="29"/>
      <c r="J29" s="30">
        <f t="shared" si="0"/>
        <v>0</v>
      </c>
      <c r="K29" s="10"/>
      <c r="L29" s="16"/>
    </row>
    <row r="30" spans="2:12" s="1" customFormat="1" ht="22.8" x14ac:dyDescent="0.2">
      <c r="B30" s="14"/>
      <c r="C30" s="5" t="s">
        <v>749</v>
      </c>
      <c r="D30" s="5" t="s">
        <v>696</v>
      </c>
      <c r="E30" s="6" t="s">
        <v>10255</v>
      </c>
      <c r="F30" s="7" t="s">
        <v>10256</v>
      </c>
      <c r="G30" s="8" t="s">
        <v>9900</v>
      </c>
      <c r="H30" s="9">
        <v>10.5</v>
      </c>
      <c r="I30" s="29"/>
      <c r="J30" s="30">
        <f t="shared" si="0"/>
        <v>0</v>
      </c>
      <c r="K30" s="10"/>
      <c r="L30" s="16"/>
    </row>
    <row r="31" spans="2:12" s="1" customFormat="1" ht="22.8" x14ac:dyDescent="0.2">
      <c r="B31" s="14"/>
      <c r="C31" s="5" t="s">
        <v>752</v>
      </c>
      <c r="D31" s="5" t="s">
        <v>696</v>
      </c>
      <c r="E31" s="6" t="s">
        <v>9896</v>
      </c>
      <c r="F31" s="7" t="s">
        <v>9897</v>
      </c>
      <c r="G31" s="8" t="s">
        <v>1175</v>
      </c>
      <c r="H31" s="9">
        <v>2.1869999999999998</v>
      </c>
      <c r="I31" s="29"/>
      <c r="J31" s="30">
        <f t="shared" si="0"/>
        <v>0</v>
      </c>
      <c r="K31" s="10"/>
      <c r="L31" s="16"/>
    </row>
    <row r="32" spans="2:12" s="1" customFormat="1" ht="11.4" x14ac:dyDescent="0.2">
      <c r="B32" s="14"/>
      <c r="C32" s="5" t="s">
        <v>755</v>
      </c>
      <c r="D32" s="5" t="s">
        <v>696</v>
      </c>
      <c r="E32" s="6" t="s">
        <v>9898</v>
      </c>
      <c r="F32" s="7" t="s">
        <v>9899</v>
      </c>
      <c r="G32" s="8" t="s">
        <v>9900</v>
      </c>
      <c r="H32" s="9">
        <v>65.61</v>
      </c>
      <c r="I32" s="29"/>
      <c r="J32" s="30">
        <f t="shared" si="0"/>
        <v>0</v>
      </c>
      <c r="K32" s="10"/>
      <c r="L32" s="16"/>
    </row>
    <row r="33" spans="2:12" s="20" customFormat="1" ht="25.95" customHeight="1" x14ac:dyDescent="0.25">
      <c r="B33" s="19"/>
      <c r="D33" s="21" t="s">
        <v>690</v>
      </c>
      <c r="E33" s="22" t="s">
        <v>1147</v>
      </c>
      <c r="F33" s="22" t="s">
        <v>9823</v>
      </c>
      <c r="I33" s="44"/>
      <c r="J33" s="23"/>
      <c r="K33" s="44"/>
      <c r="L33" s="36"/>
    </row>
    <row r="34" spans="2:12" s="1" customFormat="1" ht="11.4" x14ac:dyDescent="0.2">
      <c r="B34" s="14"/>
      <c r="C34" s="5" t="s">
        <v>758</v>
      </c>
      <c r="D34" s="5" t="s">
        <v>696</v>
      </c>
      <c r="E34" s="6" t="s">
        <v>9965</v>
      </c>
      <c r="F34" s="7" t="s">
        <v>9966</v>
      </c>
      <c r="G34" s="8" t="s">
        <v>1175</v>
      </c>
      <c r="H34" s="9">
        <v>0.191</v>
      </c>
      <c r="I34" s="29"/>
      <c r="J34" s="30">
        <f t="shared" si="0"/>
        <v>0</v>
      </c>
      <c r="K34" s="10"/>
      <c r="L34" s="16"/>
    </row>
    <row r="35" spans="2:12" s="1" customFormat="1" ht="11.4" x14ac:dyDescent="0.2">
      <c r="B35" s="14"/>
      <c r="C35" s="5" t="s">
        <v>761</v>
      </c>
      <c r="D35" s="5" t="s">
        <v>696</v>
      </c>
      <c r="E35" s="6" t="s">
        <v>1202</v>
      </c>
      <c r="F35" s="7" t="s">
        <v>10257</v>
      </c>
      <c r="G35" s="8" t="s">
        <v>1175</v>
      </c>
      <c r="H35" s="9">
        <v>0.35</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codeName="Hárok234">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10307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9327</v>
      </c>
      <c r="J11" s="23"/>
      <c r="L11" s="36"/>
    </row>
    <row r="12" spans="2:15" s="1" customFormat="1" ht="11.4" x14ac:dyDescent="0.2">
      <c r="B12" s="14"/>
      <c r="C12" s="5" t="s">
        <v>695</v>
      </c>
      <c r="D12" s="5" t="s">
        <v>696</v>
      </c>
      <c r="E12" s="6" t="s">
        <v>2800</v>
      </c>
      <c r="F12" s="7" t="s">
        <v>1473</v>
      </c>
      <c r="G12" s="8" t="s">
        <v>981</v>
      </c>
      <c r="H12" s="9">
        <v>448</v>
      </c>
      <c r="I12" s="29"/>
      <c r="J12" s="30">
        <f t="shared" ref="J12:J46" si="0">ROUND(I12*H12,2)</f>
        <v>0</v>
      </c>
      <c r="K12" s="10"/>
      <c r="L12" s="16"/>
    </row>
    <row r="13" spans="2:15" s="1" customFormat="1" ht="11.4" x14ac:dyDescent="0.2">
      <c r="B13" s="14"/>
      <c r="C13" s="5" t="s">
        <v>700</v>
      </c>
      <c r="D13" s="5" t="s">
        <v>696</v>
      </c>
      <c r="E13" s="6" t="s">
        <v>2818</v>
      </c>
      <c r="F13" s="7" t="s">
        <v>9384</v>
      </c>
      <c r="G13" s="8" t="s">
        <v>1426</v>
      </c>
      <c r="H13" s="9">
        <v>1344</v>
      </c>
      <c r="I13" s="29"/>
      <c r="J13" s="30">
        <f t="shared" si="0"/>
        <v>0</v>
      </c>
      <c r="K13" s="10"/>
      <c r="L13" s="16"/>
    </row>
    <row r="14" spans="2:15" s="1" customFormat="1" ht="22.8" x14ac:dyDescent="0.2">
      <c r="B14" s="14"/>
      <c r="C14" s="5" t="s">
        <v>703</v>
      </c>
      <c r="D14" s="5" t="s">
        <v>696</v>
      </c>
      <c r="E14" s="6" t="s">
        <v>9385</v>
      </c>
      <c r="F14" s="7" t="s">
        <v>9386</v>
      </c>
      <c r="G14" s="8" t="s">
        <v>981</v>
      </c>
      <c r="H14" s="9">
        <v>448</v>
      </c>
      <c r="I14" s="29"/>
      <c r="J14" s="30">
        <f t="shared" si="0"/>
        <v>0</v>
      </c>
      <c r="K14" s="10"/>
      <c r="L14" s="16"/>
    </row>
    <row r="15" spans="2:15" s="1" customFormat="1" ht="22.8" x14ac:dyDescent="0.2">
      <c r="B15" s="14"/>
      <c r="C15" s="5" t="s">
        <v>706</v>
      </c>
      <c r="D15" s="5" t="s">
        <v>696</v>
      </c>
      <c r="E15" s="6" t="s">
        <v>9387</v>
      </c>
      <c r="F15" s="7" t="s">
        <v>9388</v>
      </c>
      <c r="G15" s="8" t="s">
        <v>9389</v>
      </c>
      <c r="H15" s="9">
        <v>13440</v>
      </c>
      <c r="I15" s="29"/>
      <c r="J15" s="30">
        <f t="shared" si="0"/>
        <v>0</v>
      </c>
      <c r="K15" s="10"/>
      <c r="L15" s="16"/>
    </row>
    <row r="16" spans="2:15" s="20" customFormat="1" ht="25.95" customHeight="1" x14ac:dyDescent="0.25">
      <c r="B16" s="19"/>
      <c r="D16" s="21" t="s">
        <v>690</v>
      </c>
      <c r="E16" s="22" t="s">
        <v>1145</v>
      </c>
      <c r="F16" s="22" t="s">
        <v>9895</v>
      </c>
      <c r="I16" s="44"/>
      <c r="J16" s="23"/>
      <c r="K16" s="44"/>
      <c r="L16" s="36"/>
    </row>
    <row r="17" spans="2:12" s="1" customFormat="1" ht="11.4" x14ac:dyDescent="0.2">
      <c r="B17" s="14"/>
      <c r="C17" s="5" t="s">
        <v>709</v>
      </c>
      <c r="D17" s="5" t="s">
        <v>696</v>
      </c>
      <c r="E17" s="6" t="s">
        <v>10207</v>
      </c>
      <c r="F17" s="7" t="s">
        <v>10208</v>
      </c>
      <c r="G17" s="8" t="s">
        <v>1175</v>
      </c>
      <c r="H17" s="9">
        <v>1075.2</v>
      </c>
      <c r="I17" s="29"/>
      <c r="J17" s="30">
        <f t="shared" si="0"/>
        <v>0</v>
      </c>
      <c r="K17" s="10"/>
      <c r="L17" s="16"/>
    </row>
    <row r="18" spans="2:12" s="1" customFormat="1" ht="11.4" x14ac:dyDescent="0.2">
      <c r="B18" s="14"/>
      <c r="C18" s="5" t="s">
        <v>712</v>
      </c>
      <c r="D18" s="5" t="s">
        <v>696</v>
      </c>
      <c r="E18" s="6" t="s">
        <v>10209</v>
      </c>
      <c r="F18" s="7" t="s">
        <v>10210</v>
      </c>
      <c r="G18" s="8" t="s">
        <v>733</v>
      </c>
      <c r="H18" s="9">
        <v>26</v>
      </c>
      <c r="I18" s="29"/>
      <c r="J18" s="30">
        <f t="shared" si="0"/>
        <v>0</v>
      </c>
      <c r="K18" s="10"/>
      <c r="L18" s="16"/>
    </row>
    <row r="19" spans="2:12" s="1" customFormat="1" ht="11.4" x14ac:dyDescent="0.2">
      <c r="B19" s="14"/>
      <c r="C19" s="5" t="s">
        <v>715</v>
      </c>
      <c r="D19" s="5" t="s">
        <v>696</v>
      </c>
      <c r="E19" s="6" t="s">
        <v>10211</v>
      </c>
      <c r="F19" s="7" t="s">
        <v>10212</v>
      </c>
      <c r="G19" s="8" t="s">
        <v>733</v>
      </c>
      <c r="H19" s="9">
        <v>173</v>
      </c>
      <c r="I19" s="29"/>
      <c r="J19" s="30">
        <f t="shared" si="0"/>
        <v>0</v>
      </c>
      <c r="K19" s="10"/>
      <c r="L19" s="16"/>
    </row>
    <row r="20" spans="2:12" s="1" customFormat="1" ht="11.4" x14ac:dyDescent="0.2">
      <c r="B20" s="14"/>
      <c r="C20" s="5" t="s">
        <v>718</v>
      </c>
      <c r="D20" s="5" t="s">
        <v>696</v>
      </c>
      <c r="E20" s="6" t="s">
        <v>10308</v>
      </c>
      <c r="F20" s="7" t="s">
        <v>10309</v>
      </c>
      <c r="G20" s="8" t="s">
        <v>733</v>
      </c>
      <c r="H20" s="9">
        <v>50</v>
      </c>
      <c r="I20" s="29"/>
      <c r="J20" s="30">
        <f t="shared" si="0"/>
        <v>0</v>
      </c>
      <c r="K20" s="10"/>
      <c r="L20" s="16"/>
    </row>
    <row r="21" spans="2:12" s="1" customFormat="1" ht="11.4" x14ac:dyDescent="0.2">
      <c r="B21" s="14"/>
      <c r="C21" s="5" t="s">
        <v>721</v>
      </c>
      <c r="D21" s="5" t="s">
        <v>696</v>
      </c>
      <c r="E21" s="6" t="s">
        <v>10213</v>
      </c>
      <c r="F21" s="7" t="s">
        <v>10214</v>
      </c>
      <c r="G21" s="8" t="s">
        <v>733</v>
      </c>
      <c r="H21" s="9">
        <v>2</v>
      </c>
      <c r="I21" s="29"/>
      <c r="J21" s="30">
        <f t="shared" si="0"/>
        <v>0</v>
      </c>
      <c r="K21" s="10"/>
      <c r="L21" s="16"/>
    </row>
    <row r="22" spans="2:12" s="1" customFormat="1" ht="11.4" x14ac:dyDescent="0.2">
      <c r="B22" s="14"/>
      <c r="C22" s="5" t="s">
        <v>724</v>
      </c>
      <c r="D22" s="5" t="s">
        <v>696</v>
      </c>
      <c r="E22" s="6" t="s">
        <v>10215</v>
      </c>
      <c r="F22" s="7" t="s">
        <v>10216</v>
      </c>
      <c r="G22" s="8" t="s">
        <v>733</v>
      </c>
      <c r="H22" s="9">
        <v>193</v>
      </c>
      <c r="I22" s="29"/>
      <c r="J22" s="30">
        <f t="shared" si="0"/>
        <v>0</v>
      </c>
      <c r="K22" s="10"/>
      <c r="L22" s="16"/>
    </row>
    <row r="23" spans="2:12" s="1" customFormat="1" ht="11.4" x14ac:dyDescent="0.2">
      <c r="B23" s="14"/>
      <c r="C23" s="5" t="s">
        <v>727</v>
      </c>
      <c r="D23" s="5" t="s">
        <v>696</v>
      </c>
      <c r="E23" s="6" t="s">
        <v>10310</v>
      </c>
      <c r="F23" s="7" t="s">
        <v>10311</v>
      </c>
      <c r="G23" s="8" t="s">
        <v>733</v>
      </c>
      <c r="H23" s="9">
        <v>4</v>
      </c>
      <c r="I23" s="29"/>
      <c r="J23" s="30">
        <f t="shared" si="0"/>
        <v>0</v>
      </c>
      <c r="K23" s="10"/>
      <c r="L23" s="16"/>
    </row>
    <row r="24" spans="2:12" s="1" customFormat="1" ht="11.4" x14ac:dyDescent="0.2">
      <c r="B24" s="14"/>
      <c r="C24" s="5" t="s">
        <v>730</v>
      </c>
      <c r="D24" s="5" t="s">
        <v>696</v>
      </c>
      <c r="E24" s="6" t="s">
        <v>10217</v>
      </c>
      <c r="F24" s="7" t="s">
        <v>10218</v>
      </c>
      <c r="G24" s="8" t="s">
        <v>733</v>
      </c>
      <c r="H24" s="9">
        <v>32</v>
      </c>
      <c r="I24" s="29"/>
      <c r="J24" s="30">
        <f t="shared" si="0"/>
        <v>0</v>
      </c>
      <c r="K24" s="10"/>
      <c r="L24" s="16"/>
    </row>
    <row r="25" spans="2:12" s="1" customFormat="1" ht="11.4" x14ac:dyDescent="0.2">
      <c r="B25" s="14"/>
      <c r="C25" s="5" t="s">
        <v>734</v>
      </c>
      <c r="D25" s="5" t="s">
        <v>696</v>
      </c>
      <c r="E25" s="6" t="s">
        <v>10312</v>
      </c>
      <c r="F25" s="7" t="s">
        <v>10313</v>
      </c>
      <c r="G25" s="8" t="s">
        <v>733</v>
      </c>
      <c r="H25" s="9">
        <v>13</v>
      </c>
      <c r="I25" s="29"/>
      <c r="J25" s="30">
        <f t="shared" si="0"/>
        <v>0</v>
      </c>
      <c r="K25" s="10"/>
      <c r="L25" s="16"/>
    </row>
    <row r="26" spans="2:12" s="1" customFormat="1" ht="11.4" x14ac:dyDescent="0.2">
      <c r="B26" s="14"/>
      <c r="C26" s="5" t="s">
        <v>737</v>
      </c>
      <c r="D26" s="5" t="s">
        <v>696</v>
      </c>
      <c r="E26" s="6" t="s">
        <v>10223</v>
      </c>
      <c r="F26" s="7" t="s">
        <v>10224</v>
      </c>
      <c r="G26" s="8" t="s">
        <v>733</v>
      </c>
      <c r="H26" s="9">
        <v>2147</v>
      </c>
      <c r="I26" s="29"/>
      <c r="J26" s="30">
        <f t="shared" si="0"/>
        <v>0</v>
      </c>
      <c r="K26" s="10"/>
      <c r="L26" s="16"/>
    </row>
    <row r="27" spans="2:12" s="1" customFormat="1" ht="11.4" x14ac:dyDescent="0.2">
      <c r="B27" s="14"/>
      <c r="C27" s="5" t="s">
        <v>740</v>
      </c>
      <c r="D27" s="5" t="s">
        <v>696</v>
      </c>
      <c r="E27" s="6" t="s">
        <v>10225</v>
      </c>
      <c r="F27" s="7" t="s">
        <v>10226</v>
      </c>
      <c r="G27" s="8" t="s">
        <v>733</v>
      </c>
      <c r="H27" s="9">
        <v>86</v>
      </c>
      <c r="I27" s="29"/>
      <c r="J27" s="30">
        <f t="shared" si="0"/>
        <v>0</v>
      </c>
      <c r="K27" s="10"/>
      <c r="L27" s="16"/>
    </row>
    <row r="28" spans="2:12" s="1" customFormat="1" ht="11.4" x14ac:dyDescent="0.2">
      <c r="B28" s="14"/>
      <c r="C28" s="5" t="s">
        <v>743</v>
      </c>
      <c r="D28" s="5" t="s">
        <v>696</v>
      </c>
      <c r="E28" s="6" t="s">
        <v>10314</v>
      </c>
      <c r="F28" s="7" t="s">
        <v>10315</v>
      </c>
      <c r="G28" s="8" t="s">
        <v>733</v>
      </c>
      <c r="H28" s="9">
        <v>50</v>
      </c>
      <c r="I28" s="29"/>
      <c r="J28" s="30">
        <f t="shared" si="0"/>
        <v>0</v>
      </c>
      <c r="K28" s="10"/>
      <c r="L28" s="16"/>
    </row>
    <row r="29" spans="2:12" s="1" customFormat="1" ht="11.4" x14ac:dyDescent="0.2">
      <c r="B29" s="14"/>
      <c r="C29" s="5" t="s">
        <v>746</v>
      </c>
      <c r="D29" s="5" t="s">
        <v>696</v>
      </c>
      <c r="E29" s="6" t="s">
        <v>10227</v>
      </c>
      <c r="F29" s="7" t="s">
        <v>10228</v>
      </c>
      <c r="G29" s="8" t="s">
        <v>733</v>
      </c>
      <c r="H29" s="9">
        <v>118</v>
      </c>
      <c r="I29" s="29"/>
      <c r="J29" s="30">
        <f t="shared" si="0"/>
        <v>0</v>
      </c>
      <c r="K29" s="10"/>
      <c r="L29" s="16"/>
    </row>
    <row r="30" spans="2:12" s="1" customFormat="1" ht="11.4" x14ac:dyDescent="0.2">
      <c r="B30" s="14"/>
      <c r="C30" s="5" t="s">
        <v>749</v>
      </c>
      <c r="D30" s="5" t="s">
        <v>696</v>
      </c>
      <c r="E30" s="6" t="s">
        <v>10229</v>
      </c>
      <c r="F30" s="7" t="s">
        <v>10230</v>
      </c>
      <c r="G30" s="8" t="s">
        <v>733</v>
      </c>
      <c r="H30" s="9">
        <v>1</v>
      </c>
      <c r="I30" s="29"/>
      <c r="J30" s="30">
        <f t="shared" si="0"/>
        <v>0</v>
      </c>
      <c r="K30" s="10"/>
      <c r="L30" s="16"/>
    </row>
    <row r="31" spans="2:12" s="1" customFormat="1" ht="11.4" x14ac:dyDescent="0.2">
      <c r="B31" s="14"/>
      <c r="C31" s="5" t="s">
        <v>752</v>
      </c>
      <c r="D31" s="5" t="s">
        <v>696</v>
      </c>
      <c r="E31" s="6" t="s">
        <v>10231</v>
      </c>
      <c r="F31" s="7" t="s">
        <v>10232</v>
      </c>
      <c r="G31" s="8" t="s">
        <v>733</v>
      </c>
      <c r="H31" s="9">
        <v>26</v>
      </c>
      <c r="I31" s="29"/>
      <c r="J31" s="30">
        <f t="shared" si="0"/>
        <v>0</v>
      </c>
      <c r="K31" s="10"/>
      <c r="L31" s="16"/>
    </row>
    <row r="32" spans="2:12" s="1" customFormat="1" ht="11.4" x14ac:dyDescent="0.2">
      <c r="B32" s="14"/>
      <c r="C32" s="5" t="s">
        <v>755</v>
      </c>
      <c r="D32" s="5" t="s">
        <v>696</v>
      </c>
      <c r="E32" s="6" t="s">
        <v>10316</v>
      </c>
      <c r="F32" s="7" t="s">
        <v>10317</v>
      </c>
      <c r="G32" s="8" t="s">
        <v>733</v>
      </c>
      <c r="H32" s="9">
        <v>14</v>
      </c>
      <c r="I32" s="29"/>
      <c r="J32" s="30">
        <f t="shared" si="0"/>
        <v>0</v>
      </c>
      <c r="K32" s="10"/>
      <c r="L32" s="16"/>
    </row>
    <row r="33" spans="2:12" s="1" customFormat="1" ht="22.8" x14ac:dyDescent="0.2">
      <c r="B33" s="14"/>
      <c r="C33" s="5" t="s">
        <v>758</v>
      </c>
      <c r="D33" s="5" t="s">
        <v>696</v>
      </c>
      <c r="E33" s="6" t="s">
        <v>10233</v>
      </c>
      <c r="F33" s="7" t="s">
        <v>10234</v>
      </c>
      <c r="G33" s="8" t="s">
        <v>699</v>
      </c>
      <c r="H33" s="9">
        <v>34004</v>
      </c>
      <c r="I33" s="29"/>
      <c r="J33" s="30">
        <f t="shared" si="0"/>
        <v>0</v>
      </c>
      <c r="K33" s="10"/>
      <c r="L33" s="16"/>
    </row>
    <row r="34" spans="2:12" s="1" customFormat="1" ht="11.4" x14ac:dyDescent="0.2">
      <c r="B34" s="14"/>
      <c r="C34" s="5" t="s">
        <v>761</v>
      </c>
      <c r="D34" s="5" t="s">
        <v>696</v>
      </c>
      <c r="E34" s="6" t="s">
        <v>10235</v>
      </c>
      <c r="F34" s="7" t="s">
        <v>10236</v>
      </c>
      <c r="G34" s="8" t="s">
        <v>733</v>
      </c>
      <c r="H34" s="9">
        <v>206</v>
      </c>
      <c r="I34" s="29"/>
      <c r="J34" s="30">
        <f t="shared" si="0"/>
        <v>0</v>
      </c>
      <c r="K34" s="10"/>
      <c r="L34" s="16"/>
    </row>
    <row r="35" spans="2:12" s="1" customFormat="1" ht="11.4" x14ac:dyDescent="0.2">
      <c r="B35" s="14"/>
      <c r="C35" s="5" t="s">
        <v>764</v>
      </c>
      <c r="D35" s="5" t="s">
        <v>696</v>
      </c>
      <c r="E35" s="6" t="s">
        <v>10237</v>
      </c>
      <c r="F35" s="7" t="s">
        <v>10238</v>
      </c>
      <c r="G35" s="8" t="s">
        <v>733</v>
      </c>
      <c r="H35" s="9">
        <v>206</v>
      </c>
      <c r="I35" s="29"/>
      <c r="J35" s="30">
        <f t="shared" si="0"/>
        <v>0</v>
      </c>
      <c r="K35" s="10"/>
      <c r="L35" s="16"/>
    </row>
    <row r="36" spans="2:12" s="1" customFormat="1" ht="11.4" x14ac:dyDescent="0.2">
      <c r="B36" s="14"/>
      <c r="C36" s="5" t="s">
        <v>767</v>
      </c>
      <c r="D36" s="5" t="s">
        <v>696</v>
      </c>
      <c r="E36" s="6" t="s">
        <v>10239</v>
      </c>
      <c r="F36" s="7" t="s">
        <v>10240</v>
      </c>
      <c r="G36" s="8" t="s">
        <v>733</v>
      </c>
      <c r="H36" s="9">
        <v>12</v>
      </c>
      <c r="I36" s="29"/>
      <c r="J36" s="30">
        <f t="shared" si="0"/>
        <v>0</v>
      </c>
      <c r="K36" s="10"/>
      <c r="L36" s="16"/>
    </row>
    <row r="37" spans="2:12" s="1" customFormat="1" ht="22.8" x14ac:dyDescent="0.2">
      <c r="B37" s="14"/>
      <c r="C37" s="5" t="s">
        <v>770</v>
      </c>
      <c r="D37" s="5" t="s">
        <v>696</v>
      </c>
      <c r="E37" s="6" t="s">
        <v>10241</v>
      </c>
      <c r="F37" s="7" t="s">
        <v>10242</v>
      </c>
      <c r="G37" s="8" t="s">
        <v>699</v>
      </c>
      <c r="H37" s="9">
        <v>12402</v>
      </c>
      <c r="I37" s="29"/>
      <c r="J37" s="30">
        <f t="shared" si="0"/>
        <v>0</v>
      </c>
      <c r="K37" s="10"/>
      <c r="L37" s="16"/>
    </row>
    <row r="38" spans="2:12" s="1" customFormat="1" ht="22.8" x14ac:dyDescent="0.2">
      <c r="B38" s="14"/>
      <c r="C38" s="5" t="s">
        <v>773</v>
      </c>
      <c r="D38" s="5" t="s">
        <v>696</v>
      </c>
      <c r="E38" s="6" t="s">
        <v>10318</v>
      </c>
      <c r="F38" s="7" t="s">
        <v>10319</v>
      </c>
      <c r="G38" s="8" t="s">
        <v>699</v>
      </c>
      <c r="H38" s="9">
        <v>700</v>
      </c>
      <c r="I38" s="29"/>
      <c r="J38" s="30">
        <f t="shared" si="0"/>
        <v>0</v>
      </c>
      <c r="K38" s="10"/>
      <c r="L38" s="16"/>
    </row>
    <row r="39" spans="2:12" s="1" customFormat="1" ht="11.4" x14ac:dyDescent="0.2">
      <c r="B39" s="14"/>
      <c r="C39" s="5" t="s">
        <v>776</v>
      </c>
      <c r="D39" s="5" t="s">
        <v>696</v>
      </c>
      <c r="E39" s="6" t="s">
        <v>10249</v>
      </c>
      <c r="F39" s="7" t="s">
        <v>10250</v>
      </c>
      <c r="G39" s="8" t="s">
        <v>733</v>
      </c>
      <c r="H39" s="9">
        <v>1</v>
      </c>
      <c r="I39" s="29"/>
      <c r="J39" s="30">
        <f t="shared" si="0"/>
        <v>0</v>
      </c>
      <c r="K39" s="10"/>
      <c r="L39" s="16"/>
    </row>
    <row r="40" spans="2:12" s="1" customFormat="1" ht="22.8" x14ac:dyDescent="0.2">
      <c r="B40" s="14"/>
      <c r="C40" s="5" t="s">
        <v>779</v>
      </c>
      <c r="D40" s="5" t="s">
        <v>696</v>
      </c>
      <c r="E40" s="6" t="s">
        <v>10253</v>
      </c>
      <c r="F40" s="7" t="s">
        <v>10254</v>
      </c>
      <c r="G40" s="8" t="s">
        <v>1175</v>
      </c>
      <c r="H40" s="9">
        <v>1114.2</v>
      </c>
      <c r="I40" s="29"/>
      <c r="J40" s="30">
        <f t="shared" si="0"/>
        <v>0</v>
      </c>
      <c r="K40" s="10"/>
      <c r="L40" s="16"/>
    </row>
    <row r="41" spans="2:12" s="1" customFormat="1" ht="22.8" x14ac:dyDescent="0.2">
      <c r="B41" s="14"/>
      <c r="C41" s="5" t="s">
        <v>782</v>
      </c>
      <c r="D41" s="5" t="s">
        <v>696</v>
      </c>
      <c r="E41" s="6" t="s">
        <v>10255</v>
      </c>
      <c r="F41" s="7" t="s">
        <v>10256</v>
      </c>
      <c r="G41" s="8" t="s">
        <v>9900</v>
      </c>
      <c r="H41" s="9">
        <v>33426</v>
      </c>
      <c r="I41" s="29"/>
      <c r="J41" s="30">
        <f t="shared" si="0"/>
        <v>0</v>
      </c>
      <c r="K41" s="10"/>
      <c r="L41" s="16"/>
    </row>
    <row r="42" spans="2:12" s="1" customFormat="1" ht="22.8" x14ac:dyDescent="0.2">
      <c r="B42" s="14"/>
      <c r="C42" s="5" t="s">
        <v>785</v>
      </c>
      <c r="D42" s="5" t="s">
        <v>696</v>
      </c>
      <c r="E42" s="6" t="s">
        <v>9896</v>
      </c>
      <c r="F42" s="7" t="s">
        <v>9897</v>
      </c>
      <c r="G42" s="8" t="s">
        <v>1175</v>
      </c>
      <c r="H42" s="9">
        <v>217.423</v>
      </c>
      <c r="I42" s="29"/>
      <c r="J42" s="30">
        <f t="shared" si="0"/>
        <v>0</v>
      </c>
      <c r="K42" s="10"/>
      <c r="L42" s="16"/>
    </row>
    <row r="43" spans="2:12" s="1" customFormat="1" ht="11.4" x14ac:dyDescent="0.2">
      <c r="B43" s="14"/>
      <c r="C43" s="5" t="s">
        <v>788</v>
      </c>
      <c r="D43" s="5" t="s">
        <v>696</v>
      </c>
      <c r="E43" s="6" t="s">
        <v>9898</v>
      </c>
      <c r="F43" s="7" t="s">
        <v>9899</v>
      </c>
      <c r="G43" s="8" t="s">
        <v>9900</v>
      </c>
      <c r="H43" s="9">
        <v>6522.69</v>
      </c>
      <c r="I43" s="29"/>
      <c r="J43" s="30">
        <f t="shared" si="0"/>
        <v>0</v>
      </c>
      <c r="K43" s="10"/>
      <c r="L43" s="16"/>
    </row>
    <row r="44" spans="2:12" s="20" customFormat="1" ht="25.95" customHeight="1" x14ac:dyDescent="0.25">
      <c r="B44" s="19"/>
      <c r="D44" s="21" t="s">
        <v>690</v>
      </c>
      <c r="E44" s="22" t="s">
        <v>1147</v>
      </c>
      <c r="F44" s="22" t="s">
        <v>9823</v>
      </c>
      <c r="I44" s="44"/>
      <c r="J44" s="23"/>
      <c r="K44" s="44"/>
      <c r="L44" s="36"/>
    </row>
    <row r="45" spans="2:12" s="1" customFormat="1" ht="11.4" x14ac:dyDescent="0.2">
      <c r="B45" s="14"/>
      <c r="C45" s="5" t="s">
        <v>791</v>
      </c>
      <c r="D45" s="5" t="s">
        <v>696</v>
      </c>
      <c r="E45" s="6" t="s">
        <v>9965</v>
      </c>
      <c r="F45" s="7" t="s">
        <v>9966</v>
      </c>
      <c r="G45" s="8" t="s">
        <v>1175</v>
      </c>
      <c r="H45" s="9">
        <v>10.944000000000001</v>
      </c>
      <c r="I45" s="29"/>
      <c r="J45" s="30">
        <f t="shared" si="0"/>
        <v>0</v>
      </c>
      <c r="K45" s="10"/>
      <c r="L45" s="16"/>
    </row>
    <row r="46" spans="2:12" s="1" customFormat="1" ht="11.4" x14ac:dyDescent="0.2">
      <c r="B46" s="14"/>
      <c r="C46" s="5" t="s">
        <v>794</v>
      </c>
      <c r="D46" s="5" t="s">
        <v>696</v>
      </c>
      <c r="E46" s="6" t="s">
        <v>1202</v>
      </c>
      <c r="F46" s="7" t="s">
        <v>10257</v>
      </c>
      <c r="G46" s="8" t="s">
        <v>1175</v>
      </c>
      <c r="H46" s="9">
        <v>1114.2</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codeName="Hárok235">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10320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27.84</v>
      </c>
      <c r="I12" s="29"/>
      <c r="J12" s="30">
        <f t="shared" ref="J12:J13" si="0">ROUND(I12*H12,2)</f>
        <v>0</v>
      </c>
      <c r="K12" s="10"/>
      <c r="L12" s="16"/>
    </row>
    <row r="13" spans="2:15" s="1" customFormat="1" ht="11.4" x14ac:dyDescent="0.2">
      <c r="B13" s="14"/>
      <c r="C13" s="5" t="s">
        <v>700</v>
      </c>
      <c r="D13" s="5" t="s">
        <v>696</v>
      </c>
      <c r="E13" s="6" t="s">
        <v>2608</v>
      </c>
      <c r="F13" s="7" t="s">
        <v>2609</v>
      </c>
      <c r="G13" s="8" t="s">
        <v>981</v>
      </c>
      <c r="H13" s="9">
        <v>22.68</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10321</v>
      </c>
      <c r="F16" s="7" t="s">
        <v>10322</v>
      </c>
      <c r="G16" s="8" t="s">
        <v>733</v>
      </c>
      <c r="H16" s="9">
        <v>7</v>
      </c>
      <c r="I16" s="29"/>
      <c r="J16" s="30">
        <f t="shared" ref="J16:J22" si="1">ROUND(I16*H16,2)</f>
        <v>0</v>
      </c>
      <c r="K16" s="10"/>
      <c r="L16" s="16"/>
    </row>
    <row r="17" spans="2:12" s="1" customFormat="1" ht="22.8" x14ac:dyDescent="0.2">
      <c r="B17" s="14"/>
      <c r="C17" s="39" t="s">
        <v>706</v>
      </c>
      <c r="D17" s="39" t="s">
        <v>691</v>
      </c>
      <c r="E17" s="40" t="s">
        <v>10323</v>
      </c>
      <c r="F17" s="41" t="s">
        <v>10324</v>
      </c>
      <c r="G17" s="42" t="s">
        <v>733</v>
      </c>
      <c r="H17" s="43">
        <v>1</v>
      </c>
      <c r="I17" s="29"/>
      <c r="J17" s="30">
        <f t="shared" si="1"/>
        <v>0</v>
      </c>
      <c r="K17" s="10"/>
      <c r="L17" s="16"/>
    </row>
    <row r="18" spans="2:12" s="1" customFormat="1" ht="22.8" x14ac:dyDescent="0.2">
      <c r="B18" s="14"/>
      <c r="C18" s="39" t="s">
        <v>709</v>
      </c>
      <c r="D18" s="39" t="s">
        <v>691</v>
      </c>
      <c r="E18" s="40" t="s">
        <v>10325</v>
      </c>
      <c r="F18" s="41" t="s">
        <v>10326</v>
      </c>
      <c r="G18" s="42" t="s">
        <v>733</v>
      </c>
      <c r="H18" s="43">
        <v>6</v>
      </c>
      <c r="I18" s="29"/>
      <c r="J18" s="30">
        <f t="shared" si="1"/>
        <v>0</v>
      </c>
      <c r="K18" s="10"/>
      <c r="L18" s="16"/>
    </row>
    <row r="19" spans="2:12" s="1" customFormat="1" ht="11.4" x14ac:dyDescent="0.2">
      <c r="B19" s="14"/>
      <c r="C19" s="5" t="s">
        <v>712</v>
      </c>
      <c r="D19" s="5" t="s">
        <v>696</v>
      </c>
      <c r="E19" s="6" t="s">
        <v>10327</v>
      </c>
      <c r="F19" s="7" t="s">
        <v>10328</v>
      </c>
      <c r="G19" s="8" t="s">
        <v>733</v>
      </c>
      <c r="H19" s="9">
        <v>1</v>
      </c>
      <c r="I19" s="29"/>
      <c r="J19" s="30">
        <f t="shared" si="1"/>
        <v>0</v>
      </c>
      <c r="K19" s="10"/>
      <c r="L19" s="16"/>
    </row>
    <row r="20" spans="2:12" s="1" customFormat="1" ht="22.8" x14ac:dyDescent="0.2">
      <c r="B20" s="14"/>
      <c r="C20" s="39" t="s">
        <v>715</v>
      </c>
      <c r="D20" s="39" t="s">
        <v>691</v>
      </c>
      <c r="E20" s="40" t="s">
        <v>10323</v>
      </c>
      <c r="F20" s="41" t="s">
        <v>10324</v>
      </c>
      <c r="G20" s="42" t="s">
        <v>733</v>
      </c>
      <c r="H20" s="43">
        <v>2</v>
      </c>
      <c r="I20" s="29"/>
      <c r="J20" s="30">
        <f t="shared" si="1"/>
        <v>0</v>
      </c>
      <c r="K20" s="10"/>
      <c r="L20" s="16"/>
    </row>
    <row r="21" spans="2:12" s="1" customFormat="1" ht="11.4" x14ac:dyDescent="0.2">
      <c r="B21" s="14"/>
      <c r="C21" s="5" t="s">
        <v>718</v>
      </c>
      <c r="D21" s="5" t="s">
        <v>696</v>
      </c>
      <c r="E21" s="6" t="s">
        <v>10329</v>
      </c>
      <c r="F21" s="7" t="s">
        <v>10330</v>
      </c>
      <c r="G21" s="8" t="s">
        <v>733</v>
      </c>
      <c r="H21" s="9">
        <v>8</v>
      </c>
      <c r="I21" s="29"/>
      <c r="J21" s="30">
        <f t="shared" si="1"/>
        <v>0</v>
      </c>
      <c r="K21" s="10"/>
      <c r="L21" s="16"/>
    </row>
    <row r="22" spans="2:12" s="1" customFormat="1" ht="22.8" x14ac:dyDescent="0.2">
      <c r="B22" s="14"/>
      <c r="C22" s="39" t="s">
        <v>721</v>
      </c>
      <c r="D22" s="39" t="s">
        <v>691</v>
      </c>
      <c r="E22" s="40" t="s">
        <v>10331</v>
      </c>
      <c r="F22" s="41" t="s">
        <v>10332</v>
      </c>
      <c r="G22" s="42" t="s">
        <v>733</v>
      </c>
      <c r="H22" s="43">
        <v>9</v>
      </c>
      <c r="I22" s="29"/>
      <c r="J22" s="30">
        <f t="shared" si="1"/>
        <v>0</v>
      </c>
      <c r="K22" s="10"/>
      <c r="L22" s="16"/>
    </row>
    <row r="23" spans="2:12" s="1" customFormat="1" ht="22.8" x14ac:dyDescent="0.2">
      <c r="B23" s="14"/>
      <c r="C23" s="39" t="s">
        <v>724</v>
      </c>
      <c r="D23" s="39" t="s">
        <v>691</v>
      </c>
      <c r="E23" s="40" t="s">
        <v>10333</v>
      </c>
      <c r="F23" s="41" t="s">
        <v>10334</v>
      </c>
      <c r="G23" s="42" t="s">
        <v>733</v>
      </c>
      <c r="H23" s="43">
        <v>9</v>
      </c>
      <c r="I23" s="29"/>
      <c r="J23" s="30">
        <f t="shared" ref="J23:J54" si="2">ROUND(I23*H23,2)</f>
        <v>0</v>
      </c>
      <c r="K23" s="10"/>
      <c r="L23" s="16"/>
    </row>
    <row r="24" spans="2:12" s="20" customFormat="1" ht="11.4" x14ac:dyDescent="0.2">
      <c r="B24" s="19"/>
      <c r="C24" s="5" t="s">
        <v>727</v>
      </c>
      <c r="D24" s="5" t="s">
        <v>696</v>
      </c>
      <c r="E24" s="6" t="s">
        <v>10335</v>
      </c>
      <c r="F24" s="7" t="s">
        <v>10336</v>
      </c>
      <c r="G24" s="8" t="s">
        <v>733</v>
      </c>
      <c r="H24" s="9">
        <v>1</v>
      </c>
      <c r="I24" s="29"/>
      <c r="J24" s="30">
        <f t="shared" si="2"/>
        <v>0</v>
      </c>
      <c r="K24" s="10"/>
      <c r="L24" s="36"/>
    </row>
    <row r="25" spans="2:12" s="1" customFormat="1" ht="22.8" x14ac:dyDescent="0.2">
      <c r="B25" s="14"/>
      <c r="C25" s="39" t="s">
        <v>730</v>
      </c>
      <c r="D25" s="39" t="s">
        <v>691</v>
      </c>
      <c r="E25" s="40" t="s">
        <v>10337</v>
      </c>
      <c r="F25" s="41" t="s">
        <v>10338</v>
      </c>
      <c r="G25" s="42" t="s">
        <v>2912</v>
      </c>
      <c r="H25" s="43">
        <v>1</v>
      </c>
      <c r="I25" s="29"/>
      <c r="J25" s="30">
        <f t="shared" si="2"/>
        <v>0</v>
      </c>
      <c r="K25" s="10"/>
      <c r="L25" s="16"/>
    </row>
    <row r="26" spans="2:12" s="1" customFormat="1" ht="11.4" x14ac:dyDescent="0.2">
      <c r="B26" s="14"/>
      <c r="C26" s="5" t="s">
        <v>734</v>
      </c>
      <c r="D26" s="5" t="s">
        <v>696</v>
      </c>
      <c r="E26" s="6" t="s">
        <v>10339</v>
      </c>
      <c r="F26" s="7" t="s">
        <v>10340</v>
      </c>
      <c r="G26" s="8" t="s">
        <v>733</v>
      </c>
      <c r="H26" s="9">
        <v>6</v>
      </c>
      <c r="I26" s="29"/>
      <c r="J26" s="30">
        <f t="shared" si="2"/>
        <v>0</v>
      </c>
      <c r="K26" s="10"/>
      <c r="L26" s="16"/>
    </row>
    <row r="27" spans="2:12" s="1" customFormat="1" ht="22.8" x14ac:dyDescent="0.2">
      <c r="B27" s="14"/>
      <c r="C27" s="39" t="s">
        <v>737</v>
      </c>
      <c r="D27" s="39" t="s">
        <v>691</v>
      </c>
      <c r="E27" s="40" t="s">
        <v>10341</v>
      </c>
      <c r="F27" s="41" t="s">
        <v>10342</v>
      </c>
      <c r="G27" s="42" t="s">
        <v>733</v>
      </c>
      <c r="H27" s="43">
        <v>12</v>
      </c>
      <c r="I27" s="29"/>
      <c r="J27" s="30">
        <f t="shared" si="2"/>
        <v>0</v>
      </c>
      <c r="K27" s="10"/>
      <c r="L27" s="16"/>
    </row>
    <row r="28" spans="2:12" s="1" customFormat="1" ht="22.8" x14ac:dyDescent="0.2">
      <c r="B28" s="14"/>
      <c r="C28" s="39" t="s">
        <v>740</v>
      </c>
      <c r="D28" s="39" t="s">
        <v>691</v>
      </c>
      <c r="E28" s="40" t="s">
        <v>10343</v>
      </c>
      <c r="F28" s="41" t="s">
        <v>10344</v>
      </c>
      <c r="G28" s="42" t="s">
        <v>733</v>
      </c>
      <c r="H28" s="43">
        <v>24</v>
      </c>
      <c r="I28" s="29"/>
      <c r="J28" s="30">
        <f t="shared" si="2"/>
        <v>0</v>
      </c>
      <c r="K28" s="10"/>
      <c r="L28" s="16"/>
    </row>
    <row r="29" spans="2:12" s="1" customFormat="1" ht="22.8" x14ac:dyDescent="0.2">
      <c r="B29" s="14"/>
      <c r="C29" s="39" t="s">
        <v>743</v>
      </c>
      <c r="D29" s="39" t="s">
        <v>691</v>
      </c>
      <c r="E29" s="40" t="s">
        <v>10345</v>
      </c>
      <c r="F29" s="41" t="s">
        <v>10346</v>
      </c>
      <c r="G29" s="42" t="s">
        <v>733</v>
      </c>
      <c r="H29" s="43">
        <v>24</v>
      </c>
      <c r="I29" s="29"/>
      <c r="J29" s="30">
        <f t="shared" si="2"/>
        <v>0</v>
      </c>
      <c r="K29" s="10"/>
      <c r="L29" s="16"/>
    </row>
    <row r="30" spans="2:12" s="1" customFormat="1" ht="22.8" x14ac:dyDescent="0.2">
      <c r="B30" s="14"/>
      <c r="C30" s="39" t="s">
        <v>746</v>
      </c>
      <c r="D30" s="39" t="s">
        <v>691</v>
      </c>
      <c r="E30" s="40" t="s">
        <v>10347</v>
      </c>
      <c r="F30" s="41" t="s">
        <v>10348</v>
      </c>
      <c r="G30" s="42" t="s">
        <v>733</v>
      </c>
      <c r="H30" s="43">
        <v>84</v>
      </c>
      <c r="I30" s="29"/>
      <c r="J30" s="30">
        <f t="shared" si="2"/>
        <v>0</v>
      </c>
      <c r="K30" s="10"/>
      <c r="L30" s="16"/>
    </row>
    <row r="31" spans="2:12" s="1" customFormat="1" ht="22.8" x14ac:dyDescent="0.2">
      <c r="B31" s="14"/>
      <c r="C31" s="39" t="s">
        <v>749</v>
      </c>
      <c r="D31" s="39" t="s">
        <v>691</v>
      </c>
      <c r="E31" s="40" t="s">
        <v>10349</v>
      </c>
      <c r="F31" s="41" t="s">
        <v>10350</v>
      </c>
      <c r="G31" s="42" t="s">
        <v>733</v>
      </c>
      <c r="H31" s="43">
        <v>6</v>
      </c>
      <c r="I31" s="29"/>
      <c r="J31" s="30">
        <f t="shared" si="2"/>
        <v>0</v>
      </c>
      <c r="K31" s="10"/>
      <c r="L31" s="16"/>
    </row>
    <row r="32" spans="2:12" s="1" customFormat="1" ht="22.8" x14ac:dyDescent="0.2">
      <c r="B32" s="14"/>
      <c r="C32" s="39" t="s">
        <v>752</v>
      </c>
      <c r="D32" s="39" t="s">
        <v>691</v>
      </c>
      <c r="E32" s="40" t="s">
        <v>10351</v>
      </c>
      <c r="F32" s="41" t="s">
        <v>10352</v>
      </c>
      <c r="G32" s="42" t="s">
        <v>733</v>
      </c>
      <c r="H32" s="43">
        <v>12</v>
      </c>
      <c r="I32" s="29"/>
      <c r="J32" s="30">
        <f t="shared" si="2"/>
        <v>0</v>
      </c>
      <c r="K32" s="10"/>
      <c r="L32" s="16"/>
    </row>
    <row r="33" spans="2:12" s="1" customFormat="1" ht="11.4" x14ac:dyDescent="0.2">
      <c r="B33" s="14"/>
      <c r="C33" s="5" t="s">
        <v>755</v>
      </c>
      <c r="D33" s="5" t="s">
        <v>696</v>
      </c>
      <c r="E33" s="6" t="s">
        <v>10353</v>
      </c>
      <c r="F33" s="7" t="s">
        <v>10354</v>
      </c>
      <c r="G33" s="8" t="s">
        <v>733</v>
      </c>
      <c r="H33" s="9">
        <v>1</v>
      </c>
      <c r="I33" s="29"/>
      <c r="J33" s="30">
        <f t="shared" si="2"/>
        <v>0</v>
      </c>
      <c r="K33" s="10"/>
      <c r="L33" s="16"/>
    </row>
    <row r="34" spans="2:12" s="1" customFormat="1" ht="22.8" x14ac:dyDescent="0.2">
      <c r="B34" s="14"/>
      <c r="C34" s="39" t="s">
        <v>758</v>
      </c>
      <c r="D34" s="39" t="s">
        <v>691</v>
      </c>
      <c r="E34" s="40" t="s">
        <v>10355</v>
      </c>
      <c r="F34" s="41" t="s">
        <v>10356</v>
      </c>
      <c r="G34" s="42" t="s">
        <v>733</v>
      </c>
      <c r="H34" s="43">
        <v>1</v>
      </c>
      <c r="I34" s="29"/>
      <c r="J34" s="30">
        <f t="shared" si="2"/>
        <v>0</v>
      </c>
      <c r="K34" s="10"/>
      <c r="L34" s="16"/>
    </row>
    <row r="35" spans="2:12" s="1" customFormat="1" ht="11.4" x14ac:dyDescent="0.2">
      <c r="B35" s="14"/>
      <c r="C35" s="5" t="s">
        <v>761</v>
      </c>
      <c r="D35" s="5" t="s">
        <v>696</v>
      </c>
      <c r="E35" s="6" t="s">
        <v>10357</v>
      </c>
      <c r="F35" s="7" t="s">
        <v>10358</v>
      </c>
      <c r="G35" s="8" t="s">
        <v>733</v>
      </c>
      <c r="H35" s="9">
        <v>1</v>
      </c>
      <c r="I35" s="29"/>
      <c r="J35" s="30">
        <f t="shared" si="2"/>
        <v>0</v>
      </c>
      <c r="K35" s="10"/>
      <c r="L35" s="16"/>
    </row>
    <row r="36" spans="2:12" s="1" customFormat="1" ht="22.8" x14ac:dyDescent="0.2">
      <c r="B36" s="14"/>
      <c r="C36" s="39" t="s">
        <v>764</v>
      </c>
      <c r="D36" s="39" t="s">
        <v>691</v>
      </c>
      <c r="E36" s="40" t="s">
        <v>2635</v>
      </c>
      <c r="F36" s="41" t="s">
        <v>2636</v>
      </c>
      <c r="G36" s="42" t="s">
        <v>733</v>
      </c>
      <c r="H36" s="43">
        <v>1</v>
      </c>
      <c r="I36" s="29"/>
      <c r="J36" s="30">
        <f t="shared" si="2"/>
        <v>0</v>
      </c>
      <c r="K36" s="10"/>
      <c r="L36" s="16"/>
    </row>
    <row r="37" spans="2:12" s="1" customFormat="1" ht="11.4" x14ac:dyDescent="0.2">
      <c r="B37" s="14"/>
      <c r="C37" s="5" t="s">
        <v>767</v>
      </c>
      <c r="D37" s="5" t="s">
        <v>696</v>
      </c>
      <c r="E37" s="6" t="s">
        <v>10359</v>
      </c>
      <c r="F37" s="7" t="s">
        <v>10360</v>
      </c>
      <c r="G37" s="8" t="s">
        <v>1410</v>
      </c>
      <c r="H37" s="9">
        <v>1.845</v>
      </c>
      <c r="I37" s="29"/>
      <c r="J37" s="30">
        <f t="shared" si="2"/>
        <v>0</v>
      </c>
      <c r="K37" s="10"/>
      <c r="L37" s="16"/>
    </row>
    <row r="38" spans="2:12" s="1" customFormat="1" ht="22.8" x14ac:dyDescent="0.2">
      <c r="B38" s="14"/>
      <c r="C38" s="39" t="s">
        <v>770</v>
      </c>
      <c r="D38" s="39" t="s">
        <v>691</v>
      </c>
      <c r="E38" s="40" t="s">
        <v>10361</v>
      </c>
      <c r="F38" s="41" t="s">
        <v>10362</v>
      </c>
      <c r="G38" s="42" t="s">
        <v>699</v>
      </c>
      <c r="H38" s="43">
        <v>1845</v>
      </c>
      <c r="I38" s="29"/>
      <c r="J38" s="30">
        <f t="shared" si="2"/>
        <v>0</v>
      </c>
      <c r="K38" s="10"/>
      <c r="L38" s="16"/>
    </row>
    <row r="39" spans="2:12" s="1" customFormat="1" ht="11.4" x14ac:dyDescent="0.2">
      <c r="B39" s="14"/>
      <c r="C39" s="5" t="s">
        <v>773</v>
      </c>
      <c r="D39" s="5" t="s">
        <v>696</v>
      </c>
      <c r="E39" s="6" t="s">
        <v>10363</v>
      </c>
      <c r="F39" s="7" t="s">
        <v>10364</v>
      </c>
      <c r="G39" s="8" t="s">
        <v>733</v>
      </c>
      <c r="H39" s="9">
        <v>17</v>
      </c>
      <c r="I39" s="29"/>
      <c r="J39" s="30">
        <f t="shared" si="2"/>
        <v>0</v>
      </c>
      <c r="K39" s="10"/>
      <c r="L39" s="16"/>
    </row>
    <row r="40" spans="2:12" s="1" customFormat="1" ht="22.8" x14ac:dyDescent="0.2">
      <c r="B40" s="14"/>
      <c r="C40" s="39" t="s">
        <v>776</v>
      </c>
      <c r="D40" s="39" t="s">
        <v>691</v>
      </c>
      <c r="E40" s="40" t="s">
        <v>10365</v>
      </c>
      <c r="F40" s="41" t="s">
        <v>10366</v>
      </c>
      <c r="G40" s="42" t="s">
        <v>733</v>
      </c>
      <c r="H40" s="43">
        <v>17</v>
      </c>
      <c r="I40" s="29"/>
      <c r="J40" s="30">
        <f t="shared" si="2"/>
        <v>0</v>
      </c>
      <c r="K40" s="10"/>
      <c r="L40" s="16"/>
    </row>
    <row r="41" spans="2:12" s="1" customFormat="1" ht="11.4" x14ac:dyDescent="0.2">
      <c r="B41" s="14"/>
      <c r="C41" s="5" t="s">
        <v>779</v>
      </c>
      <c r="D41" s="5" t="s">
        <v>696</v>
      </c>
      <c r="E41" s="6" t="s">
        <v>2641</v>
      </c>
      <c r="F41" s="7" t="s">
        <v>2642</v>
      </c>
      <c r="G41" s="8" t="s">
        <v>733</v>
      </c>
      <c r="H41" s="9">
        <v>12</v>
      </c>
      <c r="I41" s="29"/>
      <c r="J41" s="30">
        <f t="shared" si="2"/>
        <v>0</v>
      </c>
      <c r="K41" s="10"/>
      <c r="L41" s="16"/>
    </row>
    <row r="42" spans="2:12" s="1" customFormat="1" ht="22.8" x14ac:dyDescent="0.2">
      <c r="B42" s="14"/>
      <c r="C42" s="39" t="s">
        <v>782</v>
      </c>
      <c r="D42" s="39" t="s">
        <v>691</v>
      </c>
      <c r="E42" s="40" t="s">
        <v>10367</v>
      </c>
      <c r="F42" s="41" t="s">
        <v>10368</v>
      </c>
      <c r="G42" s="42" t="s">
        <v>733</v>
      </c>
      <c r="H42" s="43">
        <v>12</v>
      </c>
      <c r="I42" s="29"/>
      <c r="J42" s="30">
        <f t="shared" si="2"/>
        <v>0</v>
      </c>
      <c r="K42" s="10"/>
      <c r="L42" s="16"/>
    </row>
    <row r="43" spans="2:12" s="1" customFormat="1" ht="22.8" x14ac:dyDescent="0.2">
      <c r="B43" s="14"/>
      <c r="C43" s="39" t="s">
        <v>785</v>
      </c>
      <c r="D43" s="39" t="s">
        <v>691</v>
      </c>
      <c r="E43" s="40" t="s">
        <v>2645</v>
      </c>
      <c r="F43" s="41" t="s">
        <v>2646</v>
      </c>
      <c r="G43" s="42" t="s">
        <v>733</v>
      </c>
      <c r="H43" s="43">
        <v>12</v>
      </c>
      <c r="I43" s="29"/>
      <c r="J43" s="30">
        <f t="shared" si="2"/>
        <v>0</v>
      </c>
      <c r="K43" s="10"/>
      <c r="L43" s="16"/>
    </row>
    <row r="44" spans="2:12" s="1" customFormat="1" ht="11.4" x14ac:dyDescent="0.2">
      <c r="B44" s="14"/>
      <c r="C44" s="5" t="s">
        <v>788</v>
      </c>
      <c r="D44" s="5" t="s">
        <v>696</v>
      </c>
      <c r="E44" s="6" t="s">
        <v>10369</v>
      </c>
      <c r="F44" s="7" t="s">
        <v>10370</v>
      </c>
      <c r="G44" s="8" t="s">
        <v>733</v>
      </c>
      <c r="H44" s="9">
        <v>6</v>
      </c>
      <c r="I44" s="29"/>
      <c r="J44" s="30">
        <f t="shared" si="2"/>
        <v>0</v>
      </c>
      <c r="K44" s="10"/>
      <c r="L44" s="16"/>
    </row>
    <row r="45" spans="2:12" s="1" customFormat="1" ht="22.8" x14ac:dyDescent="0.2">
      <c r="B45" s="14"/>
      <c r="C45" s="39" t="s">
        <v>791</v>
      </c>
      <c r="D45" s="39" t="s">
        <v>691</v>
      </c>
      <c r="E45" s="40" t="s">
        <v>10367</v>
      </c>
      <c r="F45" s="41" t="s">
        <v>10368</v>
      </c>
      <c r="G45" s="42" t="s">
        <v>733</v>
      </c>
      <c r="H45" s="43">
        <v>12</v>
      </c>
      <c r="I45" s="29"/>
      <c r="J45" s="30">
        <f t="shared" si="2"/>
        <v>0</v>
      </c>
      <c r="K45" s="10"/>
      <c r="L45" s="16"/>
    </row>
    <row r="46" spans="2:12" s="1" customFormat="1" ht="22.8" x14ac:dyDescent="0.2">
      <c r="B46" s="14"/>
      <c r="C46" s="39" t="s">
        <v>794</v>
      </c>
      <c r="D46" s="39" t="s">
        <v>691</v>
      </c>
      <c r="E46" s="40" t="s">
        <v>2645</v>
      </c>
      <c r="F46" s="41" t="s">
        <v>2646</v>
      </c>
      <c r="G46" s="42" t="s">
        <v>733</v>
      </c>
      <c r="H46" s="43">
        <v>6</v>
      </c>
      <c r="I46" s="29"/>
      <c r="J46" s="30">
        <f t="shared" si="2"/>
        <v>0</v>
      </c>
      <c r="K46" s="10"/>
      <c r="L46" s="16"/>
    </row>
    <row r="47" spans="2:12" s="1" customFormat="1" ht="11.4" x14ac:dyDescent="0.2">
      <c r="B47" s="14"/>
      <c r="C47" s="5" t="s">
        <v>797</v>
      </c>
      <c r="D47" s="5" t="s">
        <v>696</v>
      </c>
      <c r="E47" s="6" t="s">
        <v>10371</v>
      </c>
      <c r="F47" s="7" t="s">
        <v>10372</v>
      </c>
      <c r="G47" s="8" t="s">
        <v>733</v>
      </c>
      <c r="H47" s="9">
        <v>6</v>
      </c>
      <c r="I47" s="29"/>
      <c r="J47" s="30">
        <f t="shared" si="2"/>
        <v>0</v>
      </c>
      <c r="K47" s="10"/>
      <c r="L47" s="16"/>
    </row>
    <row r="48" spans="2:12" s="1" customFormat="1" ht="11.4" x14ac:dyDescent="0.2">
      <c r="B48" s="14"/>
      <c r="C48" s="5" t="s">
        <v>800</v>
      </c>
      <c r="D48" s="5" t="s">
        <v>696</v>
      </c>
      <c r="E48" s="6" t="s">
        <v>10373</v>
      </c>
      <c r="F48" s="7" t="s">
        <v>10374</v>
      </c>
      <c r="G48" s="8" t="s">
        <v>733</v>
      </c>
      <c r="H48" s="9">
        <v>5</v>
      </c>
      <c r="I48" s="29"/>
      <c r="J48" s="30">
        <f t="shared" si="2"/>
        <v>0</v>
      </c>
      <c r="K48" s="10"/>
      <c r="L48" s="16"/>
    </row>
    <row r="49" spans="2:12" s="1" customFormat="1" ht="11.4" x14ac:dyDescent="0.2">
      <c r="B49" s="14"/>
      <c r="C49" s="5" t="s">
        <v>803</v>
      </c>
      <c r="D49" s="5" t="s">
        <v>696</v>
      </c>
      <c r="E49" s="6" t="s">
        <v>2651</v>
      </c>
      <c r="F49" s="7" t="s">
        <v>2652</v>
      </c>
      <c r="G49" s="8" t="s">
        <v>733</v>
      </c>
      <c r="H49" s="9">
        <v>8</v>
      </c>
      <c r="I49" s="29"/>
      <c r="J49" s="30">
        <f t="shared" si="2"/>
        <v>0</v>
      </c>
      <c r="K49" s="10"/>
      <c r="L49" s="16"/>
    </row>
    <row r="50" spans="2:12" s="1" customFormat="1" ht="22.8" x14ac:dyDescent="0.2">
      <c r="B50" s="14"/>
      <c r="C50" s="39" t="s">
        <v>806</v>
      </c>
      <c r="D50" s="39" t="s">
        <v>691</v>
      </c>
      <c r="E50" s="40" t="s">
        <v>10375</v>
      </c>
      <c r="F50" s="41" t="s">
        <v>10376</v>
      </c>
      <c r="G50" s="42" t="s">
        <v>733</v>
      </c>
      <c r="H50" s="43">
        <v>8</v>
      </c>
      <c r="I50" s="29"/>
      <c r="J50" s="30">
        <f t="shared" si="2"/>
        <v>0</v>
      </c>
      <c r="K50" s="10"/>
      <c r="L50" s="16"/>
    </row>
    <row r="51" spans="2:12" s="1" customFormat="1" ht="11.4" x14ac:dyDescent="0.2">
      <c r="B51" s="14"/>
      <c r="C51" s="5" t="s">
        <v>809</v>
      </c>
      <c r="D51" s="5" t="s">
        <v>696</v>
      </c>
      <c r="E51" s="6" t="s">
        <v>10377</v>
      </c>
      <c r="F51" s="7" t="s">
        <v>10378</v>
      </c>
      <c r="G51" s="8" t="s">
        <v>733</v>
      </c>
      <c r="H51" s="9">
        <v>8</v>
      </c>
      <c r="I51" s="29"/>
      <c r="J51" s="30">
        <f t="shared" si="2"/>
        <v>0</v>
      </c>
      <c r="K51" s="10"/>
      <c r="L51" s="16"/>
    </row>
    <row r="52" spans="2:12" s="1" customFormat="1" ht="22.8" x14ac:dyDescent="0.2">
      <c r="B52" s="14"/>
      <c r="C52" s="39" t="s">
        <v>812</v>
      </c>
      <c r="D52" s="39" t="s">
        <v>691</v>
      </c>
      <c r="E52" s="40" t="s">
        <v>2657</v>
      </c>
      <c r="F52" s="41" t="s">
        <v>2658</v>
      </c>
      <c r="G52" s="42" t="s">
        <v>733</v>
      </c>
      <c r="H52" s="43">
        <v>8</v>
      </c>
      <c r="I52" s="29"/>
      <c r="J52" s="30">
        <f t="shared" si="2"/>
        <v>0</v>
      </c>
      <c r="K52" s="10"/>
      <c r="L52" s="16"/>
    </row>
    <row r="53" spans="2:12" s="20" customFormat="1" ht="11.4" x14ac:dyDescent="0.2">
      <c r="B53" s="19"/>
      <c r="C53" s="5" t="s">
        <v>815</v>
      </c>
      <c r="D53" s="5" t="s">
        <v>696</v>
      </c>
      <c r="E53" s="6" t="s">
        <v>2667</v>
      </c>
      <c r="F53" s="7" t="s">
        <v>2668</v>
      </c>
      <c r="G53" s="8" t="s">
        <v>733</v>
      </c>
      <c r="H53" s="9">
        <v>48</v>
      </c>
      <c r="I53" s="29"/>
      <c r="J53" s="30">
        <f t="shared" si="2"/>
        <v>0</v>
      </c>
      <c r="K53" s="10"/>
      <c r="L53" s="36"/>
    </row>
    <row r="54" spans="2:12" s="1" customFormat="1" ht="22.8" x14ac:dyDescent="0.2">
      <c r="B54" s="14"/>
      <c r="C54" s="39" t="s">
        <v>818</v>
      </c>
      <c r="D54" s="39" t="s">
        <v>691</v>
      </c>
      <c r="E54" s="40" t="s">
        <v>2669</v>
      </c>
      <c r="F54" s="41" t="s">
        <v>2670</v>
      </c>
      <c r="G54" s="42" t="s">
        <v>733</v>
      </c>
      <c r="H54" s="43">
        <v>48</v>
      </c>
      <c r="I54" s="29"/>
      <c r="J54" s="30">
        <f t="shared" si="2"/>
        <v>0</v>
      </c>
      <c r="K54" s="10"/>
      <c r="L54" s="16"/>
    </row>
    <row r="55" spans="2:12" s="1" customFormat="1" ht="28.8" x14ac:dyDescent="0.2">
      <c r="B55" s="14"/>
      <c r="D55" s="24" t="s">
        <v>1539</v>
      </c>
      <c r="F55" s="25" t="s">
        <v>2671</v>
      </c>
      <c r="I55" s="45"/>
      <c r="K55" s="45"/>
      <c r="L55" s="16"/>
    </row>
    <row r="56" spans="2:12" s="1" customFormat="1" ht="22.8" x14ac:dyDescent="0.2">
      <c r="B56" s="14"/>
      <c r="C56" s="5" t="s">
        <v>822</v>
      </c>
      <c r="D56" s="5" t="s">
        <v>696</v>
      </c>
      <c r="E56" s="6" t="s">
        <v>10379</v>
      </c>
      <c r="F56" s="7" t="s">
        <v>10380</v>
      </c>
      <c r="G56" s="8" t="s">
        <v>699</v>
      </c>
      <c r="H56" s="9">
        <v>2</v>
      </c>
      <c r="I56" s="29"/>
      <c r="J56" s="30">
        <f t="shared" ref="J56:J74" si="3">ROUND(I56*H56,2)</f>
        <v>0</v>
      </c>
      <c r="K56" s="10"/>
      <c r="L56" s="16"/>
    </row>
    <row r="57" spans="2:12" s="1" customFormat="1" ht="22.8" x14ac:dyDescent="0.2">
      <c r="B57" s="14"/>
      <c r="C57" s="39" t="s">
        <v>825</v>
      </c>
      <c r="D57" s="39" t="s">
        <v>691</v>
      </c>
      <c r="E57" s="40" t="s">
        <v>2743</v>
      </c>
      <c r="F57" s="41" t="s">
        <v>2744</v>
      </c>
      <c r="G57" s="42" t="s">
        <v>828</v>
      </c>
      <c r="H57" s="43">
        <v>0.04</v>
      </c>
      <c r="I57" s="29"/>
      <c r="J57" s="30">
        <f t="shared" si="3"/>
        <v>0</v>
      </c>
      <c r="K57" s="10"/>
      <c r="L57" s="16"/>
    </row>
    <row r="58" spans="2:12" s="1" customFormat="1" ht="22.8" x14ac:dyDescent="0.2">
      <c r="B58" s="14"/>
      <c r="C58" s="39" t="s">
        <v>829</v>
      </c>
      <c r="D58" s="39" t="s">
        <v>691</v>
      </c>
      <c r="E58" s="40" t="s">
        <v>2629</v>
      </c>
      <c r="F58" s="41" t="s">
        <v>2630</v>
      </c>
      <c r="G58" s="42" t="s">
        <v>828</v>
      </c>
      <c r="H58" s="43">
        <v>0.01</v>
      </c>
      <c r="I58" s="29"/>
      <c r="J58" s="30">
        <f t="shared" si="3"/>
        <v>0</v>
      </c>
      <c r="K58" s="10"/>
      <c r="L58" s="16"/>
    </row>
    <row r="59" spans="2:12" s="1" customFormat="1" ht="11.4" x14ac:dyDescent="0.2">
      <c r="B59" s="14"/>
      <c r="C59" s="5" t="s">
        <v>832</v>
      </c>
      <c r="D59" s="5" t="s">
        <v>696</v>
      </c>
      <c r="E59" s="6" t="s">
        <v>8851</v>
      </c>
      <c r="F59" s="7" t="s">
        <v>8852</v>
      </c>
      <c r="G59" s="8" t="s">
        <v>699</v>
      </c>
      <c r="H59" s="9">
        <v>53.84</v>
      </c>
      <c r="I59" s="29"/>
      <c r="J59" s="30">
        <f t="shared" si="3"/>
        <v>0</v>
      </c>
      <c r="K59" s="10"/>
      <c r="L59" s="16"/>
    </row>
    <row r="60" spans="2:12" s="1" customFormat="1" ht="22.8" x14ac:dyDescent="0.2">
      <c r="B60" s="14"/>
      <c r="C60" s="39" t="s">
        <v>835</v>
      </c>
      <c r="D60" s="39" t="s">
        <v>691</v>
      </c>
      <c r="E60" s="40" t="s">
        <v>2747</v>
      </c>
      <c r="F60" s="41" t="s">
        <v>2748</v>
      </c>
      <c r="G60" s="42" t="s">
        <v>828</v>
      </c>
      <c r="H60" s="43">
        <v>50.716999999999999</v>
      </c>
      <c r="I60" s="29"/>
      <c r="J60" s="30">
        <f t="shared" si="3"/>
        <v>0</v>
      </c>
      <c r="K60" s="10"/>
      <c r="L60" s="16"/>
    </row>
    <row r="61" spans="2:12" s="1" customFormat="1" ht="11.4" x14ac:dyDescent="0.2">
      <c r="B61" s="14"/>
      <c r="C61" s="5" t="s">
        <v>838</v>
      </c>
      <c r="D61" s="5" t="s">
        <v>696</v>
      </c>
      <c r="E61" s="6" t="s">
        <v>10381</v>
      </c>
      <c r="F61" s="7" t="s">
        <v>10382</v>
      </c>
      <c r="G61" s="8" t="s">
        <v>733</v>
      </c>
      <c r="H61" s="9">
        <v>5</v>
      </c>
      <c r="I61" s="29"/>
      <c r="J61" s="30">
        <f t="shared" si="3"/>
        <v>0</v>
      </c>
      <c r="K61" s="10"/>
      <c r="L61" s="16"/>
    </row>
    <row r="62" spans="2:12" s="1" customFormat="1" ht="22.8" x14ac:dyDescent="0.2">
      <c r="B62" s="14"/>
      <c r="C62" s="39" t="s">
        <v>841</v>
      </c>
      <c r="D62" s="39" t="s">
        <v>691</v>
      </c>
      <c r="E62" s="40" t="s">
        <v>2754</v>
      </c>
      <c r="F62" s="41" t="s">
        <v>2755</v>
      </c>
      <c r="G62" s="42" t="s">
        <v>733</v>
      </c>
      <c r="H62" s="43">
        <v>5</v>
      </c>
      <c r="I62" s="29"/>
      <c r="J62" s="30">
        <f t="shared" si="3"/>
        <v>0</v>
      </c>
      <c r="K62" s="10"/>
      <c r="L62" s="16"/>
    </row>
    <row r="63" spans="2:12" s="20" customFormat="1" ht="11.4" x14ac:dyDescent="0.2">
      <c r="B63" s="19"/>
      <c r="C63" s="5" t="s">
        <v>844</v>
      </c>
      <c r="D63" s="5" t="s">
        <v>696</v>
      </c>
      <c r="E63" s="6" t="s">
        <v>8889</v>
      </c>
      <c r="F63" s="7" t="s">
        <v>8890</v>
      </c>
      <c r="G63" s="8" t="s">
        <v>733</v>
      </c>
      <c r="H63" s="9">
        <v>4</v>
      </c>
      <c r="I63" s="29"/>
      <c r="J63" s="30">
        <f t="shared" si="3"/>
        <v>0</v>
      </c>
      <c r="K63" s="10"/>
      <c r="L63" s="36"/>
    </row>
    <row r="64" spans="2:12" s="1" customFormat="1" ht="22.8" x14ac:dyDescent="0.2">
      <c r="B64" s="14"/>
      <c r="C64" s="39" t="s">
        <v>847</v>
      </c>
      <c r="D64" s="39" t="s">
        <v>691</v>
      </c>
      <c r="E64" s="40" t="s">
        <v>6222</v>
      </c>
      <c r="F64" s="41" t="s">
        <v>6223</v>
      </c>
      <c r="G64" s="42" t="s">
        <v>733</v>
      </c>
      <c r="H64" s="43">
        <v>4</v>
      </c>
      <c r="I64" s="29"/>
      <c r="J64" s="30">
        <f t="shared" si="3"/>
        <v>0</v>
      </c>
      <c r="K64" s="10"/>
      <c r="L64" s="16"/>
    </row>
    <row r="65" spans="2:12" s="1" customFormat="1" ht="11.4" x14ac:dyDescent="0.2">
      <c r="B65" s="14"/>
      <c r="C65" s="5" t="s">
        <v>850</v>
      </c>
      <c r="D65" s="5" t="s">
        <v>696</v>
      </c>
      <c r="E65" s="6" t="s">
        <v>8891</v>
      </c>
      <c r="F65" s="7" t="s">
        <v>8892</v>
      </c>
      <c r="G65" s="8" t="s">
        <v>733</v>
      </c>
      <c r="H65" s="9">
        <v>1</v>
      </c>
      <c r="I65" s="29"/>
      <c r="J65" s="30">
        <f t="shared" si="3"/>
        <v>0</v>
      </c>
      <c r="K65" s="10"/>
      <c r="L65" s="16"/>
    </row>
    <row r="66" spans="2:12" s="1" customFormat="1" ht="22.8" x14ac:dyDescent="0.2">
      <c r="B66" s="14"/>
      <c r="C66" s="39" t="s">
        <v>853</v>
      </c>
      <c r="D66" s="39" t="s">
        <v>691</v>
      </c>
      <c r="E66" s="40" t="s">
        <v>2765</v>
      </c>
      <c r="F66" s="41" t="s">
        <v>2766</v>
      </c>
      <c r="G66" s="42" t="s">
        <v>733</v>
      </c>
      <c r="H66" s="43">
        <v>1</v>
      </c>
      <c r="I66" s="29"/>
      <c r="J66" s="30">
        <f t="shared" si="3"/>
        <v>0</v>
      </c>
      <c r="K66" s="10"/>
      <c r="L66" s="16"/>
    </row>
    <row r="67" spans="2:12" s="1" customFormat="1" ht="22.8" x14ac:dyDescent="0.2">
      <c r="B67" s="14"/>
      <c r="C67" s="5" t="s">
        <v>856</v>
      </c>
      <c r="D67" s="5" t="s">
        <v>696</v>
      </c>
      <c r="E67" s="6" t="s">
        <v>10383</v>
      </c>
      <c r="F67" s="7" t="s">
        <v>10384</v>
      </c>
      <c r="G67" s="8" t="s">
        <v>981</v>
      </c>
      <c r="H67" s="9">
        <v>21.24</v>
      </c>
      <c r="I67" s="29"/>
      <c r="J67" s="30">
        <f t="shared" si="3"/>
        <v>0</v>
      </c>
      <c r="K67" s="10"/>
      <c r="L67" s="16"/>
    </row>
    <row r="68" spans="2:12" s="1" customFormat="1" ht="22.8" x14ac:dyDescent="0.2">
      <c r="B68" s="14"/>
      <c r="C68" s="39" t="s">
        <v>859</v>
      </c>
      <c r="D68" s="39" t="s">
        <v>691</v>
      </c>
      <c r="E68" s="40" t="s">
        <v>10385</v>
      </c>
      <c r="F68" s="41" t="s">
        <v>10386</v>
      </c>
      <c r="G68" s="42" t="s">
        <v>981</v>
      </c>
      <c r="H68" s="43">
        <v>21.24</v>
      </c>
      <c r="I68" s="29"/>
      <c r="J68" s="30">
        <f t="shared" si="3"/>
        <v>0</v>
      </c>
      <c r="K68" s="10"/>
      <c r="L68" s="16"/>
    </row>
    <row r="69" spans="2:12" s="1" customFormat="1" ht="11.4" x14ac:dyDescent="0.2">
      <c r="B69" s="14"/>
      <c r="C69" s="5" t="s">
        <v>862</v>
      </c>
      <c r="D69" s="5" t="s">
        <v>696</v>
      </c>
      <c r="E69" s="6" t="s">
        <v>10387</v>
      </c>
      <c r="F69" s="7" t="s">
        <v>10388</v>
      </c>
      <c r="G69" s="8" t="s">
        <v>733</v>
      </c>
      <c r="H69" s="9">
        <v>1</v>
      </c>
      <c r="I69" s="29"/>
      <c r="J69" s="30">
        <f t="shared" si="3"/>
        <v>0</v>
      </c>
      <c r="K69" s="10"/>
      <c r="L69" s="16"/>
    </row>
    <row r="70" spans="2:12" s="1" customFormat="1" ht="22.8" x14ac:dyDescent="0.2">
      <c r="B70" s="14"/>
      <c r="C70" s="39" t="s">
        <v>865</v>
      </c>
      <c r="D70" s="39" t="s">
        <v>691</v>
      </c>
      <c r="E70" s="40" t="s">
        <v>10389</v>
      </c>
      <c r="F70" s="41" t="s">
        <v>10390</v>
      </c>
      <c r="G70" s="42" t="s">
        <v>733</v>
      </c>
      <c r="H70" s="43">
        <v>1</v>
      </c>
      <c r="I70" s="29"/>
      <c r="J70" s="30">
        <f t="shared" si="3"/>
        <v>0</v>
      </c>
      <c r="K70" s="10"/>
      <c r="L70" s="16"/>
    </row>
    <row r="71" spans="2:12" s="1" customFormat="1" ht="11.4" x14ac:dyDescent="0.2">
      <c r="B71" s="14"/>
      <c r="C71" s="5" t="s">
        <v>868</v>
      </c>
      <c r="D71" s="5" t="s">
        <v>696</v>
      </c>
      <c r="E71" s="6" t="s">
        <v>10391</v>
      </c>
      <c r="F71" s="7" t="s">
        <v>10392</v>
      </c>
      <c r="G71" s="8" t="s">
        <v>699</v>
      </c>
      <c r="H71" s="9">
        <v>15</v>
      </c>
      <c r="I71" s="29"/>
      <c r="J71" s="30">
        <f t="shared" si="3"/>
        <v>0</v>
      </c>
      <c r="K71" s="10"/>
      <c r="L71" s="16"/>
    </row>
    <row r="72" spans="2:12" s="1" customFormat="1" ht="22.8" x14ac:dyDescent="0.2">
      <c r="B72" s="14"/>
      <c r="C72" s="39" t="s">
        <v>871</v>
      </c>
      <c r="D72" s="39" t="s">
        <v>691</v>
      </c>
      <c r="E72" s="40" t="s">
        <v>10393</v>
      </c>
      <c r="F72" s="41" t="s">
        <v>10394</v>
      </c>
      <c r="G72" s="42" t="s">
        <v>699</v>
      </c>
      <c r="H72" s="43">
        <v>15</v>
      </c>
      <c r="I72" s="29"/>
      <c r="J72" s="30">
        <f t="shared" si="3"/>
        <v>0</v>
      </c>
      <c r="K72" s="10"/>
      <c r="L72" s="16"/>
    </row>
    <row r="73" spans="2:12" s="20" customFormat="1" ht="11.4" x14ac:dyDescent="0.2">
      <c r="B73" s="19"/>
      <c r="C73" s="5" t="s">
        <v>874</v>
      </c>
      <c r="D73" s="5" t="s">
        <v>696</v>
      </c>
      <c r="E73" s="6" t="s">
        <v>2791</v>
      </c>
      <c r="F73" s="7" t="s">
        <v>2792</v>
      </c>
      <c r="G73" s="8" t="s">
        <v>699</v>
      </c>
      <c r="H73" s="9">
        <v>30</v>
      </c>
      <c r="I73" s="29"/>
      <c r="J73" s="30">
        <f t="shared" si="3"/>
        <v>0</v>
      </c>
      <c r="K73" s="10"/>
      <c r="L73" s="36"/>
    </row>
    <row r="74" spans="2:12" s="1" customFormat="1" ht="22.8" x14ac:dyDescent="0.2">
      <c r="B74" s="14"/>
      <c r="C74" s="39" t="s">
        <v>877</v>
      </c>
      <c r="D74" s="39" t="s">
        <v>691</v>
      </c>
      <c r="E74" s="40" t="s">
        <v>2793</v>
      </c>
      <c r="F74" s="41" t="s">
        <v>10395</v>
      </c>
      <c r="G74" s="42" t="s">
        <v>699</v>
      </c>
      <c r="H74" s="43">
        <v>30</v>
      </c>
      <c r="I74" s="29"/>
      <c r="J74" s="30">
        <f t="shared" si="3"/>
        <v>0</v>
      </c>
      <c r="K74" s="10"/>
      <c r="L74" s="16"/>
    </row>
    <row r="75" spans="2:12" s="20" customFormat="1" ht="15" x14ac:dyDescent="0.25">
      <c r="B75" s="19"/>
      <c r="D75" s="21" t="s">
        <v>690</v>
      </c>
      <c r="E75" s="22" t="s">
        <v>976</v>
      </c>
      <c r="F75" s="22" t="s">
        <v>2799</v>
      </c>
      <c r="I75" s="44"/>
      <c r="J75" s="23"/>
      <c r="K75" s="44"/>
      <c r="L75" s="36"/>
    </row>
    <row r="76" spans="2:12" s="1" customFormat="1" ht="11.4" x14ac:dyDescent="0.2">
      <c r="B76" s="14"/>
      <c r="C76" s="5" t="s">
        <v>880</v>
      </c>
      <c r="D76" s="5" t="s">
        <v>696</v>
      </c>
      <c r="E76" s="6" t="s">
        <v>2800</v>
      </c>
      <c r="F76" s="7" t="s">
        <v>1473</v>
      </c>
      <c r="G76" s="8" t="s">
        <v>981</v>
      </c>
      <c r="H76" s="9">
        <v>5.16</v>
      </c>
      <c r="I76" s="29"/>
      <c r="J76" s="30">
        <f t="shared" ref="J76:J85" si="4">ROUND(I76*H76,2)</f>
        <v>0</v>
      </c>
      <c r="K76" s="10"/>
      <c r="L76" s="16"/>
    </row>
    <row r="77" spans="2:12" s="1" customFormat="1" ht="11.4" x14ac:dyDescent="0.2">
      <c r="B77" s="14"/>
      <c r="C77" s="5" t="s">
        <v>883</v>
      </c>
      <c r="D77" s="5" t="s">
        <v>696</v>
      </c>
      <c r="E77" s="6" t="s">
        <v>2801</v>
      </c>
      <c r="F77" s="7" t="s">
        <v>2802</v>
      </c>
      <c r="G77" s="8" t="s">
        <v>699</v>
      </c>
      <c r="H77" s="9">
        <v>10</v>
      </c>
      <c r="I77" s="29"/>
      <c r="J77" s="30">
        <f t="shared" si="4"/>
        <v>0</v>
      </c>
      <c r="K77" s="10"/>
      <c r="L77" s="16"/>
    </row>
    <row r="78" spans="2:12" s="1" customFormat="1" ht="11.4" x14ac:dyDescent="0.2">
      <c r="B78" s="14"/>
      <c r="C78" s="5" t="s">
        <v>886</v>
      </c>
      <c r="D78" s="5" t="s">
        <v>696</v>
      </c>
      <c r="E78" s="6" t="s">
        <v>6248</v>
      </c>
      <c r="F78" s="7" t="s">
        <v>10396</v>
      </c>
      <c r="G78" s="8" t="s">
        <v>699</v>
      </c>
      <c r="H78" s="9">
        <v>50</v>
      </c>
      <c r="I78" s="29"/>
      <c r="J78" s="30">
        <f t="shared" si="4"/>
        <v>0</v>
      </c>
      <c r="K78" s="10"/>
      <c r="L78" s="16"/>
    </row>
    <row r="79" spans="2:12" s="1" customFormat="1" ht="11.4" x14ac:dyDescent="0.2">
      <c r="B79" s="14"/>
      <c r="C79" s="5" t="s">
        <v>889</v>
      </c>
      <c r="D79" s="5" t="s">
        <v>696</v>
      </c>
      <c r="E79" s="6" t="s">
        <v>3164</v>
      </c>
      <c r="F79" s="7" t="s">
        <v>2270</v>
      </c>
      <c r="G79" s="8" t="s">
        <v>699</v>
      </c>
      <c r="H79" s="9">
        <v>60</v>
      </c>
      <c r="I79" s="29"/>
      <c r="J79" s="30">
        <f t="shared" si="4"/>
        <v>0</v>
      </c>
      <c r="K79" s="10"/>
      <c r="L79" s="16"/>
    </row>
    <row r="80" spans="2:12" s="1" customFormat="1" ht="22.8" x14ac:dyDescent="0.2">
      <c r="B80" s="14"/>
      <c r="C80" s="39" t="s">
        <v>892</v>
      </c>
      <c r="D80" s="39" t="s">
        <v>691</v>
      </c>
      <c r="E80" s="40" t="s">
        <v>2271</v>
      </c>
      <c r="F80" s="41" t="s">
        <v>2272</v>
      </c>
      <c r="G80" s="42" t="s">
        <v>1175</v>
      </c>
      <c r="H80" s="43">
        <v>6.24</v>
      </c>
      <c r="I80" s="29"/>
      <c r="J80" s="30">
        <f t="shared" si="4"/>
        <v>0</v>
      </c>
      <c r="K80" s="10"/>
      <c r="L80" s="16"/>
    </row>
    <row r="81" spans="2:12" s="1" customFormat="1" ht="11.4" x14ac:dyDescent="0.2">
      <c r="B81" s="14"/>
      <c r="C81" s="5" t="s">
        <v>895</v>
      </c>
      <c r="D81" s="5" t="s">
        <v>696</v>
      </c>
      <c r="E81" s="6" t="s">
        <v>2876</v>
      </c>
      <c r="F81" s="7" t="s">
        <v>2877</v>
      </c>
      <c r="G81" s="8" t="s">
        <v>699</v>
      </c>
      <c r="H81" s="9">
        <v>10</v>
      </c>
      <c r="I81" s="29"/>
      <c r="J81" s="30">
        <f t="shared" si="4"/>
        <v>0</v>
      </c>
      <c r="K81" s="10"/>
      <c r="L81" s="16"/>
    </row>
    <row r="82" spans="2:12" s="1" customFormat="1" ht="11.4" x14ac:dyDescent="0.2">
      <c r="B82" s="14"/>
      <c r="C82" s="5" t="s">
        <v>898</v>
      </c>
      <c r="D82" s="5" t="s">
        <v>696</v>
      </c>
      <c r="E82" s="6" t="s">
        <v>3168</v>
      </c>
      <c r="F82" s="7" t="s">
        <v>3169</v>
      </c>
      <c r="G82" s="8" t="s">
        <v>699</v>
      </c>
      <c r="H82" s="9">
        <v>50</v>
      </c>
      <c r="I82" s="29"/>
      <c r="J82" s="30">
        <f t="shared" si="4"/>
        <v>0</v>
      </c>
      <c r="K82" s="10"/>
      <c r="L82" s="16"/>
    </row>
    <row r="83" spans="2:12" s="20" customFormat="1" ht="11.4" x14ac:dyDescent="0.2">
      <c r="B83" s="19"/>
      <c r="C83" s="5" t="s">
        <v>901</v>
      </c>
      <c r="D83" s="5" t="s">
        <v>696</v>
      </c>
      <c r="E83" s="6" t="s">
        <v>10397</v>
      </c>
      <c r="F83" s="7" t="s">
        <v>10398</v>
      </c>
      <c r="G83" s="8" t="s">
        <v>981</v>
      </c>
      <c r="H83" s="9">
        <v>22.68</v>
      </c>
      <c r="I83" s="29"/>
      <c r="J83" s="30">
        <f t="shared" si="4"/>
        <v>0</v>
      </c>
      <c r="K83" s="10"/>
      <c r="L83" s="36"/>
    </row>
    <row r="84" spans="2:12" s="1" customFormat="1" ht="11.4" x14ac:dyDescent="0.2">
      <c r="B84" s="14"/>
      <c r="C84" s="5" t="s">
        <v>904</v>
      </c>
      <c r="D84" s="5" t="s">
        <v>696</v>
      </c>
      <c r="E84" s="6" t="s">
        <v>10399</v>
      </c>
      <c r="F84" s="7" t="s">
        <v>10400</v>
      </c>
      <c r="G84" s="8" t="s">
        <v>981</v>
      </c>
      <c r="H84" s="9">
        <v>680.4</v>
      </c>
      <c r="I84" s="29"/>
      <c r="J84" s="30">
        <f t="shared" si="4"/>
        <v>0</v>
      </c>
      <c r="K84" s="10"/>
      <c r="L84" s="16"/>
    </row>
    <row r="85" spans="2:12" s="1" customFormat="1" ht="11.4" x14ac:dyDescent="0.2">
      <c r="B85" s="14"/>
      <c r="C85" s="5" t="s">
        <v>907</v>
      </c>
      <c r="D85" s="5" t="s">
        <v>696</v>
      </c>
      <c r="E85" s="6" t="s">
        <v>2878</v>
      </c>
      <c r="F85" s="7" t="s">
        <v>1425</v>
      </c>
      <c r="G85" s="8" t="s">
        <v>1426</v>
      </c>
      <c r="H85" s="9">
        <v>21</v>
      </c>
      <c r="I85" s="29"/>
      <c r="J85" s="30">
        <f t="shared" si="4"/>
        <v>0</v>
      </c>
      <c r="K85" s="10"/>
      <c r="L85" s="16"/>
    </row>
    <row r="86" spans="2:12" s="20" customFormat="1" ht="15" x14ac:dyDescent="0.25">
      <c r="B86" s="19"/>
      <c r="D86" s="21" t="s">
        <v>690</v>
      </c>
      <c r="E86" s="22" t="s">
        <v>1460</v>
      </c>
      <c r="F86" s="22" t="s">
        <v>1461</v>
      </c>
      <c r="I86" s="44"/>
      <c r="J86" s="23"/>
      <c r="K86" s="44"/>
      <c r="L86" s="36"/>
    </row>
    <row r="87" spans="2:12" s="1" customFormat="1" ht="22.8" x14ac:dyDescent="0.2">
      <c r="B87" s="14"/>
      <c r="C87" s="5" t="s">
        <v>910</v>
      </c>
      <c r="D87" s="5" t="s">
        <v>696</v>
      </c>
      <c r="E87" s="6" t="s">
        <v>2824</v>
      </c>
      <c r="F87" s="7" t="s">
        <v>2825</v>
      </c>
      <c r="G87" s="8" t="s">
        <v>1464</v>
      </c>
      <c r="H87" s="9">
        <v>56</v>
      </c>
      <c r="I87" s="29"/>
      <c r="J87" s="30">
        <f>ROUND(I87*H87,2)</f>
        <v>0</v>
      </c>
      <c r="K87" s="10"/>
      <c r="L87" s="16"/>
    </row>
    <row r="88" spans="2:12" s="1" customFormat="1" ht="22.8" x14ac:dyDescent="0.2">
      <c r="B88" s="14"/>
      <c r="C88" s="5" t="s">
        <v>911</v>
      </c>
      <c r="D88" s="5" t="s">
        <v>696</v>
      </c>
      <c r="E88" s="6" t="s">
        <v>10401</v>
      </c>
      <c r="F88" s="7" t="s">
        <v>10402</v>
      </c>
      <c r="G88" s="8" t="s">
        <v>1464</v>
      </c>
      <c r="H88" s="9">
        <v>56</v>
      </c>
      <c r="I88" s="29"/>
      <c r="J88" s="30">
        <f>ROUND(I88*H88,2)</f>
        <v>0</v>
      </c>
      <c r="K88" s="10"/>
      <c r="L88" s="16"/>
    </row>
    <row r="89" spans="2:12" s="20" customFormat="1" ht="15" x14ac:dyDescent="0.25">
      <c r="B89" s="19"/>
      <c r="D89" s="21" t="s">
        <v>690</v>
      </c>
      <c r="E89" s="22" t="s">
        <v>4368</v>
      </c>
      <c r="F89" s="22" t="s">
        <v>4369</v>
      </c>
      <c r="I89" s="44"/>
      <c r="J89" s="23"/>
      <c r="K89" s="44"/>
      <c r="L89" s="36"/>
    </row>
    <row r="90" spans="2:12" s="1" customFormat="1" ht="22.8" x14ac:dyDescent="0.2">
      <c r="B90" s="14"/>
      <c r="C90" s="5" t="s">
        <v>913</v>
      </c>
      <c r="D90" s="5" t="s">
        <v>696</v>
      </c>
      <c r="E90" s="6" t="s">
        <v>10403</v>
      </c>
      <c r="F90" s="7" t="s">
        <v>10404</v>
      </c>
      <c r="G90" s="8" t="s">
        <v>2813</v>
      </c>
      <c r="H90" s="9">
        <v>1</v>
      </c>
      <c r="I90" s="29"/>
      <c r="J90" s="30">
        <f>ROUND(I90*H90,2)</f>
        <v>0</v>
      </c>
      <c r="K90" s="10"/>
      <c r="L90" s="16"/>
    </row>
    <row r="91" spans="2:12" s="1" customFormat="1" ht="11.4" x14ac:dyDescent="0.2">
      <c r="B91" s="14"/>
      <c r="C91" s="5" t="s">
        <v>916</v>
      </c>
      <c r="D91" s="5" t="s">
        <v>696</v>
      </c>
      <c r="E91" s="6" t="s">
        <v>4372</v>
      </c>
      <c r="F91" s="7" t="s">
        <v>4373</v>
      </c>
      <c r="G91" s="8" t="s">
        <v>2813</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codeName="Hárok236">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10405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2.48</v>
      </c>
      <c r="I12" s="29"/>
      <c r="J12" s="30">
        <f t="shared" ref="J12:J13" si="0">ROUND(I12*H12,2)</f>
        <v>0</v>
      </c>
      <c r="K12" s="10"/>
      <c r="L12" s="16"/>
    </row>
    <row r="13" spans="2:15" s="1" customFormat="1" ht="11.4" x14ac:dyDescent="0.2">
      <c r="B13" s="14"/>
      <c r="C13" s="5" t="s">
        <v>700</v>
      </c>
      <c r="D13" s="5" t="s">
        <v>696</v>
      </c>
      <c r="E13" s="6" t="s">
        <v>2608</v>
      </c>
      <c r="F13" s="7" t="s">
        <v>2609</v>
      </c>
      <c r="G13" s="8" t="s">
        <v>981</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10321</v>
      </c>
      <c r="F16" s="7" t="s">
        <v>10322</v>
      </c>
      <c r="G16" s="8" t="s">
        <v>733</v>
      </c>
      <c r="H16" s="9">
        <v>1</v>
      </c>
      <c r="I16" s="29"/>
      <c r="J16" s="30">
        <f t="shared" ref="J16:J23" si="1">ROUND(I16*H16,2)</f>
        <v>0</v>
      </c>
      <c r="K16" s="10"/>
      <c r="L16" s="16"/>
    </row>
    <row r="17" spans="2:12" s="1" customFormat="1" ht="22.8" x14ac:dyDescent="0.2">
      <c r="B17" s="14"/>
      <c r="C17" s="39" t="s">
        <v>706</v>
      </c>
      <c r="D17" s="39" t="s">
        <v>691</v>
      </c>
      <c r="E17" s="40" t="s">
        <v>10325</v>
      </c>
      <c r="F17" s="41" t="s">
        <v>10326</v>
      </c>
      <c r="G17" s="42" t="s">
        <v>733</v>
      </c>
      <c r="H17" s="43">
        <v>1</v>
      </c>
      <c r="I17" s="29"/>
      <c r="J17" s="30">
        <f t="shared" si="1"/>
        <v>0</v>
      </c>
      <c r="K17" s="10"/>
      <c r="L17" s="16"/>
    </row>
    <row r="18" spans="2:12" s="1" customFormat="1" ht="11.4" x14ac:dyDescent="0.2">
      <c r="B18" s="14"/>
      <c r="C18" s="5" t="s">
        <v>709</v>
      </c>
      <c r="D18" s="5" t="s">
        <v>696</v>
      </c>
      <c r="E18" s="6" t="s">
        <v>10329</v>
      </c>
      <c r="F18" s="7" t="s">
        <v>10330</v>
      </c>
      <c r="G18" s="8" t="s">
        <v>733</v>
      </c>
      <c r="H18" s="9">
        <v>1</v>
      </c>
      <c r="I18" s="29"/>
      <c r="J18" s="30">
        <f t="shared" si="1"/>
        <v>0</v>
      </c>
      <c r="K18" s="10"/>
      <c r="L18" s="16"/>
    </row>
    <row r="19" spans="2:12" s="1" customFormat="1" ht="22.8" x14ac:dyDescent="0.2">
      <c r="B19" s="14"/>
      <c r="C19" s="39" t="s">
        <v>712</v>
      </c>
      <c r="D19" s="39" t="s">
        <v>691</v>
      </c>
      <c r="E19" s="40" t="s">
        <v>10331</v>
      </c>
      <c r="F19" s="41" t="s">
        <v>10332</v>
      </c>
      <c r="G19" s="42" t="s">
        <v>733</v>
      </c>
      <c r="H19" s="43">
        <v>1</v>
      </c>
      <c r="I19" s="29"/>
      <c r="J19" s="30">
        <f t="shared" si="1"/>
        <v>0</v>
      </c>
      <c r="K19" s="10"/>
      <c r="L19" s="16"/>
    </row>
    <row r="20" spans="2:12" s="1" customFormat="1" ht="22.8" x14ac:dyDescent="0.2">
      <c r="B20" s="14"/>
      <c r="C20" s="39" t="s">
        <v>715</v>
      </c>
      <c r="D20" s="39" t="s">
        <v>691</v>
      </c>
      <c r="E20" s="40" t="s">
        <v>10333</v>
      </c>
      <c r="F20" s="41" t="s">
        <v>10334</v>
      </c>
      <c r="G20" s="42" t="s">
        <v>733</v>
      </c>
      <c r="H20" s="43">
        <v>1</v>
      </c>
      <c r="I20" s="29"/>
      <c r="J20" s="30">
        <f t="shared" si="1"/>
        <v>0</v>
      </c>
      <c r="K20" s="10"/>
      <c r="L20" s="16"/>
    </row>
    <row r="21" spans="2:12" s="1" customFormat="1" ht="11.4" x14ac:dyDescent="0.2">
      <c r="B21" s="14"/>
      <c r="C21" s="5" t="s">
        <v>718</v>
      </c>
      <c r="D21" s="5" t="s">
        <v>696</v>
      </c>
      <c r="E21" s="6" t="s">
        <v>10406</v>
      </c>
      <c r="F21" s="7" t="s">
        <v>10407</v>
      </c>
      <c r="G21" s="8" t="s">
        <v>733</v>
      </c>
      <c r="H21" s="9">
        <v>1</v>
      </c>
      <c r="I21" s="29"/>
      <c r="J21" s="30">
        <f t="shared" si="1"/>
        <v>0</v>
      </c>
      <c r="K21" s="10"/>
      <c r="L21" s="16"/>
    </row>
    <row r="22" spans="2:12" s="1" customFormat="1" ht="22.8" x14ac:dyDescent="0.2">
      <c r="B22" s="14"/>
      <c r="C22" s="39" t="s">
        <v>721</v>
      </c>
      <c r="D22" s="39" t="s">
        <v>691</v>
      </c>
      <c r="E22" s="40" t="s">
        <v>10408</v>
      </c>
      <c r="F22" s="41" t="s">
        <v>10409</v>
      </c>
      <c r="G22" s="42" t="s">
        <v>733</v>
      </c>
      <c r="H22" s="43">
        <v>2</v>
      </c>
      <c r="I22" s="29"/>
      <c r="J22" s="30">
        <f t="shared" si="1"/>
        <v>0</v>
      </c>
      <c r="K22" s="10"/>
      <c r="L22" s="16"/>
    </row>
    <row r="23" spans="2:12" s="1" customFormat="1" ht="22.8" x14ac:dyDescent="0.2">
      <c r="B23" s="14"/>
      <c r="C23" s="39" t="s">
        <v>724</v>
      </c>
      <c r="D23" s="39" t="s">
        <v>691</v>
      </c>
      <c r="E23" s="40" t="s">
        <v>10347</v>
      </c>
      <c r="F23" s="41" t="s">
        <v>10348</v>
      </c>
      <c r="G23" s="42" t="s">
        <v>733</v>
      </c>
      <c r="H23" s="43">
        <v>4</v>
      </c>
      <c r="I23" s="29"/>
      <c r="J23" s="30">
        <f t="shared" si="1"/>
        <v>0</v>
      </c>
      <c r="K23" s="10"/>
      <c r="L23" s="16"/>
    </row>
    <row r="24" spans="2:12" s="1" customFormat="1" ht="22.8" x14ac:dyDescent="0.2">
      <c r="B24" s="14"/>
      <c r="C24" s="39" t="s">
        <v>727</v>
      </c>
      <c r="D24" s="39" t="s">
        <v>691</v>
      </c>
      <c r="E24" s="40" t="s">
        <v>10410</v>
      </c>
      <c r="F24" s="41" t="s">
        <v>10411</v>
      </c>
      <c r="G24" s="42" t="s">
        <v>733</v>
      </c>
      <c r="H24" s="43">
        <v>1</v>
      </c>
      <c r="I24" s="29"/>
      <c r="J24" s="30">
        <f t="shared" ref="J24:J44" si="2">ROUND(I24*H24,2)</f>
        <v>0</v>
      </c>
      <c r="K24" s="10"/>
      <c r="L24" s="16"/>
    </row>
    <row r="25" spans="2:12" s="1" customFormat="1" ht="22.8" x14ac:dyDescent="0.2">
      <c r="B25" s="14"/>
      <c r="C25" s="39" t="s">
        <v>730</v>
      </c>
      <c r="D25" s="39" t="s">
        <v>691</v>
      </c>
      <c r="E25" s="40" t="s">
        <v>2809</v>
      </c>
      <c r="F25" s="41" t="s">
        <v>2810</v>
      </c>
      <c r="G25" s="42" t="s">
        <v>981</v>
      </c>
      <c r="H25" s="43">
        <v>9.5000000000000001E-2</v>
      </c>
      <c r="I25" s="29"/>
      <c r="J25" s="30">
        <f t="shared" si="2"/>
        <v>0</v>
      </c>
      <c r="K25" s="10"/>
      <c r="L25" s="16"/>
    </row>
    <row r="26" spans="2:12" s="1" customFormat="1" ht="11.4" x14ac:dyDescent="0.2">
      <c r="B26" s="14"/>
      <c r="C26" s="5" t="s">
        <v>734</v>
      </c>
      <c r="D26" s="5" t="s">
        <v>696</v>
      </c>
      <c r="E26" s="6" t="s">
        <v>10353</v>
      </c>
      <c r="F26" s="7" t="s">
        <v>10354</v>
      </c>
      <c r="G26" s="8" t="s">
        <v>733</v>
      </c>
      <c r="H26" s="9">
        <v>1</v>
      </c>
      <c r="I26" s="29"/>
      <c r="J26" s="30">
        <f t="shared" si="2"/>
        <v>0</v>
      </c>
      <c r="K26" s="10"/>
      <c r="L26" s="16"/>
    </row>
    <row r="27" spans="2:12" s="1" customFormat="1" ht="22.8" x14ac:dyDescent="0.2">
      <c r="B27" s="14"/>
      <c r="C27" s="39" t="s">
        <v>737</v>
      </c>
      <c r="D27" s="39" t="s">
        <v>691</v>
      </c>
      <c r="E27" s="40" t="s">
        <v>10355</v>
      </c>
      <c r="F27" s="41" t="s">
        <v>10356</v>
      </c>
      <c r="G27" s="42" t="s">
        <v>733</v>
      </c>
      <c r="H27" s="43">
        <v>1</v>
      </c>
      <c r="I27" s="29"/>
      <c r="J27" s="30">
        <f t="shared" si="2"/>
        <v>0</v>
      </c>
      <c r="K27" s="10"/>
      <c r="L27" s="16"/>
    </row>
    <row r="28" spans="2:12" s="1" customFormat="1" ht="11.4" x14ac:dyDescent="0.2">
      <c r="B28" s="14"/>
      <c r="C28" s="5" t="s">
        <v>740</v>
      </c>
      <c r="D28" s="5" t="s">
        <v>696</v>
      </c>
      <c r="E28" s="6" t="s">
        <v>10357</v>
      </c>
      <c r="F28" s="7" t="s">
        <v>10358</v>
      </c>
      <c r="G28" s="8" t="s">
        <v>733</v>
      </c>
      <c r="H28" s="9">
        <v>1</v>
      </c>
      <c r="I28" s="29"/>
      <c r="J28" s="30">
        <f t="shared" si="2"/>
        <v>0</v>
      </c>
      <c r="K28" s="10"/>
      <c r="L28" s="16"/>
    </row>
    <row r="29" spans="2:12" s="1" customFormat="1" ht="22.8" x14ac:dyDescent="0.2">
      <c r="B29" s="14"/>
      <c r="C29" s="39" t="s">
        <v>743</v>
      </c>
      <c r="D29" s="39" t="s">
        <v>691</v>
      </c>
      <c r="E29" s="40" t="s">
        <v>2635</v>
      </c>
      <c r="F29" s="41" t="s">
        <v>2636</v>
      </c>
      <c r="G29" s="42" t="s">
        <v>733</v>
      </c>
      <c r="H29" s="43">
        <v>1</v>
      </c>
      <c r="I29" s="29"/>
      <c r="J29" s="30">
        <f t="shared" si="2"/>
        <v>0</v>
      </c>
      <c r="K29" s="10"/>
      <c r="L29" s="16"/>
    </row>
    <row r="30" spans="2:12" s="1" customFormat="1" ht="11.4" x14ac:dyDescent="0.2">
      <c r="B30" s="14"/>
      <c r="C30" s="5" t="s">
        <v>746</v>
      </c>
      <c r="D30" s="5" t="s">
        <v>696</v>
      </c>
      <c r="E30" s="6" t="s">
        <v>10359</v>
      </c>
      <c r="F30" s="7" t="s">
        <v>10360</v>
      </c>
      <c r="G30" s="8" t="s">
        <v>1410</v>
      </c>
      <c r="H30" s="9">
        <v>0.09</v>
      </c>
      <c r="I30" s="29"/>
      <c r="J30" s="30">
        <f t="shared" si="2"/>
        <v>0</v>
      </c>
      <c r="K30" s="10"/>
      <c r="L30" s="16"/>
    </row>
    <row r="31" spans="2:12" s="1" customFormat="1" ht="22.8" x14ac:dyDescent="0.2">
      <c r="B31" s="14"/>
      <c r="C31" s="39" t="s">
        <v>749</v>
      </c>
      <c r="D31" s="39" t="s">
        <v>691</v>
      </c>
      <c r="E31" s="40" t="s">
        <v>10361</v>
      </c>
      <c r="F31" s="41" t="s">
        <v>10362</v>
      </c>
      <c r="G31" s="42" t="s">
        <v>699</v>
      </c>
      <c r="H31" s="43">
        <v>90</v>
      </c>
      <c r="I31" s="29"/>
      <c r="J31" s="30">
        <f t="shared" si="2"/>
        <v>0</v>
      </c>
      <c r="K31" s="10"/>
      <c r="L31" s="16"/>
    </row>
    <row r="32" spans="2:12" s="1" customFormat="1" ht="11.4" x14ac:dyDescent="0.2">
      <c r="B32" s="14"/>
      <c r="C32" s="5" t="s">
        <v>752</v>
      </c>
      <c r="D32" s="5" t="s">
        <v>696</v>
      </c>
      <c r="E32" s="6" t="s">
        <v>2641</v>
      </c>
      <c r="F32" s="7" t="s">
        <v>2642</v>
      </c>
      <c r="G32" s="8" t="s">
        <v>733</v>
      </c>
      <c r="H32" s="9">
        <v>9</v>
      </c>
      <c r="I32" s="29"/>
      <c r="J32" s="30">
        <f t="shared" si="2"/>
        <v>0</v>
      </c>
      <c r="K32" s="10"/>
      <c r="L32" s="16"/>
    </row>
    <row r="33" spans="2:12" s="1" customFormat="1" ht="22.8" x14ac:dyDescent="0.2">
      <c r="B33" s="14"/>
      <c r="C33" s="39" t="s">
        <v>755</v>
      </c>
      <c r="D33" s="39" t="s">
        <v>691</v>
      </c>
      <c r="E33" s="40" t="s">
        <v>10367</v>
      </c>
      <c r="F33" s="41" t="s">
        <v>10368</v>
      </c>
      <c r="G33" s="42" t="s">
        <v>733</v>
      </c>
      <c r="H33" s="43">
        <v>9</v>
      </c>
      <c r="I33" s="29"/>
      <c r="J33" s="30">
        <f t="shared" si="2"/>
        <v>0</v>
      </c>
      <c r="K33" s="10"/>
      <c r="L33" s="16"/>
    </row>
    <row r="34" spans="2:12" s="1" customFormat="1" ht="22.8" x14ac:dyDescent="0.2">
      <c r="B34" s="14"/>
      <c r="C34" s="39" t="s">
        <v>758</v>
      </c>
      <c r="D34" s="39" t="s">
        <v>691</v>
      </c>
      <c r="E34" s="40" t="s">
        <v>2645</v>
      </c>
      <c r="F34" s="41" t="s">
        <v>2646</v>
      </c>
      <c r="G34" s="42" t="s">
        <v>733</v>
      </c>
      <c r="H34" s="43">
        <v>9</v>
      </c>
      <c r="I34" s="29"/>
      <c r="J34" s="30">
        <f t="shared" si="2"/>
        <v>0</v>
      </c>
      <c r="K34" s="10"/>
      <c r="L34" s="16"/>
    </row>
    <row r="35" spans="2:12" s="1" customFormat="1" ht="11.4" x14ac:dyDescent="0.2">
      <c r="B35" s="14"/>
      <c r="C35" s="5" t="s">
        <v>761</v>
      </c>
      <c r="D35" s="5" t="s">
        <v>696</v>
      </c>
      <c r="E35" s="6" t="s">
        <v>2647</v>
      </c>
      <c r="F35" s="7" t="s">
        <v>2648</v>
      </c>
      <c r="G35" s="8" t="s">
        <v>733</v>
      </c>
      <c r="H35" s="9">
        <v>3</v>
      </c>
      <c r="I35" s="29"/>
      <c r="J35" s="30">
        <f t="shared" si="2"/>
        <v>0</v>
      </c>
      <c r="K35" s="10"/>
      <c r="L35" s="16"/>
    </row>
    <row r="36" spans="2:12" s="1" customFormat="1" ht="22.8" x14ac:dyDescent="0.2">
      <c r="B36" s="14"/>
      <c r="C36" s="39" t="s">
        <v>764</v>
      </c>
      <c r="D36" s="39" t="s">
        <v>691</v>
      </c>
      <c r="E36" s="40" t="s">
        <v>2649</v>
      </c>
      <c r="F36" s="41" t="s">
        <v>2650</v>
      </c>
      <c r="G36" s="42" t="s">
        <v>733</v>
      </c>
      <c r="H36" s="43">
        <v>3</v>
      </c>
      <c r="I36" s="29"/>
      <c r="J36" s="30">
        <f t="shared" si="2"/>
        <v>0</v>
      </c>
      <c r="K36" s="10"/>
      <c r="L36" s="16"/>
    </row>
    <row r="37" spans="2:12" s="1" customFormat="1" ht="11.4" x14ac:dyDescent="0.2">
      <c r="B37" s="14"/>
      <c r="C37" s="5" t="s">
        <v>767</v>
      </c>
      <c r="D37" s="5" t="s">
        <v>696</v>
      </c>
      <c r="E37" s="6" t="s">
        <v>10371</v>
      </c>
      <c r="F37" s="7" t="s">
        <v>10372</v>
      </c>
      <c r="G37" s="8" t="s">
        <v>733</v>
      </c>
      <c r="H37" s="9">
        <v>6</v>
      </c>
      <c r="I37" s="29"/>
      <c r="J37" s="30">
        <f t="shared" si="2"/>
        <v>0</v>
      </c>
      <c r="K37" s="10"/>
      <c r="L37" s="16"/>
    </row>
    <row r="38" spans="2:12" s="1" customFormat="1" ht="11.4" x14ac:dyDescent="0.2">
      <c r="B38" s="14"/>
      <c r="C38" s="5" t="s">
        <v>770</v>
      </c>
      <c r="D38" s="5" t="s">
        <v>696</v>
      </c>
      <c r="E38" s="6" t="s">
        <v>10373</v>
      </c>
      <c r="F38" s="7" t="s">
        <v>10374</v>
      </c>
      <c r="G38" s="8" t="s">
        <v>733</v>
      </c>
      <c r="H38" s="9">
        <v>5</v>
      </c>
      <c r="I38" s="29"/>
      <c r="J38" s="30">
        <f t="shared" si="2"/>
        <v>0</v>
      </c>
      <c r="K38" s="10"/>
      <c r="L38" s="16"/>
    </row>
    <row r="39" spans="2:12" s="1" customFormat="1" ht="11.4" x14ac:dyDescent="0.2">
      <c r="B39" s="14"/>
      <c r="C39" s="5" t="s">
        <v>773</v>
      </c>
      <c r="D39" s="5" t="s">
        <v>696</v>
      </c>
      <c r="E39" s="6" t="s">
        <v>2651</v>
      </c>
      <c r="F39" s="7" t="s">
        <v>2652</v>
      </c>
      <c r="G39" s="8" t="s">
        <v>733</v>
      </c>
      <c r="H39" s="9">
        <v>2</v>
      </c>
      <c r="I39" s="29"/>
      <c r="J39" s="30">
        <f t="shared" si="2"/>
        <v>0</v>
      </c>
      <c r="K39" s="10"/>
      <c r="L39" s="16"/>
    </row>
    <row r="40" spans="2:12" s="1" customFormat="1" ht="22.8" x14ac:dyDescent="0.2">
      <c r="B40" s="14"/>
      <c r="C40" s="39" t="s">
        <v>776</v>
      </c>
      <c r="D40" s="39" t="s">
        <v>691</v>
      </c>
      <c r="E40" s="40" t="s">
        <v>10375</v>
      </c>
      <c r="F40" s="41" t="s">
        <v>10376</v>
      </c>
      <c r="G40" s="42" t="s">
        <v>733</v>
      </c>
      <c r="H40" s="43">
        <v>2</v>
      </c>
      <c r="I40" s="29"/>
      <c r="J40" s="30">
        <f t="shared" si="2"/>
        <v>0</v>
      </c>
      <c r="K40" s="10"/>
      <c r="L40" s="16"/>
    </row>
    <row r="41" spans="2:12" s="1" customFormat="1" ht="11.4" x14ac:dyDescent="0.2">
      <c r="B41" s="14"/>
      <c r="C41" s="5" t="s">
        <v>779</v>
      </c>
      <c r="D41" s="5" t="s">
        <v>696</v>
      </c>
      <c r="E41" s="6" t="s">
        <v>10377</v>
      </c>
      <c r="F41" s="7" t="s">
        <v>10378</v>
      </c>
      <c r="G41" s="8" t="s">
        <v>733</v>
      </c>
      <c r="H41" s="9">
        <v>2</v>
      </c>
      <c r="I41" s="29"/>
      <c r="J41" s="30">
        <f t="shared" si="2"/>
        <v>0</v>
      </c>
      <c r="K41" s="10"/>
      <c r="L41" s="16"/>
    </row>
    <row r="42" spans="2:12" s="1" customFormat="1" ht="22.8" x14ac:dyDescent="0.2">
      <c r="B42" s="14"/>
      <c r="C42" s="39" t="s">
        <v>782</v>
      </c>
      <c r="D42" s="39" t="s">
        <v>691</v>
      </c>
      <c r="E42" s="40" t="s">
        <v>2657</v>
      </c>
      <c r="F42" s="41" t="s">
        <v>2658</v>
      </c>
      <c r="G42" s="42" t="s">
        <v>733</v>
      </c>
      <c r="H42" s="43">
        <v>2</v>
      </c>
      <c r="I42" s="29"/>
      <c r="J42" s="30">
        <f t="shared" si="2"/>
        <v>0</v>
      </c>
      <c r="K42" s="10"/>
      <c r="L42" s="16"/>
    </row>
    <row r="43" spans="2:12" s="1" customFormat="1" ht="11.4" x14ac:dyDescent="0.2">
      <c r="B43" s="14"/>
      <c r="C43" s="5" t="s">
        <v>785</v>
      </c>
      <c r="D43" s="5" t="s">
        <v>696</v>
      </c>
      <c r="E43" s="6" t="s">
        <v>2667</v>
      </c>
      <c r="F43" s="7" t="s">
        <v>2668</v>
      </c>
      <c r="G43" s="8" t="s">
        <v>733</v>
      </c>
      <c r="H43" s="9">
        <v>9</v>
      </c>
      <c r="I43" s="29"/>
      <c r="J43" s="30">
        <f t="shared" si="2"/>
        <v>0</v>
      </c>
      <c r="K43" s="10"/>
      <c r="L43" s="16"/>
    </row>
    <row r="44" spans="2:12" s="1" customFormat="1" ht="22.8" x14ac:dyDescent="0.2">
      <c r="B44" s="14"/>
      <c r="C44" s="39" t="s">
        <v>788</v>
      </c>
      <c r="D44" s="39" t="s">
        <v>691</v>
      </c>
      <c r="E44" s="40" t="s">
        <v>2669</v>
      </c>
      <c r="F44" s="41" t="s">
        <v>2670</v>
      </c>
      <c r="G44" s="42" t="s">
        <v>733</v>
      </c>
      <c r="H44" s="43">
        <v>9</v>
      </c>
      <c r="I44" s="29"/>
      <c r="J44" s="30">
        <f t="shared" si="2"/>
        <v>0</v>
      </c>
      <c r="K44" s="10"/>
      <c r="L44" s="16"/>
    </row>
    <row r="45" spans="2:12" s="1" customFormat="1" ht="28.8" x14ac:dyDescent="0.2">
      <c r="B45" s="14"/>
      <c r="D45" s="24" t="s">
        <v>1539</v>
      </c>
      <c r="F45" s="25" t="s">
        <v>2671</v>
      </c>
      <c r="I45" s="45"/>
      <c r="K45" s="45"/>
      <c r="L45" s="16"/>
    </row>
    <row r="46" spans="2:12" s="1" customFormat="1" ht="22.8" x14ac:dyDescent="0.2">
      <c r="B46" s="14"/>
      <c r="C46" s="5" t="s">
        <v>791</v>
      </c>
      <c r="D46" s="5" t="s">
        <v>696</v>
      </c>
      <c r="E46" s="6" t="s">
        <v>10379</v>
      </c>
      <c r="F46" s="7" t="s">
        <v>10380</v>
      </c>
      <c r="G46" s="8" t="s">
        <v>699</v>
      </c>
      <c r="H46" s="9">
        <v>2</v>
      </c>
      <c r="I46" s="29"/>
      <c r="J46" s="30">
        <f t="shared" ref="J46:J64" si="3">ROUND(I46*H46,2)</f>
        <v>0</v>
      </c>
      <c r="K46" s="10"/>
      <c r="L46" s="16"/>
    </row>
    <row r="47" spans="2:12" s="1" customFormat="1" ht="22.8" x14ac:dyDescent="0.2">
      <c r="B47" s="14"/>
      <c r="C47" s="39" t="s">
        <v>794</v>
      </c>
      <c r="D47" s="39" t="s">
        <v>691</v>
      </c>
      <c r="E47" s="40" t="s">
        <v>2743</v>
      </c>
      <c r="F47" s="41" t="s">
        <v>2744</v>
      </c>
      <c r="G47" s="42" t="s">
        <v>828</v>
      </c>
      <c r="H47" s="43">
        <v>0.04</v>
      </c>
      <c r="I47" s="29"/>
      <c r="J47" s="30">
        <f t="shared" si="3"/>
        <v>0</v>
      </c>
      <c r="K47" s="10"/>
      <c r="L47" s="16"/>
    </row>
    <row r="48" spans="2:12" s="1" customFormat="1" ht="22.8" x14ac:dyDescent="0.2">
      <c r="B48" s="14"/>
      <c r="C48" s="39" t="s">
        <v>797</v>
      </c>
      <c r="D48" s="39" t="s">
        <v>691</v>
      </c>
      <c r="E48" s="40" t="s">
        <v>2629</v>
      </c>
      <c r="F48" s="41" t="s">
        <v>2630</v>
      </c>
      <c r="G48" s="42" t="s">
        <v>828</v>
      </c>
      <c r="H48" s="43">
        <v>0.01</v>
      </c>
      <c r="I48" s="29"/>
      <c r="J48" s="30">
        <f t="shared" si="3"/>
        <v>0</v>
      </c>
      <c r="K48" s="10"/>
      <c r="L48" s="16"/>
    </row>
    <row r="49" spans="2:12" s="1" customFormat="1" ht="11.4" x14ac:dyDescent="0.2">
      <c r="B49" s="14"/>
      <c r="C49" s="5" t="s">
        <v>800</v>
      </c>
      <c r="D49" s="5" t="s">
        <v>696</v>
      </c>
      <c r="E49" s="6" t="s">
        <v>8851</v>
      </c>
      <c r="F49" s="7" t="s">
        <v>8852</v>
      </c>
      <c r="G49" s="8" t="s">
        <v>699</v>
      </c>
      <c r="H49" s="9">
        <v>53.84</v>
      </c>
      <c r="I49" s="29"/>
      <c r="J49" s="30">
        <f t="shared" si="3"/>
        <v>0</v>
      </c>
      <c r="K49" s="10"/>
      <c r="L49" s="16"/>
    </row>
    <row r="50" spans="2:12" s="1" customFormat="1" ht="22.8" x14ac:dyDescent="0.2">
      <c r="B50" s="14"/>
      <c r="C50" s="39" t="s">
        <v>803</v>
      </c>
      <c r="D50" s="39" t="s">
        <v>691</v>
      </c>
      <c r="E50" s="40" t="s">
        <v>2747</v>
      </c>
      <c r="F50" s="41" t="s">
        <v>2748</v>
      </c>
      <c r="G50" s="42" t="s">
        <v>828</v>
      </c>
      <c r="H50" s="43">
        <v>50.716999999999999</v>
      </c>
      <c r="I50" s="29"/>
      <c r="J50" s="30">
        <f t="shared" si="3"/>
        <v>0</v>
      </c>
      <c r="K50" s="10"/>
      <c r="L50" s="16"/>
    </row>
    <row r="51" spans="2:12" s="1" customFormat="1" ht="11.4" x14ac:dyDescent="0.2">
      <c r="B51" s="14"/>
      <c r="C51" s="5" t="s">
        <v>806</v>
      </c>
      <c r="D51" s="5" t="s">
        <v>696</v>
      </c>
      <c r="E51" s="6" t="s">
        <v>10381</v>
      </c>
      <c r="F51" s="7" t="s">
        <v>10382</v>
      </c>
      <c r="G51" s="8" t="s">
        <v>733</v>
      </c>
      <c r="H51" s="9">
        <v>5</v>
      </c>
      <c r="I51" s="29"/>
      <c r="J51" s="30">
        <f t="shared" si="3"/>
        <v>0</v>
      </c>
      <c r="K51" s="10"/>
      <c r="L51" s="16"/>
    </row>
    <row r="52" spans="2:12" s="1" customFormat="1" ht="22.8" x14ac:dyDescent="0.2">
      <c r="B52" s="14"/>
      <c r="C52" s="39" t="s">
        <v>809</v>
      </c>
      <c r="D52" s="39" t="s">
        <v>691</v>
      </c>
      <c r="E52" s="40" t="s">
        <v>2754</v>
      </c>
      <c r="F52" s="41" t="s">
        <v>2755</v>
      </c>
      <c r="G52" s="42" t="s">
        <v>733</v>
      </c>
      <c r="H52" s="43">
        <v>5</v>
      </c>
      <c r="I52" s="29"/>
      <c r="J52" s="30">
        <f t="shared" si="3"/>
        <v>0</v>
      </c>
      <c r="K52" s="10"/>
      <c r="L52" s="16"/>
    </row>
    <row r="53" spans="2:12" s="1" customFormat="1" ht="11.4" x14ac:dyDescent="0.2">
      <c r="B53" s="14"/>
      <c r="C53" s="5" t="s">
        <v>812</v>
      </c>
      <c r="D53" s="5" t="s">
        <v>696</v>
      </c>
      <c r="E53" s="6" t="s">
        <v>8889</v>
      </c>
      <c r="F53" s="7" t="s">
        <v>8890</v>
      </c>
      <c r="G53" s="8" t="s">
        <v>733</v>
      </c>
      <c r="H53" s="9">
        <v>4</v>
      </c>
      <c r="I53" s="29"/>
      <c r="J53" s="30">
        <f t="shared" si="3"/>
        <v>0</v>
      </c>
      <c r="K53" s="10"/>
      <c r="L53" s="16"/>
    </row>
    <row r="54" spans="2:12" s="1" customFormat="1" ht="22.8" x14ac:dyDescent="0.2">
      <c r="B54" s="14"/>
      <c r="C54" s="39" t="s">
        <v>815</v>
      </c>
      <c r="D54" s="39" t="s">
        <v>691</v>
      </c>
      <c r="E54" s="40" t="s">
        <v>6222</v>
      </c>
      <c r="F54" s="41" t="s">
        <v>6223</v>
      </c>
      <c r="G54" s="42" t="s">
        <v>733</v>
      </c>
      <c r="H54" s="43">
        <v>4</v>
      </c>
      <c r="I54" s="29"/>
      <c r="J54" s="30">
        <f t="shared" si="3"/>
        <v>0</v>
      </c>
      <c r="K54" s="10"/>
      <c r="L54" s="16"/>
    </row>
    <row r="55" spans="2:12" s="1" customFormat="1" ht="11.4" x14ac:dyDescent="0.2">
      <c r="B55" s="14"/>
      <c r="C55" s="5" t="s">
        <v>818</v>
      </c>
      <c r="D55" s="5" t="s">
        <v>696</v>
      </c>
      <c r="E55" s="6" t="s">
        <v>8891</v>
      </c>
      <c r="F55" s="7" t="s">
        <v>8892</v>
      </c>
      <c r="G55" s="8" t="s">
        <v>733</v>
      </c>
      <c r="H55" s="9">
        <v>1</v>
      </c>
      <c r="I55" s="29"/>
      <c r="J55" s="30">
        <f t="shared" si="3"/>
        <v>0</v>
      </c>
      <c r="K55" s="10"/>
      <c r="L55" s="16"/>
    </row>
    <row r="56" spans="2:12" s="1" customFormat="1" ht="22.8" x14ac:dyDescent="0.2">
      <c r="B56" s="14"/>
      <c r="C56" s="39" t="s">
        <v>822</v>
      </c>
      <c r="D56" s="39" t="s">
        <v>691</v>
      </c>
      <c r="E56" s="40" t="s">
        <v>2765</v>
      </c>
      <c r="F56" s="41" t="s">
        <v>2766</v>
      </c>
      <c r="G56" s="42" t="s">
        <v>733</v>
      </c>
      <c r="H56" s="43">
        <v>1</v>
      </c>
      <c r="I56" s="29"/>
      <c r="J56" s="30">
        <f t="shared" si="3"/>
        <v>0</v>
      </c>
      <c r="K56" s="10"/>
      <c r="L56" s="16"/>
    </row>
    <row r="57" spans="2:12" s="1" customFormat="1" ht="22.8" x14ac:dyDescent="0.2">
      <c r="B57" s="14"/>
      <c r="C57" s="5" t="s">
        <v>825</v>
      </c>
      <c r="D57" s="5" t="s">
        <v>696</v>
      </c>
      <c r="E57" s="6" t="s">
        <v>10383</v>
      </c>
      <c r="F57" s="7" t="s">
        <v>10384</v>
      </c>
      <c r="G57" s="8" t="s">
        <v>981</v>
      </c>
      <c r="H57" s="9">
        <v>1.46</v>
      </c>
      <c r="I57" s="29"/>
      <c r="J57" s="30">
        <f t="shared" si="3"/>
        <v>0</v>
      </c>
      <c r="K57" s="10"/>
      <c r="L57" s="16"/>
    </row>
    <row r="58" spans="2:12" s="1" customFormat="1" ht="22.8" x14ac:dyDescent="0.2">
      <c r="B58" s="14"/>
      <c r="C58" s="39" t="s">
        <v>829</v>
      </c>
      <c r="D58" s="39" t="s">
        <v>691</v>
      </c>
      <c r="E58" s="40" t="s">
        <v>10385</v>
      </c>
      <c r="F58" s="41" t="s">
        <v>10386</v>
      </c>
      <c r="G58" s="42" t="s">
        <v>981</v>
      </c>
      <c r="H58" s="43">
        <v>1.46</v>
      </c>
      <c r="I58" s="29"/>
      <c r="J58" s="30">
        <f t="shared" si="3"/>
        <v>0</v>
      </c>
      <c r="K58" s="10"/>
      <c r="L58" s="16"/>
    </row>
    <row r="59" spans="2:12" s="1" customFormat="1" ht="11.4" x14ac:dyDescent="0.2">
      <c r="B59" s="14"/>
      <c r="C59" s="5" t="s">
        <v>832</v>
      </c>
      <c r="D59" s="5" t="s">
        <v>696</v>
      </c>
      <c r="E59" s="6" t="s">
        <v>10387</v>
      </c>
      <c r="F59" s="7" t="s">
        <v>10388</v>
      </c>
      <c r="G59" s="8" t="s">
        <v>733</v>
      </c>
      <c r="H59" s="9">
        <v>1</v>
      </c>
      <c r="I59" s="29"/>
      <c r="J59" s="30">
        <f t="shared" si="3"/>
        <v>0</v>
      </c>
      <c r="K59" s="10"/>
      <c r="L59" s="16"/>
    </row>
    <row r="60" spans="2:12" s="1" customFormat="1" ht="22.8" x14ac:dyDescent="0.2">
      <c r="B60" s="14"/>
      <c r="C60" s="39" t="s">
        <v>835</v>
      </c>
      <c r="D60" s="39" t="s">
        <v>691</v>
      </c>
      <c r="E60" s="40" t="s">
        <v>10389</v>
      </c>
      <c r="F60" s="41" t="s">
        <v>10390</v>
      </c>
      <c r="G60" s="42" t="s">
        <v>733</v>
      </c>
      <c r="H60" s="43">
        <v>1</v>
      </c>
      <c r="I60" s="29"/>
      <c r="J60" s="30">
        <f t="shared" si="3"/>
        <v>0</v>
      </c>
      <c r="K60" s="10"/>
      <c r="L60" s="16"/>
    </row>
    <row r="61" spans="2:12" s="1" customFormat="1" ht="11.4" x14ac:dyDescent="0.2">
      <c r="B61" s="14"/>
      <c r="C61" s="5" t="s">
        <v>838</v>
      </c>
      <c r="D61" s="5" t="s">
        <v>696</v>
      </c>
      <c r="E61" s="6" t="s">
        <v>10391</v>
      </c>
      <c r="F61" s="7" t="s">
        <v>10392</v>
      </c>
      <c r="G61" s="8" t="s">
        <v>699</v>
      </c>
      <c r="H61" s="9">
        <v>15</v>
      </c>
      <c r="I61" s="29"/>
      <c r="J61" s="30">
        <f t="shared" si="3"/>
        <v>0</v>
      </c>
      <c r="K61" s="10"/>
      <c r="L61" s="16"/>
    </row>
    <row r="62" spans="2:12" s="1" customFormat="1" ht="22.8" x14ac:dyDescent="0.2">
      <c r="B62" s="14"/>
      <c r="C62" s="39" t="s">
        <v>841</v>
      </c>
      <c r="D62" s="39" t="s">
        <v>691</v>
      </c>
      <c r="E62" s="40" t="s">
        <v>10393</v>
      </c>
      <c r="F62" s="41" t="s">
        <v>10394</v>
      </c>
      <c r="G62" s="42" t="s">
        <v>699</v>
      </c>
      <c r="H62" s="43">
        <v>15</v>
      </c>
      <c r="I62" s="29"/>
      <c r="J62" s="30">
        <f t="shared" si="3"/>
        <v>0</v>
      </c>
      <c r="K62" s="10"/>
      <c r="L62" s="16"/>
    </row>
    <row r="63" spans="2:12" s="1" customFormat="1" ht="11.4" x14ac:dyDescent="0.2">
      <c r="B63" s="14"/>
      <c r="C63" s="5" t="s">
        <v>844</v>
      </c>
      <c r="D63" s="5" t="s">
        <v>696</v>
      </c>
      <c r="E63" s="6" t="s">
        <v>2791</v>
      </c>
      <c r="F63" s="7" t="s">
        <v>2792</v>
      </c>
      <c r="G63" s="8" t="s">
        <v>699</v>
      </c>
      <c r="H63" s="9">
        <v>30</v>
      </c>
      <c r="I63" s="29"/>
      <c r="J63" s="30">
        <f t="shared" si="3"/>
        <v>0</v>
      </c>
      <c r="K63" s="10"/>
      <c r="L63" s="16"/>
    </row>
    <row r="64" spans="2:12" s="1" customFormat="1" ht="22.8" x14ac:dyDescent="0.2">
      <c r="B64" s="14"/>
      <c r="C64" s="39" t="s">
        <v>847</v>
      </c>
      <c r="D64" s="39" t="s">
        <v>691</v>
      </c>
      <c r="E64" s="40" t="s">
        <v>2793</v>
      </c>
      <c r="F64" s="41" t="s">
        <v>10395</v>
      </c>
      <c r="G64" s="42" t="s">
        <v>699</v>
      </c>
      <c r="H64" s="43">
        <v>30</v>
      </c>
      <c r="I64" s="29"/>
      <c r="J64" s="30">
        <f t="shared" si="3"/>
        <v>0</v>
      </c>
      <c r="K64" s="10"/>
      <c r="L64" s="16"/>
    </row>
    <row r="65" spans="2:12" s="20" customFormat="1" ht="15" x14ac:dyDescent="0.25">
      <c r="B65" s="19"/>
      <c r="D65" s="21" t="s">
        <v>690</v>
      </c>
      <c r="E65" s="22" t="s">
        <v>976</v>
      </c>
      <c r="F65" s="22" t="s">
        <v>2799</v>
      </c>
      <c r="I65" s="44"/>
      <c r="J65" s="23"/>
      <c r="K65" s="44"/>
      <c r="L65" s="36"/>
    </row>
    <row r="66" spans="2:12" s="1" customFormat="1" ht="11.4" x14ac:dyDescent="0.2">
      <c r="B66" s="14"/>
      <c r="C66" s="5" t="s">
        <v>850</v>
      </c>
      <c r="D66" s="5" t="s">
        <v>696</v>
      </c>
      <c r="E66" s="6" t="s">
        <v>2800</v>
      </c>
      <c r="F66" s="7" t="s">
        <v>1473</v>
      </c>
      <c r="G66" s="8" t="s">
        <v>981</v>
      </c>
      <c r="H66" s="9">
        <v>0.86</v>
      </c>
      <c r="I66" s="29"/>
      <c r="J66" s="30">
        <f t="shared" ref="J66:J75" si="4">ROUND(I66*H66,2)</f>
        <v>0</v>
      </c>
      <c r="K66" s="10"/>
      <c r="L66" s="16"/>
    </row>
    <row r="67" spans="2:12" s="1" customFormat="1" ht="11.4" x14ac:dyDescent="0.2">
      <c r="B67" s="14"/>
      <c r="C67" s="5" t="s">
        <v>853</v>
      </c>
      <c r="D67" s="5" t="s">
        <v>696</v>
      </c>
      <c r="E67" s="6" t="s">
        <v>2801</v>
      </c>
      <c r="F67" s="7" t="s">
        <v>2802</v>
      </c>
      <c r="G67" s="8" t="s">
        <v>699</v>
      </c>
      <c r="H67" s="9">
        <v>10</v>
      </c>
      <c r="I67" s="29"/>
      <c r="J67" s="30">
        <f t="shared" si="4"/>
        <v>0</v>
      </c>
      <c r="K67" s="10"/>
      <c r="L67" s="16"/>
    </row>
    <row r="68" spans="2:12" s="1" customFormat="1" ht="11.4" x14ac:dyDescent="0.2">
      <c r="B68" s="14"/>
      <c r="C68" s="5" t="s">
        <v>856</v>
      </c>
      <c r="D68" s="5" t="s">
        <v>696</v>
      </c>
      <c r="E68" s="6" t="s">
        <v>6248</v>
      </c>
      <c r="F68" s="7" t="s">
        <v>10396</v>
      </c>
      <c r="G68" s="8" t="s">
        <v>699</v>
      </c>
      <c r="H68" s="9">
        <v>50</v>
      </c>
      <c r="I68" s="29"/>
      <c r="J68" s="30">
        <f t="shared" si="4"/>
        <v>0</v>
      </c>
      <c r="K68" s="10"/>
      <c r="L68" s="16"/>
    </row>
    <row r="69" spans="2:12" s="20" customFormat="1" ht="11.4" x14ac:dyDescent="0.2">
      <c r="B69" s="19"/>
      <c r="C69" s="5" t="s">
        <v>859</v>
      </c>
      <c r="D69" s="5" t="s">
        <v>696</v>
      </c>
      <c r="E69" s="6" t="s">
        <v>3164</v>
      </c>
      <c r="F69" s="7" t="s">
        <v>2270</v>
      </c>
      <c r="G69" s="8" t="s">
        <v>699</v>
      </c>
      <c r="H69" s="9">
        <v>60</v>
      </c>
      <c r="I69" s="29"/>
      <c r="J69" s="30">
        <f t="shared" si="4"/>
        <v>0</v>
      </c>
      <c r="K69" s="10"/>
      <c r="L69" s="36"/>
    </row>
    <row r="70" spans="2:12" s="1" customFormat="1" ht="22.8" x14ac:dyDescent="0.2">
      <c r="B70" s="14"/>
      <c r="C70" s="39" t="s">
        <v>862</v>
      </c>
      <c r="D70" s="39" t="s">
        <v>691</v>
      </c>
      <c r="E70" s="40" t="s">
        <v>2271</v>
      </c>
      <c r="F70" s="41" t="s">
        <v>2272</v>
      </c>
      <c r="G70" s="42" t="s">
        <v>1175</v>
      </c>
      <c r="H70" s="43">
        <v>6.24</v>
      </c>
      <c r="I70" s="29"/>
      <c r="J70" s="30">
        <f t="shared" si="4"/>
        <v>0</v>
      </c>
      <c r="K70" s="10"/>
      <c r="L70" s="16"/>
    </row>
    <row r="71" spans="2:12" s="1" customFormat="1" ht="11.4" x14ac:dyDescent="0.2">
      <c r="B71" s="14"/>
      <c r="C71" s="5" t="s">
        <v>865</v>
      </c>
      <c r="D71" s="5" t="s">
        <v>696</v>
      </c>
      <c r="E71" s="6" t="s">
        <v>2876</v>
      </c>
      <c r="F71" s="7" t="s">
        <v>2877</v>
      </c>
      <c r="G71" s="8" t="s">
        <v>699</v>
      </c>
      <c r="H71" s="9">
        <v>10</v>
      </c>
      <c r="I71" s="29"/>
      <c r="J71" s="30">
        <f t="shared" si="4"/>
        <v>0</v>
      </c>
      <c r="K71" s="10"/>
      <c r="L71" s="16"/>
    </row>
    <row r="72" spans="2:12" s="1" customFormat="1" ht="11.4" x14ac:dyDescent="0.2">
      <c r="B72" s="14"/>
      <c r="C72" s="5" t="s">
        <v>868</v>
      </c>
      <c r="D72" s="5" t="s">
        <v>696</v>
      </c>
      <c r="E72" s="6" t="s">
        <v>3168</v>
      </c>
      <c r="F72" s="7" t="s">
        <v>3169</v>
      </c>
      <c r="G72" s="8" t="s">
        <v>699</v>
      </c>
      <c r="H72" s="9">
        <v>50</v>
      </c>
      <c r="I72" s="29"/>
      <c r="J72" s="30">
        <f t="shared" si="4"/>
        <v>0</v>
      </c>
      <c r="K72" s="10"/>
      <c r="L72" s="16"/>
    </row>
    <row r="73" spans="2:12" s="1" customFormat="1" ht="11.4" x14ac:dyDescent="0.2">
      <c r="B73" s="14"/>
      <c r="C73" s="5" t="s">
        <v>871</v>
      </c>
      <c r="D73" s="5" t="s">
        <v>696</v>
      </c>
      <c r="E73" s="6" t="s">
        <v>10397</v>
      </c>
      <c r="F73" s="7" t="s">
        <v>10398</v>
      </c>
      <c r="G73" s="8" t="s">
        <v>981</v>
      </c>
      <c r="H73" s="9">
        <v>1.62</v>
      </c>
      <c r="I73" s="29"/>
      <c r="J73" s="30">
        <f t="shared" si="4"/>
        <v>0</v>
      </c>
      <c r="K73" s="10"/>
      <c r="L73" s="16"/>
    </row>
    <row r="74" spans="2:12" s="1" customFormat="1" ht="11.4" x14ac:dyDescent="0.2">
      <c r="B74" s="14"/>
      <c r="C74" s="5" t="s">
        <v>874</v>
      </c>
      <c r="D74" s="5" t="s">
        <v>696</v>
      </c>
      <c r="E74" s="6" t="s">
        <v>10399</v>
      </c>
      <c r="F74" s="7" t="s">
        <v>10400</v>
      </c>
      <c r="G74" s="8" t="s">
        <v>981</v>
      </c>
      <c r="H74" s="9">
        <v>48.6</v>
      </c>
      <c r="I74" s="29"/>
      <c r="J74" s="30">
        <f t="shared" si="4"/>
        <v>0</v>
      </c>
      <c r="K74" s="10"/>
      <c r="L74" s="16"/>
    </row>
    <row r="75" spans="2:12" s="1" customFormat="1" ht="11.4" x14ac:dyDescent="0.2">
      <c r="B75" s="14"/>
      <c r="C75" s="5" t="s">
        <v>877</v>
      </c>
      <c r="D75" s="5" t="s">
        <v>696</v>
      </c>
      <c r="E75" s="6" t="s">
        <v>2878</v>
      </c>
      <c r="F75" s="7" t="s">
        <v>1425</v>
      </c>
      <c r="G75" s="8" t="s">
        <v>1426</v>
      </c>
      <c r="H75" s="9">
        <v>21</v>
      </c>
      <c r="I75" s="29"/>
      <c r="J75" s="30">
        <f t="shared" si="4"/>
        <v>0</v>
      </c>
      <c r="K75" s="10"/>
      <c r="L75" s="16"/>
    </row>
    <row r="76" spans="2:12" s="20" customFormat="1" ht="15" x14ac:dyDescent="0.25">
      <c r="B76" s="19"/>
      <c r="D76" s="21" t="s">
        <v>690</v>
      </c>
      <c r="E76" s="22" t="s">
        <v>1460</v>
      </c>
      <c r="F76" s="22" t="s">
        <v>1461</v>
      </c>
      <c r="I76" s="44"/>
      <c r="J76" s="23"/>
      <c r="K76" s="44"/>
      <c r="L76" s="36"/>
    </row>
    <row r="77" spans="2:12" s="1" customFormat="1" ht="22.8" x14ac:dyDescent="0.2">
      <c r="B77" s="14"/>
      <c r="C77" s="5" t="s">
        <v>880</v>
      </c>
      <c r="D77" s="5" t="s">
        <v>696</v>
      </c>
      <c r="E77" s="6" t="s">
        <v>2824</v>
      </c>
      <c r="F77" s="7" t="s">
        <v>2825</v>
      </c>
      <c r="G77" s="8" t="s">
        <v>1464</v>
      </c>
      <c r="H77" s="9">
        <v>32</v>
      </c>
      <c r="I77" s="29"/>
      <c r="J77" s="30">
        <f>ROUND(I77*H77,2)</f>
        <v>0</v>
      </c>
      <c r="K77" s="10"/>
      <c r="L77" s="16"/>
    </row>
    <row r="78" spans="2:12" s="1" customFormat="1" ht="22.8" x14ac:dyDescent="0.2">
      <c r="B78" s="14"/>
      <c r="C78" s="5" t="s">
        <v>883</v>
      </c>
      <c r="D78" s="5" t="s">
        <v>696</v>
      </c>
      <c r="E78" s="6" t="s">
        <v>10401</v>
      </c>
      <c r="F78" s="7" t="s">
        <v>10402</v>
      </c>
      <c r="G78" s="8" t="s">
        <v>1464</v>
      </c>
      <c r="H78" s="9">
        <v>32</v>
      </c>
      <c r="I78" s="29"/>
      <c r="J78" s="30">
        <f>ROUND(I78*H78,2)</f>
        <v>0</v>
      </c>
      <c r="K78" s="10"/>
      <c r="L78" s="16"/>
    </row>
    <row r="79" spans="2:12" s="20" customFormat="1" ht="15" x14ac:dyDescent="0.25">
      <c r="B79" s="19"/>
      <c r="D79" s="21" t="s">
        <v>690</v>
      </c>
      <c r="E79" s="22" t="s">
        <v>4368</v>
      </c>
      <c r="F79" s="22" t="s">
        <v>4369</v>
      </c>
      <c r="I79" s="44"/>
      <c r="J79" s="23"/>
      <c r="K79" s="44"/>
      <c r="L79" s="36"/>
    </row>
    <row r="80" spans="2:12" s="20" customFormat="1" ht="22.8" x14ac:dyDescent="0.2">
      <c r="B80" s="19"/>
      <c r="C80" s="5" t="s">
        <v>886</v>
      </c>
      <c r="D80" s="5" t="s">
        <v>696</v>
      </c>
      <c r="E80" s="6" t="s">
        <v>10403</v>
      </c>
      <c r="F80" s="7" t="s">
        <v>10404</v>
      </c>
      <c r="G80" s="8" t="s">
        <v>2813</v>
      </c>
      <c r="H80" s="9">
        <v>1</v>
      </c>
      <c r="I80" s="29"/>
      <c r="J80" s="30">
        <f>ROUND(I80*H80,2)</f>
        <v>0</v>
      </c>
      <c r="K80" s="10"/>
      <c r="L80" s="36"/>
    </row>
    <row r="81" spans="2:12" s="1" customFormat="1" ht="11.4" x14ac:dyDescent="0.2">
      <c r="B81" s="14"/>
      <c r="C81" s="5" t="s">
        <v>889</v>
      </c>
      <c r="D81" s="5" t="s">
        <v>696</v>
      </c>
      <c r="E81" s="6" t="s">
        <v>4372</v>
      </c>
      <c r="F81" s="7" t="s">
        <v>4373</v>
      </c>
      <c r="G81" s="8" t="s">
        <v>2813</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codeName="Hárok237">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10412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40</v>
      </c>
      <c r="I12" s="29"/>
      <c r="J12" s="30">
        <f t="shared" ref="J12:J75" si="0">ROUND(I12*H12,2)</f>
        <v>0</v>
      </c>
      <c r="K12" s="10"/>
      <c r="L12" s="16"/>
    </row>
    <row r="13" spans="2:15" s="1" customFormat="1" ht="11.4" x14ac:dyDescent="0.2">
      <c r="B13" s="14"/>
      <c r="C13" s="5" t="s">
        <v>700</v>
      </c>
      <c r="D13" s="5" t="s">
        <v>696</v>
      </c>
      <c r="E13" s="6" t="s">
        <v>4297</v>
      </c>
      <c r="F13" s="7" t="s">
        <v>4298</v>
      </c>
      <c r="G13" s="8" t="s">
        <v>981</v>
      </c>
      <c r="H13" s="9">
        <v>40</v>
      </c>
      <c r="I13" s="29"/>
      <c r="J13" s="30">
        <f t="shared" si="0"/>
        <v>0</v>
      </c>
      <c r="K13" s="10"/>
      <c r="L13" s="16"/>
    </row>
    <row r="14" spans="2:15" s="1" customFormat="1" ht="22.8" x14ac:dyDescent="0.2">
      <c r="B14" s="14"/>
      <c r="C14" s="5" t="s">
        <v>703</v>
      </c>
      <c r="D14" s="5" t="s">
        <v>696</v>
      </c>
      <c r="E14" s="6" t="s">
        <v>10413</v>
      </c>
      <c r="F14" s="7" t="s">
        <v>10414</v>
      </c>
      <c r="G14" s="8" t="s">
        <v>699</v>
      </c>
      <c r="H14" s="9">
        <v>24</v>
      </c>
      <c r="I14" s="29"/>
      <c r="J14" s="30">
        <f t="shared" si="0"/>
        <v>0</v>
      </c>
      <c r="K14" s="10"/>
      <c r="L14" s="16"/>
    </row>
    <row r="15" spans="2:15" s="1" customFormat="1" ht="11.4" x14ac:dyDescent="0.2">
      <c r="B15" s="14"/>
      <c r="C15" s="5" t="s">
        <v>706</v>
      </c>
      <c r="D15" s="5" t="s">
        <v>696</v>
      </c>
      <c r="E15" s="6" t="s">
        <v>1074</v>
      </c>
      <c r="F15" s="7" t="s">
        <v>1075</v>
      </c>
      <c r="G15" s="8" t="s">
        <v>981</v>
      </c>
      <c r="H15" s="9">
        <v>40</v>
      </c>
      <c r="I15" s="29"/>
      <c r="J15" s="30">
        <f t="shared" si="0"/>
        <v>0</v>
      </c>
      <c r="K15" s="10"/>
      <c r="L15" s="16"/>
    </row>
    <row r="16" spans="2:15" s="1" customFormat="1" ht="22.8" x14ac:dyDescent="0.2">
      <c r="B16" s="14"/>
      <c r="C16" s="39" t="s">
        <v>709</v>
      </c>
      <c r="D16" s="39" t="s">
        <v>691</v>
      </c>
      <c r="E16" s="40" t="s">
        <v>3934</v>
      </c>
      <c r="F16" s="41" t="s">
        <v>3935</v>
      </c>
      <c r="G16" s="42" t="s">
        <v>1175</v>
      </c>
      <c r="H16" s="43">
        <v>75.599999999999994</v>
      </c>
      <c r="I16" s="29"/>
      <c r="J16" s="30">
        <f t="shared" si="0"/>
        <v>0</v>
      </c>
      <c r="K16" s="10"/>
      <c r="L16" s="16"/>
    </row>
    <row r="17" spans="2:12" s="20" customFormat="1" ht="25.95" customHeight="1" x14ac:dyDescent="0.25">
      <c r="B17" s="19"/>
      <c r="D17" s="21" t="s">
        <v>690</v>
      </c>
      <c r="E17" s="22" t="s">
        <v>700</v>
      </c>
      <c r="F17" s="22" t="s">
        <v>2610</v>
      </c>
      <c r="I17" s="44"/>
      <c r="J17" s="23"/>
      <c r="K17" s="44"/>
      <c r="L17" s="36"/>
    </row>
    <row r="18" spans="2:12" s="1" customFormat="1" ht="11.4" x14ac:dyDescent="0.2">
      <c r="B18" s="14"/>
      <c r="C18" s="5" t="s">
        <v>712</v>
      </c>
      <c r="D18" s="5" t="s">
        <v>696</v>
      </c>
      <c r="E18" s="6" t="s">
        <v>3401</v>
      </c>
      <c r="F18" s="7" t="s">
        <v>3402</v>
      </c>
      <c r="G18" s="8" t="s">
        <v>981</v>
      </c>
      <c r="H18" s="9">
        <v>3.5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1438</v>
      </c>
      <c r="F20" s="22" t="s">
        <v>1439</v>
      </c>
      <c r="I20" s="44"/>
      <c r="J20" s="23"/>
      <c r="K20" s="44"/>
      <c r="L20" s="36"/>
    </row>
    <row r="21" spans="2:12" s="1" customFormat="1" ht="11.4" x14ac:dyDescent="0.2">
      <c r="B21" s="14"/>
      <c r="C21" s="5" t="s">
        <v>715</v>
      </c>
      <c r="D21" s="5" t="s">
        <v>696</v>
      </c>
      <c r="E21" s="6" t="s">
        <v>10415</v>
      </c>
      <c r="F21" s="7" t="s">
        <v>10416</v>
      </c>
      <c r="G21" s="8" t="s">
        <v>699</v>
      </c>
      <c r="H21" s="9">
        <v>24</v>
      </c>
      <c r="I21" s="29"/>
      <c r="J21" s="30">
        <f t="shared" si="0"/>
        <v>0</v>
      </c>
      <c r="K21" s="10"/>
      <c r="L21" s="16"/>
    </row>
    <row r="22" spans="2:12" s="1" customFormat="1" ht="22.8" x14ac:dyDescent="0.2">
      <c r="B22" s="14"/>
      <c r="C22" s="39" t="s">
        <v>718</v>
      </c>
      <c r="D22" s="39" t="s">
        <v>691</v>
      </c>
      <c r="E22" s="40" t="s">
        <v>10417</v>
      </c>
      <c r="F22" s="41" t="s">
        <v>10418</v>
      </c>
      <c r="G22" s="42" t="s">
        <v>699</v>
      </c>
      <c r="H22" s="43">
        <v>24</v>
      </c>
      <c r="I22" s="29"/>
      <c r="J22" s="30">
        <f t="shared" si="0"/>
        <v>0</v>
      </c>
      <c r="K22" s="10"/>
      <c r="L22" s="16"/>
    </row>
    <row r="23" spans="2:12" s="1" customFormat="1" ht="11.4" x14ac:dyDescent="0.2">
      <c r="B23" s="14"/>
      <c r="C23" s="5" t="s">
        <v>721</v>
      </c>
      <c r="D23" s="5" t="s">
        <v>696</v>
      </c>
      <c r="E23" s="6" t="s">
        <v>10419</v>
      </c>
      <c r="F23" s="7" t="s">
        <v>10420</v>
      </c>
      <c r="G23" s="8" t="s">
        <v>699</v>
      </c>
      <c r="H23" s="9">
        <v>25</v>
      </c>
      <c r="I23" s="29"/>
      <c r="J23" s="30">
        <f t="shared" si="0"/>
        <v>0</v>
      </c>
      <c r="K23" s="10"/>
      <c r="L23" s="16"/>
    </row>
    <row r="24" spans="2:12" s="1" customFormat="1" ht="22.8" x14ac:dyDescent="0.2">
      <c r="B24" s="14"/>
      <c r="C24" s="39" t="s">
        <v>724</v>
      </c>
      <c r="D24" s="39" t="s">
        <v>691</v>
      </c>
      <c r="E24" s="40" t="s">
        <v>10421</v>
      </c>
      <c r="F24" s="41" t="s">
        <v>10422</v>
      </c>
      <c r="G24" s="42" t="s">
        <v>699</v>
      </c>
      <c r="H24" s="43">
        <v>25</v>
      </c>
      <c r="I24" s="29"/>
      <c r="J24" s="30">
        <f t="shared" si="0"/>
        <v>0</v>
      </c>
      <c r="K24" s="10"/>
      <c r="L24" s="16"/>
    </row>
    <row r="25" spans="2:12" s="1" customFormat="1" ht="11.4" x14ac:dyDescent="0.2">
      <c r="B25" s="14"/>
      <c r="C25" s="5" t="s">
        <v>727</v>
      </c>
      <c r="D25" s="5" t="s">
        <v>696</v>
      </c>
      <c r="E25" s="6" t="s">
        <v>10321</v>
      </c>
      <c r="F25" s="7" t="s">
        <v>10322</v>
      </c>
      <c r="G25" s="8" t="s">
        <v>733</v>
      </c>
      <c r="H25" s="9">
        <v>1</v>
      </c>
      <c r="I25" s="29"/>
      <c r="J25" s="30">
        <f t="shared" si="0"/>
        <v>0</v>
      </c>
      <c r="K25" s="10"/>
      <c r="L25" s="16"/>
    </row>
    <row r="26" spans="2:12" s="1" customFormat="1" ht="22.8" x14ac:dyDescent="0.2">
      <c r="B26" s="14"/>
      <c r="C26" s="39" t="s">
        <v>730</v>
      </c>
      <c r="D26" s="39" t="s">
        <v>691</v>
      </c>
      <c r="E26" s="40" t="s">
        <v>10423</v>
      </c>
      <c r="F26" s="41" t="s">
        <v>10424</v>
      </c>
      <c r="G26" s="42" t="s">
        <v>733</v>
      </c>
      <c r="H26" s="43">
        <v>1</v>
      </c>
      <c r="I26" s="29"/>
      <c r="J26" s="30">
        <f t="shared" si="0"/>
        <v>0</v>
      </c>
      <c r="K26" s="10"/>
      <c r="L26" s="16"/>
    </row>
    <row r="27" spans="2:12" s="1" customFormat="1" ht="11.4" x14ac:dyDescent="0.2">
      <c r="B27" s="14"/>
      <c r="C27" s="5" t="s">
        <v>734</v>
      </c>
      <c r="D27" s="5" t="s">
        <v>696</v>
      </c>
      <c r="E27" s="6" t="s">
        <v>10329</v>
      </c>
      <c r="F27" s="7" t="s">
        <v>10330</v>
      </c>
      <c r="G27" s="8" t="s">
        <v>733</v>
      </c>
      <c r="H27" s="9">
        <v>1</v>
      </c>
      <c r="I27" s="29"/>
      <c r="J27" s="30">
        <f t="shared" si="0"/>
        <v>0</v>
      </c>
      <c r="K27" s="10"/>
      <c r="L27" s="16"/>
    </row>
    <row r="28" spans="2:12" s="1" customFormat="1" ht="22.8" x14ac:dyDescent="0.2">
      <c r="B28" s="14"/>
      <c r="C28" s="39" t="s">
        <v>737</v>
      </c>
      <c r="D28" s="39" t="s">
        <v>691</v>
      </c>
      <c r="E28" s="40" t="s">
        <v>10331</v>
      </c>
      <c r="F28" s="41" t="s">
        <v>10332</v>
      </c>
      <c r="G28" s="42" t="s">
        <v>733</v>
      </c>
      <c r="H28" s="43">
        <v>1</v>
      </c>
      <c r="I28" s="29"/>
      <c r="J28" s="30">
        <f t="shared" si="0"/>
        <v>0</v>
      </c>
      <c r="K28" s="10"/>
      <c r="L28" s="16"/>
    </row>
    <row r="29" spans="2:12" s="1" customFormat="1" ht="22.8" x14ac:dyDescent="0.2">
      <c r="B29" s="14"/>
      <c r="C29" s="39" t="s">
        <v>740</v>
      </c>
      <c r="D29" s="39" t="s">
        <v>691</v>
      </c>
      <c r="E29" s="40" t="s">
        <v>10333</v>
      </c>
      <c r="F29" s="41" t="s">
        <v>10334</v>
      </c>
      <c r="G29" s="42" t="s">
        <v>733</v>
      </c>
      <c r="H29" s="43">
        <v>1</v>
      </c>
      <c r="I29" s="29"/>
      <c r="J29" s="30">
        <f t="shared" si="0"/>
        <v>0</v>
      </c>
      <c r="K29" s="10"/>
      <c r="L29" s="16"/>
    </row>
    <row r="30" spans="2:12" s="1" customFormat="1" ht="22.8" x14ac:dyDescent="0.2">
      <c r="B30" s="14"/>
      <c r="C30" s="5" t="s">
        <v>743</v>
      </c>
      <c r="D30" s="5" t="s">
        <v>696</v>
      </c>
      <c r="E30" s="6" t="s">
        <v>10425</v>
      </c>
      <c r="F30" s="7" t="s">
        <v>10426</v>
      </c>
      <c r="G30" s="8" t="s">
        <v>733</v>
      </c>
      <c r="H30" s="9">
        <v>3</v>
      </c>
      <c r="I30" s="29"/>
      <c r="J30" s="30">
        <f t="shared" si="0"/>
        <v>0</v>
      </c>
      <c r="K30" s="10"/>
      <c r="L30" s="16"/>
    </row>
    <row r="31" spans="2:12" s="1" customFormat="1" ht="22.8" x14ac:dyDescent="0.2">
      <c r="B31" s="14"/>
      <c r="C31" s="39" t="s">
        <v>746</v>
      </c>
      <c r="D31" s="39" t="s">
        <v>691</v>
      </c>
      <c r="E31" s="40" t="s">
        <v>10427</v>
      </c>
      <c r="F31" s="41" t="s">
        <v>10428</v>
      </c>
      <c r="G31" s="42" t="s">
        <v>733</v>
      </c>
      <c r="H31" s="43">
        <v>3</v>
      </c>
      <c r="I31" s="29"/>
      <c r="J31" s="30">
        <f t="shared" si="0"/>
        <v>0</v>
      </c>
      <c r="K31" s="10"/>
      <c r="L31" s="16"/>
    </row>
    <row r="32" spans="2:12" s="1" customFormat="1" ht="22.8" x14ac:dyDescent="0.2">
      <c r="B32" s="14"/>
      <c r="C32" s="39" t="s">
        <v>749</v>
      </c>
      <c r="D32" s="39" t="s">
        <v>691</v>
      </c>
      <c r="E32" s="40" t="s">
        <v>10429</v>
      </c>
      <c r="F32" s="41" t="s">
        <v>10430</v>
      </c>
      <c r="G32" s="42" t="s">
        <v>733</v>
      </c>
      <c r="H32" s="43">
        <v>3</v>
      </c>
      <c r="I32" s="29"/>
      <c r="J32" s="30">
        <f t="shared" si="0"/>
        <v>0</v>
      </c>
      <c r="K32" s="10"/>
      <c r="L32" s="16"/>
    </row>
    <row r="33" spans="2:12" s="1" customFormat="1" ht="11.4" x14ac:dyDescent="0.2">
      <c r="B33" s="14"/>
      <c r="C33" s="5" t="s">
        <v>752</v>
      </c>
      <c r="D33" s="5" t="s">
        <v>696</v>
      </c>
      <c r="E33" s="6" t="s">
        <v>10353</v>
      </c>
      <c r="F33" s="7" t="s">
        <v>10354</v>
      </c>
      <c r="G33" s="8" t="s">
        <v>733</v>
      </c>
      <c r="H33" s="9">
        <v>1</v>
      </c>
      <c r="I33" s="29"/>
      <c r="J33" s="30">
        <f t="shared" si="0"/>
        <v>0</v>
      </c>
      <c r="K33" s="10"/>
      <c r="L33" s="16"/>
    </row>
    <row r="34" spans="2:12" s="1" customFormat="1" ht="22.8" x14ac:dyDescent="0.2">
      <c r="B34" s="14"/>
      <c r="C34" s="39" t="s">
        <v>755</v>
      </c>
      <c r="D34" s="39" t="s">
        <v>691</v>
      </c>
      <c r="E34" s="40" t="s">
        <v>10355</v>
      </c>
      <c r="F34" s="41" t="s">
        <v>10356</v>
      </c>
      <c r="G34" s="42" t="s">
        <v>733</v>
      </c>
      <c r="H34" s="43">
        <v>1</v>
      </c>
      <c r="I34" s="29"/>
      <c r="J34" s="30">
        <f t="shared" si="0"/>
        <v>0</v>
      </c>
      <c r="K34" s="10"/>
      <c r="L34" s="16"/>
    </row>
    <row r="35" spans="2:12" s="1" customFormat="1" ht="11.4" x14ac:dyDescent="0.2">
      <c r="B35" s="14"/>
      <c r="C35" s="5" t="s">
        <v>758</v>
      </c>
      <c r="D35" s="5" t="s">
        <v>696</v>
      </c>
      <c r="E35" s="6" t="s">
        <v>10431</v>
      </c>
      <c r="F35" s="7" t="s">
        <v>10364</v>
      </c>
      <c r="G35" s="8" t="s">
        <v>733</v>
      </c>
      <c r="H35" s="9">
        <v>6</v>
      </c>
      <c r="I35" s="29"/>
      <c r="J35" s="30">
        <f t="shared" si="0"/>
        <v>0</v>
      </c>
      <c r="K35" s="10"/>
      <c r="L35" s="16"/>
    </row>
    <row r="36" spans="2:12" s="1" customFormat="1" ht="22.8" x14ac:dyDescent="0.2">
      <c r="B36" s="14"/>
      <c r="C36" s="39" t="s">
        <v>761</v>
      </c>
      <c r="D36" s="39" t="s">
        <v>691</v>
      </c>
      <c r="E36" s="40" t="s">
        <v>10432</v>
      </c>
      <c r="F36" s="41" t="s">
        <v>10433</v>
      </c>
      <c r="G36" s="42" t="s">
        <v>733</v>
      </c>
      <c r="H36" s="43">
        <v>6</v>
      </c>
      <c r="I36" s="29"/>
      <c r="J36" s="30">
        <f t="shared" si="0"/>
        <v>0</v>
      </c>
      <c r="K36" s="10"/>
      <c r="L36" s="16"/>
    </row>
    <row r="37" spans="2:12" s="1" customFormat="1" ht="11.4" x14ac:dyDescent="0.2">
      <c r="B37" s="14"/>
      <c r="C37" s="5" t="s">
        <v>764</v>
      </c>
      <c r="D37" s="5" t="s">
        <v>696</v>
      </c>
      <c r="E37" s="6" t="s">
        <v>2651</v>
      </c>
      <c r="F37" s="7" t="s">
        <v>2652</v>
      </c>
      <c r="G37" s="8" t="s">
        <v>733</v>
      </c>
      <c r="H37" s="9">
        <v>1</v>
      </c>
      <c r="I37" s="29"/>
      <c r="J37" s="30">
        <f t="shared" si="0"/>
        <v>0</v>
      </c>
      <c r="K37" s="10"/>
      <c r="L37" s="16"/>
    </row>
    <row r="38" spans="2:12" s="1" customFormat="1" ht="22.8" x14ac:dyDescent="0.2">
      <c r="B38" s="14"/>
      <c r="C38" s="39" t="s">
        <v>767</v>
      </c>
      <c r="D38" s="39" t="s">
        <v>691</v>
      </c>
      <c r="E38" s="40" t="s">
        <v>10375</v>
      </c>
      <c r="F38" s="41" t="s">
        <v>10376</v>
      </c>
      <c r="G38" s="42" t="s">
        <v>733</v>
      </c>
      <c r="H38" s="43">
        <v>1</v>
      </c>
      <c r="I38" s="29"/>
      <c r="J38" s="30">
        <f t="shared" si="0"/>
        <v>0</v>
      </c>
      <c r="K38" s="10"/>
      <c r="L38" s="16"/>
    </row>
    <row r="39" spans="2:12" s="1" customFormat="1" ht="22.8" x14ac:dyDescent="0.2">
      <c r="B39" s="14"/>
      <c r="C39" s="5" t="s">
        <v>770</v>
      </c>
      <c r="D39" s="5" t="s">
        <v>696</v>
      </c>
      <c r="E39" s="6" t="s">
        <v>10434</v>
      </c>
      <c r="F39" s="7" t="s">
        <v>10435</v>
      </c>
      <c r="G39" s="8" t="s">
        <v>733</v>
      </c>
      <c r="H39" s="9">
        <v>3</v>
      </c>
      <c r="I39" s="29"/>
      <c r="J39" s="30">
        <f t="shared" si="0"/>
        <v>0</v>
      </c>
      <c r="K39" s="10"/>
      <c r="L39" s="16"/>
    </row>
    <row r="40" spans="2:12" s="1" customFormat="1" ht="22.8" x14ac:dyDescent="0.2">
      <c r="B40" s="14"/>
      <c r="C40" s="39" t="s">
        <v>773</v>
      </c>
      <c r="D40" s="39" t="s">
        <v>691</v>
      </c>
      <c r="E40" s="40" t="s">
        <v>10436</v>
      </c>
      <c r="F40" s="41" t="s">
        <v>10437</v>
      </c>
      <c r="G40" s="42" t="s">
        <v>733</v>
      </c>
      <c r="H40" s="43">
        <v>3</v>
      </c>
      <c r="I40" s="29"/>
      <c r="J40" s="30">
        <f t="shared" si="0"/>
        <v>0</v>
      </c>
      <c r="K40" s="10"/>
      <c r="L40" s="16"/>
    </row>
    <row r="41" spans="2:12" s="1" customFormat="1" ht="22.8" x14ac:dyDescent="0.2">
      <c r="B41" s="14"/>
      <c r="C41" s="5" t="s">
        <v>776</v>
      </c>
      <c r="D41" s="5" t="s">
        <v>696</v>
      </c>
      <c r="E41" s="6" t="s">
        <v>10438</v>
      </c>
      <c r="F41" s="7" t="s">
        <v>10439</v>
      </c>
      <c r="G41" s="8" t="s">
        <v>733</v>
      </c>
      <c r="H41" s="9">
        <v>3</v>
      </c>
      <c r="I41" s="29"/>
      <c r="J41" s="30">
        <f t="shared" si="0"/>
        <v>0</v>
      </c>
      <c r="K41" s="10"/>
      <c r="L41" s="16"/>
    </row>
    <row r="42" spans="2:12" s="1" customFormat="1" ht="22.8" x14ac:dyDescent="0.2">
      <c r="B42" s="14"/>
      <c r="C42" s="39" t="s">
        <v>779</v>
      </c>
      <c r="D42" s="39" t="s">
        <v>691</v>
      </c>
      <c r="E42" s="40" t="s">
        <v>10440</v>
      </c>
      <c r="F42" s="41" t="s">
        <v>10441</v>
      </c>
      <c r="G42" s="42" t="s">
        <v>733</v>
      </c>
      <c r="H42" s="43">
        <v>3</v>
      </c>
      <c r="I42" s="29"/>
      <c r="J42" s="30">
        <f t="shared" si="0"/>
        <v>0</v>
      </c>
      <c r="K42" s="10"/>
      <c r="L42" s="16"/>
    </row>
    <row r="43" spans="2:12" s="1" customFormat="1" ht="22.8" x14ac:dyDescent="0.2">
      <c r="B43" s="14"/>
      <c r="C43" s="5" t="s">
        <v>782</v>
      </c>
      <c r="D43" s="5" t="s">
        <v>696</v>
      </c>
      <c r="E43" s="6" t="s">
        <v>10438</v>
      </c>
      <c r="F43" s="7" t="s">
        <v>10439</v>
      </c>
      <c r="G43" s="8" t="s">
        <v>733</v>
      </c>
      <c r="H43" s="9">
        <v>9</v>
      </c>
      <c r="I43" s="29"/>
      <c r="J43" s="30">
        <f t="shared" si="0"/>
        <v>0</v>
      </c>
      <c r="K43" s="10"/>
      <c r="L43" s="16"/>
    </row>
    <row r="44" spans="2:12" s="1" customFormat="1" ht="22.8" x14ac:dyDescent="0.2">
      <c r="B44" s="14"/>
      <c r="C44" s="39" t="s">
        <v>785</v>
      </c>
      <c r="D44" s="39" t="s">
        <v>691</v>
      </c>
      <c r="E44" s="40" t="s">
        <v>10442</v>
      </c>
      <c r="F44" s="41" t="s">
        <v>10443</v>
      </c>
      <c r="G44" s="42" t="s">
        <v>733</v>
      </c>
      <c r="H44" s="43">
        <v>9</v>
      </c>
      <c r="I44" s="29"/>
      <c r="J44" s="30">
        <f t="shared" si="0"/>
        <v>0</v>
      </c>
      <c r="K44" s="10"/>
      <c r="L44" s="16"/>
    </row>
    <row r="45" spans="2:12" s="1" customFormat="1" ht="11.4" x14ac:dyDescent="0.2">
      <c r="B45" s="14"/>
      <c r="C45" s="5" t="s">
        <v>788</v>
      </c>
      <c r="D45" s="5" t="s">
        <v>696</v>
      </c>
      <c r="E45" s="6" t="s">
        <v>8851</v>
      </c>
      <c r="F45" s="7" t="s">
        <v>8852</v>
      </c>
      <c r="G45" s="8" t="s">
        <v>699</v>
      </c>
      <c r="H45" s="9">
        <v>65</v>
      </c>
      <c r="I45" s="29"/>
      <c r="J45" s="30">
        <f t="shared" si="0"/>
        <v>0</v>
      </c>
      <c r="K45" s="10"/>
      <c r="L45" s="16"/>
    </row>
    <row r="46" spans="2:12" s="1" customFormat="1" ht="22.8" x14ac:dyDescent="0.2">
      <c r="B46" s="14"/>
      <c r="C46" s="39" t="s">
        <v>791</v>
      </c>
      <c r="D46" s="39" t="s">
        <v>691</v>
      </c>
      <c r="E46" s="40" t="s">
        <v>2747</v>
      </c>
      <c r="F46" s="41" t="s">
        <v>2748</v>
      </c>
      <c r="G46" s="42" t="s">
        <v>828</v>
      </c>
      <c r="H46" s="43">
        <v>61.23</v>
      </c>
      <c r="I46" s="29"/>
      <c r="J46" s="30">
        <f t="shared" si="0"/>
        <v>0</v>
      </c>
      <c r="K46" s="10"/>
      <c r="L46" s="16"/>
    </row>
    <row r="47" spans="2:12" s="1" customFormat="1" ht="11.4" x14ac:dyDescent="0.2">
      <c r="B47" s="14"/>
      <c r="C47" s="5" t="s">
        <v>794</v>
      </c>
      <c r="D47" s="5" t="s">
        <v>696</v>
      </c>
      <c r="E47" s="6" t="s">
        <v>10381</v>
      </c>
      <c r="F47" s="7" t="s">
        <v>10382</v>
      </c>
      <c r="G47" s="8" t="s">
        <v>733</v>
      </c>
      <c r="H47" s="9">
        <v>10</v>
      </c>
      <c r="I47" s="29"/>
      <c r="J47" s="30">
        <f t="shared" si="0"/>
        <v>0</v>
      </c>
      <c r="K47" s="10"/>
      <c r="L47" s="16"/>
    </row>
    <row r="48" spans="2:12" s="1" customFormat="1" ht="22.8" x14ac:dyDescent="0.2">
      <c r="B48" s="14"/>
      <c r="C48" s="39" t="s">
        <v>797</v>
      </c>
      <c r="D48" s="39" t="s">
        <v>691</v>
      </c>
      <c r="E48" s="40" t="s">
        <v>2754</v>
      </c>
      <c r="F48" s="41" t="s">
        <v>2755</v>
      </c>
      <c r="G48" s="42" t="s">
        <v>733</v>
      </c>
      <c r="H48" s="43">
        <v>10</v>
      </c>
      <c r="I48" s="29"/>
      <c r="J48" s="30">
        <f t="shared" si="0"/>
        <v>0</v>
      </c>
      <c r="K48" s="10"/>
      <c r="L48" s="16"/>
    </row>
    <row r="49" spans="2:12" s="1" customFormat="1" ht="11.4" x14ac:dyDescent="0.2">
      <c r="B49" s="14"/>
      <c r="C49" s="5" t="s">
        <v>800</v>
      </c>
      <c r="D49" s="5" t="s">
        <v>696</v>
      </c>
      <c r="E49" s="6" t="s">
        <v>8889</v>
      </c>
      <c r="F49" s="7" t="s">
        <v>8890</v>
      </c>
      <c r="G49" s="8" t="s">
        <v>733</v>
      </c>
      <c r="H49" s="9">
        <v>10</v>
      </c>
      <c r="I49" s="29"/>
      <c r="J49" s="30">
        <f t="shared" si="0"/>
        <v>0</v>
      </c>
      <c r="K49" s="10"/>
      <c r="L49" s="16"/>
    </row>
    <row r="50" spans="2:12" s="1" customFormat="1" ht="22.8" x14ac:dyDescent="0.2">
      <c r="B50" s="14"/>
      <c r="C50" s="39" t="s">
        <v>803</v>
      </c>
      <c r="D50" s="39" t="s">
        <v>691</v>
      </c>
      <c r="E50" s="40" t="s">
        <v>6222</v>
      </c>
      <c r="F50" s="41" t="s">
        <v>6223</v>
      </c>
      <c r="G50" s="42" t="s">
        <v>733</v>
      </c>
      <c r="H50" s="43">
        <v>10</v>
      </c>
      <c r="I50" s="29"/>
      <c r="J50" s="30">
        <f t="shared" si="0"/>
        <v>0</v>
      </c>
      <c r="K50" s="10"/>
      <c r="L50" s="16"/>
    </row>
    <row r="51" spans="2:12" s="1" customFormat="1" ht="11.4" x14ac:dyDescent="0.2">
      <c r="B51" s="14"/>
      <c r="C51" s="5" t="s">
        <v>806</v>
      </c>
      <c r="D51" s="5" t="s">
        <v>696</v>
      </c>
      <c r="E51" s="6" t="s">
        <v>8891</v>
      </c>
      <c r="F51" s="7" t="s">
        <v>8892</v>
      </c>
      <c r="G51" s="8" t="s">
        <v>733</v>
      </c>
      <c r="H51" s="9">
        <v>5</v>
      </c>
      <c r="I51" s="29"/>
      <c r="J51" s="30">
        <f t="shared" si="0"/>
        <v>0</v>
      </c>
      <c r="K51" s="10"/>
      <c r="L51" s="16"/>
    </row>
    <row r="52" spans="2:12" s="1" customFormat="1" ht="22.8" x14ac:dyDescent="0.2">
      <c r="B52" s="14"/>
      <c r="C52" s="39" t="s">
        <v>809</v>
      </c>
      <c r="D52" s="39" t="s">
        <v>691</v>
      </c>
      <c r="E52" s="40" t="s">
        <v>2765</v>
      </c>
      <c r="F52" s="41" t="s">
        <v>2766</v>
      </c>
      <c r="G52" s="42" t="s">
        <v>733</v>
      </c>
      <c r="H52" s="43">
        <v>5</v>
      </c>
      <c r="I52" s="29"/>
      <c r="J52" s="30">
        <f t="shared" si="0"/>
        <v>0</v>
      </c>
      <c r="K52" s="10"/>
      <c r="L52" s="16"/>
    </row>
    <row r="53" spans="2:12" s="1" customFormat="1" ht="11.4" x14ac:dyDescent="0.2">
      <c r="B53" s="14"/>
      <c r="C53" s="5" t="s">
        <v>812</v>
      </c>
      <c r="D53" s="5" t="s">
        <v>696</v>
      </c>
      <c r="E53" s="6" t="s">
        <v>3152</v>
      </c>
      <c r="F53" s="7" t="s">
        <v>3153</v>
      </c>
      <c r="G53" s="8" t="s">
        <v>699</v>
      </c>
      <c r="H53" s="9">
        <v>15</v>
      </c>
      <c r="I53" s="29"/>
      <c r="J53" s="30">
        <f t="shared" si="0"/>
        <v>0</v>
      </c>
      <c r="K53" s="10"/>
      <c r="L53" s="16"/>
    </row>
    <row r="54" spans="2:12" s="1" customFormat="1" ht="22.8" x14ac:dyDescent="0.2">
      <c r="B54" s="14"/>
      <c r="C54" s="39" t="s">
        <v>815</v>
      </c>
      <c r="D54" s="39" t="s">
        <v>691</v>
      </c>
      <c r="E54" s="40" t="s">
        <v>10444</v>
      </c>
      <c r="F54" s="41" t="s">
        <v>10445</v>
      </c>
      <c r="G54" s="42" t="s">
        <v>699</v>
      </c>
      <c r="H54" s="43">
        <v>15</v>
      </c>
      <c r="I54" s="29"/>
      <c r="J54" s="30">
        <f t="shared" si="0"/>
        <v>0</v>
      </c>
      <c r="K54" s="10"/>
      <c r="L54" s="16"/>
    </row>
    <row r="55" spans="2:12" s="1" customFormat="1" ht="22.8" x14ac:dyDescent="0.2">
      <c r="B55" s="14"/>
      <c r="C55" s="39" t="s">
        <v>818</v>
      </c>
      <c r="D55" s="39" t="s">
        <v>691</v>
      </c>
      <c r="E55" s="40" t="s">
        <v>10446</v>
      </c>
      <c r="F55" s="41" t="s">
        <v>10447</v>
      </c>
      <c r="G55" s="42" t="s">
        <v>699</v>
      </c>
      <c r="H55" s="43">
        <v>25</v>
      </c>
      <c r="I55" s="29"/>
      <c r="J55" s="30">
        <f t="shared" si="0"/>
        <v>0</v>
      </c>
      <c r="K55" s="10"/>
      <c r="L55" s="16"/>
    </row>
    <row r="56" spans="2:12" s="1" customFormat="1" ht="11.4" x14ac:dyDescent="0.2">
      <c r="B56" s="14"/>
      <c r="C56" s="5" t="s">
        <v>822</v>
      </c>
      <c r="D56" s="5" t="s">
        <v>696</v>
      </c>
      <c r="E56" s="6" t="s">
        <v>10448</v>
      </c>
      <c r="F56" s="7" t="s">
        <v>10449</v>
      </c>
      <c r="G56" s="8" t="s">
        <v>699</v>
      </c>
      <c r="H56" s="9">
        <v>700</v>
      </c>
      <c r="I56" s="29"/>
      <c r="J56" s="30">
        <f t="shared" si="0"/>
        <v>0</v>
      </c>
      <c r="K56" s="10"/>
      <c r="L56" s="16"/>
    </row>
    <row r="57" spans="2:12" s="1" customFormat="1" ht="22.8" x14ac:dyDescent="0.2">
      <c r="B57" s="14"/>
      <c r="C57" s="39" t="s">
        <v>825</v>
      </c>
      <c r="D57" s="39" t="s">
        <v>691</v>
      </c>
      <c r="E57" s="40" t="s">
        <v>10450</v>
      </c>
      <c r="F57" s="41" t="s">
        <v>10451</v>
      </c>
      <c r="G57" s="42" t="s">
        <v>699</v>
      </c>
      <c r="H57" s="43">
        <v>700</v>
      </c>
      <c r="I57" s="29"/>
      <c r="J57" s="30">
        <f t="shared" si="0"/>
        <v>0</v>
      </c>
      <c r="K57" s="10"/>
      <c r="L57" s="16"/>
    </row>
    <row r="58" spans="2:12" s="20" customFormat="1" ht="25.95" customHeight="1" x14ac:dyDescent="0.25">
      <c r="B58" s="19"/>
      <c r="D58" s="21" t="s">
        <v>690</v>
      </c>
      <c r="E58" s="22" t="s">
        <v>976</v>
      </c>
      <c r="F58" s="22" t="s">
        <v>977</v>
      </c>
      <c r="I58" s="44"/>
      <c r="J58" s="23"/>
      <c r="K58" s="44"/>
      <c r="L58" s="36"/>
    </row>
    <row r="59" spans="2:12" s="1" customFormat="1" ht="11.4" x14ac:dyDescent="0.2">
      <c r="B59" s="14"/>
      <c r="C59" s="5" t="s">
        <v>829</v>
      </c>
      <c r="D59" s="5" t="s">
        <v>696</v>
      </c>
      <c r="E59" s="6" t="s">
        <v>2260</v>
      </c>
      <c r="F59" s="7" t="s">
        <v>2261</v>
      </c>
      <c r="G59" s="8" t="s">
        <v>1410</v>
      </c>
      <c r="H59" s="9">
        <v>0.20699999999999999</v>
      </c>
      <c r="I59" s="29"/>
      <c r="J59" s="30">
        <f t="shared" si="0"/>
        <v>0</v>
      </c>
      <c r="K59" s="10"/>
      <c r="L59" s="16"/>
    </row>
    <row r="60" spans="2:12" s="1" customFormat="1" ht="11.4" x14ac:dyDescent="0.2">
      <c r="B60" s="14"/>
      <c r="C60" s="39" t="s">
        <v>832</v>
      </c>
      <c r="D60" s="39" t="s">
        <v>691</v>
      </c>
      <c r="E60" s="40" t="s">
        <v>1429</v>
      </c>
      <c r="F60" s="41" t="s">
        <v>2262</v>
      </c>
      <c r="G60" s="42" t="s">
        <v>733</v>
      </c>
      <c r="H60" s="43">
        <v>13</v>
      </c>
      <c r="I60" s="29"/>
      <c r="J60" s="30">
        <f t="shared" si="0"/>
        <v>0</v>
      </c>
      <c r="K60" s="10"/>
      <c r="L60" s="16"/>
    </row>
    <row r="61" spans="2:12" s="1" customFormat="1" ht="11.4" x14ac:dyDescent="0.2">
      <c r="B61" s="14"/>
      <c r="C61" s="39" t="s">
        <v>835</v>
      </c>
      <c r="D61" s="39" t="s">
        <v>691</v>
      </c>
      <c r="E61" s="40" t="s">
        <v>2263</v>
      </c>
      <c r="F61" s="41" t="s">
        <v>2264</v>
      </c>
      <c r="G61" s="42" t="s">
        <v>828</v>
      </c>
      <c r="H61" s="43">
        <v>0.51800000000000002</v>
      </c>
      <c r="I61" s="29"/>
      <c r="J61" s="30">
        <f t="shared" si="0"/>
        <v>0</v>
      </c>
      <c r="K61" s="10"/>
      <c r="L61" s="16"/>
    </row>
    <row r="62" spans="2:12" s="1" customFormat="1" ht="11.4" x14ac:dyDescent="0.2">
      <c r="B62" s="14"/>
      <c r="C62" s="5" t="s">
        <v>838</v>
      </c>
      <c r="D62" s="5" t="s">
        <v>696</v>
      </c>
      <c r="E62" s="6" t="s">
        <v>10452</v>
      </c>
      <c r="F62" s="7" t="s">
        <v>10453</v>
      </c>
      <c r="G62" s="8" t="s">
        <v>699</v>
      </c>
      <c r="H62" s="9">
        <v>183</v>
      </c>
      <c r="I62" s="29"/>
      <c r="J62" s="30">
        <f t="shared" si="0"/>
        <v>0</v>
      </c>
      <c r="K62" s="10"/>
      <c r="L62" s="16"/>
    </row>
    <row r="63" spans="2:12" s="1" customFormat="1" ht="11.4" x14ac:dyDescent="0.2">
      <c r="B63" s="14"/>
      <c r="C63" s="5" t="s">
        <v>841</v>
      </c>
      <c r="D63" s="5" t="s">
        <v>696</v>
      </c>
      <c r="E63" s="6" t="s">
        <v>2458</v>
      </c>
      <c r="F63" s="7" t="s">
        <v>2270</v>
      </c>
      <c r="G63" s="8" t="s">
        <v>699</v>
      </c>
      <c r="H63" s="9">
        <v>183</v>
      </c>
      <c r="I63" s="29"/>
      <c r="J63" s="30">
        <f t="shared" si="0"/>
        <v>0</v>
      </c>
      <c r="K63" s="10"/>
      <c r="L63" s="16"/>
    </row>
    <row r="64" spans="2:12" s="1" customFormat="1" ht="11.4" x14ac:dyDescent="0.2">
      <c r="B64" s="14"/>
      <c r="C64" s="39" t="s">
        <v>844</v>
      </c>
      <c r="D64" s="39" t="s">
        <v>691</v>
      </c>
      <c r="E64" s="40" t="s">
        <v>10454</v>
      </c>
      <c r="F64" s="41" t="s">
        <v>10455</v>
      </c>
      <c r="G64" s="42" t="s">
        <v>1175</v>
      </c>
      <c r="H64" s="43">
        <v>19.215</v>
      </c>
      <c r="I64" s="29"/>
      <c r="J64" s="30">
        <f t="shared" si="0"/>
        <v>0</v>
      </c>
      <c r="K64" s="10"/>
      <c r="L64" s="16"/>
    </row>
    <row r="65" spans="2:12" s="1" customFormat="1" ht="19.2" x14ac:dyDescent="0.2">
      <c r="B65" s="14"/>
      <c r="D65" s="24" t="s">
        <v>1539</v>
      </c>
      <c r="F65" s="25" t="s">
        <v>10456</v>
      </c>
      <c r="I65" s="45"/>
      <c r="K65" s="45"/>
      <c r="L65" s="16"/>
    </row>
    <row r="66" spans="2:12" s="1" customFormat="1" ht="11.4" x14ac:dyDescent="0.2">
      <c r="B66" s="14"/>
      <c r="C66" s="5" t="s">
        <v>847</v>
      </c>
      <c r="D66" s="5" t="s">
        <v>696</v>
      </c>
      <c r="E66" s="6" t="s">
        <v>10457</v>
      </c>
      <c r="F66" s="7" t="s">
        <v>10458</v>
      </c>
      <c r="G66" s="8" t="s">
        <v>699</v>
      </c>
      <c r="H66" s="9">
        <v>183</v>
      </c>
      <c r="I66" s="29"/>
      <c r="J66" s="30">
        <f t="shared" si="0"/>
        <v>0</v>
      </c>
      <c r="K66" s="10"/>
      <c r="L66" s="16"/>
    </row>
    <row r="67" spans="2:12" s="1" customFormat="1" ht="11.4" x14ac:dyDescent="0.2">
      <c r="B67" s="14"/>
      <c r="C67" s="5" t="s">
        <v>850</v>
      </c>
      <c r="D67" s="5" t="s">
        <v>696</v>
      </c>
      <c r="E67" s="6" t="s">
        <v>2878</v>
      </c>
      <c r="F67" s="7" t="s">
        <v>1425</v>
      </c>
      <c r="G67" s="8" t="s">
        <v>1426</v>
      </c>
      <c r="H67" s="9">
        <v>100</v>
      </c>
      <c r="I67" s="29"/>
      <c r="J67" s="30">
        <f t="shared" si="0"/>
        <v>0</v>
      </c>
      <c r="K67" s="10"/>
      <c r="L67" s="16"/>
    </row>
    <row r="68" spans="2:12" s="1" customFormat="1" ht="11.4" x14ac:dyDescent="0.2">
      <c r="B68" s="14"/>
      <c r="C68" s="5">
        <v>52</v>
      </c>
      <c r="D68" s="5" t="s">
        <v>696</v>
      </c>
      <c r="E68" s="6" t="s">
        <v>10459</v>
      </c>
      <c r="F68" s="7" t="s">
        <v>6536</v>
      </c>
      <c r="G68" s="8" t="s">
        <v>699</v>
      </c>
      <c r="H68" s="9">
        <v>183</v>
      </c>
      <c r="I68" s="29"/>
      <c r="J68" s="30">
        <f t="shared" si="0"/>
        <v>0</v>
      </c>
      <c r="K68" s="10"/>
      <c r="L68" s="16"/>
    </row>
    <row r="69" spans="2:12" s="1" customFormat="1" ht="11.4" x14ac:dyDescent="0.2">
      <c r="B69" s="14"/>
      <c r="C69" s="39">
        <v>53</v>
      </c>
      <c r="D69" s="39" t="s">
        <v>691</v>
      </c>
      <c r="E69" s="40" t="s">
        <v>10460</v>
      </c>
      <c r="F69" s="41" t="s">
        <v>6538</v>
      </c>
      <c r="G69" s="42" t="s">
        <v>699</v>
      </c>
      <c r="H69" s="43">
        <v>183</v>
      </c>
      <c r="I69" s="29"/>
      <c r="J69" s="30">
        <f t="shared" si="0"/>
        <v>0</v>
      </c>
      <c r="K69" s="10"/>
      <c r="L69" s="16"/>
    </row>
    <row r="70" spans="2:12" s="20" customFormat="1" ht="25.95" customHeight="1" x14ac:dyDescent="0.25">
      <c r="B70" s="19"/>
      <c r="D70" s="21" t="s">
        <v>690</v>
      </c>
      <c r="E70" s="22" t="s">
        <v>10461</v>
      </c>
      <c r="F70" s="22" t="s">
        <v>1433</v>
      </c>
      <c r="I70" s="44"/>
      <c r="J70" s="23"/>
      <c r="K70" s="44"/>
      <c r="L70" s="36"/>
    </row>
    <row r="71" spans="2:12" s="1" customFormat="1" ht="11.4" x14ac:dyDescent="0.2">
      <c r="B71" s="14"/>
      <c r="C71" s="5">
        <v>54</v>
      </c>
      <c r="D71" s="5" t="s">
        <v>696</v>
      </c>
      <c r="E71" s="6" t="s">
        <v>2285</v>
      </c>
      <c r="F71" s="7" t="s">
        <v>1437</v>
      </c>
      <c r="G71" s="8" t="s">
        <v>1410</v>
      </c>
      <c r="H71" s="9">
        <v>0.20699999999999999</v>
      </c>
      <c r="I71" s="29"/>
      <c r="J71" s="30">
        <f t="shared" si="0"/>
        <v>0</v>
      </c>
      <c r="K71" s="10"/>
      <c r="L71" s="16"/>
    </row>
    <row r="72" spans="2:12" s="20" customFormat="1" ht="25.95" customHeight="1" x14ac:dyDescent="0.25">
      <c r="B72" s="19"/>
      <c r="D72" s="21" t="s">
        <v>690</v>
      </c>
      <c r="E72" s="22" t="s">
        <v>1460</v>
      </c>
      <c r="F72" s="22" t="s">
        <v>1461</v>
      </c>
      <c r="I72" s="44"/>
      <c r="J72" s="23"/>
      <c r="K72" s="44"/>
      <c r="L72" s="36"/>
    </row>
    <row r="73" spans="2:12" s="1" customFormat="1" ht="22.8" x14ac:dyDescent="0.2">
      <c r="B73" s="14"/>
      <c r="C73" s="5">
        <v>55</v>
      </c>
      <c r="D73" s="5" t="s">
        <v>696</v>
      </c>
      <c r="E73" s="6" t="s">
        <v>3453</v>
      </c>
      <c r="F73" s="7" t="s">
        <v>3454</v>
      </c>
      <c r="G73" s="8" t="s">
        <v>1464</v>
      </c>
      <c r="H73" s="9">
        <v>16</v>
      </c>
      <c r="I73" s="29"/>
      <c r="J73" s="30">
        <f t="shared" si="0"/>
        <v>0</v>
      </c>
      <c r="K73" s="10"/>
      <c r="L73" s="16"/>
    </row>
    <row r="74" spans="2:12" s="1" customFormat="1" ht="22.8" x14ac:dyDescent="0.2">
      <c r="B74" s="14"/>
      <c r="C74" s="5">
        <v>56</v>
      </c>
      <c r="D74" s="5" t="s">
        <v>696</v>
      </c>
      <c r="E74" s="6" t="s">
        <v>3455</v>
      </c>
      <c r="F74" s="7" t="s">
        <v>3456</v>
      </c>
      <c r="G74" s="8" t="s">
        <v>1464</v>
      </c>
      <c r="H74" s="9">
        <v>72</v>
      </c>
      <c r="I74" s="29"/>
      <c r="J74" s="30">
        <f t="shared" si="0"/>
        <v>0</v>
      </c>
      <c r="K74" s="10"/>
      <c r="L74" s="16"/>
    </row>
    <row r="75" spans="2:12" s="1" customFormat="1" ht="22.8" x14ac:dyDescent="0.2">
      <c r="B75" s="14"/>
      <c r="C75" s="5">
        <v>57</v>
      </c>
      <c r="D75" s="5" t="s">
        <v>696</v>
      </c>
      <c r="E75" s="6" t="s">
        <v>2824</v>
      </c>
      <c r="F75" s="7" t="s">
        <v>2825</v>
      </c>
      <c r="G75" s="8" t="s">
        <v>1464</v>
      </c>
      <c r="H75" s="9">
        <v>10</v>
      </c>
      <c r="I75" s="29"/>
      <c r="J75" s="30">
        <f t="shared" si="0"/>
        <v>0</v>
      </c>
      <c r="K75" s="10"/>
      <c r="L75" s="16"/>
    </row>
    <row r="76" spans="2:12" s="1" customFormat="1" ht="22.95" customHeight="1" x14ac:dyDescent="0.3">
      <c r="B76" s="14"/>
      <c r="C76" s="18" t="s">
        <v>677</v>
      </c>
      <c r="J76" s="31">
        <f>SUM(J12:J75)</f>
        <v>0</v>
      </c>
      <c r="L76" s="16"/>
    </row>
    <row r="77" spans="2:12" s="1" customFormat="1" ht="6.9"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codeName="Hárok238">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10462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10419</v>
      </c>
      <c r="F12" s="7" t="s">
        <v>10420</v>
      </c>
      <c r="G12" s="8" t="s">
        <v>699</v>
      </c>
      <c r="H12" s="9">
        <v>4</v>
      </c>
      <c r="I12" s="29"/>
      <c r="J12" s="30">
        <f t="shared" ref="J12:J34" si="0">ROUND(I12*H12,2)</f>
        <v>0</v>
      </c>
      <c r="K12" s="10"/>
      <c r="L12" s="16"/>
    </row>
    <row r="13" spans="2:15" s="1" customFormat="1" ht="22.8" x14ac:dyDescent="0.2">
      <c r="B13" s="14"/>
      <c r="C13" s="39" t="s">
        <v>700</v>
      </c>
      <c r="D13" s="39" t="s">
        <v>691</v>
      </c>
      <c r="E13" s="40" t="s">
        <v>10421</v>
      </c>
      <c r="F13" s="41" t="s">
        <v>10422</v>
      </c>
      <c r="G13" s="42" t="s">
        <v>699</v>
      </c>
      <c r="H13" s="43">
        <v>4</v>
      </c>
      <c r="I13" s="29"/>
      <c r="J13" s="30">
        <f t="shared" si="0"/>
        <v>0</v>
      </c>
      <c r="K13" s="10"/>
      <c r="L13" s="16"/>
    </row>
    <row r="14" spans="2:15" s="1" customFormat="1" ht="11.4" x14ac:dyDescent="0.2">
      <c r="B14" s="14"/>
      <c r="C14" s="5" t="s">
        <v>703</v>
      </c>
      <c r="D14" s="5" t="s">
        <v>696</v>
      </c>
      <c r="E14" s="6" t="s">
        <v>10353</v>
      </c>
      <c r="F14" s="7" t="s">
        <v>10354</v>
      </c>
      <c r="G14" s="8" t="s">
        <v>733</v>
      </c>
      <c r="H14" s="9">
        <v>1</v>
      </c>
      <c r="I14" s="29"/>
      <c r="J14" s="30">
        <f t="shared" si="0"/>
        <v>0</v>
      </c>
      <c r="K14" s="10"/>
      <c r="L14" s="16"/>
    </row>
    <row r="15" spans="2:15" s="1" customFormat="1" ht="22.8" x14ac:dyDescent="0.2">
      <c r="B15" s="14"/>
      <c r="C15" s="39" t="s">
        <v>706</v>
      </c>
      <c r="D15" s="39" t="s">
        <v>691</v>
      </c>
      <c r="E15" s="40" t="s">
        <v>10355</v>
      </c>
      <c r="F15" s="41" t="s">
        <v>10463</v>
      </c>
      <c r="G15" s="42" t="s">
        <v>733</v>
      </c>
      <c r="H15" s="43">
        <v>1</v>
      </c>
      <c r="I15" s="29"/>
      <c r="J15" s="30">
        <f t="shared" si="0"/>
        <v>0</v>
      </c>
      <c r="K15" s="10"/>
      <c r="L15" s="16"/>
    </row>
    <row r="16" spans="2:15" s="1" customFormat="1" ht="11.4" x14ac:dyDescent="0.2">
      <c r="B16" s="14"/>
      <c r="C16" s="5" t="s">
        <v>709</v>
      </c>
      <c r="D16" s="5" t="s">
        <v>696</v>
      </c>
      <c r="E16" s="6" t="s">
        <v>2651</v>
      </c>
      <c r="F16" s="7" t="s">
        <v>2652</v>
      </c>
      <c r="G16" s="8" t="s">
        <v>733</v>
      </c>
      <c r="H16" s="9">
        <v>1</v>
      </c>
      <c r="I16" s="29"/>
      <c r="J16" s="30">
        <f t="shared" si="0"/>
        <v>0</v>
      </c>
      <c r="K16" s="10"/>
      <c r="L16" s="16"/>
    </row>
    <row r="17" spans="2:12" s="1" customFormat="1" ht="22.8" x14ac:dyDescent="0.2">
      <c r="B17" s="14"/>
      <c r="C17" s="39" t="s">
        <v>712</v>
      </c>
      <c r="D17" s="39" t="s">
        <v>691</v>
      </c>
      <c r="E17" s="40" t="s">
        <v>10375</v>
      </c>
      <c r="F17" s="41" t="s">
        <v>10376</v>
      </c>
      <c r="G17" s="42" t="s">
        <v>733</v>
      </c>
      <c r="H17" s="43">
        <v>1</v>
      </c>
      <c r="I17" s="29"/>
      <c r="J17" s="30">
        <f t="shared" si="0"/>
        <v>0</v>
      </c>
      <c r="K17" s="10"/>
      <c r="L17" s="16"/>
    </row>
    <row r="18" spans="2:12" s="1" customFormat="1" ht="11.4" x14ac:dyDescent="0.2">
      <c r="B18" s="14"/>
      <c r="C18" s="5" t="s">
        <v>715</v>
      </c>
      <c r="D18" s="5" t="s">
        <v>696</v>
      </c>
      <c r="E18" s="6" t="s">
        <v>8851</v>
      </c>
      <c r="F18" s="7" t="s">
        <v>8852</v>
      </c>
      <c r="G18" s="8" t="s">
        <v>699</v>
      </c>
      <c r="H18" s="9">
        <v>65</v>
      </c>
      <c r="I18" s="29"/>
      <c r="J18" s="30">
        <f t="shared" si="0"/>
        <v>0</v>
      </c>
      <c r="K18" s="10"/>
      <c r="L18" s="16"/>
    </row>
    <row r="19" spans="2:12" s="1" customFormat="1" ht="22.8" x14ac:dyDescent="0.2">
      <c r="B19" s="14"/>
      <c r="C19" s="39" t="s">
        <v>718</v>
      </c>
      <c r="D19" s="39" t="s">
        <v>691</v>
      </c>
      <c r="E19" s="40" t="s">
        <v>2747</v>
      </c>
      <c r="F19" s="41" t="s">
        <v>2748</v>
      </c>
      <c r="G19" s="42" t="s">
        <v>828</v>
      </c>
      <c r="H19" s="43">
        <v>61.23</v>
      </c>
      <c r="I19" s="29"/>
      <c r="J19" s="30">
        <f t="shared" si="0"/>
        <v>0</v>
      </c>
      <c r="K19" s="10"/>
      <c r="L19" s="16"/>
    </row>
    <row r="20" spans="2:12" s="1" customFormat="1" ht="11.4" x14ac:dyDescent="0.2">
      <c r="B20" s="14"/>
      <c r="C20" s="5" t="s">
        <v>721</v>
      </c>
      <c r="D20" s="5" t="s">
        <v>696</v>
      </c>
      <c r="E20" s="6" t="s">
        <v>10381</v>
      </c>
      <c r="F20" s="7" t="s">
        <v>10382</v>
      </c>
      <c r="G20" s="8" t="s">
        <v>733</v>
      </c>
      <c r="H20" s="9">
        <v>10</v>
      </c>
      <c r="I20" s="29"/>
      <c r="J20" s="30">
        <f t="shared" si="0"/>
        <v>0</v>
      </c>
      <c r="K20" s="10"/>
      <c r="L20" s="16"/>
    </row>
    <row r="21" spans="2:12" s="1" customFormat="1" ht="22.8" x14ac:dyDescent="0.2">
      <c r="B21" s="14"/>
      <c r="C21" s="39" t="s">
        <v>724</v>
      </c>
      <c r="D21" s="39" t="s">
        <v>691</v>
      </c>
      <c r="E21" s="40" t="s">
        <v>2754</v>
      </c>
      <c r="F21" s="41" t="s">
        <v>2755</v>
      </c>
      <c r="G21" s="42" t="s">
        <v>733</v>
      </c>
      <c r="H21" s="43">
        <v>10</v>
      </c>
      <c r="I21" s="29"/>
      <c r="J21" s="30">
        <f t="shared" si="0"/>
        <v>0</v>
      </c>
      <c r="K21" s="10"/>
      <c r="L21" s="16"/>
    </row>
    <row r="22" spans="2:12" s="1" customFormat="1" ht="11.4" x14ac:dyDescent="0.2">
      <c r="B22" s="14"/>
      <c r="C22" s="5" t="s">
        <v>727</v>
      </c>
      <c r="D22" s="5" t="s">
        <v>696</v>
      </c>
      <c r="E22" s="6" t="s">
        <v>8889</v>
      </c>
      <c r="F22" s="7" t="s">
        <v>8890</v>
      </c>
      <c r="G22" s="8" t="s">
        <v>733</v>
      </c>
      <c r="H22" s="9">
        <v>10</v>
      </c>
      <c r="I22" s="29"/>
      <c r="J22" s="30">
        <f t="shared" si="0"/>
        <v>0</v>
      </c>
      <c r="K22" s="10"/>
      <c r="L22" s="16"/>
    </row>
    <row r="23" spans="2:12" s="1" customFormat="1" ht="22.8" x14ac:dyDescent="0.2">
      <c r="B23" s="14"/>
      <c r="C23" s="39" t="s">
        <v>730</v>
      </c>
      <c r="D23" s="39" t="s">
        <v>691</v>
      </c>
      <c r="E23" s="40" t="s">
        <v>6222</v>
      </c>
      <c r="F23" s="41" t="s">
        <v>6223</v>
      </c>
      <c r="G23" s="42" t="s">
        <v>733</v>
      </c>
      <c r="H23" s="43">
        <v>10</v>
      </c>
      <c r="I23" s="29"/>
      <c r="J23" s="30">
        <f t="shared" si="0"/>
        <v>0</v>
      </c>
      <c r="K23" s="10"/>
      <c r="L23" s="16"/>
    </row>
    <row r="24" spans="2:12" s="1" customFormat="1" ht="11.4" x14ac:dyDescent="0.2">
      <c r="B24" s="14"/>
      <c r="C24" s="5" t="s">
        <v>734</v>
      </c>
      <c r="D24" s="5" t="s">
        <v>696</v>
      </c>
      <c r="E24" s="6" t="s">
        <v>8891</v>
      </c>
      <c r="F24" s="7" t="s">
        <v>8892</v>
      </c>
      <c r="G24" s="8" t="s">
        <v>733</v>
      </c>
      <c r="H24" s="9">
        <v>5</v>
      </c>
      <c r="I24" s="29"/>
      <c r="J24" s="30">
        <f t="shared" si="0"/>
        <v>0</v>
      </c>
      <c r="K24" s="10"/>
      <c r="L24" s="16"/>
    </row>
    <row r="25" spans="2:12" s="1" customFormat="1" ht="22.8" x14ac:dyDescent="0.2">
      <c r="B25" s="14"/>
      <c r="C25" s="39" t="s">
        <v>737</v>
      </c>
      <c r="D25" s="39" t="s">
        <v>691</v>
      </c>
      <c r="E25" s="40" t="s">
        <v>2765</v>
      </c>
      <c r="F25" s="41" t="s">
        <v>2766</v>
      </c>
      <c r="G25" s="42" t="s">
        <v>733</v>
      </c>
      <c r="H25" s="43">
        <v>5</v>
      </c>
      <c r="I25" s="29"/>
      <c r="J25" s="30">
        <f t="shared" si="0"/>
        <v>0</v>
      </c>
      <c r="K25" s="10"/>
      <c r="L25" s="16"/>
    </row>
    <row r="26" spans="2:12" s="1" customFormat="1" ht="11.4" x14ac:dyDescent="0.2">
      <c r="B26" s="14"/>
      <c r="C26" s="5" t="s">
        <v>740</v>
      </c>
      <c r="D26" s="5" t="s">
        <v>696</v>
      </c>
      <c r="E26" s="6" t="s">
        <v>10464</v>
      </c>
      <c r="F26" s="7" t="s">
        <v>10465</v>
      </c>
      <c r="G26" s="8" t="s">
        <v>699</v>
      </c>
      <c r="H26" s="9">
        <v>15</v>
      </c>
      <c r="I26" s="29"/>
      <c r="J26" s="30">
        <f t="shared" si="0"/>
        <v>0</v>
      </c>
      <c r="K26" s="10"/>
      <c r="L26" s="16"/>
    </row>
    <row r="27" spans="2:12" s="1" customFormat="1" ht="22.8" x14ac:dyDescent="0.2">
      <c r="B27" s="14"/>
      <c r="C27" s="39" t="s">
        <v>743</v>
      </c>
      <c r="D27" s="39" t="s">
        <v>691</v>
      </c>
      <c r="E27" s="40" t="s">
        <v>10466</v>
      </c>
      <c r="F27" s="41" t="s">
        <v>10467</v>
      </c>
      <c r="G27" s="42" t="s">
        <v>699</v>
      </c>
      <c r="H27" s="43">
        <v>15</v>
      </c>
      <c r="I27" s="29"/>
      <c r="J27" s="30">
        <f t="shared" si="0"/>
        <v>0</v>
      </c>
      <c r="K27" s="10"/>
      <c r="L27" s="16"/>
    </row>
    <row r="28" spans="2:12" s="1" customFormat="1" ht="22.8" x14ac:dyDescent="0.2">
      <c r="B28" s="14"/>
      <c r="C28" s="39" t="s">
        <v>746</v>
      </c>
      <c r="D28" s="39" t="s">
        <v>691</v>
      </c>
      <c r="E28" s="40" t="s">
        <v>10446</v>
      </c>
      <c r="F28" s="41" t="s">
        <v>10447</v>
      </c>
      <c r="G28" s="42" t="s">
        <v>699</v>
      </c>
      <c r="H28" s="43">
        <v>15</v>
      </c>
      <c r="I28" s="29"/>
      <c r="J28" s="30">
        <f t="shared" si="0"/>
        <v>0</v>
      </c>
      <c r="K28" s="10"/>
      <c r="L28" s="16"/>
    </row>
    <row r="29" spans="2:12" s="1" customFormat="1" ht="11.4" x14ac:dyDescent="0.2">
      <c r="B29" s="14"/>
      <c r="C29" s="5" t="s">
        <v>749</v>
      </c>
      <c r="D29" s="5" t="s">
        <v>696</v>
      </c>
      <c r="E29" s="6" t="s">
        <v>3152</v>
      </c>
      <c r="F29" s="7" t="s">
        <v>3153</v>
      </c>
      <c r="G29" s="8" t="s">
        <v>699</v>
      </c>
      <c r="H29" s="9">
        <v>15</v>
      </c>
      <c r="I29" s="29"/>
      <c r="J29" s="30">
        <f t="shared" si="0"/>
        <v>0</v>
      </c>
      <c r="K29" s="10"/>
      <c r="L29" s="16"/>
    </row>
    <row r="30" spans="2:12" s="1" customFormat="1" ht="22.8" x14ac:dyDescent="0.2">
      <c r="B30" s="14"/>
      <c r="C30" s="39" t="s">
        <v>752</v>
      </c>
      <c r="D30" s="39" t="s">
        <v>691</v>
      </c>
      <c r="E30" s="40" t="s">
        <v>10444</v>
      </c>
      <c r="F30" s="41" t="s">
        <v>10445</v>
      </c>
      <c r="G30" s="42" t="s">
        <v>699</v>
      </c>
      <c r="H30" s="43">
        <v>15</v>
      </c>
      <c r="I30" s="29"/>
      <c r="J30" s="30">
        <f t="shared" si="0"/>
        <v>0</v>
      </c>
      <c r="K30" s="10"/>
      <c r="L30" s="16"/>
    </row>
    <row r="31" spans="2:12" s="20" customFormat="1" ht="25.95" customHeight="1" x14ac:dyDescent="0.25">
      <c r="B31" s="19"/>
      <c r="D31" s="21" t="s">
        <v>690</v>
      </c>
      <c r="E31" s="22" t="s">
        <v>1460</v>
      </c>
      <c r="F31" s="22" t="s">
        <v>1461</v>
      </c>
      <c r="I31" s="44"/>
      <c r="J31" s="23"/>
      <c r="K31" s="44"/>
      <c r="L31" s="36"/>
    </row>
    <row r="32" spans="2:12" s="1" customFormat="1" ht="22.8" x14ac:dyDescent="0.2">
      <c r="B32" s="14"/>
      <c r="C32" s="5" t="s">
        <v>755</v>
      </c>
      <c r="D32" s="5" t="s">
        <v>696</v>
      </c>
      <c r="E32" s="6" t="s">
        <v>3453</v>
      </c>
      <c r="F32" s="7" t="s">
        <v>3454</v>
      </c>
      <c r="G32" s="8" t="s">
        <v>1464</v>
      </c>
      <c r="H32" s="9">
        <v>16</v>
      </c>
      <c r="I32" s="29"/>
      <c r="J32" s="30">
        <f t="shared" si="0"/>
        <v>0</v>
      </c>
      <c r="K32" s="10"/>
      <c r="L32" s="16"/>
    </row>
    <row r="33" spans="2:12" s="1" customFormat="1" ht="22.8" x14ac:dyDescent="0.2">
      <c r="B33" s="14"/>
      <c r="C33" s="5" t="s">
        <v>758</v>
      </c>
      <c r="D33" s="5" t="s">
        <v>696</v>
      </c>
      <c r="E33" s="6" t="s">
        <v>3455</v>
      </c>
      <c r="F33" s="7" t="s">
        <v>3456</v>
      </c>
      <c r="G33" s="8" t="s">
        <v>1464</v>
      </c>
      <c r="H33" s="9">
        <v>72</v>
      </c>
      <c r="I33" s="29"/>
      <c r="J33" s="30">
        <f t="shared" si="0"/>
        <v>0</v>
      </c>
      <c r="K33" s="10"/>
      <c r="L33" s="16"/>
    </row>
    <row r="34" spans="2:12" s="1" customFormat="1" ht="22.8" x14ac:dyDescent="0.2">
      <c r="B34" s="14"/>
      <c r="C34" s="5" t="s">
        <v>761</v>
      </c>
      <c r="D34" s="5" t="s">
        <v>696</v>
      </c>
      <c r="E34" s="6" t="s">
        <v>2824</v>
      </c>
      <c r="F34" s="7" t="s">
        <v>2825</v>
      </c>
      <c r="G34" s="8" t="s">
        <v>1464</v>
      </c>
      <c r="H34" s="9">
        <v>10</v>
      </c>
      <c r="I34" s="29"/>
      <c r="J34" s="30">
        <f t="shared" si="0"/>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codeName="Hárok239">
    <tabColor theme="7" tint="0.39997558519241921"/>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10468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22.8" x14ac:dyDescent="0.2">
      <c r="B12" s="14"/>
      <c r="C12" s="5" t="s">
        <v>695</v>
      </c>
      <c r="D12" s="5" t="s">
        <v>696</v>
      </c>
      <c r="E12" s="6" t="s">
        <v>10434</v>
      </c>
      <c r="F12" s="7" t="s">
        <v>10435</v>
      </c>
      <c r="G12" s="8" t="s">
        <v>733</v>
      </c>
      <c r="H12" s="9">
        <v>40</v>
      </c>
      <c r="I12" s="29"/>
      <c r="J12" s="30">
        <f t="shared" ref="J12:J36" si="0">ROUND(I12*H12,2)</f>
        <v>0</v>
      </c>
      <c r="K12" s="10"/>
      <c r="L12" s="16"/>
    </row>
    <row r="13" spans="2:15" s="1" customFormat="1" ht="22.8" x14ac:dyDescent="0.2">
      <c r="B13" s="14"/>
      <c r="C13" s="39"/>
      <c r="D13" s="82" t="s">
        <v>691</v>
      </c>
      <c r="E13" s="83" t="s">
        <v>13624</v>
      </c>
      <c r="F13" s="84" t="s">
        <v>13625</v>
      </c>
      <c r="G13" s="85" t="s">
        <v>733</v>
      </c>
      <c r="H13" s="86">
        <v>40</v>
      </c>
      <c r="I13" s="29"/>
      <c r="J13" s="30">
        <f t="shared" si="0"/>
        <v>0</v>
      </c>
      <c r="K13" s="10"/>
      <c r="L13" s="16"/>
    </row>
    <row r="14" spans="2:15" s="1" customFormat="1" ht="22.8" x14ac:dyDescent="0.2">
      <c r="B14" s="14"/>
      <c r="C14" s="5" t="s">
        <v>703</v>
      </c>
      <c r="D14" s="5" t="s">
        <v>696</v>
      </c>
      <c r="E14" s="6" t="s">
        <v>10438</v>
      </c>
      <c r="F14" s="7" t="s">
        <v>10439</v>
      </c>
      <c r="G14" s="8" t="s">
        <v>733</v>
      </c>
      <c r="H14" s="9">
        <v>18</v>
      </c>
      <c r="I14" s="29"/>
      <c r="J14" s="30">
        <f t="shared" si="0"/>
        <v>0</v>
      </c>
      <c r="K14" s="10"/>
      <c r="L14" s="16"/>
    </row>
    <row r="15" spans="2:15" s="1" customFormat="1" ht="22.8" x14ac:dyDescent="0.2">
      <c r="B15" s="14"/>
      <c r="C15" s="39" t="s">
        <v>706</v>
      </c>
      <c r="D15" s="39" t="s">
        <v>691</v>
      </c>
      <c r="E15" s="40" t="s">
        <v>10440</v>
      </c>
      <c r="F15" s="41" t="s">
        <v>10441</v>
      </c>
      <c r="G15" s="42" t="s">
        <v>733</v>
      </c>
      <c r="H15" s="43">
        <v>18</v>
      </c>
      <c r="I15" s="29"/>
      <c r="J15" s="30">
        <f t="shared" si="0"/>
        <v>0</v>
      </c>
      <c r="K15" s="10"/>
      <c r="L15" s="16"/>
    </row>
    <row r="16" spans="2:15" s="1" customFormat="1" ht="11.4" x14ac:dyDescent="0.2">
      <c r="B16" s="14"/>
      <c r="C16" s="5" t="s">
        <v>709</v>
      </c>
      <c r="D16" s="5" t="s">
        <v>696</v>
      </c>
      <c r="E16" s="6" t="s">
        <v>10448</v>
      </c>
      <c r="F16" s="7" t="s">
        <v>10449</v>
      </c>
      <c r="G16" s="8" t="s">
        <v>699</v>
      </c>
      <c r="H16" s="9">
        <v>9600</v>
      </c>
      <c r="I16" s="29"/>
      <c r="J16" s="30">
        <f t="shared" si="0"/>
        <v>0</v>
      </c>
      <c r="K16" s="10"/>
      <c r="L16" s="16"/>
    </row>
    <row r="17" spans="2:12" s="1" customFormat="1" ht="22.8" x14ac:dyDescent="0.2">
      <c r="B17" s="14"/>
      <c r="C17" s="39" t="s">
        <v>712</v>
      </c>
      <c r="D17" s="39" t="s">
        <v>691</v>
      </c>
      <c r="E17" s="40" t="s">
        <v>10450</v>
      </c>
      <c r="F17" s="41" t="s">
        <v>10451</v>
      </c>
      <c r="G17" s="42" t="s">
        <v>699</v>
      </c>
      <c r="H17" s="43">
        <v>9600</v>
      </c>
      <c r="I17" s="29"/>
      <c r="J17" s="30">
        <f t="shared" si="0"/>
        <v>0</v>
      </c>
      <c r="K17" s="10"/>
      <c r="L17" s="16"/>
    </row>
    <row r="18" spans="2:12" s="1" customFormat="1" ht="11.4" x14ac:dyDescent="0.2">
      <c r="B18" s="14"/>
      <c r="C18" s="5" t="s">
        <v>715</v>
      </c>
      <c r="D18" s="5" t="s">
        <v>696</v>
      </c>
      <c r="E18" s="6" t="s">
        <v>10469</v>
      </c>
      <c r="F18" s="7" t="s">
        <v>10470</v>
      </c>
      <c r="G18" s="8" t="s">
        <v>699</v>
      </c>
      <c r="H18" s="9">
        <v>9600</v>
      </c>
      <c r="I18" s="29"/>
      <c r="J18" s="30">
        <f t="shared" si="0"/>
        <v>0</v>
      </c>
      <c r="K18" s="10"/>
      <c r="L18" s="16"/>
    </row>
    <row r="19" spans="2:12" s="20" customFormat="1" ht="25.95" customHeight="1" x14ac:dyDescent="0.25">
      <c r="B19" s="19"/>
      <c r="D19" s="21" t="s">
        <v>690</v>
      </c>
      <c r="E19" s="22" t="s">
        <v>976</v>
      </c>
      <c r="F19" s="22" t="s">
        <v>977</v>
      </c>
      <c r="I19" s="44"/>
      <c r="J19" s="23"/>
      <c r="K19" s="44"/>
      <c r="L19" s="36"/>
    </row>
    <row r="20" spans="2:12" s="1" customFormat="1" ht="11.4" x14ac:dyDescent="0.2">
      <c r="B20" s="14"/>
      <c r="C20" s="5" t="s">
        <v>718</v>
      </c>
      <c r="D20" s="5" t="s">
        <v>696</v>
      </c>
      <c r="E20" s="6" t="s">
        <v>2260</v>
      </c>
      <c r="F20" s="7" t="s">
        <v>2261</v>
      </c>
      <c r="G20" s="8" t="s">
        <v>1410</v>
      </c>
      <c r="H20" s="9">
        <v>0.24</v>
      </c>
      <c r="I20" s="29"/>
      <c r="J20" s="30">
        <f t="shared" si="0"/>
        <v>0</v>
      </c>
      <c r="K20" s="10"/>
      <c r="L20" s="16"/>
    </row>
    <row r="21" spans="2:12" s="1" customFormat="1" ht="11.4" x14ac:dyDescent="0.2">
      <c r="B21" s="14"/>
      <c r="C21" s="39" t="s">
        <v>721</v>
      </c>
      <c r="D21" s="39" t="s">
        <v>691</v>
      </c>
      <c r="E21" s="40" t="s">
        <v>1429</v>
      </c>
      <c r="F21" s="41" t="s">
        <v>2262</v>
      </c>
      <c r="G21" s="42" t="s">
        <v>733</v>
      </c>
      <c r="H21" s="43">
        <v>15</v>
      </c>
      <c r="I21" s="29"/>
      <c r="J21" s="30">
        <f t="shared" si="0"/>
        <v>0</v>
      </c>
      <c r="K21" s="10"/>
      <c r="L21" s="16"/>
    </row>
    <row r="22" spans="2:12" s="1" customFormat="1" ht="11.4" x14ac:dyDescent="0.2">
      <c r="B22" s="14"/>
      <c r="C22" s="39" t="s">
        <v>724</v>
      </c>
      <c r="D22" s="39" t="s">
        <v>691</v>
      </c>
      <c r="E22" s="40" t="s">
        <v>2263</v>
      </c>
      <c r="F22" s="41" t="s">
        <v>2264</v>
      </c>
      <c r="G22" s="42" t="s">
        <v>828</v>
      </c>
      <c r="H22" s="43">
        <v>0.6</v>
      </c>
      <c r="I22" s="29"/>
      <c r="J22" s="30">
        <f t="shared" si="0"/>
        <v>0</v>
      </c>
      <c r="K22" s="10"/>
      <c r="L22" s="16"/>
    </row>
    <row r="23" spans="2:12" s="1" customFormat="1" ht="11.4" x14ac:dyDescent="0.2">
      <c r="B23" s="14"/>
      <c r="C23" s="5" t="s">
        <v>727</v>
      </c>
      <c r="D23" s="5" t="s">
        <v>696</v>
      </c>
      <c r="E23" s="6" t="s">
        <v>10452</v>
      </c>
      <c r="F23" s="7" t="s">
        <v>10453</v>
      </c>
      <c r="G23" s="8" t="s">
        <v>699</v>
      </c>
      <c r="H23" s="9">
        <v>24</v>
      </c>
      <c r="I23" s="29"/>
      <c r="J23" s="30">
        <f t="shared" si="0"/>
        <v>0</v>
      </c>
      <c r="K23" s="10"/>
      <c r="L23" s="16"/>
    </row>
    <row r="24" spans="2:12" s="1" customFormat="1" ht="11.4" x14ac:dyDescent="0.2">
      <c r="B24" s="14"/>
      <c r="C24" s="5" t="s">
        <v>730</v>
      </c>
      <c r="D24" s="5" t="s">
        <v>696</v>
      </c>
      <c r="E24" s="6" t="s">
        <v>2458</v>
      </c>
      <c r="F24" s="7" t="s">
        <v>2270</v>
      </c>
      <c r="G24" s="8" t="s">
        <v>699</v>
      </c>
      <c r="H24" s="9">
        <v>24</v>
      </c>
      <c r="I24" s="29"/>
      <c r="J24" s="30">
        <f t="shared" si="0"/>
        <v>0</v>
      </c>
      <c r="K24" s="10"/>
      <c r="L24" s="16"/>
    </row>
    <row r="25" spans="2:12" s="1" customFormat="1" ht="11.4" x14ac:dyDescent="0.2">
      <c r="B25" s="14"/>
      <c r="C25" s="39" t="s">
        <v>734</v>
      </c>
      <c r="D25" s="39" t="s">
        <v>691</v>
      </c>
      <c r="E25" s="40" t="s">
        <v>10454</v>
      </c>
      <c r="F25" s="41" t="s">
        <v>10455</v>
      </c>
      <c r="G25" s="42" t="s">
        <v>1175</v>
      </c>
      <c r="H25" s="43">
        <v>2.52</v>
      </c>
      <c r="I25" s="29"/>
      <c r="J25" s="30">
        <f t="shared" si="0"/>
        <v>0</v>
      </c>
      <c r="K25" s="10"/>
      <c r="L25" s="16"/>
    </row>
    <row r="26" spans="2:12" s="1" customFormat="1" ht="19.2" x14ac:dyDescent="0.2">
      <c r="B26" s="14"/>
      <c r="D26" s="24" t="s">
        <v>1539</v>
      </c>
      <c r="F26" s="25" t="s">
        <v>10456</v>
      </c>
      <c r="I26" s="45"/>
      <c r="K26" s="45"/>
      <c r="L26" s="16"/>
    </row>
    <row r="27" spans="2:12" s="1" customFormat="1" ht="11.4" x14ac:dyDescent="0.2">
      <c r="B27" s="14"/>
      <c r="C27" s="5" t="s">
        <v>737</v>
      </c>
      <c r="D27" s="5" t="s">
        <v>696</v>
      </c>
      <c r="E27" s="6" t="s">
        <v>10457</v>
      </c>
      <c r="F27" s="7" t="s">
        <v>10458</v>
      </c>
      <c r="G27" s="8" t="s">
        <v>699</v>
      </c>
      <c r="H27" s="9">
        <v>24</v>
      </c>
      <c r="I27" s="29"/>
      <c r="J27" s="30">
        <f t="shared" si="0"/>
        <v>0</v>
      </c>
      <c r="K27" s="10"/>
      <c r="L27" s="16"/>
    </row>
    <row r="28" spans="2:12" s="1" customFormat="1" ht="11.4" x14ac:dyDescent="0.2">
      <c r="B28" s="14"/>
      <c r="C28" s="5" t="s">
        <v>740</v>
      </c>
      <c r="D28" s="5" t="s">
        <v>696</v>
      </c>
      <c r="E28" s="6" t="s">
        <v>2878</v>
      </c>
      <c r="F28" s="7" t="s">
        <v>1425</v>
      </c>
      <c r="G28" s="8" t="s">
        <v>1426</v>
      </c>
      <c r="H28" s="9">
        <v>20</v>
      </c>
      <c r="I28" s="29"/>
      <c r="J28" s="30">
        <f t="shared" si="0"/>
        <v>0</v>
      </c>
      <c r="K28" s="10"/>
      <c r="L28" s="16"/>
    </row>
    <row r="29" spans="2:12" s="1" customFormat="1" ht="11.4" x14ac:dyDescent="0.2">
      <c r="B29" s="14"/>
      <c r="C29" s="5">
        <v>16</v>
      </c>
      <c r="D29" s="5" t="s">
        <v>696</v>
      </c>
      <c r="E29" s="6" t="s">
        <v>10459</v>
      </c>
      <c r="F29" s="7" t="s">
        <v>6536</v>
      </c>
      <c r="G29" s="8" t="s">
        <v>699</v>
      </c>
      <c r="H29" s="9">
        <v>24</v>
      </c>
      <c r="I29" s="29"/>
      <c r="J29" s="30">
        <f t="shared" si="0"/>
        <v>0</v>
      </c>
      <c r="K29" s="10"/>
      <c r="L29" s="16"/>
    </row>
    <row r="30" spans="2:12" s="1" customFormat="1" ht="11.4" x14ac:dyDescent="0.2">
      <c r="B30" s="14"/>
      <c r="C30" s="39">
        <v>17</v>
      </c>
      <c r="D30" s="39" t="s">
        <v>691</v>
      </c>
      <c r="E30" s="40" t="s">
        <v>10460</v>
      </c>
      <c r="F30" s="41" t="s">
        <v>6538</v>
      </c>
      <c r="G30" s="42" t="s">
        <v>699</v>
      </c>
      <c r="H30" s="43">
        <v>24</v>
      </c>
      <c r="I30" s="29"/>
      <c r="J30" s="30">
        <f t="shared" si="0"/>
        <v>0</v>
      </c>
      <c r="K30" s="10"/>
      <c r="L30" s="16"/>
    </row>
    <row r="31" spans="2:12" s="20" customFormat="1" ht="25.95" customHeight="1" x14ac:dyDescent="0.25">
      <c r="B31" s="19"/>
      <c r="D31" s="21" t="s">
        <v>690</v>
      </c>
      <c r="E31" s="22" t="s">
        <v>10461</v>
      </c>
      <c r="F31" s="22" t="s">
        <v>1433</v>
      </c>
      <c r="I31" s="44"/>
      <c r="J31" s="23"/>
      <c r="K31" s="44"/>
      <c r="L31" s="36"/>
    </row>
    <row r="32" spans="2:12" s="1" customFormat="1" ht="11.4" x14ac:dyDescent="0.2">
      <c r="B32" s="14"/>
      <c r="C32" s="5">
        <v>18</v>
      </c>
      <c r="D32" s="5" t="s">
        <v>696</v>
      </c>
      <c r="E32" s="6" t="s">
        <v>2285</v>
      </c>
      <c r="F32" s="7" t="s">
        <v>1437</v>
      </c>
      <c r="G32" s="8" t="s">
        <v>1410</v>
      </c>
      <c r="H32" s="9">
        <v>1.6</v>
      </c>
      <c r="I32" s="29"/>
      <c r="J32" s="30">
        <f t="shared" si="0"/>
        <v>0</v>
      </c>
      <c r="K32" s="10"/>
      <c r="L32" s="16"/>
    </row>
    <row r="33" spans="2:12" s="20" customFormat="1" ht="25.95" customHeight="1" x14ac:dyDescent="0.25">
      <c r="B33" s="19"/>
      <c r="D33" s="21" t="s">
        <v>690</v>
      </c>
      <c r="E33" s="22" t="s">
        <v>1460</v>
      </c>
      <c r="F33" s="22" t="s">
        <v>1461</v>
      </c>
      <c r="I33" s="44"/>
      <c r="J33" s="23"/>
      <c r="K33" s="44"/>
      <c r="L33" s="36"/>
    </row>
    <row r="34" spans="2:12" s="1" customFormat="1" ht="22.8" x14ac:dyDescent="0.2">
      <c r="B34" s="14"/>
      <c r="C34" s="5">
        <v>19</v>
      </c>
      <c r="D34" s="5" t="s">
        <v>696</v>
      </c>
      <c r="E34" s="6" t="s">
        <v>3453</v>
      </c>
      <c r="F34" s="7" t="s">
        <v>3454</v>
      </c>
      <c r="G34" s="8" t="s">
        <v>1464</v>
      </c>
      <c r="H34" s="9">
        <v>16</v>
      </c>
      <c r="I34" s="29"/>
      <c r="J34" s="30">
        <f t="shared" si="0"/>
        <v>0</v>
      </c>
      <c r="K34" s="10"/>
      <c r="L34" s="16"/>
    </row>
    <row r="35" spans="2:12" s="1" customFormat="1" ht="22.8" x14ac:dyDescent="0.2">
      <c r="B35" s="14"/>
      <c r="C35" s="5">
        <v>20</v>
      </c>
      <c r="D35" s="5" t="s">
        <v>696</v>
      </c>
      <c r="E35" s="6" t="s">
        <v>3455</v>
      </c>
      <c r="F35" s="7" t="s">
        <v>3456</v>
      </c>
      <c r="G35" s="8" t="s">
        <v>1464</v>
      </c>
      <c r="H35" s="9">
        <v>72</v>
      </c>
      <c r="I35" s="29"/>
      <c r="J35" s="30">
        <f t="shared" si="0"/>
        <v>0</v>
      </c>
      <c r="K35" s="10"/>
      <c r="L35" s="16"/>
    </row>
    <row r="36" spans="2:12" s="1" customFormat="1" ht="22.8" x14ac:dyDescent="0.2">
      <c r="B36" s="14"/>
      <c r="C36" s="5">
        <v>21</v>
      </c>
      <c r="D36" s="5" t="s">
        <v>696</v>
      </c>
      <c r="E36" s="6" t="s">
        <v>2824</v>
      </c>
      <c r="F36" s="7" t="s">
        <v>2825</v>
      </c>
      <c r="G36" s="8" t="s">
        <v>1464</v>
      </c>
      <c r="H36" s="9">
        <v>10</v>
      </c>
      <c r="I36" s="29"/>
      <c r="J36" s="30">
        <f t="shared" si="0"/>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77Y+sOTnttzXG/dbILZK0QEPTVmgmZ2Qnb13coM7T6TY7bjKjJKSRHCHP2GTKJzulJXQDtVPmS02RESCvOjKTQ==" saltValue="A3AHVp+iVyf/3faDXxqM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codeName="Hárok240">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10471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4644</v>
      </c>
      <c r="F12" s="7" t="s">
        <v>4645</v>
      </c>
      <c r="G12" s="8" t="s">
        <v>981</v>
      </c>
      <c r="H12" s="9">
        <v>331.44</v>
      </c>
      <c r="I12" s="29"/>
      <c r="J12" s="30">
        <f t="shared" ref="J12:J32" si="0">ROUND(I12*H12,2)</f>
        <v>0</v>
      </c>
      <c r="K12" s="10"/>
      <c r="L12" s="16"/>
    </row>
    <row r="13" spans="2:15" s="1" customFormat="1" ht="22.8" x14ac:dyDescent="0.2">
      <c r="B13" s="14"/>
      <c r="C13" s="5" t="s">
        <v>700</v>
      </c>
      <c r="D13" s="5" t="s">
        <v>696</v>
      </c>
      <c r="E13" s="6" t="s">
        <v>10413</v>
      </c>
      <c r="F13" s="7" t="s">
        <v>10414</v>
      </c>
      <c r="G13" s="8" t="s">
        <v>699</v>
      </c>
      <c r="H13" s="9">
        <v>125</v>
      </c>
      <c r="I13" s="29"/>
      <c r="J13" s="30">
        <f t="shared" si="0"/>
        <v>0</v>
      </c>
      <c r="K13" s="10"/>
      <c r="L13" s="16"/>
    </row>
    <row r="14" spans="2:15" s="20" customFormat="1" ht="22.8" x14ac:dyDescent="0.2">
      <c r="B14" s="19"/>
      <c r="C14" s="5" t="s">
        <v>703</v>
      </c>
      <c r="D14" s="5" t="s">
        <v>696</v>
      </c>
      <c r="E14" s="6" t="s">
        <v>4010</v>
      </c>
      <c r="F14" s="7" t="s">
        <v>4011</v>
      </c>
      <c r="G14" s="8" t="s">
        <v>981</v>
      </c>
      <c r="H14" s="9">
        <v>130.6</v>
      </c>
      <c r="I14" s="29"/>
      <c r="J14" s="30">
        <f t="shared" ref="J14:J15" si="1">ROUND(I14*H14,2)</f>
        <v>0</v>
      </c>
      <c r="K14" s="10"/>
      <c r="L14" s="36"/>
    </row>
    <row r="15" spans="2:15" s="1" customFormat="1" ht="11.4" x14ac:dyDescent="0.2">
      <c r="B15" s="14"/>
      <c r="C15" s="5" t="s">
        <v>706</v>
      </c>
      <c r="D15" s="5" t="s">
        <v>696</v>
      </c>
      <c r="E15" s="6" t="s">
        <v>1074</v>
      </c>
      <c r="F15" s="7" t="s">
        <v>1075</v>
      </c>
      <c r="G15" s="8" t="s">
        <v>981</v>
      </c>
      <c r="H15" s="9">
        <v>200.84</v>
      </c>
      <c r="I15" s="29"/>
      <c r="J15" s="30">
        <f t="shared" si="1"/>
        <v>0</v>
      </c>
      <c r="K15" s="10"/>
      <c r="L15" s="16"/>
    </row>
    <row r="16" spans="2:15" s="20" customFormat="1" ht="25.95" customHeight="1" x14ac:dyDescent="0.25">
      <c r="B16" s="19"/>
      <c r="D16" s="21" t="s">
        <v>690</v>
      </c>
      <c r="E16" s="22" t="s">
        <v>700</v>
      </c>
      <c r="F16" s="22" t="s">
        <v>2610</v>
      </c>
      <c r="I16" s="44"/>
      <c r="J16" s="23"/>
      <c r="K16" s="44"/>
      <c r="L16" s="36"/>
    </row>
    <row r="17" spans="2:12" s="1" customFormat="1" ht="11.4" x14ac:dyDescent="0.2">
      <c r="B17" s="14"/>
      <c r="C17" s="5" t="s">
        <v>709</v>
      </c>
      <c r="D17" s="5" t="s">
        <v>696</v>
      </c>
      <c r="E17" s="6" t="s">
        <v>10472</v>
      </c>
      <c r="F17" s="7" t="s">
        <v>10473</v>
      </c>
      <c r="G17" s="8" t="s">
        <v>981</v>
      </c>
      <c r="H17" s="9">
        <v>20.010000000000002</v>
      </c>
      <c r="I17" s="29"/>
      <c r="J17" s="30">
        <f t="shared" ref="J17:J30" si="2">ROUND(I17*H17,2)</f>
        <v>0</v>
      </c>
      <c r="K17" s="10"/>
      <c r="L17" s="16"/>
    </row>
    <row r="18" spans="2:12" s="1" customFormat="1" ht="11.4" x14ac:dyDescent="0.2">
      <c r="B18" s="14"/>
      <c r="C18" s="5" t="s">
        <v>712</v>
      </c>
      <c r="D18" s="5" t="s">
        <v>696</v>
      </c>
      <c r="E18" s="6" t="s">
        <v>10474</v>
      </c>
      <c r="F18" s="7" t="s">
        <v>10475</v>
      </c>
      <c r="G18" s="8" t="s">
        <v>981</v>
      </c>
      <c r="H18" s="9">
        <v>7.36</v>
      </c>
      <c r="I18" s="29"/>
      <c r="J18" s="30">
        <f t="shared" si="2"/>
        <v>0</v>
      </c>
      <c r="K18" s="10"/>
      <c r="L18" s="16"/>
    </row>
    <row r="19" spans="2:12" s="1" customFormat="1" ht="11.4" x14ac:dyDescent="0.2">
      <c r="B19" s="14"/>
      <c r="C19" s="5" t="s">
        <v>715</v>
      </c>
      <c r="D19" s="5" t="s">
        <v>696</v>
      </c>
      <c r="E19" s="6" t="s">
        <v>10476</v>
      </c>
      <c r="F19" s="7" t="s">
        <v>10477</v>
      </c>
      <c r="G19" s="8" t="s">
        <v>981</v>
      </c>
      <c r="H19" s="9">
        <v>8.25</v>
      </c>
      <c r="I19" s="29"/>
      <c r="J19" s="30">
        <f t="shared" si="2"/>
        <v>0</v>
      </c>
      <c r="K19" s="10"/>
      <c r="L19" s="16"/>
    </row>
    <row r="20" spans="2:12" s="1" customFormat="1" ht="11.4" x14ac:dyDescent="0.2">
      <c r="B20" s="14"/>
      <c r="C20" s="5" t="s">
        <v>718</v>
      </c>
      <c r="D20" s="5" t="s">
        <v>696</v>
      </c>
      <c r="E20" s="6" t="s">
        <v>10478</v>
      </c>
      <c r="F20" s="7" t="s">
        <v>10479</v>
      </c>
      <c r="G20" s="8" t="s">
        <v>981</v>
      </c>
      <c r="H20" s="9">
        <v>118.3</v>
      </c>
      <c r="I20" s="29"/>
      <c r="J20" s="30">
        <f t="shared" si="2"/>
        <v>0</v>
      </c>
      <c r="K20" s="10"/>
      <c r="L20" s="16"/>
    </row>
    <row r="21" spans="2:12" s="20" customFormat="1" ht="25.95" customHeight="1" x14ac:dyDescent="0.25">
      <c r="B21" s="19"/>
      <c r="D21" s="21" t="s">
        <v>690</v>
      </c>
      <c r="E21" s="22" t="s">
        <v>721</v>
      </c>
      <c r="F21" s="22" t="s">
        <v>1172</v>
      </c>
      <c r="I21" s="44"/>
      <c r="J21" s="23"/>
      <c r="K21" s="44"/>
      <c r="L21" s="36"/>
    </row>
    <row r="22" spans="2:12" s="1" customFormat="1" ht="11.4" x14ac:dyDescent="0.2">
      <c r="B22" s="14"/>
      <c r="C22" s="5" t="s">
        <v>721</v>
      </c>
      <c r="D22" s="5" t="s">
        <v>696</v>
      </c>
      <c r="E22" s="6" t="s">
        <v>2827</v>
      </c>
      <c r="F22" s="7" t="s">
        <v>2828</v>
      </c>
      <c r="G22" s="8" t="s">
        <v>981</v>
      </c>
      <c r="H22" s="9">
        <v>191.92</v>
      </c>
      <c r="I22" s="29"/>
      <c r="J22" s="30">
        <f t="shared" si="2"/>
        <v>0</v>
      </c>
      <c r="K22" s="10"/>
      <c r="L22" s="16"/>
    </row>
    <row r="23" spans="2:12" s="1" customFormat="1" ht="11.4" x14ac:dyDescent="0.2">
      <c r="B23" s="14"/>
      <c r="C23" s="5" t="s">
        <v>724</v>
      </c>
      <c r="D23" s="5" t="s">
        <v>696</v>
      </c>
      <c r="E23" s="6" t="s">
        <v>1173</v>
      </c>
      <c r="F23" s="7" t="s">
        <v>1174</v>
      </c>
      <c r="G23" s="8" t="s">
        <v>1175</v>
      </c>
      <c r="H23" s="9">
        <v>200</v>
      </c>
      <c r="I23" s="29"/>
      <c r="J23" s="30">
        <f t="shared" si="2"/>
        <v>0</v>
      </c>
      <c r="K23" s="10"/>
      <c r="L23" s="16"/>
    </row>
    <row r="24" spans="2:12" s="1" customFormat="1" ht="11.4" x14ac:dyDescent="0.2">
      <c r="B24" s="14"/>
      <c r="C24" s="5" t="s">
        <v>727</v>
      </c>
      <c r="D24" s="5" t="s">
        <v>696</v>
      </c>
      <c r="E24" s="6" t="s">
        <v>1176</v>
      </c>
      <c r="F24" s="7" t="s">
        <v>1177</v>
      </c>
      <c r="G24" s="8" t="s">
        <v>1175</v>
      </c>
      <c r="H24" s="9">
        <v>6347.23</v>
      </c>
      <c r="I24" s="29"/>
      <c r="J24" s="30">
        <f t="shared" si="2"/>
        <v>0</v>
      </c>
      <c r="K24" s="10"/>
      <c r="L24" s="16"/>
    </row>
    <row r="25" spans="2:12" s="1" customFormat="1" ht="11.4" x14ac:dyDescent="0.2">
      <c r="B25" s="14"/>
      <c r="C25" s="5" t="s">
        <v>730</v>
      </c>
      <c r="D25" s="5" t="s">
        <v>696</v>
      </c>
      <c r="E25" s="6" t="s">
        <v>1202</v>
      </c>
      <c r="F25" s="7" t="s">
        <v>2829</v>
      </c>
      <c r="G25" s="8" t="s">
        <v>1175</v>
      </c>
      <c r="H25" s="9">
        <v>7.5</v>
      </c>
      <c r="I25" s="29"/>
      <c r="J25" s="30">
        <f t="shared" si="2"/>
        <v>0</v>
      </c>
      <c r="K25" s="10"/>
      <c r="L25" s="16"/>
    </row>
    <row r="26" spans="2:12" s="1" customFormat="1" ht="11.4" x14ac:dyDescent="0.2">
      <c r="B26" s="14"/>
      <c r="C26" s="5" t="s">
        <v>734</v>
      </c>
      <c r="D26" s="5" t="s">
        <v>696</v>
      </c>
      <c r="E26" s="6" t="s">
        <v>2830</v>
      </c>
      <c r="F26" s="7" t="s">
        <v>2831</v>
      </c>
      <c r="G26" s="8" t="s">
        <v>1175</v>
      </c>
      <c r="H26" s="9">
        <v>11.37</v>
      </c>
      <c r="I26" s="29"/>
      <c r="J26" s="30">
        <f t="shared" si="2"/>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1438</v>
      </c>
      <c r="F28" s="22" t="s">
        <v>1439</v>
      </c>
      <c r="I28" s="44"/>
      <c r="J28" s="23"/>
      <c r="K28" s="44"/>
      <c r="L28" s="36"/>
    </row>
    <row r="29" spans="2:12" s="1" customFormat="1" ht="11.4" x14ac:dyDescent="0.2">
      <c r="B29" s="14"/>
      <c r="C29" s="5" t="s">
        <v>737</v>
      </c>
      <c r="D29" s="5" t="s">
        <v>696</v>
      </c>
      <c r="E29" s="6" t="s">
        <v>10480</v>
      </c>
      <c r="F29" s="7" t="s">
        <v>10481</v>
      </c>
      <c r="G29" s="8" t="s">
        <v>699</v>
      </c>
      <c r="H29" s="9">
        <v>148</v>
      </c>
      <c r="I29" s="29"/>
      <c r="J29" s="30">
        <f t="shared" si="2"/>
        <v>0</v>
      </c>
      <c r="K29" s="10"/>
      <c r="L29" s="16"/>
    </row>
    <row r="30" spans="2:12" s="1" customFormat="1" ht="22.8" x14ac:dyDescent="0.2">
      <c r="B30" s="14"/>
      <c r="C30" s="39" t="s">
        <v>740</v>
      </c>
      <c r="D30" s="39" t="s">
        <v>691</v>
      </c>
      <c r="E30" s="40" t="s">
        <v>10482</v>
      </c>
      <c r="F30" s="41" t="s">
        <v>10483</v>
      </c>
      <c r="G30" s="42" t="s">
        <v>699</v>
      </c>
      <c r="H30" s="43">
        <v>148</v>
      </c>
      <c r="I30" s="29"/>
      <c r="J30" s="30">
        <f t="shared" si="2"/>
        <v>0</v>
      </c>
      <c r="K30" s="10"/>
      <c r="L30" s="16"/>
    </row>
    <row r="31" spans="2:12" s="1" customFormat="1" ht="22.8" x14ac:dyDescent="0.2">
      <c r="B31" s="14"/>
      <c r="C31" s="39" t="s">
        <v>743</v>
      </c>
      <c r="D31" s="39" t="s">
        <v>691</v>
      </c>
      <c r="E31" s="40" t="s">
        <v>10484</v>
      </c>
      <c r="F31" s="41" t="s">
        <v>10485</v>
      </c>
      <c r="G31" s="42" t="s">
        <v>733</v>
      </c>
      <c r="H31" s="43">
        <v>12</v>
      </c>
      <c r="I31" s="29"/>
      <c r="J31" s="30">
        <f t="shared" si="0"/>
        <v>0</v>
      </c>
      <c r="K31" s="10"/>
      <c r="L31" s="16"/>
    </row>
    <row r="32" spans="2:12" s="1" customFormat="1" ht="11.4" x14ac:dyDescent="0.2">
      <c r="B32" s="14"/>
      <c r="C32" s="39" t="s">
        <v>746</v>
      </c>
      <c r="D32" s="39" t="s">
        <v>691</v>
      </c>
      <c r="E32" s="40" t="s">
        <v>10486</v>
      </c>
      <c r="F32" s="41" t="s">
        <v>10487</v>
      </c>
      <c r="G32" s="42" t="s">
        <v>733</v>
      </c>
      <c r="H32" s="43">
        <v>12</v>
      </c>
      <c r="I32" s="29"/>
      <c r="J32" s="30">
        <f t="shared" si="0"/>
        <v>0</v>
      </c>
      <c r="K32" s="10"/>
      <c r="L32" s="16"/>
    </row>
    <row r="33" spans="2:12" s="1" customFormat="1" ht="11.4" x14ac:dyDescent="0.2">
      <c r="B33" s="14"/>
      <c r="C33" s="5" t="s">
        <v>749</v>
      </c>
      <c r="D33" s="5" t="s">
        <v>696</v>
      </c>
      <c r="E33" s="6" t="s">
        <v>2834</v>
      </c>
      <c r="F33" s="7" t="s">
        <v>2835</v>
      </c>
      <c r="G33" s="8" t="s">
        <v>733</v>
      </c>
      <c r="H33" s="9">
        <v>5</v>
      </c>
      <c r="I33" s="29"/>
      <c r="J33" s="30">
        <f>ROUND(I33*H33,2)</f>
        <v>0</v>
      </c>
      <c r="K33" s="10"/>
      <c r="L33" s="16"/>
    </row>
    <row r="34" spans="2:12" s="1" customFormat="1" ht="11.4" x14ac:dyDescent="0.2">
      <c r="B34" s="14"/>
      <c r="C34" s="5" t="s">
        <v>752</v>
      </c>
      <c r="D34" s="5" t="s">
        <v>696</v>
      </c>
      <c r="E34" s="6" t="s">
        <v>10327</v>
      </c>
      <c r="F34" s="7" t="s">
        <v>10328</v>
      </c>
      <c r="G34" s="8" t="s">
        <v>733</v>
      </c>
      <c r="H34" s="9">
        <v>1</v>
      </c>
      <c r="I34" s="29"/>
      <c r="J34" s="30">
        <f t="shared" ref="J34:J38" si="3">ROUND(I34*H34,2)</f>
        <v>0</v>
      </c>
      <c r="K34" s="10"/>
      <c r="L34" s="16"/>
    </row>
    <row r="35" spans="2:12" s="1" customFormat="1" ht="11.4" x14ac:dyDescent="0.2">
      <c r="B35" s="14"/>
      <c r="C35" s="39" t="s">
        <v>755</v>
      </c>
      <c r="D35" s="39" t="s">
        <v>691</v>
      </c>
      <c r="E35" s="40" t="s">
        <v>10488</v>
      </c>
      <c r="F35" s="41" t="s">
        <v>10489</v>
      </c>
      <c r="G35" s="42" t="s">
        <v>733</v>
      </c>
      <c r="H35" s="43">
        <v>2</v>
      </c>
      <c r="I35" s="29"/>
      <c r="J35" s="30">
        <f t="shared" si="3"/>
        <v>0</v>
      </c>
      <c r="K35" s="10"/>
      <c r="L35" s="16"/>
    </row>
    <row r="36" spans="2:12" s="1" customFormat="1" ht="11.4" x14ac:dyDescent="0.2">
      <c r="B36" s="14"/>
      <c r="C36" s="5" t="s">
        <v>758</v>
      </c>
      <c r="D36" s="5" t="s">
        <v>696</v>
      </c>
      <c r="E36" s="6" t="s">
        <v>10329</v>
      </c>
      <c r="F36" s="7" t="s">
        <v>10330</v>
      </c>
      <c r="G36" s="8" t="s">
        <v>733</v>
      </c>
      <c r="H36" s="9">
        <v>2</v>
      </c>
      <c r="I36" s="29"/>
      <c r="J36" s="30">
        <f t="shared" si="3"/>
        <v>0</v>
      </c>
      <c r="K36" s="10"/>
      <c r="L36" s="16"/>
    </row>
    <row r="37" spans="2:12" s="1" customFormat="1" ht="22.8" x14ac:dyDescent="0.2">
      <c r="B37" s="14"/>
      <c r="C37" s="39" t="s">
        <v>761</v>
      </c>
      <c r="D37" s="39" t="s">
        <v>691</v>
      </c>
      <c r="E37" s="40" t="s">
        <v>10331</v>
      </c>
      <c r="F37" s="41" t="s">
        <v>10332</v>
      </c>
      <c r="G37" s="42" t="s">
        <v>733</v>
      </c>
      <c r="H37" s="43">
        <v>2</v>
      </c>
      <c r="I37" s="29"/>
      <c r="J37" s="30">
        <f t="shared" si="3"/>
        <v>0</v>
      </c>
      <c r="K37" s="10"/>
      <c r="L37" s="16"/>
    </row>
    <row r="38" spans="2:12" s="1" customFormat="1" ht="22.8" x14ac:dyDescent="0.2">
      <c r="B38" s="14"/>
      <c r="C38" s="39" t="s">
        <v>764</v>
      </c>
      <c r="D38" s="39" t="s">
        <v>691</v>
      </c>
      <c r="E38" s="40" t="s">
        <v>10333</v>
      </c>
      <c r="F38" s="41" t="s">
        <v>10334</v>
      </c>
      <c r="G38" s="42" t="s">
        <v>733</v>
      </c>
      <c r="H38" s="43">
        <v>2</v>
      </c>
      <c r="I38" s="29"/>
      <c r="J38" s="30">
        <f t="shared" si="3"/>
        <v>0</v>
      </c>
      <c r="K38" s="10"/>
      <c r="L38" s="16"/>
    </row>
    <row r="39" spans="2:12" s="1" customFormat="1" ht="11.4" x14ac:dyDescent="0.2">
      <c r="B39" s="14"/>
      <c r="C39" s="5" t="s">
        <v>767</v>
      </c>
      <c r="D39" s="5" t="s">
        <v>696</v>
      </c>
      <c r="E39" s="6" t="s">
        <v>10406</v>
      </c>
      <c r="F39" s="7" t="s">
        <v>10407</v>
      </c>
      <c r="G39" s="8" t="s">
        <v>733</v>
      </c>
      <c r="H39" s="9">
        <v>1</v>
      </c>
      <c r="I39" s="29"/>
      <c r="J39" s="30">
        <f>ROUND(I39*H39,2)</f>
        <v>0</v>
      </c>
      <c r="K39" s="10"/>
      <c r="L39" s="16"/>
    </row>
    <row r="40" spans="2:12" s="1" customFormat="1" ht="22.8" x14ac:dyDescent="0.2">
      <c r="B40" s="14"/>
      <c r="C40" s="39" t="s">
        <v>770</v>
      </c>
      <c r="D40" s="39" t="s">
        <v>691</v>
      </c>
      <c r="E40" s="40" t="s">
        <v>10490</v>
      </c>
      <c r="F40" s="41" t="s">
        <v>10491</v>
      </c>
      <c r="G40" s="42" t="s">
        <v>733</v>
      </c>
      <c r="H40" s="43">
        <v>2</v>
      </c>
      <c r="I40" s="29"/>
      <c r="J40" s="30">
        <f t="shared" ref="J40:J55" si="4">ROUND(I40*H40,2)</f>
        <v>0</v>
      </c>
      <c r="K40" s="10"/>
      <c r="L40" s="16"/>
    </row>
    <row r="41" spans="2:12" s="1" customFormat="1" ht="22.8" x14ac:dyDescent="0.2">
      <c r="B41" s="14"/>
      <c r="C41" s="39" t="s">
        <v>773</v>
      </c>
      <c r="D41" s="39" t="s">
        <v>691</v>
      </c>
      <c r="E41" s="40" t="s">
        <v>10347</v>
      </c>
      <c r="F41" s="41" t="s">
        <v>10348</v>
      </c>
      <c r="G41" s="42" t="s">
        <v>733</v>
      </c>
      <c r="H41" s="43">
        <v>4</v>
      </c>
      <c r="I41" s="29"/>
      <c r="J41" s="30">
        <f t="shared" si="4"/>
        <v>0</v>
      </c>
      <c r="K41" s="10"/>
      <c r="L41" s="16"/>
    </row>
    <row r="42" spans="2:12" s="1" customFormat="1" ht="22.8" x14ac:dyDescent="0.2">
      <c r="B42" s="14"/>
      <c r="C42" s="39" t="s">
        <v>776</v>
      </c>
      <c r="D42" s="39" t="s">
        <v>691</v>
      </c>
      <c r="E42" s="40" t="s">
        <v>10410</v>
      </c>
      <c r="F42" s="41" t="s">
        <v>10411</v>
      </c>
      <c r="G42" s="42" t="s">
        <v>733</v>
      </c>
      <c r="H42" s="43">
        <v>1</v>
      </c>
      <c r="I42" s="29"/>
      <c r="J42" s="30">
        <f t="shared" si="4"/>
        <v>0</v>
      </c>
      <c r="K42" s="10"/>
      <c r="L42" s="16"/>
    </row>
    <row r="43" spans="2:12" s="1" customFormat="1" ht="22.8" x14ac:dyDescent="0.2">
      <c r="B43" s="14"/>
      <c r="C43" s="39" t="s">
        <v>779</v>
      </c>
      <c r="D43" s="39" t="s">
        <v>691</v>
      </c>
      <c r="E43" s="40" t="s">
        <v>2809</v>
      </c>
      <c r="F43" s="41" t="s">
        <v>2810</v>
      </c>
      <c r="G43" s="42" t="s">
        <v>981</v>
      </c>
      <c r="H43" s="43">
        <v>9.5000000000000001E-2</v>
      </c>
      <c r="I43" s="29"/>
      <c r="J43" s="30">
        <f t="shared" si="4"/>
        <v>0</v>
      </c>
      <c r="K43" s="10"/>
      <c r="L43" s="16"/>
    </row>
    <row r="44" spans="2:12" s="1" customFormat="1" ht="11.4" x14ac:dyDescent="0.2">
      <c r="B44" s="14"/>
      <c r="C44" s="5" t="s">
        <v>782</v>
      </c>
      <c r="D44" s="5" t="s">
        <v>696</v>
      </c>
      <c r="E44" s="6" t="s">
        <v>10335</v>
      </c>
      <c r="F44" s="7" t="s">
        <v>10336</v>
      </c>
      <c r="G44" s="8" t="s">
        <v>733</v>
      </c>
      <c r="H44" s="9">
        <v>1</v>
      </c>
      <c r="I44" s="29"/>
      <c r="J44" s="30">
        <f t="shared" si="4"/>
        <v>0</v>
      </c>
      <c r="K44" s="10"/>
      <c r="L44" s="16"/>
    </row>
    <row r="45" spans="2:12" s="1" customFormat="1" ht="11.4" x14ac:dyDescent="0.2">
      <c r="B45" s="14"/>
      <c r="C45" s="5" t="s">
        <v>785</v>
      </c>
      <c r="D45" s="5" t="s">
        <v>696</v>
      </c>
      <c r="E45" s="6" t="s">
        <v>10492</v>
      </c>
      <c r="F45" s="7" t="s">
        <v>10493</v>
      </c>
      <c r="G45" s="8" t="s">
        <v>733</v>
      </c>
      <c r="H45" s="9">
        <v>11</v>
      </c>
      <c r="I45" s="29"/>
      <c r="J45" s="30">
        <f t="shared" si="4"/>
        <v>0</v>
      </c>
      <c r="K45" s="10"/>
      <c r="L45" s="16"/>
    </row>
    <row r="46" spans="2:12" s="1" customFormat="1" ht="22.8" x14ac:dyDescent="0.2">
      <c r="B46" s="14"/>
      <c r="C46" s="39" t="s">
        <v>788</v>
      </c>
      <c r="D46" s="39" t="s">
        <v>691</v>
      </c>
      <c r="E46" s="40" t="s">
        <v>10494</v>
      </c>
      <c r="F46" s="41" t="s">
        <v>10495</v>
      </c>
      <c r="G46" s="42" t="s">
        <v>733</v>
      </c>
      <c r="H46" s="43">
        <v>1</v>
      </c>
      <c r="I46" s="29"/>
      <c r="J46" s="30">
        <f t="shared" si="4"/>
        <v>0</v>
      </c>
      <c r="K46" s="10"/>
      <c r="L46" s="16"/>
    </row>
    <row r="47" spans="2:12" s="1" customFormat="1" ht="22.8" x14ac:dyDescent="0.2">
      <c r="B47" s="14"/>
      <c r="C47" s="39" t="s">
        <v>791</v>
      </c>
      <c r="D47" s="39" t="s">
        <v>691</v>
      </c>
      <c r="E47" s="40" t="s">
        <v>10496</v>
      </c>
      <c r="F47" s="41" t="s">
        <v>10497</v>
      </c>
      <c r="G47" s="42" t="s">
        <v>733</v>
      </c>
      <c r="H47" s="43">
        <v>10</v>
      </c>
      <c r="I47" s="29"/>
      <c r="J47" s="30">
        <f t="shared" si="4"/>
        <v>0</v>
      </c>
      <c r="K47" s="10"/>
      <c r="L47" s="16"/>
    </row>
    <row r="48" spans="2:12" s="1" customFormat="1" ht="11.4" x14ac:dyDescent="0.2">
      <c r="B48" s="14"/>
      <c r="C48" s="5" t="s">
        <v>794</v>
      </c>
      <c r="D48" s="5" t="s">
        <v>696</v>
      </c>
      <c r="E48" s="6" t="s">
        <v>10498</v>
      </c>
      <c r="F48" s="7" t="s">
        <v>10499</v>
      </c>
      <c r="G48" s="8" t="s">
        <v>733</v>
      </c>
      <c r="H48" s="9">
        <v>2</v>
      </c>
      <c r="I48" s="29"/>
      <c r="J48" s="30">
        <f t="shared" si="4"/>
        <v>0</v>
      </c>
      <c r="K48" s="10"/>
      <c r="L48" s="16"/>
    </row>
    <row r="49" spans="2:12" s="1" customFormat="1" ht="22.8" x14ac:dyDescent="0.2">
      <c r="B49" s="14"/>
      <c r="C49" s="39" t="s">
        <v>797</v>
      </c>
      <c r="D49" s="39" t="s">
        <v>691</v>
      </c>
      <c r="E49" s="40" t="s">
        <v>10500</v>
      </c>
      <c r="F49" s="41" t="s">
        <v>10501</v>
      </c>
      <c r="G49" s="42" t="s">
        <v>733</v>
      </c>
      <c r="H49" s="43">
        <v>2</v>
      </c>
      <c r="I49" s="29"/>
      <c r="J49" s="30">
        <f t="shared" si="4"/>
        <v>0</v>
      </c>
      <c r="K49" s="10"/>
      <c r="L49" s="16"/>
    </row>
    <row r="50" spans="2:12" s="1" customFormat="1" ht="11.4" x14ac:dyDescent="0.2">
      <c r="B50" s="14"/>
      <c r="C50" s="5" t="s">
        <v>800</v>
      </c>
      <c r="D50" s="5" t="s">
        <v>696</v>
      </c>
      <c r="E50" s="6" t="s">
        <v>10502</v>
      </c>
      <c r="F50" s="7" t="s">
        <v>10503</v>
      </c>
      <c r="G50" s="8" t="s">
        <v>733</v>
      </c>
      <c r="H50" s="9">
        <v>4</v>
      </c>
      <c r="I50" s="29"/>
      <c r="J50" s="30">
        <f t="shared" si="4"/>
        <v>0</v>
      </c>
      <c r="K50" s="10"/>
      <c r="L50" s="16"/>
    </row>
    <row r="51" spans="2:12" s="1" customFormat="1" ht="22.8" x14ac:dyDescent="0.2">
      <c r="B51" s="14"/>
      <c r="C51" s="39" t="s">
        <v>803</v>
      </c>
      <c r="D51" s="39" t="s">
        <v>691</v>
      </c>
      <c r="E51" s="40" t="s">
        <v>10504</v>
      </c>
      <c r="F51" s="41" t="s">
        <v>10505</v>
      </c>
      <c r="G51" s="42" t="s">
        <v>733</v>
      </c>
      <c r="H51" s="43">
        <v>1</v>
      </c>
      <c r="I51" s="29"/>
      <c r="J51" s="30">
        <f t="shared" si="4"/>
        <v>0</v>
      </c>
      <c r="K51" s="10"/>
      <c r="L51" s="16"/>
    </row>
    <row r="52" spans="2:12" s="1" customFormat="1" ht="22.8" x14ac:dyDescent="0.2">
      <c r="B52" s="14"/>
      <c r="C52" s="39" t="s">
        <v>806</v>
      </c>
      <c r="D52" s="39" t="s">
        <v>691</v>
      </c>
      <c r="E52" s="40" t="s">
        <v>10506</v>
      </c>
      <c r="F52" s="41" t="s">
        <v>10507</v>
      </c>
      <c r="G52" s="42" t="s">
        <v>733</v>
      </c>
      <c r="H52" s="43">
        <v>2</v>
      </c>
      <c r="I52" s="29"/>
      <c r="J52" s="30">
        <f t="shared" si="4"/>
        <v>0</v>
      </c>
      <c r="K52" s="10"/>
      <c r="L52" s="16"/>
    </row>
    <row r="53" spans="2:12" s="1" customFormat="1" ht="22.8" x14ac:dyDescent="0.2">
      <c r="B53" s="14"/>
      <c r="C53" s="39" t="s">
        <v>809</v>
      </c>
      <c r="D53" s="39" t="s">
        <v>691</v>
      </c>
      <c r="E53" s="40" t="s">
        <v>10508</v>
      </c>
      <c r="F53" s="41" t="s">
        <v>10509</v>
      </c>
      <c r="G53" s="42" t="s">
        <v>733</v>
      </c>
      <c r="H53" s="43">
        <v>1</v>
      </c>
      <c r="I53" s="29"/>
      <c r="J53" s="30">
        <f t="shared" si="4"/>
        <v>0</v>
      </c>
      <c r="K53" s="10"/>
      <c r="L53" s="16"/>
    </row>
    <row r="54" spans="2:12" s="20" customFormat="1" ht="22.8" x14ac:dyDescent="0.2">
      <c r="B54" s="19"/>
      <c r="C54" s="5" t="s">
        <v>812</v>
      </c>
      <c r="D54" s="5" t="s">
        <v>696</v>
      </c>
      <c r="E54" s="6" t="s">
        <v>10510</v>
      </c>
      <c r="F54" s="7" t="s">
        <v>10511</v>
      </c>
      <c r="G54" s="8" t="s">
        <v>733</v>
      </c>
      <c r="H54" s="9">
        <v>6</v>
      </c>
      <c r="I54" s="29"/>
      <c r="J54" s="30">
        <f t="shared" si="4"/>
        <v>0</v>
      </c>
      <c r="K54" s="10"/>
      <c r="L54" s="36"/>
    </row>
    <row r="55" spans="2:12" s="1" customFormat="1" ht="11.4" x14ac:dyDescent="0.2">
      <c r="B55" s="14"/>
      <c r="C55" s="5" t="s">
        <v>815</v>
      </c>
      <c r="D55" s="5" t="s">
        <v>696</v>
      </c>
      <c r="E55" s="6" t="s">
        <v>10512</v>
      </c>
      <c r="F55" s="7" t="s">
        <v>10513</v>
      </c>
      <c r="G55" s="8" t="s">
        <v>733</v>
      </c>
      <c r="H55" s="9">
        <v>1</v>
      </c>
      <c r="I55" s="29"/>
      <c r="J55" s="30">
        <f t="shared" si="4"/>
        <v>0</v>
      </c>
      <c r="K55" s="10"/>
      <c r="L55" s="16"/>
    </row>
    <row r="56" spans="2:12" s="1" customFormat="1" ht="11.4" x14ac:dyDescent="0.2">
      <c r="B56" s="14"/>
      <c r="C56" s="5" t="s">
        <v>818</v>
      </c>
      <c r="D56" s="5" t="s">
        <v>696</v>
      </c>
      <c r="E56" s="6" t="s">
        <v>10514</v>
      </c>
      <c r="F56" s="7" t="s">
        <v>10515</v>
      </c>
      <c r="G56" s="8" t="s">
        <v>733</v>
      </c>
      <c r="H56" s="9">
        <v>4</v>
      </c>
      <c r="I56" s="29"/>
      <c r="J56" s="30">
        <f>ROUND(I56*H56,2)</f>
        <v>0</v>
      </c>
      <c r="K56" s="10"/>
      <c r="L56" s="16"/>
    </row>
    <row r="57" spans="2:12" s="1" customFormat="1" ht="22.8" x14ac:dyDescent="0.2">
      <c r="B57" s="14"/>
      <c r="C57" s="39" t="s">
        <v>822</v>
      </c>
      <c r="D57" s="39" t="s">
        <v>691</v>
      </c>
      <c r="E57" s="40" t="s">
        <v>10516</v>
      </c>
      <c r="F57" s="41" t="s">
        <v>10517</v>
      </c>
      <c r="G57" s="42" t="s">
        <v>733</v>
      </c>
      <c r="H57" s="43">
        <v>4</v>
      </c>
      <c r="I57" s="29"/>
      <c r="J57" s="30">
        <f t="shared" ref="J57:J61" si="5">ROUND(I57*H57,2)</f>
        <v>0</v>
      </c>
      <c r="K57" s="10"/>
      <c r="L57" s="16"/>
    </row>
    <row r="58" spans="2:12" s="1" customFormat="1" ht="11.4" x14ac:dyDescent="0.2">
      <c r="B58" s="14"/>
      <c r="C58" s="5" t="s">
        <v>825</v>
      </c>
      <c r="D58" s="5" t="s">
        <v>696</v>
      </c>
      <c r="E58" s="6" t="s">
        <v>10518</v>
      </c>
      <c r="F58" s="7" t="s">
        <v>10519</v>
      </c>
      <c r="G58" s="8" t="s">
        <v>733</v>
      </c>
      <c r="H58" s="9">
        <v>2</v>
      </c>
      <c r="I58" s="29"/>
      <c r="J58" s="30">
        <f t="shared" si="5"/>
        <v>0</v>
      </c>
      <c r="K58" s="10"/>
      <c r="L58" s="16"/>
    </row>
    <row r="59" spans="2:12" s="1" customFormat="1" ht="22.8" x14ac:dyDescent="0.2">
      <c r="B59" s="14"/>
      <c r="C59" s="39" t="s">
        <v>829</v>
      </c>
      <c r="D59" s="39" t="s">
        <v>691</v>
      </c>
      <c r="E59" s="40" t="s">
        <v>10520</v>
      </c>
      <c r="F59" s="41" t="s">
        <v>10521</v>
      </c>
      <c r="G59" s="42" t="s">
        <v>733</v>
      </c>
      <c r="H59" s="43">
        <v>2</v>
      </c>
      <c r="I59" s="29"/>
      <c r="J59" s="30">
        <f t="shared" si="5"/>
        <v>0</v>
      </c>
      <c r="K59" s="10"/>
      <c r="L59" s="16"/>
    </row>
    <row r="60" spans="2:12" s="20" customFormat="1" ht="11.4" x14ac:dyDescent="0.2">
      <c r="B60" s="19"/>
      <c r="C60" s="5" t="s">
        <v>832</v>
      </c>
      <c r="D60" s="5" t="s">
        <v>696</v>
      </c>
      <c r="E60" s="6" t="s">
        <v>2633</v>
      </c>
      <c r="F60" s="7" t="s">
        <v>2634</v>
      </c>
      <c r="G60" s="8" t="s">
        <v>733</v>
      </c>
      <c r="H60" s="9">
        <v>10</v>
      </c>
      <c r="I60" s="29"/>
      <c r="J60" s="30">
        <f t="shared" si="5"/>
        <v>0</v>
      </c>
      <c r="K60" s="10"/>
      <c r="L60" s="36"/>
    </row>
    <row r="61" spans="2:12" s="1" customFormat="1" ht="22.8" x14ac:dyDescent="0.2">
      <c r="B61" s="14"/>
      <c r="C61" s="39" t="s">
        <v>835</v>
      </c>
      <c r="D61" s="39" t="s">
        <v>691</v>
      </c>
      <c r="E61" s="40" t="s">
        <v>2635</v>
      </c>
      <c r="F61" s="41" t="s">
        <v>2636</v>
      </c>
      <c r="G61" s="42" t="s">
        <v>733</v>
      </c>
      <c r="H61" s="43">
        <v>10</v>
      </c>
      <c r="I61" s="29"/>
      <c r="J61" s="30">
        <f t="shared" si="5"/>
        <v>0</v>
      </c>
      <c r="K61" s="10"/>
      <c r="L61" s="16"/>
    </row>
    <row r="62" spans="2:12" s="1" customFormat="1" ht="11.4" x14ac:dyDescent="0.2">
      <c r="B62" s="14"/>
      <c r="C62" s="5" t="s">
        <v>838</v>
      </c>
      <c r="D62" s="5" t="s">
        <v>696</v>
      </c>
      <c r="E62" s="6" t="s">
        <v>10522</v>
      </c>
      <c r="F62" s="7" t="s">
        <v>10523</v>
      </c>
      <c r="G62" s="8" t="s">
        <v>733</v>
      </c>
      <c r="H62" s="9">
        <v>1</v>
      </c>
      <c r="I62" s="29"/>
      <c r="J62" s="30">
        <f>ROUND(I62*H62,2)</f>
        <v>0</v>
      </c>
      <c r="K62" s="10"/>
      <c r="L62" s="16"/>
    </row>
    <row r="63" spans="2:12" s="1" customFormat="1" ht="22.8" x14ac:dyDescent="0.2">
      <c r="B63" s="14"/>
      <c r="C63" s="39" t="s">
        <v>841</v>
      </c>
      <c r="D63" s="39" t="s">
        <v>691</v>
      </c>
      <c r="E63" s="40" t="s">
        <v>10524</v>
      </c>
      <c r="F63" s="41" t="s">
        <v>10525</v>
      </c>
      <c r="G63" s="42" t="s">
        <v>733</v>
      </c>
      <c r="H63" s="43">
        <v>1</v>
      </c>
      <c r="I63" s="29"/>
      <c r="J63" s="30">
        <f t="shared" ref="J63:J78" si="6">ROUND(I63*H63,2)</f>
        <v>0</v>
      </c>
      <c r="K63" s="10"/>
      <c r="L63" s="16"/>
    </row>
    <row r="64" spans="2:12" s="1" customFormat="1" ht="11.4" x14ac:dyDescent="0.2">
      <c r="B64" s="14"/>
      <c r="C64" s="5" t="s">
        <v>844</v>
      </c>
      <c r="D64" s="5" t="s">
        <v>696</v>
      </c>
      <c r="E64" s="6" t="s">
        <v>10363</v>
      </c>
      <c r="F64" s="7" t="s">
        <v>10364</v>
      </c>
      <c r="G64" s="8" t="s">
        <v>733</v>
      </c>
      <c r="H64" s="9">
        <v>44</v>
      </c>
      <c r="I64" s="29"/>
      <c r="J64" s="30">
        <f t="shared" si="6"/>
        <v>0</v>
      </c>
      <c r="K64" s="10"/>
      <c r="L64" s="16"/>
    </row>
    <row r="65" spans="2:12" s="1" customFormat="1" ht="22.8" x14ac:dyDescent="0.2">
      <c r="B65" s="14"/>
      <c r="C65" s="39" t="s">
        <v>847</v>
      </c>
      <c r="D65" s="39" t="s">
        <v>691</v>
      </c>
      <c r="E65" s="40" t="s">
        <v>10432</v>
      </c>
      <c r="F65" s="41" t="s">
        <v>10526</v>
      </c>
      <c r="G65" s="42" t="s">
        <v>733</v>
      </c>
      <c r="H65" s="43">
        <v>44</v>
      </c>
      <c r="I65" s="29"/>
      <c r="J65" s="30">
        <f t="shared" si="6"/>
        <v>0</v>
      </c>
      <c r="K65" s="10"/>
      <c r="L65" s="16"/>
    </row>
    <row r="66" spans="2:12" s="1" customFormat="1" ht="11.4" x14ac:dyDescent="0.2">
      <c r="B66" s="14"/>
      <c r="C66" s="5" t="s">
        <v>850</v>
      </c>
      <c r="D66" s="5" t="s">
        <v>696</v>
      </c>
      <c r="E66" s="6" t="s">
        <v>2641</v>
      </c>
      <c r="F66" s="7" t="s">
        <v>2642</v>
      </c>
      <c r="G66" s="8" t="s">
        <v>733</v>
      </c>
      <c r="H66" s="9">
        <v>21</v>
      </c>
      <c r="I66" s="29"/>
      <c r="J66" s="30">
        <f t="shared" si="6"/>
        <v>0</v>
      </c>
      <c r="K66" s="10"/>
      <c r="L66" s="16"/>
    </row>
    <row r="67" spans="2:12" s="1" customFormat="1" ht="22.8" x14ac:dyDescent="0.2">
      <c r="B67" s="14"/>
      <c r="C67" s="39" t="s">
        <v>853</v>
      </c>
      <c r="D67" s="39" t="s">
        <v>691</v>
      </c>
      <c r="E67" s="40" t="s">
        <v>10367</v>
      </c>
      <c r="F67" s="41" t="s">
        <v>10368</v>
      </c>
      <c r="G67" s="42" t="s">
        <v>733</v>
      </c>
      <c r="H67" s="43">
        <v>21</v>
      </c>
      <c r="I67" s="29"/>
      <c r="J67" s="30">
        <f t="shared" si="6"/>
        <v>0</v>
      </c>
      <c r="K67" s="10"/>
      <c r="L67" s="16"/>
    </row>
    <row r="68" spans="2:12" s="1" customFormat="1" ht="22.8" x14ac:dyDescent="0.2">
      <c r="B68" s="14"/>
      <c r="C68" s="39" t="s">
        <v>856</v>
      </c>
      <c r="D68" s="39" t="s">
        <v>691</v>
      </c>
      <c r="E68" s="40" t="s">
        <v>2645</v>
      </c>
      <c r="F68" s="41" t="s">
        <v>2646</v>
      </c>
      <c r="G68" s="42" t="s">
        <v>733</v>
      </c>
      <c r="H68" s="43">
        <v>21</v>
      </c>
      <c r="I68" s="29"/>
      <c r="J68" s="30">
        <f t="shared" si="6"/>
        <v>0</v>
      </c>
      <c r="K68" s="10"/>
      <c r="L68" s="16"/>
    </row>
    <row r="69" spans="2:12" s="1" customFormat="1" ht="11.4" x14ac:dyDescent="0.2">
      <c r="B69" s="14"/>
      <c r="C69" s="5" t="s">
        <v>859</v>
      </c>
      <c r="D69" s="5" t="s">
        <v>696</v>
      </c>
      <c r="E69" s="6" t="s">
        <v>2647</v>
      </c>
      <c r="F69" s="7" t="s">
        <v>2648</v>
      </c>
      <c r="G69" s="8" t="s">
        <v>733</v>
      </c>
      <c r="H69" s="9">
        <v>33</v>
      </c>
      <c r="I69" s="29"/>
      <c r="J69" s="30">
        <f t="shared" si="6"/>
        <v>0</v>
      </c>
      <c r="K69" s="10"/>
      <c r="L69" s="16"/>
    </row>
    <row r="70" spans="2:12" s="1" customFormat="1" ht="22.8" x14ac:dyDescent="0.2">
      <c r="B70" s="14"/>
      <c r="C70" s="39" t="s">
        <v>862</v>
      </c>
      <c r="D70" s="39" t="s">
        <v>691</v>
      </c>
      <c r="E70" s="40" t="s">
        <v>10527</v>
      </c>
      <c r="F70" s="41" t="s">
        <v>10528</v>
      </c>
      <c r="G70" s="42" t="s">
        <v>733</v>
      </c>
      <c r="H70" s="43">
        <v>33</v>
      </c>
      <c r="I70" s="29"/>
      <c r="J70" s="30">
        <f t="shared" si="6"/>
        <v>0</v>
      </c>
      <c r="K70" s="10"/>
      <c r="L70" s="16"/>
    </row>
    <row r="71" spans="2:12" s="1" customFormat="1" ht="11.4" x14ac:dyDescent="0.2">
      <c r="B71" s="14"/>
      <c r="C71" s="5" t="s">
        <v>865</v>
      </c>
      <c r="D71" s="5" t="s">
        <v>696</v>
      </c>
      <c r="E71" s="6" t="s">
        <v>10373</v>
      </c>
      <c r="F71" s="7" t="s">
        <v>10374</v>
      </c>
      <c r="G71" s="8" t="s">
        <v>733</v>
      </c>
      <c r="H71" s="9">
        <v>7</v>
      </c>
      <c r="I71" s="29"/>
      <c r="J71" s="30">
        <f t="shared" si="6"/>
        <v>0</v>
      </c>
      <c r="K71" s="10"/>
      <c r="L71" s="16"/>
    </row>
    <row r="72" spans="2:12" s="1" customFormat="1" ht="11.4" x14ac:dyDescent="0.2">
      <c r="B72" s="14"/>
      <c r="C72" s="5" t="s">
        <v>868</v>
      </c>
      <c r="D72" s="5" t="s">
        <v>696</v>
      </c>
      <c r="E72" s="6" t="s">
        <v>2651</v>
      </c>
      <c r="F72" s="7" t="s">
        <v>2652</v>
      </c>
      <c r="G72" s="8" t="s">
        <v>733</v>
      </c>
      <c r="H72" s="9">
        <v>7</v>
      </c>
      <c r="I72" s="29"/>
      <c r="J72" s="30">
        <f t="shared" si="6"/>
        <v>0</v>
      </c>
      <c r="K72" s="10"/>
      <c r="L72" s="16"/>
    </row>
    <row r="73" spans="2:12" s="1" customFormat="1" ht="22.8" x14ac:dyDescent="0.2">
      <c r="B73" s="14"/>
      <c r="C73" s="39" t="s">
        <v>871</v>
      </c>
      <c r="D73" s="39" t="s">
        <v>691</v>
      </c>
      <c r="E73" s="40" t="s">
        <v>10375</v>
      </c>
      <c r="F73" s="41" t="s">
        <v>10376</v>
      </c>
      <c r="G73" s="42" t="s">
        <v>733</v>
      </c>
      <c r="H73" s="43">
        <v>7</v>
      </c>
      <c r="I73" s="29"/>
      <c r="J73" s="30">
        <f t="shared" si="6"/>
        <v>0</v>
      </c>
      <c r="K73" s="10"/>
      <c r="L73" s="16"/>
    </row>
    <row r="74" spans="2:12" s="1" customFormat="1" ht="11.4" x14ac:dyDescent="0.2">
      <c r="B74" s="14"/>
      <c r="C74" s="5" t="s">
        <v>874</v>
      </c>
      <c r="D74" s="5" t="s">
        <v>696</v>
      </c>
      <c r="E74" s="6" t="s">
        <v>10529</v>
      </c>
      <c r="F74" s="7" t="s">
        <v>10530</v>
      </c>
      <c r="G74" s="8" t="s">
        <v>733</v>
      </c>
      <c r="H74" s="9">
        <v>21</v>
      </c>
      <c r="I74" s="29"/>
      <c r="J74" s="30">
        <f t="shared" si="6"/>
        <v>0</v>
      </c>
      <c r="K74" s="10"/>
      <c r="L74" s="16"/>
    </row>
    <row r="75" spans="2:12" s="1" customFormat="1" ht="22.8" x14ac:dyDescent="0.2">
      <c r="B75" s="14"/>
      <c r="C75" s="39" t="s">
        <v>877</v>
      </c>
      <c r="D75" s="39" t="s">
        <v>691</v>
      </c>
      <c r="E75" s="40" t="s">
        <v>10531</v>
      </c>
      <c r="F75" s="41" t="s">
        <v>10532</v>
      </c>
      <c r="G75" s="42" t="s">
        <v>733</v>
      </c>
      <c r="H75" s="43">
        <v>21</v>
      </c>
      <c r="I75" s="29"/>
      <c r="J75" s="30">
        <f t="shared" si="6"/>
        <v>0</v>
      </c>
      <c r="K75" s="10"/>
      <c r="L75" s="16"/>
    </row>
    <row r="76" spans="2:12" s="1" customFormat="1" ht="11.4" x14ac:dyDescent="0.2">
      <c r="B76" s="14"/>
      <c r="C76" s="5" t="s">
        <v>880</v>
      </c>
      <c r="D76" s="5" t="s">
        <v>696</v>
      </c>
      <c r="E76" s="6" t="s">
        <v>10533</v>
      </c>
      <c r="F76" s="7" t="s">
        <v>10534</v>
      </c>
      <c r="G76" s="8" t="s">
        <v>1410</v>
      </c>
      <c r="H76" s="9">
        <v>4.8000000000000001E-2</v>
      </c>
      <c r="I76" s="29"/>
      <c r="J76" s="30">
        <f t="shared" si="6"/>
        <v>0</v>
      </c>
      <c r="K76" s="10"/>
      <c r="L76" s="16"/>
    </row>
    <row r="77" spans="2:12" s="20" customFormat="1" ht="11.4" x14ac:dyDescent="0.2">
      <c r="B77" s="19"/>
      <c r="C77" s="5" t="s">
        <v>883</v>
      </c>
      <c r="D77" s="5" t="s">
        <v>696</v>
      </c>
      <c r="E77" s="6" t="s">
        <v>10535</v>
      </c>
      <c r="F77" s="7" t="s">
        <v>10536</v>
      </c>
      <c r="G77" s="8" t="s">
        <v>1410</v>
      </c>
      <c r="H77" s="9">
        <v>1.32</v>
      </c>
      <c r="I77" s="29"/>
      <c r="J77" s="30">
        <f t="shared" si="6"/>
        <v>0</v>
      </c>
      <c r="K77" s="10"/>
      <c r="L77" s="36"/>
    </row>
    <row r="78" spans="2:12" s="1" customFormat="1" ht="11.4" x14ac:dyDescent="0.2">
      <c r="B78" s="14"/>
      <c r="C78" s="5" t="s">
        <v>886</v>
      </c>
      <c r="D78" s="5" t="s">
        <v>696</v>
      </c>
      <c r="E78" s="6" t="s">
        <v>10537</v>
      </c>
      <c r="F78" s="7" t="s">
        <v>10538</v>
      </c>
      <c r="G78" s="8" t="s">
        <v>1410</v>
      </c>
      <c r="H78" s="9">
        <v>135</v>
      </c>
      <c r="I78" s="29"/>
      <c r="J78" s="30">
        <f t="shared" si="6"/>
        <v>0</v>
      </c>
      <c r="K78" s="10"/>
      <c r="L78" s="16"/>
    </row>
    <row r="79" spans="2:12" s="1" customFormat="1" ht="11.4" x14ac:dyDescent="0.2">
      <c r="B79" s="14"/>
      <c r="C79" s="5" t="s">
        <v>889</v>
      </c>
      <c r="D79" s="5" t="s">
        <v>696</v>
      </c>
      <c r="E79" s="6" t="s">
        <v>10539</v>
      </c>
      <c r="F79" s="7" t="s">
        <v>10540</v>
      </c>
      <c r="G79" s="8" t="s">
        <v>1410</v>
      </c>
      <c r="H79" s="9">
        <v>1.272</v>
      </c>
      <c r="I79" s="29"/>
      <c r="J79" s="30">
        <f>ROUND(I79*H79,2)</f>
        <v>0</v>
      </c>
      <c r="K79" s="10"/>
      <c r="L79" s="16"/>
    </row>
    <row r="80" spans="2:12" s="1" customFormat="1" ht="11.4" x14ac:dyDescent="0.2">
      <c r="B80" s="14"/>
      <c r="C80" s="5" t="s">
        <v>892</v>
      </c>
      <c r="D80" s="5" t="s">
        <v>696</v>
      </c>
      <c r="E80" s="6" t="s">
        <v>10541</v>
      </c>
      <c r="F80" s="7" t="s">
        <v>10542</v>
      </c>
      <c r="G80" s="8" t="s">
        <v>1410</v>
      </c>
      <c r="H80" s="9">
        <v>3.024</v>
      </c>
      <c r="I80" s="29"/>
      <c r="J80" s="30">
        <f t="shared" ref="J80:J84" si="7">ROUND(I80*H80,2)</f>
        <v>0</v>
      </c>
      <c r="K80" s="10"/>
      <c r="L80" s="16"/>
    </row>
    <row r="81" spans="2:12" s="1" customFormat="1" ht="22.8" x14ac:dyDescent="0.2">
      <c r="B81" s="14"/>
      <c r="C81" s="5" t="s">
        <v>895</v>
      </c>
      <c r="D81" s="5" t="s">
        <v>696</v>
      </c>
      <c r="E81" s="6" t="s">
        <v>10543</v>
      </c>
      <c r="F81" s="7" t="s">
        <v>10544</v>
      </c>
      <c r="G81" s="8" t="s">
        <v>733</v>
      </c>
      <c r="H81" s="9">
        <v>36</v>
      </c>
      <c r="I81" s="29"/>
      <c r="J81" s="30">
        <f t="shared" si="7"/>
        <v>0</v>
      </c>
      <c r="K81" s="10"/>
      <c r="L81" s="16"/>
    </row>
    <row r="82" spans="2:12" s="1" customFormat="1" ht="22.8" x14ac:dyDescent="0.2">
      <c r="B82" s="14"/>
      <c r="C82" s="39" t="s">
        <v>898</v>
      </c>
      <c r="D82" s="39" t="s">
        <v>691</v>
      </c>
      <c r="E82" s="40" t="s">
        <v>10545</v>
      </c>
      <c r="F82" s="41" t="s">
        <v>10546</v>
      </c>
      <c r="G82" s="42" t="s">
        <v>733</v>
      </c>
      <c r="H82" s="43">
        <v>36</v>
      </c>
      <c r="I82" s="29"/>
      <c r="J82" s="30">
        <f t="shared" si="7"/>
        <v>0</v>
      </c>
      <c r="K82" s="10"/>
      <c r="L82" s="16"/>
    </row>
    <row r="83" spans="2:12" s="20" customFormat="1" ht="11.4" x14ac:dyDescent="0.2">
      <c r="B83" s="19"/>
      <c r="C83" s="5" t="s">
        <v>901</v>
      </c>
      <c r="D83" s="5" t="s">
        <v>696</v>
      </c>
      <c r="E83" s="6" t="s">
        <v>10547</v>
      </c>
      <c r="F83" s="7" t="s">
        <v>10548</v>
      </c>
      <c r="G83" s="8" t="s">
        <v>733</v>
      </c>
      <c r="H83" s="9">
        <v>13</v>
      </c>
      <c r="I83" s="29"/>
      <c r="J83" s="30">
        <f t="shared" si="7"/>
        <v>0</v>
      </c>
      <c r="K83" s="10"/>
      <c r="L83" s="36"/>
    </row>
    <row r="84" spans="2:12" s="1" customFormat="1" ht="22.8" x14ac:dyDescent="0.2">
      <c r="B84" s="14"/>
      <c r="C84" s="39" t="s">
        <v>904</v>
      </c>
      <c r="D84" s="39" t="s">
        <v>691</v>
      </c>
      <c r="E84" s="40" t="s">
        <v>10549</v>
      </c>
      <c r="F84" s="41" t="s">
        <v>10550</v>
      </c>
      <c r="G84" s="42" t="s">
        <v>733</v>
      </c>
      <c r="H84" s="43">
        <v>13</v>
      </c>
      <c r="I84" s="29"/>
      <c r="J84" s="30">
        <f t="shared" si="7"/>
        <v>0</v>
      </c>
      <c r="K84" s="10"/>
      <c r="L84" s="16"/>
    </row>
    <row r="85" spans="2:12" s="1" customFormat="1" ht="22.8" x14ac:dyDescent="0.2">
      <c r="B85" s="14"/>
      <c r="C85" s="5" t="s">
        <v>907</v>
      </c>
      <c r="D85" s="5" t="s">
        <v>696</v>
      </c>
      <c r="E85" s="6" t="s">
        <v>10379</v>
      </c>
      <c r="F85" s="7" t="s">
        <v>10380</v>
      </c>
      <c r="G85" s="8" t="s">
        <v>699</v>
      </c>
      <c r="H85" s="9">
        <v>10.5</v>
      </c>
      <c r="I85" s="29"/>
      <c r="J85" s="30">
        <f>ROUND(I85*H85,2)</f>
        <v>0</v>
      </c>
      <c r="K85" s="10"/>
      <c r="L85" s="16"/>
    </row>
    <row r="86" spans="2:12" s="1" customFormat="1" ht="22.8" x14ac:dyDescent="0.2">
      <c r="B86" s="14"/>
      <c r="C86" s="39" t="s">
        <v>910</v>
      </c>
      <c r="D86" s="39" t="s">
        <v>691</v>
      </c>
      <c r="E86" s="40" t="s">
        <v>2743</v>
      </c>
      <c r="F86" s="41" t="s">
        <v>2744</v>
      </c>
      <c r="G86" s="42" t="s">
        <v>828</v>
      </c>
      <c r="H86" s="43">
        <v>0.21</v>
      </c>
      <c r="I86" s="29"/>
      <c r="J86" s="30">
        <f t="shared" ref="J86:J101" si="8">ROUND(I86*H86,2)</f>
        <v>0</v>
      </c>
      <c r="K86" s="10"/>
      <c r="L86" s="16"/>
    </row>
    <row r="87" spans="2:12" s="1" customFormat="1" ht="22.8" x14ac:dyDescent="0.2">
      <c r="B87" s="14"/>
      <c r="C87" s="39" t="s">
        <v>911</v>
      </c>
      <c r="D87" s="39" t="s">
        <v>691</v>
      </c>
      <c r="E87" s="40" t="s">
        <v>2629</v>
      </c>
      <c r="F87" s="41" t="s">
        <v>2630</v>
      </c>
      <c r="G87" s="42" t="s">
        <v>828</v>
      </c>
      <c r="H87" s="43">
        <v>5.2999999999999999E-2</v>
      </c>
      <c r="I87" s="29"/>
      <c r="J87" s="30">
        <f t="shared" si="8"/>
        <v>0</v>
      </c>
      <c r="K87" s="10"/>
      <c r="L87" s="16"/>
    </row>
    <row r="88" spans="2:12" s="1" customFormat="1" ht="11.4" x14ac:dyDescent="0.2">
      <c r="B88" s="14"/>
      <c r="C88" s="5" t="s">
        <v>913</v>
      </c>
      <c r="D88" s="5" t="s">
        <v>696</v>
      </c>
      <c r="E88" s="6" t="s">
        <v>8851</v>
      </c>
      <c r="F88" s="7" t="s">
        <v>8852</v>
      </c>
      <c r="G88" s="8" t="s">
        <v>699</v>
      </c>
      <c r="H88" s="9">
        <v>458.43599999999998</v>
      </c>
      <c r="I88" s="29"/>
      <c r="J88" s="30">
        <f t="shared" si="8"/>
        <v>0</v>
      </c>
      <c r="K88" s="10"/>
      <c r="L88" s="16"/>
    </row>
    <row r="89" spans="2:12" s="1" customFormat="1" ht="22.8" x14ac:dyDescent="0.2">
      <c r="B89" s="14"/>
      <c r="C89" s="39" t="s">
        <v>916</v>
      </c>
      <c r="D89" s="39" t="s">
        <v>691</v>
      </c>
      <c r="E89" s="40" t="s">
        <v>2747</v>
      </c>
      <c r="F89" s="41" t="s">
        <v>2748</v>
      </c>
      <c r="G89" s="42" t="s">
        <v>828</v>
      </c>
      <c r="H89" s="43">
        <v>431.84699999999998</v>
      </c>
      <c r="I89" s="29"/>
      <c r="J89" s="30">
        <f t="shared" si="8"/>
        <v>0</v>
      </c>
      <c r="K89" s="10"/>
      <c r="L89" s="16"/>
    </row>
    <row r="90" spans="2:12" s="1" customFormat="1" ht="11.4" x14ac:dyDescent="0.2">
      <c r="B90" s="14"/>
      <c r="C90" s="5" t="s">
        <v>919</v>
      </c>
      <c r="D90" s="5" t="s">
        <v>696</v>
      </c>
      <c r="E90" s="6" t="s">
        <v>10381</v>
      </c>
      <c r="F90" s="7" t="s">
        <v>10382</v>
      </c>
      <c r="G90" s="8" t="s">
        <v>733</v>
      </c>
      <c r="H90" s="9">
        <v>7</v>
      </c>
      <c r="I90" s="29"/>
      <c r="J90" s="30">
        <f t="shared" si="8"/>
        <v>0</v>
      </c>
      <c r="K90" s="10"/>
      <c r="L90" s="16"/>
    </row>
    <row r="91" spans="2:12" s="1" customFormat="1" ht="22.8" x14ac:dyDescent="0.2">
      <c r="B91" s="14"/>
      <c r="C91" s="39" t="s">
        <v>922</v>
      </c>
      <c r="D91" s="39" t="s">
        <v>691</v>
      </c>
      <c r="E91" s="40" t="s">
        <v>2754</v>
      </c>
      <c r="F91" s="41" t="s">
        <v>2755</v>
      </c>
      <c r="G91" s="42" t="s">
        <v>733</v>
      </c>
      <c r="H91" s="43">
        <v>7</v>
      </c>
      <c r="I91" s="29"/>
      <c r="J91" s="30">
        <f t="shared" si="8"/>
        <v>0</v>
      </c>
      <c r="K91" s="10"/>
      <c r="L91" s="16"/>
    </row>
    <row r="92" spans="2:12" s="1" customFormat="1" ht="11.4" x14ac:dyDescent="0.2">
      <c r="B92" s="14"/>
      <c r="C92" s="5" t="s">
        <v>925</v>
      </c>
      <c r="D92" s="5" t="s">
        <v>696</v>
      </c>
      <c r="E92" s="6" t="s">
        <v>8889</v>
      </c>
      <c r="F92" s="7" t="s">
        <v>8890</v>
      </c>
      <c r="G92" s="8" t="s">
        <v>733</v>
      </c>
      <c r="H92" s="9">
        <v>13</v>
      </c>
      <c r="I92" s="29"/>
      <c r="J92" s="30">
        <f t="shared" si="8"/>
        <v>0</v>
      </c>
      <c r="K92" s="10"/>
      <c r="L92" s="16"/>
    </row>
    <row r="93" spans="2:12" s="1" customFormat="1" ht="22.8" x14ac:dyDescent="0.2">
      <c r="B93" s="14"/>
      <c r="C93" s="39" t="s">
        <v>928</v>
      </c>
      <c r="D93" s="39" t="s">
        <v>691</v>
      </c>
      <c r="E93" s="40" t="s">
        <v>6222</v>
      </c>
      <c r="F93" s="41" t="s">
        <v>6223</v>
      </c>
      <c r="G93" s="42" t="s">
        <v>733</v>
      </c>
      <c r="H93" s="43">
        <v>13</v>
      </c>
      <c r="I93" s="29"/>
      <c r="J93" s="30">
        <f t="shared" si="8"/>
        <v>0</v>
      </c>
      <c r="K93" s="10"/>
      <c r="L93" s="16"/>
    </row>
    <row r="94" spans="2:12" s="1" customFormat="1" ht="11.4" x14ac:dyDescent="0.2">
      <c r="B94" s="14"/>
      <c r="C94" s="5" t="s">
        <v>931</v>
      </c>
      <c r="D94" s="5" t="s">
        <v>696</v>
      </c>
      <c r="E94" s="6" t="s">
        <v>8891</v>
      </c>
      <c r="F94" s="7" t="s">
        <v>8892</v>
      </c>
      <c r="G94" s="8" t="s">
        <v>733</v>
      </c>
      <c r="H94" s="9">
        <v>13</v>
      </c>
      <c r="I94" s="29"/>
      <c r="J94" s="30">
        <f t="shared" si="8"/>
        <v>0</v>
      </c>
      <c r="K94" s="10"/>
      <c r="L94" s="16"/>
    </row>
    <row r="95" spans="2:12" s="1" customFormat="1" ht="22.8" x14ac:dyDescent="0.2">
      <c r="B95" s="14"/>
      <c r="C95" s="39" t="s">
        <v>934</v>
      </c>
      <c r="D95" s="39" t="s">
        <v>691</v>
      </c>
      <c r="E95" s="40" t="s">
        <v>2765</v>
      </c>
      <c r="F95" s="41" t="s">
        <v>2766</v>
      </c>
      <c r="G95" s="42" t="s">
        <v>733</v>
      </c>
      <c r="H95" s="43">
        <v>13</v>
      </c>
      <c r="I95" s="29"/>
      <c r="J95" s="30">
        <f t="shared" si="8"/>
        <v>0</v>
      </c>
      <c r="K95" s="10"/>
      <c r="L95" s="16"/>
    </row>
    <row r="96" spans="2:12" s="1" customFormat="1" ht="11.4" x14ac:dyDescent="0.2">
      <c r="B96" s="14"/>
      <c r="C96" s="5" t="s">
        <v>937</v>
      </c>
      <c r="D96" s="5" t="s">
        <v>696</v>
      </c>
      <c r="E96" s="6" t="s">
        <v>10551</v>
      </c>
      <c r="F96" s="7" t="s">
        <v>10552</v>
      </c>
      <c r="G96" s="8" t="s">
        <v>733</v>
      </c>
      <c r="H96" s="9">
        <v>50</v>
      </c>
      <c r="I96" s="29"/>
      <c r="J96" s="30">
        <f t="shared" si="8"/>
        <v>0</v>
      </c>
      <c r="K96" s="10"/>
      <c r="L96" s="16"/>
    </row>
    <row r="97" spans="2:12" s="1" customFormat="1" ht="22.8" x14ac:dyDescent="0.2">
      <c r="B97" s="14"/>
      <c r="C97" s="39" t="s">
        <v>940</v>
      </c>
      <c r="D97" s="39" t="s">
        <v>691</v>
      </c>
      <c r="E97" s="40" t="s">
        <v>10553</v>
      </c>
      <c r="F97" s="41" t="s">
        <v>10554</v>
      </c>
      <c r="G97" s="42" t="s">
        <v>733</v>
      </c>
      <c r="H97" s="43">
        <v>50</v>
      </c>
      <c r="I97" s="29"/>
      <c r="J97" s="30">
        <f t="shared" si="8"/>
        <v>0</v>
      </c>
      <c r="K97" s="10"/>
      <c r="L97" s="16"/>
    </row>
    <row r="98" spans="2:12" s="1" customFormat="1" ht="11.4" x14ac:dyDescent="0.2">
      <c r="B98" s="14"/>
      <c r="C98" s="5" t="s">
        <v>943</v>
      </c>
      <c r="D98" s="5" t="s">
        <v>696</v>
      </c>
      <c r="E98" s="6" t="s">
        <v>2787</v>
      </c>
      <c r="F98" s="7" t="s">
        <v>2788</v>
      </c>
      <c r="G98" s="8" t="s">
        <v>699</v>
      </c>
      <c r="H98" s="9">
        <v>10</v>
      </c>
      <c r="I98" s="29"/>
      <c r="J98" s="30">
        <f t="shared" si="8"/>
        <v>0</v>
      </c>
      <c r="K98" s="10"/>
      <c r="L98" s="16"/>
    </row>
    <row r="99" spans="2:12" s="1" customFormat="1" ht="22.8" x14ac:dyDescent="0.2">
      <c r="B99" s="14"/>
      <c r="C99" s="39" t="s">
        <v>946</v>
      </c>
      <c r="D99" s="39" t="s">
        <v>691</v>
      </c>
      <c r="E99" s="40" t="s">
        <v>2789</v>
      </c>
      <c r="F99" s="41" t="s">
        <v>2790</v>
      </c>
      <c r="G99" s="42" t="s">
        <v>699</v>
      </c>
      <c r="H99" s="43">
        <v>10</v>
      </c>
      <c r="I99" s="29"/>
      <c r="J99" s="30">
        <f t="shared" si="8"/>
        <v>0</v>
      </c>
      <c r="K99" s="10"/>
      <c r="L99" s="16"/>
    </row>
    <row r="100" spans="2:12" s="20" customFormat="1" ht="11.4" x14ac:dyDescent="0.2">
      <c r="B100" s="19"/>
      <c r="C100" s="5" t="s">
        <v>949</v>
      </c>
      <c r="D100" s="5" t="s">
        <v>696</v>
      </c>
      <c r="E100" s="6" t="s">
        <v>10555</v>
      </c>
      <c r="F100" s="7" t="s">
        <v>10556</v>
      </c>
      <c r="G100" s="8" t="s">
        <v>699</v>
      </c>
      <c r="H100" s="9">
        <v>7079.19</v>
      </c>
      <c r="I100" s="29"/>
      <c r="J100" s="30">
        <f t="shared" si="8"/>
        <v>0</v>
      </c>
      <c r="K100" s="10"/>
      <c r="L100" s="36"/>
    </row>
    <row r="101" spans="2:12" s="1" customFormat="1" ht="22.8" x14ac:dyDescent="0.2">
      <c r="B101" s="14"/>
      <c r="C101" s="39" t="s">
        <v>952</v>
      </c>
      <c r="D101" s="39" t="s">
        <v>691</v>
      </c>
      <c r="E101" s="40" t="s">
        <v>10557</v>
      </c>
      <c r="F101" s="41" t="s">
        <v>10558</v>
      </c>
      <c r="G101" s="42" t="s">
        <v>699</v>
      </c>
      <c r="H101" s="43">
        <v>7079.19</v>
      </c>
      <c r="I101" s="29"/>
      <c r="J101" s="30">
        <f t="shared" si="8"/>
        <v>0</v>
      </c>
      <c r="K101" s="10"/>
      <c r="L101" s="16"/>
    </row>
    <row r="102" spans="2:12" s="1" customFormat="1" ht="11.4" x14ac:dyDescent="0.2">
      <c r="B102" s="14"/>
      <c r="C102" s="5" t="s">
        <v>955</v>
      </c>
      <c r="D102" s="5" t="s">
        <v>696</v>
      </c>
      <c r="E102" s="6" t="s">
        <v>10559</v>
      </c>
      <c r="F102" s="7" t="s">
        <v>10560</v>
      </c>
      <c r="G102" s="8" t="s">
        <v>699</v>
      </c>
      <c r="H102" s="9">
        <v>100</v>
      </c>
      <c r="I102" s="29"/>
      <c r="J102" s="30">
        <f>ROUND(I102*H102,2)</f>
        <v>0</v>
      </c>
      <c r="K102" s="10"/>
      <c r="L102" s="16"/>
    </row>
    <row r="103" spans="2:12" s="1" customFormat="1" ht="22.8" x14ac:dyDescent="0.2">
      <c r="B103" s="14"/>
      <c r="C103" s="39" t="s">
        <v>958</v>
      </c>
      <c r="D103" s="39" t="s">
        <v>691</v>
      </c>
      <c r="E103" s="40" t="s">
        <v>10561</v>
      </c>
      <c r="F103" s="41" t="s">
        <v>10562</v>
      </c>
      <c r="G103" s="42" t="s">
        <v>699</v>
      </c>
      <c r="H103" s="43">
        <v>100</v>
      </c>
      <c r="I103" s="29"/>
      <c r="J103" s="30">
        <f t="shared" ref="J103:J106" si="9">ROUND(I103*H103,2)</f>
        <v>0</v>
      </c>
      <c r="K103" s="10"/>
      <c r="L103" s="16"/>
    </row>
    <row r="104" spans="2:12" s="1" customFormat="1" ht="11.4" x14ac:dyDescent="0.2">
      <c r="B104" s="14"/>
      <c r="C104" s="5" t="s">
        <v>961</v>
      </c>
      <c r="D104" s="5" t="s">
        <v>696</v>
      </c>
      <c r="E104" s="6" t="s">
        <v>10563</v>
      </c>
      <c r="F104" s="7" t="s">
        <v>10564</v>
      </c>
      <c r="G104" s="8" t="s">
        <v>733</v>
      </c>
      <c r="H104" s="9">
        <v>1180</v>
      </c>
      <c r="I104" s="29"/>
      <c r="J104" s="30">
        <f t="shared" si="9"/>
        <v>0</v>
      </c>
      <c r="K104" s="10"/>
      <c r="L104" s="16"/>
    </row>
    <row r="105" spans="2:12" s="1" customFormat="1" ht="22.8" x14ac:dyDescent="0.2">
      <c r="B105" s="14"/>
      <c r="C105" s="39" t="s">
        <v>964</v>
      </c>
      <c r="D105" s="39" t="s">
        <v>691</v>
      </c>
      <c r="E105" s="40" t="s">
        <v>10565</v>
      </c>
      <c r="F105" s="41" t="s">
        <v>10566</v>
      </c>
      <c r="G105" s="42" t="s">
        <v>733</v>
      </c>
      <c r="H105" s="43">
        <v>1180</v>
      </c>
      <c r="I105" s="29"/>
      <c r="J105" s="30">
        <f t="shared" si="9"/>
        <v>0</v>
      </c>
      <c r="K105" s="10"/>
      <c r="L105" s="16"/>
    </row>
    <row r="106" spans="2:12" s="20" customFormat="1" ht="11.4" x14ac:dyDescent="0.2">
      <c r="B106" s="19"/>
      <c r="C106" s="5" t="s">
        <v>967</v>
      </c>
      <c r="D106" s="5" t="s">
        <v>696</v>
      </c>
      <c r="E106" s="6" t="s">
        <v>10567</v>
      </c>
      <c r="F106" s="7" t="s">
        <v>10568</v>
      </c>
      <c r="G106" s="8" t="s">
        <v>699</v>
      </c>
      <c r="H106" s="9">
        <v>1731</v>
      </c>
      <c r="I106" s="29"/>
      <c r="J106" s="30">
        <f t="shared" si="9"/>
        <v>0</v>
      </c>
      <c r="K106" s="10"/>
      <c r="L106" s="36"/>
    </row>
    <row r="107" spans="2:12" s="20" customFormat="1" ht="24.75" customHeight="1" x14ac:dyDescent="0.25">
      <c r="B107" s="19"/>
      <c r="D107" s="21" t="s">
        <v>690</v>
      </c>
      <c r="E107" s="22" t="s">
        <v>976</v>
      </c>
      <c r="F107" s="22" t="s">
        <v>2799</v>
      </c>
      <c r="I107" s="44"/>
      <c r="J107" s="23"/>
      <c r="K107" s="44"/>
      <c r="L107" s="36"/>
    </row>
    <row r="108" spans="2:12" s="1" customFormat="1" ht="11.4" x14ac:dyDescent="0.2">
      <c r="B108" s="14"/>
      <c r="C108" s="5" t="s">
        <v>970</v>
      </c>
      <c r="D108" s="5" t="s">
        <v>696</v>
      </c>
      <c r="E108" s="6" t="s">
        <v>2801</v>
      </c>
      <c r="F108" s="7" t="s">
        <v>2802</v>
      </c>
      <c r="G108" s="8" t="s">
        <v>699</v>
      </c>
      <c r="H108" s="9">
        <v>90</v>
      </c>
      <c r="I108" s="29"/>
      <c r="J108" s="30">
        <f>ROUND(I108*H108,2)</f>
        <v>0</v>
      </c>
      <c r="K108" s="10"/>
      <c r="L108" s="16"/>
    </row>
    <row r="109" spans="2:12" s="1" customFormat="1" ht="11.4" x14ac:dyDescent="0.2">
      <c r="B109" s="14"/>
      <c r="C109" s="5" t="s">
        <v>973</v>
      </c>
      <c r="D109" s="5" t="s">
        <v>696</v>
      </c>
      <c r="E109" s="6" t="s">
        <v>6248</v>
      </c>
      <c r="F109" s="7" t="s">
        <v>6249</v>
      </c>
      <c r="G109" s="8" t="s">
        <v>699</v>
      </c>
      <c r="H109" s="9">
        <v>120</v>
      </c>
      <c r="I109" s="29"/>
      <c r="J109" s="30">
        <f t="shared" ref="J109:J124" si="10">ROUND(I109*H109,2)</f>
        <v>0</v>
      </c>
      <c r="K109" s="10"/>
      <c r="L109" s="16"/>
    </row>
    <row r="110" spans="2:12" s="1" customFormat="1" ht="11.4" x14ac:dyDescent="0.2">
      <c r="B110" s="14"/>
      <c r="C110" s="5" t="s">
        <v>978</v>
      </c>
      <c r="D110" s="5" t="s">
        <v>696</v>
      </c>
      <c r="E110" s="6" t="s">
        <v>1411</v>
      </c>
      <c r="F110" s="7" t="s">
        <v>1412</v>
      </c>
      <c r="G110" s="8" t="s">
        <v>699</v>
      </c>
      <c r="H110" s="9">
        <v>1152</v>
      </c>
      <c r="I110" s="29"/>
      <c r="J110" s="30">
        <f t="shared" si="10"/>
        <v>0</v>
      </c>
      <c r="K110" s="10"/>
      <c r="L110" s="16"/>
    </row>
    <row r="111" spans="2:12" s="1" customFormat="1" ht="11.4" x14ac:dyDescent="0.2">
      <c r="B111" s="14"/>
      <c r="C111" s="5" t="s">
        <v>982</v>
      </c>
      <c r="D111" s="5" t="s">
        <v>696</v>
      </c>
      <c r="E111" s="6" t="s">
        <v>10569</v>
      </c>
      <c r="F111" s="7" t="s">
        <v>10570</v>
      </c>
      <c r="G111" s="8" t="s">
        <v>733</v>
      </c>
      <c r="H111" s="9">
        <v>15</v>
      </c>
      <c r="I111" s="29"/>
      <c r="J111" s="30">
        <f t="shared" si="10"/>
        <v>0</v>
      </c>
      <c r="K111" s="10"/>
      <c r="L111" s="16"/>
    </row>
    <row r="112" spans="2:12" s="1" customFormat="1" ht="22.8" x14ac:dyDescent="0.2">
      <c r="B112" s="14"/>
      <c r="C112" s="39" t="s">
        <v>985</v>
      </c>
      <c r="D112" s="39" t="s">
        <v>691</v>
      </c>
      <c r="E112" s="40" t="s">
        <v>2807</v>
      </c>
      <c r="F112" s="41" t="s">
        <v>2808</v>
      </c>
      <c r="G112" s="42" t="s">
        <v>981</v>
      </c>
      <c r="H112" s="43">
        <v>16.5</v>
      </c>
      <c r="I112" s="29"/>
      <c r="J112" s="30">
        <f t="shared" si="10"/>
        <v>0</v>
      </c>
      <c r="K112" s="10"/>
      <c r="L112" s="16"/>
    </row>
    <row r="113" spans="2:12" s="1" customFormat="1" ht="22.8" x14ac:dyDescent="0.2">
      <c r="B113" s="14"/>
      <c r="C113" s="39" t="s">
        <v>988</v>
      </c>
      <c r="D113" s="39" t="s">
        <v>691</v>
      </c>
      <c r="E113" s="40" t="s">
        <v>2809</v>
      </c>
      <c r="F113" s="41" t="s">
        <v>2810</v>
      </c>
      <c r="G113" s="42" t="s">
        <v>981</v>
      </c>
      <c r="H113" s="43">
        <v>12.15</v>
      </c>
      <c r="I113" s="29"/>
      <c r="J113" s="30">
        <f t="shared" si="10"/>
        <v>0</v>
      </c>
      <c r="K113" s="10"/>
      <c r="L113" s="16"/>
    </row>
    <row r="114" spans="2:12" s="1" customFormat="1" ht="22.8" x14ac:dyDescent="0.2">
      <c r="B114" s="14"/>
      <c r="C114" s="39" t="s">
        <v>991</v>
      </c>
      <c r="D114" s="39" t="s">
        <v>691</v>
      </c>
      <c r="E114" s="40" t="s">
        <v>2811</v>
      </c>
      <c r="F114" s="41" t="s">
        <v>2812</v>
      </c>
      <c r="G114" s="42" t="s">
        <v>2813</v>
      </c>
      <c r="H114" s="43">
        <v>600</v>
      </c>
      <c r="I114" s="29"/>
      <c r="J114" s="30">
        <f t="shared" si="10"/>
        <v>0</v>
      </c>
      <c r="K114" s="10"/>
      <c r="L114" s="16"/>
    </row>
    <row r="115" spans="2:12" s="1" customFormat="1" ht="11.4" x14ac:dyDescent="0.2">
      <c r="B115" s="14"/>
      <c r="C115" s="5" t="s">
        <v>994</v>
      </c>
      <c r="D115" s="5" t="s">
        <v>696</v>
      </c>
      <c r="E115" s="6" t="s">
        <v>10571</v>
      </c>
      <c r="F115" s="7" t="s">
        <v>10572</v>
      </c>
      <c r="G115" s="8" t="s">
        <v>733</v>
      </c>
      <c r="H115" s="9">
        <v>15</v>
      </c>
      <c r="I115" s="29"/>
      <c r="J115" s="30">
        <f t="shared" si="10"/>
        <v>0</v>
      </c>
      <c r="K115" s="10"/>
      <c r="L115" s="16"/>
    </row>
    <row r="116" spans="2:12" s="1" customFormat="1" ht="11.4" x14ac:dyDescent="0.2">
      <c r="B116" s="14"/>
      <c r="C116" s="5" t="s">
        <v>997</v>
      </c>
      <c r="D116" s="5" t="s">
        <v>696</v>
      </c>
      <c r="E116" s="6" t="s">
        <v>3164</v>
      </c>
      <c r="F116" s="7" t="s">
        <v>2270</v>
      </c>
      <c r="G116" s="8" t="s">
        <v>699</v>
      </c>
      <c r="H116" s="9">
        <v>1642</v>
      </c>
      <c r="I116" s="29"/>
      <c r="J116" s="30">
        <f t="shared" si="10"/>
        <v>0</v>
      </c>
      <c r="K116" s="10"/>
      <c r="L116" s="16"/>
    </row>
    <row r="117" spans="2:12" s="1" customFormat="1" ht="22.8" x14ac:dyDescent="0.2">
      <c r="B117" s="14"/>
      <c r="C117" s="39" t="s">
        <v>1000</v>
      </c>
      <c r="D117" s="39" t="s">
        <v>691</v>
      </c>
      <c r="E117" s="40" t="s">
        <v>2271</v>
      </c>
      <c r="F117" s="41" t="s">
        <v>2272</v>
      </c>
      <c r="G117" s="42" t="s">
        <v>1175</v>
      </c>
      <c r="H117" s="43">
        <v>170.768</v>
      </c>
      <c r="I117" s="29"/>
      <c r="J117" s="30">
        <f t="shared" si="10"/>
        <v>0</v>
      </c>
      <c r="K117" s="10"/>
      <c r="L117" s="16"/>
    </row>
    <row r="118" spans="2:12" s="1" customFormat="1" ht="11.4" x14ac:dyDescent="0.2">
      <c r="B118" s="14"/>
      <c r="C118" s="5" t="s">
        <v>1003</v>
      </c>
      <c r="D118" s="5" t="s">
        <v>696</v>
      </c>
      <c r="E118" s="6" t="s">
        <v>6535</v>
      </c>
      <c r="F118" s="7" t="s">
        <v>6536</v>
      </c>
      <c r="G118" s="8" t="s">
        <v>699</v>
      </c>
      <c r="H118" s="9">
        <v>1168</v>
      </c>
      <c r="I118" s="29"/>
      <c r="J118" s="30">
        <f t="shared" si="10"/>
        <v>0</v>
      </c>
      <c r="K118" s="10"/>
      <c r="L118" s="16"/>
    </row>
    <row r="119" spans="2:12" s="1" customFormat="1" ht="22.8" x14ac:dyDescent="0.2">
      <c r="B119" s="14"/>
      <c r="C119" s="39" t="s">
        <v>1006</v>
      </c>
      <c r="D119" s="39" t="s">
        <v>691</v>
      </c>
      <c r="E119" s="40" t="s">
        <v>6537</v>
      </c>
      <c r="F119" s="41" t="s">
        <v>10573</v>
      </c>
      <c r="G119" s="42" t="s">
        <v>699</v>
      </c>
      <c r="H119" s="43">
        <v>1168</v>
      </c>
      <c r="I119" s="29"/>
      <c r="J119" s="30">
        <f t="shared" si="10"/>
        <v>0</v>
      </c>
      <c r="K119" s="10"/>
      <c r="L119" s="16"/>
    </row>
    <row r="120" spans="2:12" s="1" customFormat="1" ht="11.4" x14ac:dyDescent="0.2">
      <c r="B120" s="14"/>
      <c r="C120" s="5" t="s">
        <v>1009</v>
      </c>
      <c r="D120" s="5" t="s">
        <v>696</v>
      </c>
      <c r="E120" s="6" t="s">
        <v>10574</v>
      </c>
      <c r="F120" s="7" t="s">
        <v>10575</v>
      </c>
      <c r="G120" s="8" t="s">
        <v>699</v>
      </c>
      <c r="H120" s="9">
        <v>1308</v>
      </c>
      <c r="I120" s="29"/>
      <c r="J120" s="30">
        <f t="shared" si="10"/>
        <v>0</v>
      </c>
      <c r="K120" s="10"/>
      <c r="L120" s="16"/>
    </row>
    <row r="121" spans="2:12" s="1" customFormat="1" ht="11.4" x14ac:dyDescent="0.2">
      <c r="B121" s="14"/>
      <c r="C121" s="39" t="s">
        <v>1012</v>
      </c>
      <c r="D121" s="39" t="s">
        <v>691</v>
      </c>
      <c r="E121" s="40" t="s">
        <v>10576</v>
      </c>
      <c r="F121" s="41" t="s">
        <v>10577</v>
      </c>
      <c r="G121" s="42" t="s">
        <v>699</v>
      </c>
      <c r="H121" s="43">
        <v>1308</v>
      </c>
      <c r="I121" s="29"/>
      <c r="J121" s="30">
        <f t="shared" si="10"/>
        <v>0</v>
      </c>
      <c r="K121" s="10"/>
      <c r="L121" s="16"/>
    </row>
    <row r="122" spans="2:12" s="1" customFormat="1" ht="11.4" x14ac:dyDescent="0.2">
      <c r="B122" s="14"/>
      <c r="C122" s="5" t="s">
        <v>1015</v>
      </c>
      <c r="D122" s="5" t="s">
        <v>696</v>
      </c>
      <c r="E122" s="6" t="s">
        <v>10578</v>
      </c>
      <c r="F122" s="7" t="s">
        <v>10579</v>
      </c>
      <c r="G122" s="8" t="s">
        <v>699</v>
      </c>
      <c r="H122" s="9">
        <v>452</v>
      </c>
      <c r="I122" s="29"/>
      <c r="J122" s="30">
        <f t="shared" si="10"/>
        <v>0</v>
      </c>
      <c r="K122" s="10"/>
      <c r="L122" s="16"/>
    </row>
    <row r="123" spans="2:12" s="1" customFormat="1" ht="22.8" x14ac:dyDescent="0.2">
      <c r="B123" s="14"/>
      <c r="C123" s="39" t="s">
        <v>1018</v>
      </c>
      <c r="D123" s="39" t="s">
        <v>691</v>
      </c>
      <c r="E123" s="40" t="s">
        <v>10482</v>
      </c>
      <c r="F123" s="41" t="s">
        <v>10483</v>
      </c>
      <c r="G123" s="42" t="s">
        <v>699</v>
      </c>
      <c r="H123" s="43">
        <v>452</v>
      </c>
      <c r="I123" s="29"/>
      <c r="J123" s="30">
        <f t="shared" si="10"/>
        <v>0</v>
      </c>
      <c r="K123" s="10"/>
      <c r="L123" s="16"/>
    </row>
    <row r="124" spans="2:12" s="1" customFormat="1" ht="11.4" x14ac:dyDescent="0.2">
      <c r="B124" s="14"/>
      <c r="C124" s="5" t="s">
        <v>2816</v>
      </c>
      <c r="D124" s="5" t="s">
        <v>696</v>
      </c>
      <c r="E124" s="6" t="s">
        <v>10580</v>
      </c>
      <c r="F124" s="7" t="s">
        <v>10581</v>
      </c>
      <c r="G124" s="8" t="s">
        <v>699</v>
      </c>
      <c r="H124" s="9">
        <v>125</v>
      </c>
      <c r="I124" s="29"/>
      <c r="J124" s="30">
        <f t="shared" si="10"/>
        <v>0</v>
      </c>
      <c r="K124" s="10"/>
      <c r="L124" s="16"/>
    </row>
    <row r="125" spans="2:12" s="1" customFormat="1" ht="22.8" x14ac:dyDescent="0.2">
      <c r="B125" s="14"/>
      <c r="C125" s="39" t="s">
        <v>2817</v>
      </c>
      <c r="D125" s="39" t="s">
        <v>691</v>
      </c>
      <c r="E125" s="40" t="s">
        <v>10582</v>
      </c>
      <c r="F125" s="41" t="s">
        <v>10583</v>
      </c>
      <c r="G125" s="42" t="s">
        <v>699</v>
      </c>
      <c r="H125" s="43">
        <v>125</v>
      </c>
      <c r="I125" s="29"/>
      <c r="J125" s="30">
        <f>ROUND(I125*H125,2)</f>
        <v>0</v>
      </c>
      <c r="K125" s="10"/>
      <c r="L125" s="16"/>
    </row>
    <row r="126" spans="2:12" s="1" customFormat="1" ht="22.8" x14ac:dyDescent="0.2">
      <c r="B126" s="14"/>
      <c r="C126" s="39" t="s">
        <v>2820</v>
      </c>
      <c r="D126" s="39" t="s">
        <v>691</v>
      </c>
      <c r="E126" s="40" t="s">
        <v>10584</v>
      </c>
      <c r="F126" s="41" t="s">
        <v>10585</v>
      </c>
      <c r="G126" s="42" t="s">
        <v>733</v>
      </c>
      <c r="H126" s="43">
        <v>2</v>
      </c>
      <c r="I126" s="29"/>
      <c r="J126" s="30">
        <f t="shared" ref="J126:J130" si="11">ROUND(I126*H126,2)</f>
        <v>0</v>
      </c>
      <c r="K126" s="10"/>
      <c r="L126" s="16"/>
    </row>
    <row r="127" spans="2:12" s="1" customFormat="1" ht="11.4" x14ac:dyDescent="0.2">
      <c r="B127" s="14"/>
      <c r="C127" s="5" t="s">
        <v>2823</v>
      </c>
      <c r="D127" s="5" t="s">
        <v>696</v>
      </c>
      <c r="E127" s="6" t="s">
        <v>2876</v>
      </c>
      <c r="F127" s="7" t="s">
        <v>2877</v>
      </c>
      <c r="G127" s="8" t="s">
        <v>699</v>
      </c>
      <c r="H127" s="9">
        <v>90</v>
      </c>
      <c r="I127" s="29"/>
      <c r="J127" s="30">
        <f t="shared" si="11"/>
        <v>0</v>
      </c>
      <c r="K127" s="10"/>
      <c r="L127" s="16"/>
    </row>
    <row r="128" spans="2:12" s="1" customFormat="1" ht="11.4" x14ac:dyDescent="0.2">
      <c r="B128" s="14"/>
      <c r="C128" s="5" t="s">
        <v>3080</v>
      </c>
      <c r="D128" s="5" t="s">
        <v>696</v>
      </c>
      <c r="E128" s="6" t="s">
        <v>3168</v>
      </c>
      <c r="F128" s="7" t="s">
        <v>3169</v>
      </c>
      <c r="G128" s="8" t="s">
        <v>699</v>
      </c>
      <c r="H128" s="9">
        <v>120</v>
      </c>
      <c r="I128" s="29"/>
      <c r="J128" s="30">
        <f t="shared" si="11"/>
        <v>0</v>
      </c>
      <c r="K128" s="10"/>
      <c r="L128" s="16"/>
    </row>
    <row r="129" spans="2:12" s="20" customFormat="1" ht="11.4" x14ac:dyDescent="0.2">
      <c r="B129" s="19"/>
      <c r="C129" s="5" t="s">
        <v>3083</v>
      </c>
      <c r="D129" s="5" t="s">
        <v>696</v>
      </c>
      <c r="E129" s="6" t="s">
        <v>1422</v>
      </c>
      <c r="F129" s="7" t="s">
        <v>1423</v>
      </c>
      <c r="G129" s="8" t="s">
        <v>699</v>
      </c>
      <c r="H129" s="9">
        <v>1152</v>
      </c>
      <c r="I129" s="29"/>
      <c r="J129" s="30">
        <f t="shared" si="11"/>
        <v>0</v>
      </c>
      <c r="K129" s="10"/>
      <c r="L129" s="36"/>
    </row>
    <row r="130" spans="2:12" s="1" customFormat="1" ht="11.4" x14ac:dyDescent="0.2">
      <c r="B130" s="14"/>
      <c r="C130" s="5" t="s">
        <v>3084</v>
      </c>
      <c r="D130" s="5" t="s">
        <v>696</v>
      </c>
      <c r="E130" s="6" t="s">
        <v>10397</v>
      </c>
      <c r="F130" s="7" t="s">
        <v>10398</v>
      </c>
      <c r="G130" s="8" t="s">
        <v>981</v>
      </c>
      <c r="H130" s="9">
        <v>130.6</v>
      </c>
      <c r="I130" s="29"/>
      <c r="J130" s="30">
        <f t="shared" si="11"/>
        <v>0</v>
      </c>
      <c r="K130" s="10"/>
      <c r="L130" s="16"/>
    </row>
    <row r="131" spans="2:12" s="1" customFormat="1" ht="11.4" x14ac:dyDescent="0.2">
      <c r="B131" s="14"/>
      <c r="C131" s="5" t="s">
        <v>3085</v>
      </c>
      <c r="D131" s="5" t="s">
        <v>696</v>
      </c>
      <c r="E131" s="6" t="s">
        <v>10399</v>
      </c>
      <c r="F131" s="7" t="s">
        <v>10400</v>
      </c>
      <c r="G131" s="8" t="s">
        <v>981</v>
      </c>
      <c r="H131" s="9">
        <v>3787.4</v>
      </c>
      <c r="I131" s="29"/>
      <c r="J131" s="30">
        <f>ROUND(I131*H131,2)</f>
        <v>0</v>
      </c>
      <c r="K131" s="10"/>
      <c r="L131" s="16"/>
    </row>
    <row r="132" spans="2:12" s="1" customFormat="1" ht="11.4" x14ac:dyDescent="0.2">
      <c r="B132" s="14"/>
      <c r="C132" s="5" t="s">
        <v>3086</v>
      </c>
      <c r="D132" s="5" t="s">
        <v>696</v>
      </c>
      <c r="E132" s="6" t="s">
        <v>2878</v>
      </c>
      <c r="F132" s="7" t="s">
        <v>1425</v>
      </c>
      <c r="G132" s="8" t="s">
        <v>1426</v>
      </c>
      <c r="H132" s="9">
        <v>1121.0319999999999</v>
      </c>
      <c r="I132" s="29"/>
      <c r="J132" s="30">
        <f t="shared" ref="J132:J139" si="12">ROUND(I132*H132,2)</f>
        <v>0</v>
      </c>
      <c r="K132" s="10"/>
      <c r="L132" s="16"/>
    </row>
    <row r="133" spans="2:12" s="20" customFormat="1" ht="25.95" customHeight="1" x14ac:dyDescent="0.25">
      <c r="B133" s="19"/>
      <c r="D133" s="21" t="s">
        <v>690</v>
      </c>
      <c r="E133" s="22" t="s">
        <v>1460</v>
      </c>
      <c r="F133" s="22" t="s">
        <v>1461</v>
      </c>
      <c r="I133" s="44"/>
      <c r="J133" s="23"/>
      <c r="K133" s="44"/>
      <c r="L133" s="36"/>
    </row>
    <row r="134" spans="2:12" s="1" customFormat="1" ht="22.8" x14ac:dyDescent="0.2">
      <c r="B134" s="14"/>
      <c r="C134" s="5" t="s">
        <v>3087</v>
      </c>
      <c r="D134" s="5" t="s">
        <v>696</v>
      </c>
      <c r="E134" s="6" t="s">
        <v>10586</v>
      </c>
      <c r="F134" s="7" t="s">
        <v>10587</v>
      </c>
      <c r="G134" s="8" t="s">
        <v>1464</v>
      </c>
      <c r="H134" s="9">
        <v>100</v>
      </c>
      <c r="I134" s="29"/>
      <c r="J134" s="30">
        <f t="shared" si="12"/>
        <v>0</v>
      </c>
      <c r="K134" s="10"/>
      <c r="L134" s="16"/>
    </row>
    <row r="135" spans="2:12" s="1" customFormat="1" ht="22.8" x14ac:dyDescent="0.2">
      <c r="B135" s="14"/>
      <c r="C135" s="5" t="s">
        <v>3088</v>
      </c>
      <c r="D135" s="5" t="s">
        <v>696</v>
      </c>
      <c r="E135" s="6" t="s">
        <v>2821</v>
      </c>
      <c r="F135" s="7" t="s">
        <v>2879</v>
      </c>
      <c r="G135" s="8" t="s">
        <v>1464</v>
      </c>
      <c r="H135" s="9">
        <v>125</v>
      </c>
      <c r="I135" s="29"/>
      <c r="J135" s="30">
        <f t="shared" si="12"/>
        <v>0</v>
      </c>
      <c r="K135" s="10"/>
      <c r="L135" s="16"/>
    </row>
    <row r="136" spans="2:12" s="1" customFormat="1" ht="22.8" x14ac:dyDescent="0.2">
      <c r="B136" s="14"/>
      <c r="C136" s="5" t="s">
        <v>3089</v>
      </c>
      <c r="D136" s="5" t="s">
        <v>696</v>
      </c>
      <c r="E136" s="6" t="s">
        <v>2824</v>
      </c>
      <c r="F136" s="7" t="s">
        <v>2825</v>
      </c>
      <c r="G136" s="8" t="s">
        <v>1464</v>
      </c>
      <c r="H136" s="9">
        <v>125</v>
      </c>
      <c r="I136" s="29"/>
      <c r="J136" s="30">
        <f t="shared" si="12"/>
        <v>0</v>
      </c>
      <c r="K136" s="10"/>
      <c r="L136" s="16"/>
    </row>
    <row r="137" spans="2:12" s="20" customFormat="1" ht="25.95" customHeight="1" x14ac:dyDescent="0.25">
      <c r="B137" s="19"/>
      <c r="D137" s="21" t="s">
        <v>690</v>
      </c>
      <c r="E137" s="22" t="s">
        <v>4368</v>
      </c>
      <c r="F137" s="22" t="s">
        <v>4369</v>
      </c>
      <c r="I137" s="44"/>
      <c r="J137" s="23"/>
      <c r="K137" s="44"/>
      <c r="L137" s="36"/>
    </row>
    <row r="138" spans="2:12" s="1" customFormat="1" ht="22.8" x14ac:dyDescent="0.2">
      <c r="B138" s="14"/>
      <c r="C138" s="5" t="s">
        <v>3092</v>
      </c>
      <c r="D138" s="5" t="s">
        <v>696</v>
      </c>
      <c r="E138" s="6" t="s">
        <v>10403</v>
      </c>
      <c r="F138" s="7" t="s">
        <v>10404</v>
      </c>
      <c r="G138" s="8" t="s">
        <v>2813</v>
      </c>
      <c r="H138" s="9">
        <v>1</v>
      </c>
      <c r="I138" s="29"/>
      <c r="J138" s="30">
        <f t="shared" si="12"/>
        <v>0</v>
      </c>
      <c r="K138" s="10"/>
      <c r="L138" s="16"/>
    </row>
    <row r="139" spans="2:12" s="1" customFormat="1" ht="11.4" x14ac:dyDescent="0.2">
      <c r="B139" s="14"/>
      <c r="C139" s="5" t="s">
        <v>3095</v>
      </c>
      <c r="D139" s="5" t="s">
        <v>696</v>
      </c>
      <c r="E139" s="6" t="s">
        <v>4372</v>
      </c>
      <c r="F139" s="7" t="s">
        <v>4373</v>
      </c>
      <c r="G139" s="8" t="s">
        <v>2813</v>
      </c>
      <c r="H139" s="9">
        <v>1</v>
      </c>
      <c r="I139" s="29"/>
      <c r="J139" s="30">
        <f t="shared" si="12"/>
        <v>0</v>
      </c>
      <c r="K139" s="10"/>
      <c r="L139" s="16"/>
    </row>
    <row r="140" spans="2:12" s="1" customFormat="1" ht="22.95" customHeight="1" x14ac:dyDescent="0.3">
      <c r="B140" s="14"/>
      <c r="C140" s="18" t="s">
        <v>677</v>
      </c>
      <c r="J140" s="31">
        <f>SUM(J12:J139)</f>
        <v>0</v>
      </c>
      <c r="L140" s="16"/>
    </row>
    <row r="141" spans="2:12" s="1" customFormat="1" ht="6.9"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codeName="Hárok241">
    <tabColor theme="7" tint="0.39997558519241921"/>
    <pageSetUpPr fitToPage="1"/>
  </sheetPr>
  <dimension ref="B1:O60"/>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10588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20</v>
      </c>
      <c r="I12" s="29"/>
      <c r="J12" s="30">
        <f t="shared" ref="J12:J55" si="0">ROUND(I12*H12,2)</f>
        <v>0</v>
      </c>
      <c r="K12" s="10"/>
      <c r="L12" s="16"/>
    </row>
    <row r="13" spans="2:15" s="1" customFormat="1" ht="11.4" x14ac:dyDescent="0.2">
      <c r="B13" s="14"/>
      <c r="C13" s="5" t="s">
        <v>700</v>
      </c>
      <c r="D13" s="5" t="s">
        <v>696</v>
      </c>
      <c r="E13" s="6" t="s">
        <v>4297</v>
      </c>
      <c r="F13" s="7" t="s">
        <v>4298</v>
      </c>
      <c r="G13" s="8" t="s">
        <v>981</v>
      </c>
      <c r="H13" s="9">
        <v>20</v>
      </c>
      <c r="I13" s="29"/>
      <c r="J13" s="30">
        <f t="shared" si="0"/>
        <v>0</v>
      </c>
      <c r="K13" s="10"/>
      <c r="L13" s="16"/>
    </row>
    <row r="14" spans="2:15" s="1" customFormat="1" ht="22.8" x14ac:dyDescent="0.2">
      <c r="B14" s="14"/>
      <c r="C14" s="5" t="s">
        <v>703</v>
      </c>
      <c r="D14" s="5" t="s">
        <v>696</v>
      </c>
      <c r="E14" s="6" t="s">
        <v>10413</v>
      </c>
      <c r="F14" s="7" t="s">
        <v>10414</v>
      </c>
      <c r="G14" s="8" t="s">
        <v>699</v>
      </c>
      <c r="H14" s="9">
        <v>130</v>
      </c>
      <c r="I14" s="29"/>
      <c r="J14" s="30">
        <f t="shared" si="0"/>
        <v>0</v>
      </c>
      <c r="K14" s="10"/>
      <c r="L14" s="16"/>
    </row>
    <row r="15" spans="2:15" s="1" customFormat="1" ht="11.4" x14ac:dyDescent="0.2">
      <c r="B15" s="14"/>
      <c r="C15" s="5" t="s">
        <v>706</v>
      </c>
      <c r="D15" s="5" t="s">
        <v>696</v>
      </c>
      <c r="E15" s="6" t="s">
        <v>1074</v>
      </c>
      <c r="F15" s="7" t="s">
        <v>1075</v>
      </c>
      <c r="G15" s="8" t="s">
        <v>981</v>
      </c>
      <c r="H15" s="9">
        <v>20</v>
      </c>
      <c r="I15" s="29"/>
      <c r="J15" s="30">
        <f t="shared" si="0"/>
        <v>0</v>
      </c>
      <c r="K15" s="10"/>
      <c r="L15" s="16"/>
    </row>
    <row r="16" spans="2:15" s="1" customFormat="1" ht="22.8" x14ac:dyDescent="0.2">
      <c r="B16" s="14"/>
      <c r="C16" s="39" t="s">
        <v>709</v>
      </c>
      <c r="D16" s="39" t="s">
        <v>691</v>
      </c>
      <c r="E16" s="40" t="s">
        <v>3934</v>
      </c>
      <c r="F16" s="41" t="s">
        <v>3935</v>
      </c>
      <c r="G16" s="42" t="s">
        <v>1175</v>
      </c>
      <c r="H16" s="43">
        <v>37.799999999999997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1438</v>
      </c>
      <c r="F18" s="22" t="s">
        <v>1439</v>
      </c>
      <c r="I18" s="44"/>
      <c r="J18" s="23"/>
      <c r="K18" s="44"/>
      <c r="L18" s="36"/>
    </row>
    <row r="19" spans="2:12" s="1" customFormat="1" ht="11.4" x14ac:dyDescent="0.2">
      <c r="B19" s="14"/>
      <c r="C19" s="5" t="s">
        <v>712</v>
      </c>
      <c r="D19" s="5" t="s">
        <v>696</v>
      </c>
      <c r="E19" s="6" t="s">
        <v>10419</v>
      </c>
      <c r="F19" s="7" t="s">
        <v>10420</v>
      </c>
      <c r="G19" s="8" t="s">
        <v>699</v>
      </c>
      <c r="H19" s="9">
        <v>135</v>
      </c>
      <c r="I19" s="29"/>
      <c r="J19" s="30">
        <f t="shared" si="0"/>
        <v>0</v>
      </c>
      <c r="K19" s="10"/>
      <c r="L19" s="16"/>
    </row>
    <row r="20" spans="2:12" s="1" customFormat="1" ht="22.8" x14ac:dyDescent="0.2">
      <c r="B20" s="14"/>
      <c r="C20" s="39" t="s">
        <v>715</v>
      </c>
      <c r="D20" s="39" t="s">
        <v>691</v>
      </c>
      <c r="E20" s="40" t="s">
        <v>10421</v>
      </c>
      <c r="F20" s="41" t="s">
        <v>10422</v>
      </c>
      <c r="G20" s="42" t="s">
        <v>699</v>
      </c>
      <c r="H20" s="43">
        <v>135</v>
      </c>
      <c r="I20" s="29"/>
      <c r="J20" s="30">
        <f t="shared" si="0"/>
        <v>0</v>
      </c>
      <c r="K20" s="10"/>
      <c r="L20" s="16"/>
    </row>
    <row r="21" spans="2:12" s="1" customFormat="1" ht="11.4" x14ac:dyDescent="0.2">
      <c r="B21" s="14"/>
      <c r="C21" s="5" t="s">
        <v>718</v>
      </c>
      <c r="D21" s="5" t="s">
        <v>696</v>
      </c>
      <c r="E21" s="6" t="s">
        <v>10353</v>
      </c>
      <c r="F21" s="7" t="s">
        <v>10354</v>
      </c>
      <c r="G21" s="8" t="s">
        <v>733</v>
      </c>
      <c r="H21" s="9">
        <v>1</v>
      </c>
      <c r="I21" s="29"/>
      <c r="J21" s="30">
        <f t="shared" si="0"/>
        <v>0</v>
      </c>
      <c r="K21" s="10"/>
      <c r="L21" s="16"/>
    </row>
    <row r="22" spans="2:12" s="1" customFormat="1" ht="22.8" x14ac:dyDescent="0.2">
      <c r="B22" s="14"/>
      <c r="C22" s="39" t="s">
        <v>721</v>
      </c>
      <c r="D22" s="39" t="s">
        <v>691</v>
      </c>
      <c r="E22" s="40" t="s">
        <v>10355</v>
      </c>
      <c r="F22" s="41" t="s">
        <v>10589</v>
      </c>
      <c r="G22" s="42" t="s">
        <v>733</v>
      </c>
      <c r="H22" s="43">
        <v>1</v>
      </c>
      <c r="I22" s="29"/>
      <c r="J22" s="30">
        <f t="shared" si="0"/>
        <v>0</v>
      </c>
      <c r="K22" s="10"/>
      <c r="L22" s="16"/>
    </row>
    <row r="23" spans="2:12" s="1" customFormat="1" ht="22.8" x14ac:dyDescent="0.2">
      <c r="B23" s="14"/>
      <c r="C23" s="5" t="s">
        <v>724</v>
      </c>
      <c r="D23" s="5" t="s">
        <v>696</v>
      </c>
      <c r="E23" s="6" t="s">
        <v>10434</v>
      </c>
      <c r="F23" s="7" t="s">
        <v>10435</v>
      </c>
      <c r="G23" s="8" t="s">
        <v>733</v>
      </c>
      <c r="H23" s="9">
        <v>3</v>
      </c>
      <c r="I23" s="29"/>
      <c r="J23" s="30">
        <f t="shared" si="0"/>
        <v>0</v>
      </c>
      <c r="K23" s="10"/>
      <c r="L23" s="16"/>
    </row>
    <row r="24" spans="2:12" s="1" customFormat="1" ht="22.8" x14ac:dyDescent="0.2">
      <c r="B24" s="14"/>
      <c r="C24" s="39"/>
      <c r="D24" s="82" t="s">
        <v>691</v>
      </c>
      <c r="E24" s="83" t="s">
        <v>13624</v>
      </c>
      <c r="F24" s="84" t="s">
        <v>13625</v>
      </c>
      <c r="G24" s="85" t="s">
        <v>733</v>
      </c>
      <c r="H24" s="86">
        <v>3</v>
      </c>
      <c r="I24" s="29"/>
      <c r="J24" s="30">
        <f t="shared" si="0"/>
        <v>0</v>
      </c>
      <c r="K24" s="10"/>
      <c r="L24" s="16"/>
    </row>
    <row r="25" spans="2:12" s="1" customFormat="1" ht="22.8" x14ac:dyDescent="0.2">
      <c r="B25" s="14"/>
      <c r="C25" s="5" t="s">
        <v>730</v>
      </c>
      <c r="D25" s="5" t="s">
        <v>696</v>
      </c>
      <c r="E25" s="6" t="s">
        <v>10438</v>
      </c>
      <c r="F25" s="7" t="s">
        <v>10439</v>
      </c>
      <c r="G25" s="8" t="s">
        <v>733</v>
      </c>
      <c r="H25" s="9">
        <v>6</v>
      </c>
      <c r="I25" s="29"/>
      <c r="J25" s="30">
        <f t="shared" si="0"/>
        <v>0</v>
      </c>
      <c r="K25" s="10"/>
      <c r="L25" s="16"/>
    </row>
    <row r="26" spans="2:12" s="1" customFormat="1" ht="22.8" x14ac:dyDescent="0.2">
      <c r="B26" s="14"/>
      <c r="C26" s="39" t="s">
        <v>734</v>
      </c>
      <c r="D26" s="39" t="s">
        <v>691</v>
      </c>
      <c r="E26" s="40" t="s">
        <v>10440</v>
      </c>
      <c r="F26" s="41" t="s">
        <v>10441</v>
      </c>
      <c r="G26" s="42" t="s">
        <v>733</v>
      </c>
      <c r="H26" s="43">
        <v>3</v>
      </c>
      <c r="I26" s="29"/>
      <c r="J26" s="30">
        <f t="shared" si="0"/>
        <v>0</v>
      </c>
      <c r="K26" s="10"/>
      <c r="L26" s="16"/>
    </row>
    <row r="27" spans="2:12" s="1" customFormat="1" ht="22.8" x14ac:dyDescent="0.2">
      <c r="B27" s="14"/>
      <c r="C27" s="39" t="s">
        <v>737</v>
      </c>
      <c r="D27" s="39" t="s">
        <v>691</v>
      </c>
      <c r="E27" s="40" t="s">
        <v>10442</v>
      </c>
      <c r="F27" s="41" t="s">
        <v>10443</v>
      </c>
      <c r="G27" s="42" t="s">
        <v>733</v>
      </c>
      <c r="H27" s="43">
        <v>3</v>
      </c>
      <c r="I27" s="29"/>
      <c r="J27" s="30">
        <f t="shared" si="0"/>
        <v>0</v>
      </c>
      <c r="K27" s="10"/>
      <c r="L27" s="16"/>
    </row>
    <row r="28" spans="2:12" s="1" customFormat="1" ht="11.4" x14ac:dyDescent="0.2">
      <c r="B28" s="14"/>
      <c r="C28" s="5" t="s">
        <v>740</v>
      </c>
      <c r="D28" s="5" t="s">
        <v>696</v>
      </c>
      <c r="E28" s="6" t="s">
        <v>8851</v>
      </c>
      <c r="F28" s="7" t="s">
        <v>8852</v>
      </c>
      <c r="G28" s="8" t="s">
        <v>699</v>
      </c>
      <c r="H28" s="9">
        <v>50</v>
      </c>
      <c r="I28" s="29"/>
      <c r="J28" s="30">
        <f t="shared" si="0"/>
        <v>0</v>
      </c>
      <c r="K28" s="10"/>
      <c r="L28" s="16"/>
    </row>
    <row r="29" spans="2:12" s="1" customFormat="1" ht="22.8" x14ac:dyDescent="0.2">
      <c r="B29" s="14"/>
      <c r="C29" s="39" t="s">
        <v>743</v>
      </c>
      <c r="D29" s="39" t="s">
        <v>691</v>
      </c>
      <c r="E29" s="40" t="s">
        <v>2747</v>
      </c>
      <c r="F29" s="41" t="s">
        <v>2748</v>
      </c>
      <c r="G29" s="42" t="s">
        <v>828</v>
      </c>
      <c r="H29" s="43">
        <v>47.1</v>
      </c>
      <c r="I29" s="29"/>
      <c r="J29" s="30">
        <f t="shared" si="0"/>
        <v>0</v>
      </c>
      <c r="K29" s="10"/>
      <c r="L29" s="16"/>
    </row>
    <row r="30" spans="2:12" s="1" customFormat="1" ht="11.4" x14ac:dyDescent="0.2">
      <c r="B30" s="14"/>
      <c r="C30" s="5" t="s">
        <v>746</v>
      </c>
      <c r="D30" s="5" t="s">
        <v>696</v>
      </c>
      <c r="E30" s="6" t="s">
        <v>8891</v>
      </c>
      <c r="F30" s="7" t="s">
        <v>8892</v>
      </c>
      <c r="G30" s="8" t="s">
        <v>733</v>
      </c>
      <c r="H30" s="9">
        <v>4</v>
      </c>
      <c r="I30" s="29"/>
      <c r="J30" s="30">
        <f t="shared" si="0"/>
        <v>0</v>
      </c>
      <c r="K30" s="10"/>
      <c r="L30" s="16"/>
    </row>
    <row r="31" spans="2:12" s="1" customFormat="1" ht="22.8" x14ac:dyDescent="0.2">
      <c r="B31" s="14"/>
      <c r="C31" s="39" t="s">
        <v>749</v>
      </c>
      <c r="D31" s="39" t="s">
        <v>691</v>
      </c>
      <c r="E31" s="40" t="s">
        <v>2765</v>
      </c>
      <c r="F31" s="41" t="s">
        <v>2766</v>
      </c>
      <c r="G31" s="42" t="s">
        <v>733</v>
      </c>
      <c r="H31" s="43">
        <v>4</v>
      </c>
      <c r="I31" s="29"/>
      <c r="J31" s="30">
        <f t="shared" si="0"/>
        <v>0</v>
      </c>
      <c r="K31" s="10"/>
      <c r="L31" s="16"/>
    </row>
    <row r="32" spans="2:12" s="1" customFormat="1" ht="11.4" x14ac:dyDescent="0.2">
      <c r="B32" s="14"/>
      <c r="C32" s="5" t="s">
        <v>752</v>
      </c>
      <c r="D32" s="5" t="s">
        <v>696</v>
      </c>
      <c r="E32" s="6" t="s">
        <v>3152</v>
      </c>
      <c r="F32" s="7" t="s">
        <v>3153</v>
      </c>
      <c r="G32" s="8" t="s">
        <v>699</v>
      </c>
      <c r="H32" s="9">
        <v>15</v>
      </c>
      <c r="I32" s="29"/>
      <c r="J32" s="30">
        <f t="shared" si="0"/>
        <v>0</v>
      </c>
      <c r="K32" s="10"/>
      <c r="L32" s="16"/>
    </row>
    <row r="33" spans="2:12" s="1" customFormat="1" ht="22.8" x14ac:dyDescent="0.2">
      <c r="B33" s="14"/>
      <c r="C33" s="39" t="s">
        <v>755</v>
      </c>
      <c r="D33" s="39" t="s">
        <v>691</v>
      </c>
      <c r="E33" s="40" t="s">
        <v>10444</v>
      </c>
      <c r="F33" s="41" t="s">
        <v>10445</v>
      </c>
      <c r="G33" s="42" t="s">
        <v>699</v>
      </c>
      <c r="H33" s="43">
        <v>15</v>
      </c>
      <c r="I33" s="29"/>
      <c r="J33" s="30">
        <f t="shared" si="0"/>
        <v>0</v>
      </c>
      <c r="K33" s="10"/>
      <c r="L33" s="16"/>
    </row>
    <row r="34" spans="2:12" s="1" customFormat="1" ht="22.8" x14ac:dyDescent="0.2">
      <c r="B34" s="14"/>
      <c r="C34" s="39" t="s">
        <v>758</v>
      </c>
      <c r="D34" s="39" t="s">
        <v>691</v>
      </c>
      <c r="E34" s="40" t="s">
        <v>10446</v>
      </c>
      <c r="F34" s="41" t="s">
        <v>10447</v>
      </c>
      <c r="G34" s="42" t="s">
        <v>699</v>
      </c>
      <c r="H34" s="43">
        <v>15</v>
      </c>
      <c r="I34" s="29"/>
      <c r="J34" s="30">
        <f t="shared" si="0"/>
        <v>0</v>
      </c>
      <c r="K34" s="10"/>
      <c r="L34" s="16"/>
    </row>
    <row r="35" spans="2:12" s="1" customFormat="1" ht="11.4" x14ac:dyDescent="0.2">
      <c r="B35" s="14"/>
      <c r="C35" s="5" t="s">
        <v>761</v>
      </c>
      <c r="D35" s="5" t="s">
        <v>696</v>
      </c>
      <c r="E35" s="6" t="s">
        <v>10448</v>
      </c>
      <c r="F35" s="7" t="s">
        <v>10449</v>
      </c>
      <c r="G35" s="8" t="s">
        <v>699</v>
      </c>
      <c r="H35" s="9">
        <v>900</v>
      </c>
      <c r="I35" s="29"/>
      <c r="J35" s="30">
        <f t="shared" si="0"/>
        <v>0</v>
      </c>
      <c r="K35" s="10"/>
      <c r="L35" s="16"/>
    </row>
    <row r="36" spans="2:12" s="1" customFormat="1" ht="22.8" x14ac:dyDescent="0.2">
      <c r="B36" s="14"/>
      <c r="C36" s="39" t="s">
        <v>764</v>
      </c>
      <c r="D36" s="39" t="s">
        <v>691</v>
      </c>
      <c r="E36" s="40" t="s">
        <v>10450</v>
      </c>
      <c r="F36" s="41" t="s">
        <v>10451</v>
      </c>
      <c r="G36" s="42" t="s">
        <v>699</v>
      </c>
      <c r="H36" s="43">
        <v>900</v>
      </c>
      <c r="I36" s="29"/>
      <c r="J36" s="30">
        <f t="shared" si="0"/>
        <v>0</v>
      </c>
      <c r="K36" s="10"/>
      <c r="L36" s="16"/>
    </row>
    <row r="37" spans="2:12" s="1" customFormat="1" ht="22.8" x14ac:dyDescent="0.2">
      <c r="B37" s="14"/>
      <c r="C37" s="5" t="s">
        <v>767</v>
      </c>
      <c r="D37" s="5" t="s">
        <v>696</v>
      </c>
      <c r="E37" s="6" t="s">
        <v>10590</v>
      </c>
      <c r="F37" s="7" t="s">
        <v>10591</v>
      </c>
      <c r="G37" s="8" t="s">
        <v>699</v>
      </c>
      <c r="H37" s="9">
        <v>50</v>
      </c>
      <c r="I37" s="29"/>
      <c r="J37" s="30">
        <f t="shared" si="0"/>
        <v>0</v>
      </c>
      <c r="K37" s="10"/>
      <c r="L37" s="16"/>
    </row>
    <row r="38" spans="2:12" s="20" customFormat="1" ht="25.95" customHeight="1" x14ac:dyDescent="0.25">
      <c r="B38" s="19"/>
      <c r="D38" s="21" t="s">
        <v>690</v>
      </c>
      <c r="E38" s="22" t="s">
        <v>976</v>
      </c>
      <c r="F38" s="22" t="s">
        <v>977</v>
      </c>
      <c r="I38" s="44"/>
      <c r="J38" s="23"/>
      <c r="K38" s="44"/>
      <c r="L38" s="36"/>
    </row>
    <row r="39" spans="2:12" s="1" customFormat="1" ht="11.4" x14ac:dyDescent="0.2">
      <c r="B39" s="14"/>
      <c r="C39" s="5" t="s">
        <v>770</v>
      </c>
      <c r="D39" s="5" t="s">
        <v>696</v>
      </c>
      <c r="E39" s="6" t="s">
        <v>2260</v>
      </c>
      <c r="F39" s="7" t="s">
        <v>2261</v>
      </c>
      <c r="G39" s="8" t="s">
        <v>1410</v>
      </c>
      <c r="H39" s="9">
        <v>0.3</v>
      </c>
      <c r="I39" s="29"/>
      <c r="J39" s="30">
        <f t="shared" si="0"/>
        <v>0</v>
      </c>
      <c r="K39" s="10"/>
      <c r="L39" s="16"/>
    </row>
    <row r="40" spans="2:12" s="1" customFormat="1" ht="11.4" x14ac:dyDescent="0.2">
      <c r="B40" s="14"/>
      <c r="C40" s="39" t="s">
        <v>773</v>
      </c>
      <c r="D40" s="39" t="s">
        <v>691</v>
      </c>
      <c r="E40" s="40" t="s">
        <v>1429</v>
      </c>
      <c r="F40" s="41" t="s">
        <v>2262</v>
      </c>
      <c r="G40" s="42" t="s">
        <v>733</v>
      </c>
      <c r="H40" s="43">
        <v>18</v>
      </c>
      <c r="I40" s="29"/>
      <c r="J40" s="30">
        <f t="shared" si="0"/>
        <v>0</v>
      </c>
      <c r="K40" s="10"/>
      <c r="L40" s="16"/>
    </row>
    <row r="41" spans="2:12" s="1" customFormat="1" ht="11.4" x14ac:dyDescent="0.2">
      <c r="B41" s="14"/>
      <c r="C41" s="39" t="s">
        <v>776</v>
      </c>
      <c r="D41" s="39" t="s">
        <v>691</v>
      </c>
      <c r="E41" s="40" t="s">
        <v>2263</v>
      </c>
      <c r="F41" s="41" t="s">
        <v>2264</v>
      </c>
      <c r="G41" s="42" t="s">
        <v>828</v>
      </c>
      <c r="H41" s="43">
        <v>0.75</v>
      </c>
      <c r="I41" s="29"/>
      <c r="J41" s="30">
        <f t="shared" si="0"/>
        <v>0</v>
      </c>
      <c r="K41" s="10"/>
      <c r="L41" s="16"/>
    </row>
    <row r="42" spans="2:12" s="1" customFormat="1" ht="11.4" x14ac:dyDescent="0.2">
      <c r="B42" s="14"/>
      <c r="C42" s="5" t="s">
        <v>779</v>
      </c>
      <c r="D42" s="5" t="s">
        <v>696</v>
      </c>
      <c r="E42" s="6" t="s">
        <v>10452</v>
      </c>
      <c r="F42" s="7" t="s">
        <v>10453</v>
      </c>
      <c r="G42" s="8" t="s">
        <v>699</v>
      </c>
      <c r="H42" s="9">
        <v>165</v>
      </c>
      <c r="I42" s="29"/>
      <c r="J42" s="30">
        <f t="shared" si="0"/>
        <v>0</v>
      </c>
      <c r="K42" s="10"/>
      <c r="L42" s="16"/>
    </row>
    <row r="43" spans="2:12" s="1" customFormat="1" ht="11.4" x14ac:dyDescent="0.2">
      <c r="B43" s="14"/>
      <c r="C43" s="5" t="s">
        <v>782</v>
      </c>
      <c r="D43" s="5" t="s">
        <v>696</v>
      </c>
      <c r="E43" s="6" t="s">
        <v>2458</v>
      </c>
      <c r="F43" s="7" t="s">
        <v>2270</v>
      </c>
      <c r="G43" s="8" t="s">
        <v>699</v>
      </c>
      <c r="H43" s="9">
        <v>165</v>
      </c>
      <c r="I43" s="29"/>
      <c r="J43" s="30">
        <f t="shared" si="0"/>
        <v>0</v>
      </c>
      <c r="K43" s="10"/>
      <c r="L43" s="16"/>
    </row>
    <row r="44" spans="2:12" s="1" customFormat="1" ht="11.4" x14ac:dyDescent="0.2">
      <c r="B44" s="14"/>
      <c r="C44" s="39" t="s">
        <v>785</v>
      </c>
      <c r="D44" s="39" t="s">
        <v>691</v>
      </c>
      <c r="E44" s="40" t="s">
        <v>10454</v>
      </c>
      <c r="F44" s="41" t="s">
        <v>10455</v>
      </c>
      <c r="G44" s="42" t="s">
        <v>1175</v>
      </c>
      <c r="H44" s="43">
        <v>17.324999999999999</v>
      </c>
      <c r="I44" s="29"/>
      <c r="J44" s="30">
        <f t="shared" si="0"/>
        <v>0</v>
      </c>
      <c r="K44" s="10"/>
      <c r="L44" s="16"/>
    </row>
    <row r="45" spans="2:12" s="1" customFormat="1" ht="19.2" x14ac:dyDescent="0.2">
      <c r="B45" s="14"/>
      <c r="D45" s="24" t="s">
        <v>1539</v>
      </c>
      <c r="F45" s="25" t="s">
        <v>10456</v>
      </c>
      <c r="I45" s="45"/>
      <c r="K45" s="45"/>
      <c r="L45" s="16"/>
    </row>
    <row r="46" spans="2:12" s="1" customFormat="1" ht="11.4" x14ac:dyDescent="0.2">
      <c r="B46" s="14"/>
      <c r="C46" s="5" t="s">
        <v>788</v>
      </c>
      <c r="D46" s="5" t="s">
        <v>696</v>
      </c>
      <c r="E46" s="6" t="s">
        <v>10457</v>
      </c>
      <c r="F46" s="7" t="s">
        <v>10458</v>
      </c>
      <c r="G46" s="8" t="s">
        <v>699</v>
      </c>
      <c r="H46" s="9">
        <v>165</v>
      </c>
      <c r="I46" s="29"/>
      <c r="J46" s="30">
        <f t="shared" si="0"/>
        <v>0</v>
      </c>
      <c r="K46" s="10"/>
      <c r="L46" s="16"/>
    </row>
    <row r="47" spans="2:12" s="1" customFormat="1" ht="11.4" x14ac:dyDescent="0.2">
      <c r="B47" s="14"/>
      <c r="C47" s="5" t="s">
        <v>791</v>
      </c>
      <c r="D47" s="5" t="s">
        <v>696</v>
      </c>
      <c r="E47" s="6" t="s">
        <v>2878</v>
      </c>
      <c r="F47" s="7" t="s">
        <v>1425</v>
      </c>
      <c r="G47" s="8" t="s">
        <v>1426</v>
      </c>
      <c r="H47" s="9">
        <v>150</v>
      </c>
      <c r="I47" s="29"/>
      <c r="J47" s="30">
        <f t="shared" si="0"/>
        <v>0</v>
      </c>
      <c r="K47" s="10"/>
      <c r="L47" s="16"/>
    </row>
    <row r="48" spans="2:12" s="1" customFormat="1" ht="11.4" x14ac:dyDescent="0.2">
      <c r="B48" s="14"/>
      <c r="C48" s="5">
        <v>33</v>
      </c>
      <c r="D48" s="5" t="s">
        <v>696</v>
      </c>
      <c r="E48" s="6" t="s">
        <v>10459</v>
      </c>
      <c r="F48" s="7" t="s">
        <v>6536</v>
      </c>
      <c r="G48" s="8" t="s">
        <v>699</v>
      </c>
      <c r="H48" s="9">
        <v>165</v>
      </c>
      <c r="I48" s="29"/>
      <c r="J48" s="30">
        <f t="shared" si="0"/>
        <v>0</v>
      </c>
      <c r="K48" s="10"/>
      <c r="L48" s="16"/>
    </row>
    <row r="49" spans="2:12" s="1" customFormat="1" ht="11.4" x14ac:dyDescent="0.2">
      <c r="B49" s="14"/>
      <c r="C49" s="39">
        <v>34</v>
      </c>
      <c r="D49" s="39" t="s">
        <v>691</v>
      </c>
      <c r="E49" s="40" t="s">
        <v>10460</v>
      </c>
      <c r="F49" s="41" t="s">
        <v>6538</v>
      </c>
      <c r="G49" s="42" t="s">
        <v>699</v>
      </c>
      <c r="H49" s="43">
        <v>165</v>
      </c>
      <c r="I49" s="29"/>
      <c r="J49" s="30">
        <f t="shared" si="0"/>
        <v>0</v>
      </c>
      <c r="K49" s="10"/>
      <c r="L49" s="16"/>
    </row>
    <row r="50" spans="2:12" s="20" customFormat="1" ht="25.95" customHeight="1" x14ac:dyDescent="0.25">
      <c r="B50" s="19"/>
      <c r="D50" s="21" t="s">
        <v>690</v>
      </c>
      <c r="E50" s="22" t="s">
        <v>10461</v>
      </c>
      <c r="F50" s="22" t="s">
        <v>1433</v>
      </c>
      <c r="I50" s="44"/>
      <c r="J50" s="23"/>
      <c r="K50" s="44"/>
      <c r="L50" s="36"/>
    </row>
    <row r="51" spans="2:12" s="1" customFormat="1" ht="11.4" x14ac:dyDescent="0.2">
      <c r="B51" s="14"/>
      <c r="C51" s="5">
        <v>35</v>
      </c>
      <c r="D51" s="5" t="s">
        <v>696</v>
      </c>
      <c r="E51" s="6" t="s">
        <v>2285</v>
      </c>
      <c r="F51" s="7" t="s">
        <v>1437</v>
      </c>
      <c r="G51" s="8" t="s">
        <v>1410</v>
      </c>
      <c r="H51" s="9">
        <v>0.3</v>
      </c>
      <c r="I51" s="29"/>
      <c r="J51" s="30">
        <f t="shared" si="0"/>
        <v>0</v>
      </c>
      <c r="K51" s="10"/>
      <c r="L51" s="16"/>
    </row>
    <row r="52" spans="2:12" s="20" customFormat="1" ht="25.95" customHeight="1" x14ac:dyDescent="0.25">
      <c r="B52" s="19"/>
      <c r="D52" s="21" t="s">
        <v>690</v>
      </c>
      <c r="E52" s="22" t="s">
        <v>1460</v>
      </c>
      <c r="F52" s="22" t="s">
        <v>1461</v>
      </c>
      <c r="I52" s="44"/>
      <c r="J52" s="23"/>
      <c r="K52" s="44"/>
      <c r="L52" s="36"/>
    </row>
    <row r="53" spans="2:12" s="1" customFormat="1" ht="22.8" x14ac:dyDescent="0.2">
      <c r="B53" s="14"/>
      <c r="C53" s="5">
        <v>36</v>
      </c>
      <c r="D53" s="5" t="s">
        <v>696</v>
      </c>
      <c r="E53" s="6" t="s">
        <v>3453</v>
      </c>
      <c r="F53" s="7" t="s">
        <v>3454</v>
      </c>
      <c r="G53" s="8" t="s">
        <v>1464</v>
      </c>
      <c r="H53" s="9">
        <v>16</v>
      </c>
      <c r="I53" s="29"/>
      <c r="J53" s="30">
        <f t="shared" si="0"/>
        <v>0</v>
      </c>
      <c r="K53" s="10"/>
      <c r="L53" s="16"/>
    </row>
    <row r="54" spans="2:12" s="1" customFormat="1" ht="22.8" x14ac:dyDescent="0.2">
      <c r="B54" s="14"/>
      <c r="C54" s="5">
        <v>37</v>
      </c>
      <c r="D54" s="5" t="s">
        <v>696</v>
      </c>
      <c r="E54" s="6" t="s">
        <v>3455</v>
      </c>
      <c r="F54" s="7" t="s">
        <v>3456</v>
      </c>
      <c r="G54" s="8" t="s">
        <v>1464</v>
      </c>
      <c r="H54" s="9">
        <v>72</v>
      </c>
      <c r="I54" s="29"/>
      <c r="J54" s="30">
        <f t="shared" si="0"/>
        <v>0</v>
      </c>
      <c r="K54" s="10"/>
      <c r="L54" s="16"/>
    </row>
    <row r="55" spans="2:12" s="1" customFormat="1" ht="22.8" x14ac:dyDescent="0.2">
      <c r="B55" s="14"/>
      <c r="C55" s="5">
        <v>38</v>
      </c>
      <c r="D55" s="5" t="s">
        <v>696</v>
      </c>
      <c r="E55" s="6" t="s">
        <v>2824</v>
      </c>
      <c r="F55" s="7" t="s">
        <v>2825</v>
      </c>
      <c r="G55" s="8" t="s">
        <v>1464</v>
      </c>
      <c r="H55" s="9">
        <v>10</v>
      </c>
      <c r="I55" s="29"/>
      <c r="J55" s="30">
        <f t="shared" si="0"/>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taoflFQcmsPRWwowquHWSJpJ/w4TEO6PXdxogKceW06BZo1UQjE89OCDwbMugWcpoWWl+KmA4iTet973ieen7A==" saltValue="3roJC487+vyaW+DoioRbh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6"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codeName="Hárok242">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10592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10593</v>
      </c>
      <c r="F11" s="22" t="s">
        <v>10594</v>
      </c>
      <c r="J11" s="23"/>
      <c r="L11" s="36"/>
    </row>
    <row r="12" spans="2:15" s="1" customFormat="1" ht="11.4" x14ac:dyDescent="0.2">
      <c r="B12" s="14"/>
      <c r="C12" s="5" t="s">
        <v>695</v>
      </c>
      <c r="D12" s="5" t="s">
        <v>696</v>
      </c>
      <c r="E12" s="6" t="s">
        <v>10595</v>
      </c>
      <c r="F12" s="7" t="s">
        <v>10596</v>
      </c>
      <c r="G12" s="8" t="s">
        <v>10597</v>
      </c>
      <c r="H12" s="9">
        <v>2</v>
      </c>
      <c r="I12" s="29"/>
      <c r="J12" s="30">
        <f t="shared" ref="J12:J30" si="0">ROUND(I12*H12,2)</f>
        <v>0</v>
      </c>
      <c r="K12" s="10"/>
      <c r="L12" s="16"/>
    </row>
    <row r="13" spans="2:15" s="1" customFormat="1" ht="11.4" x14ac:dyDescent="0.2">
      <c r="B13" s="14"/>
      <c r="C13" s="5" t="s">
        <v>700</v>
      </c>
      <c r="D13" s="5" t="s">
        <v>696</v>
      </c>
      <c r="E13" s="6" t="s">
        <v>10598</v>
      </c>
      <c r="F13" s="7" t="s">
        <v>10599</v>
      </c>
      <c r="G13" s="8" t="s">
        <v>10600</v>
      </c>
      <c r="H13" s="9">
        <v>2</v>
      </c>
      <c r="I13" s="29"/>
      <c r="J13" s="30">
        <f t="shared" si="0"/>
        <v>0</v>
      </c>
      <c r="K13" s="10"/>
      <c r="L13" s="16"/>
    </row>
    <row r="14" spans="2:15" s="20" customFormat="1" ht="22.8" x14ac:dyDescent="0.2">
      <c r="B14" s="19"/>
      <c r="C14" s="5" t="s">
        <v>703</v>
      </c>
      <c r="D14" s="5" t="s">
        <v>696</v>
      </c>
      <c r="E14" s="6" t="s">
        <v>10601</v>
      </c>
      <c r="F14" s="7" t="s">
        <v>10602</v>
      </c>
      <c r="G14" s="8" t="s">
        <v>1175</v>
      </c>
      <c r="H14" s="9">
        <v>4.3099999999999996</v>
      </c>
      <c r="I14" s="29"/>
      <c r="J14" s="30">
        <f t="shared" si="0"/>
        <v>0</v>
      </c>
      <c r="K14" s="10"/>
      <c r="L14" s="36"/>
    </row>
    <row r="15" spans="2:15" s="1" customFormat="1" ht="11.4" x14ac:dyDescent="0.2">
      <c r="B15" s="14"/>
      <c r="C15" s="5" t="s">
        <v>706</v>
      </c>
      <c r="D15" s="5" t="s">
        <v>696</v>
      </c>
      <c r="E15" s="6" t="s">
        <v>979</v>
      </c>
      <c r="F15" s="7" t="s">
        <v>980</v>
      </c>
      <c r="G15" s="8" t="s">
        <v>981</v>
      </c>
      <c r="H15" s="9">
        <v>324.25200000000001</v>
      </c>
      <c r="I15" s="29"/>
      <c r="J15" s="30">
        <f t="shared" si="0"/>
        <v>0</v>
      </c>
      <c r="K15" s="10"/>
      <c r="L15" s="16"/>
    </row>
    <row r="16" spans="2:15" s="1" customFormat="1" ht="11.4" x14ac:dyDescent="0.2">
      <c r="B16" s="14"/>
      <c r="C16" s="5" t="s">
        <v>709</v>
      </c>
      <c r="D16" s="5" t="s">
        <v>696</v>
      </c>
      <c r="E16" s="6" t="s">
        <v>4297</v>
      </c>
      <c r="F16" s="7" t="s">
        <v>4298</v>
      </c>
      <c r="G16" s="8" t="s">
        <v>981</v>
      </c>
      <c r="H16" s="9">
        <v>48.637999999999998</v>
      </c>
      <c r="I16" s="29"/>
      <c r="J16" s="30">
        <f t="shared" si="0"/>
        <v>0</v>
      </c>
      <c r="K16" s="10"/>
      <c r="L16" s="16"/>
    </row>
    <row r="17" spans="2:12" s="1" customFormat="1" ht="11.4" x14ac:dyDescent="0.2">
      <c r="B17" s="14"/>
      <c r="C17" s="5" t="s">
        <v>712</v>
      </c>
      <c r="D17" s="5" t="s">
        <v>696</v>
      </c>
      <c r="E17" s="6" t="s">
        <v>10603</v>
      </c>
      <c r="F17" s="7" t="s">
        <v>10604</v>
      </c>
      <c r="G17" s="8" t="s">
        <v>981</v>
      </c>
      <c r="H17" s="9">
        <v>36.027999999999999</v>
      </c>
      <c r="I17" s="29"/>
      <c r="J17" s="30">
        <f t="shared" si="0"/>
        <v>0</v>
      </c>
      <c r="K17" s="10"/>
      <c r="L17" s="16"/>
    </row>
    <row r="18" spans="2:12" s="1" customFormat="1" ht="11.4" x14ac:dyDescent="0.2">
      <c r="B18" s="14"/>
      <c r="C18" s="5" t="s">
        <v>715</v>
      </c>
      <c r="D18" s="5" t="s">
        <v>696</v>
      </c>
      <c r="E18" s="6" t="s">
        <v>9228</v>
      </c>
      <c r="F18" s="7" t="s">
        <v>9229</v>
      </c>
      <c r="G18" s="8" t="s">
        <v>981</v>
      </c>
      <c r="H18" s="9">
        <v>7.2060000000000004</v>
      </c>
      <c r="I18" s="29"/>
      <c r="J18" s="30">
        <f t="shared" si="0"/>
        <v>0</v>
      </c>
      <c r="K18" s="10"/>
      <c r="L18" s="16"/>
    </row>
    <row r="19" spans="2:12" s="1" customFormat="1" ht="11.4" x14ac:dyDescent="0.2">
      <c r="B19" s="14"/>
      <c r="C19" s="5" t="s">
        <v>718</v>
      </c>
      <c r="D19" s="5" t="s">
        <v>696</v>
      </c>
      <c r="E19" s="6" t="s">
        <v>4578</v>
      </c>
      <c r="F19" s="7" t="s">
        <v>4579</v>
      </c>
      <c r="G19" s="8" t="s">
        <v>1426</v>
      </c>
      <c r="H19" s="9">
        <v>74</v>
      </c>
      <c r="I19" s="29"/>
      <c r="J19" s="30">
        <f t="shared" si="0"/>
        <v>0</v>
      </c>
      <c r="K19" s="10"/>
      <c r="L19" s="16"/>
    </row>
    <row r="20" spans="2:12" s="1" customFormat="1" ht="11.4" x14ac:dyDescent="0.2">
      <c r="B20" s="14"/>
      <c r="C20" s="5" t="s">
        <v>721</v>
      </c>
      <c r="D20" s="5" t="s">
        <v>696</v>
      </c>
      <c r="E20" s="6" t="s">
        <v>10605</v>
      </c>
      <c r="F20" s="7" t="s">
        <v>10606</v>
      </c>
      <c r="G20" s="8" t="s">
        <v>981</v>
      </c>
      <c r="H20" s="9">
        <v>69.319999999999993</v>
      </c>
      <c r="I20" s="29"/>
      <c r="J20" s="30">
        <f t="shared" si="0"/>
        <v>0</v>
      </c>
      <c r="K20" s="10"/>
      <c r="L20" s="16"/>
    </row>
    <row r="21" spans="2:12" s="1" customFormat="1" ht="11.4" x14ac:dyDescent="0.2">
      <c r="B21" s="14"/>
      <c r="C21" s="5" t="s">
        <v>724</v>
      </c>
      <c r="D21" s="5" t="s">
        <v>696</v>
      </c>
      <c r="E21" s="6" t="s">
        <v>4580</v>
      </c>
      <c r="F21" s="7" t="s">
        <v>4581</v>
      </c>
      <c r="G21" s="8" t="s">
        <v>1426</v>
      </c>
      <c r="H21" s="9">
        <v>74</v>
      </c>
      <c r="I21" s="29"/>
      <c r="J21" s="30">
        <f t="shared" si="0"/>
        <v>0</v>
      </c>
      <c r="K21" s="10"/>
      <c r="L21" s="16"/>
    </row>
    <row r="22" spans="2:12" s="1" customFormat="1" ht="11.4" x14ac:dyDescent="0.2">
      <c r="B22" s="14"/>
      <c r="C22" s="5" t="s">
        <v>727</v>
      </c>
      <c r="D22" s="5" t="s">
        <v>696</v>
      </c>
      <c r="E22" s="6" t="s">
        <v>3399</v>
      </c>
      <c r="F22" s="7" t="s">
        <v>3400</v>
      </c>
      <c r="G22" s="8" t="s">
        <v>981</v>
      </c>
      <c r="H22" s="9">
        <v>199.31</v>
      </c>
      <c r="I22" s="29"/>
      <c r="J22" s="30">
        <f t="shared" si="0"/>
        <v>0</v>
      </c>
      <c r="K22" s="10"/>
      <c r="L22" s="16"/>
    </row>
    <row r="23" spans="2:12" s="1" customFormat="1" ht="11.4" x14ac:dyDescent="0.2">
      <c r="B23" s="14"/>
      <c r="C23" s="5" t="s">
        <v>730</v>
      </c>
      <c r="D23" s="5" t="s">
        <v>696</v>
      </c>
      <c r="E23" s="6" t="s">
        <v>7050</v>
      </c>
      <c r="F23" s="7" t="s">
        <v>7051</v>
      </c>
      <c r="G23" s="8" t="s">
        <v>1175</v>
      </c>
      <c r="H23" s="9">
        <v>0.31900000000000001</v>
      </c>
      <c r="I23" s="29"/>
      <c r="J23" s="30">
        <f t="shared" si="0"/>
        <v>0</v>
      </c>
      <c r="K23" s="10"/>
      <c r="L23" s="16"/>
    </row>
    <row r="24" spans="2:12" s="1" customFormat="1" ht="11.4" x14ac:dyDescent="0.2">
      <c r="B24" s="14"/>
      <c r="C24" s="5" t="s">
        <v>734</v>
      </c>
      <c r="D24" s="5" t="s">
        <v>696</v>
      </c>
      <c r="E24" s="6" t="s">
        <v>3463</v>
      </c>
      <c r="F24" s="7" t="s">
        <v>3464</v>
      </c>
      <c r="G24" s="8" t="s">
        <v>1175</v>
      </c>
      <c r="H24" s="9">
        <v>0.47399999999999998</v>
      </c>
      <c r="I24" s="29"/>
      <c r="J24" s="30">
        <f t="shared" si="0"/>
        <v>0</v>
      </c>
      <c r="K24" s="10"/>
      <c r="L24" s="16"/>
    </row>
    <row r="25" spans="2:12" s="1" customFormat="1" ht="11.4" x14ac:dyDescent="0.2">
      <c r="B25" s="14"/>
      <c r="C25" s="5" t="s">
        <v>737</v>
      </c>
      <c r="D25" s="5" t="s">
        <v>696</v>
      </c>
      <c r="E25" s="6" t="s">
        <v>1074</v>
      </c>
      <c r="F25" s="7" t="s">
        <v>1075</v>
      </c>
      <c r="G25" s="8" t="s">
        <v>981</v>
      </c>
      <c r="H25" s="9">
        <v>170</v>
      </c>
      <c r="I25" s="29"/>
      <c r="J25" s="30">
        <f t="shared" si="0"/>
        <v>0</v>
      </c>
      <c r="K25" s="10"/>
      <c r="L25" s="16"/>
    </row>
    <row r="26" spans="2:12" s="1" customFormat="1" ht="11.4" x14ac:dyDescent="0.2">
      <c r="B26" s="14"/>
      <c r="C26" s="5" t="s">
        <v>740</v>
      </c>
      <c r="D26" s="5" t="s">
        <v>696</v>
      </c>
      <c r="E26" s="6" t="s">
        <v>10607</v>
      </c>
      <c r="F26" s="7" t="s">
        <v>10608</v>
      </c>
      <c r="G26" s="8" t="s">
        <v>10600</v>
      </c>
      <c r="H26" s="9">
        <v>2</v>
      </c>
      <c r="I26" s="29"/>
      <c r="J26" s="30">
        <f t="shared" si="0"/>
        <v>0</v>
      </c>
      <c r="K26" s="10"/>
      <c r="L26" s="16"/>
    </row>
    <row r="27" spans="2:12" s="1" customFormat="1" ht="11.4" x14ac:dyDescent="0.2">
      <c r="B27" s="14"/>
      <c r="C27" s="5" t="s">
        <v>743</v>
      </c>
      <c r="D27" s="5" t="s">
        <v>696</v>
      </c>
      <c r="E27" s="6" t="s">
        <v>10609</v>
      </c>
      <c r="F27" s="7" t="s">
        <v>10610</v>
      </c>
      <c r="G27" s="8" t="s">
        <v>8092</v>
      </c>
      <c r="H27" s="9">
        <v>70</v>
      </c>
      <c r="I27" s="29"/>
      <c r="J27" s="30">
        <f t="shared" si="0"/>
        <v>0</v>
      </c>
      <c r="K27" s="10"/>
      <c r="L27" s="16"/>
    </row>
    <row r="28" spans="2:12" s="1" customFormat="1" ht="11.4" x14ac:dyDescent="0.2">
      <c r="B28" s="14"/>
      <c r="C28" s="5" t="s">
        <v>746</v>
      </c>
      <c r="D28" s="5" t="s">
        <v>696</v>
      </c>
      <c r="E28" s="6" t="s">
        <v>10611</v>
      </c>
      <c r="F28" s="7" t="s">
        <v>10612</v>
      </c>
      <c r="G28" s="8" t="s">
        <v>699</v>
      </c>
      <c r="H28" s="9">
        <v>50</v>
      </c>
      <c r="I28" s="29"/>
      <c r="J28" s="30">
        <f t="shared" si="0"/>
        <v>0</v>
      </c>
      <c r="K28" s="10"/>
      <c r="L28" s="16"/>
    </row>
    <row r="29" spans="2:12" s="1" customFormat="1" ht="11.4" x14ac:dyDescent="0.2">
      <c r="B29" s="14"/>
      <c r="C29" s="5" t="s">
        <v>749</v>
      </c>
      <c r="D29" s="5" t="s">
        <v>696</v>
      </c>
      <c r="E29" s="6" t="s">
        <v>10613</v>
      </c>
      <c r="F29" s="7" t="s">
        <v>10614</v>
      </c>
      <c r="G29" s="8" t="s">
        <v>10597</v>
      </c>
      <c r="H29" s="9">
        <v>2</v>
      </c>
      <c r="I29" s="29"/>
      <c r="J29" s="30">
        <f t="shared" si="0"/>
        <v>0</v>
      </c>
      <c r="K29" s="10"/>
      <c r="L29" s="16"/>
    </row>
    <row r="30" spans="2:12" s="1" customFormat="1" ht="11.4" x14ac:dyDescent="0.2">
      <c r="B30" s="14"/>
      <c r="C30" s="5" t="s">
        <v>752</v>
      </c>
      <c r="D30" s="5" t="s">
        <v>696</v>
      </c>
      <c r="E30" s="6" t="s">
        <v>10615</v>
      </c>
      <c r="F30" s="7" t="s">
        <v>10616</v>
      </c>
      <c r="G30" s="8" t="s">
        <v>10597</v>
      </c>
      <c r="H30" s="9">
        <v>2</v>
      </c>
      <c r="I30" s="29"/>
      <c r="J30" s="30">
        <f t="shared" si="0"/>
        <v>0</v>
      </c>
      <c r="K30" s="10"/>
      <c r="L30" s="16"/>
    </row>
    <row r="31" spans="2:12" s="20" customFormat="1" ht="15" x14ac:dyDescent="0.25">
      <c r="B31" s="19"/>
      <c r="D31" s="21" t="s">
        <v>690</v>
      </c>
      <c r="E31" s="22" t="s">
        <v>10617</v>
      </c>
      <c r="F31" s="22" t="s">
        <v>10618</v>
      </c>
      <c r="I31" s="44"/>
      <c r="J31" s="23"/>
      <c r="K31" s="44"/>
      <c r="L31" s="36"/>
    </row>
    <row r="32" spans="2:12" s="1" customFormat="1" ht="11.4" x14ac:dyDescent="0.2">
      <c r="B32" s="14"/>
      <c r="C32" s="39" t="s">
        <v>755</v>
      </c>
      <c r="D32" s="39" t="s">
        <v>691</v>
      </c>
      <c r="E32" s="40" t="s">
        <v>10619</v>
      </c>
      <c r="F32" s="41" t="s">
        <v>10620</v>
      </c>
      <c r="G32" s="42" t="s">
        <v>1175</v>
      </c>
      <c r="H32" s="43">
        <v>4.3099999999999996</v>
      </c>
      <c r="I32" s="29"/>
      <c r="J32" s="30">
        <f t="shared" ref="J32:J43" si="1">ROUND(I32*H32,2)</f>
        <v>0</v>
      </c>
      <c r="K32" s="10"/>
      <c r="L32" s="16"/>
    </row>
    <row r="33" spans="2:12" s="1" customFormat="1" ht="11.4" x14ac:dyDescent="0.2">
      <c r="B33" s="14"/>
      <c r="C33" s="39" t="s">
        <v>758</v>
      </c>
      <c r="D33" s="39" t="s">
        <v>691</v>
      </c>
      <c r="E33" s="40" t="s">
        <v>10621</v>
      </c>
      <c r="F33" s="41" t="s">
        <v>10622</v>
      </c>
      <c r="G33" s="42" t="s">
        <v>733</v>
      </c>
      <c r="H33" s="43">
        <v>8</v>
      </c>
      <c r="I33" s="29"/>
      <c r="J33" s="30">
        <f t="shared" si="1"/>
        <v>0</v>
      </c>
      <c r="K33" s="10"/>
      <c r="L33" s="16"/>
    </row>
    <row r="34" spans="2:12" s="1" customFormat="1" ht="11.4" x14ac:dyDescent="0.2">
      <c r="B34" s="14"/>
      <c r="C34" s="39" t="s">
        <v>761</v>
      </c>
      <c r="D34" s="39" t="s">
        <v>691</v>
      </c>
      <c r="E34" s="40" t="s">
        <v>10623</v>
      </c>
      <c r="F34" s="41" t="s">
        <v>10624</v>
      </c>
      <c r="G34" s="42" t="s">
        <v>981</v>
      </c>
      <c r="H34" s="43">
        <v>1.2</v>
      </c>
      <c r="I34" s="29"/>
      <c r="J34" s="30">
        <f t="shared" si="1"/>
        <v>0</v>
      </c>
      <c r="K34" s="10"/>
      <c r="L34" s="16"/>
    </row>
    <row r="35" spans="2:12" s="1" customFormat="1" ht="11.4" x14ac:dyDescent="0.2">
      <c r="B35" s="14"/>
      <c r="C35" s="39" t="s">
        <v>764</v>
      </c>
      <c r="D35" s="39" t="s">
        <v>691</v>
      </c>
      <c r="E35" s="40" t="s">
        <v>10625</v>
      </c>
      <c r="F35" s="41" t="s">
        <v>10626</v>
      </c>
      <c r="G35" s="42" t="s">
        <v>10627</v>
      </c>
      <c r="H35" s="43">
        <v>1</v>
      </c>
      <c r="I35" s="29"/>
      <c r="J35" s="30">
        <f t="shared" si="1"/>
        <v>0</v>
      </c>
      <c r="K35" s="10"/>
      <c r="L35" s="16"/>
    </row>
    <row r="36" spans="2:12" s="1" customFormat="1" ht="11.4" x14ac:dyDescent="0.2">
      <c r="B36" s="14"/>
      <c r="C36" s="39" t="s">
        <v>767</v>
      </c>
      <c r="D36" s="39" t="s">
        <v>691</v>
      </c>
      <c r="E36" s="40" t="s">
        <v>10628</v>
      </c>
      <c r="F36" s="41" t="s">
        <v>10629</v>
      </c>
      <c r="G36" s="42" t="s">
        <v>10627</v>
      </c>
      <c r="H36" s="43">
        <v>1</v>
      </c>
      <c r="I36" s="29"/>
      <c r="J36" s="30">
        <f t="shared" si="1"/>
        <v>0</v>
      </c>
      <c r="K36" s="10"/>
      <c r="L36" s="16"/>
    </row>
    <row r="37" spans="2:12" s="1" customFormat="1" ht="11.4" x14ac:dyDescent="0.2">
      <c r="B37" s="14"/>
      <c r="C37" s="39" t="s">
        <v>770</v>
      </c>
      <c r="D37" s="39" t="s">
        <v>691</v>
      </c>
      <c r="E37" s="40" t="s">
        <v>10630</v>
      </c>
      <c r="F37" s="41" t="s">
        <v>10631</v>
      </c>
      <c r="G37" s="42" t="s">
        <v>3525</v>
      </c>
      <c r="H37" s="43">
        <v>18.5</v>
      </c>
      <c r="I37" s="29"/>
      <c r="J37" s="30">
        <f t="shared" si="1"/>
        <v>0</v>
      </c>
      <c r="K37" s="10"/>
      <c r="L37" s="16"/>
    </row>
    <row r="38" spans="2:12" s="1" customFormat="1" ht="11.4" x14ac:dyDescent="0.2">
      <c r="B38" s="14"/>
      <c r="C38" s="39" t="s">
        <v>773</v>
      </c>
      <c r="D38" s="39" t="s">
        <v>691</v>
      </c>
      <c r="E38" s="40" t="s">
        <v>10632</v>
      </c>
      <c r="F38" s="41" t="s">
        <v>10633</v>
      </c>
      <c r="G38" s="42" t="s">
        <v>733</v>
      </c>
      <c r="H38" s="43">
        <v>4</v>
      </c>
      <c r="I38" s="29"/>
      <c r="J38" s="30">
        <f t="shared" si="1"/>
        <v>0</v>
      </c>
      <c r="K38" s="10"/>
      <c r="L38" s="16"/>
    </row>
    <row r="39" spans="2:12" s="1" customFormat="1" ht="11.4" x14ac:dyDescent="0.2">
      <c r="B39" s="14"/>
      <c r="C39" s="39" t="s">
        <v>776</v>
      </c>
      <c r="D39" s="39" t="s">
        <v>691</v>
      </c>
      <c r="E39" s="40" t="s">
        <v>10634</v>
      </c>
      <c r="F39" s="41" t="s">
        <v>10635</v>
      </c>
      <c r="G39" s="42" t="s">
        <v>733</v>
      </c>
      <c r="H39" s="43">
        <v>4</v>
      </c>
      <c r="I39" s="29"/>
      <c r="J39" s="30">
        <f t="shared" si="1"/>
        <v>0</v>
      </c>
      <c r="K39" s="10"/>
      <c r="L39" s="16"/>
    </row>
    <row r="40" spans="2:12" s="1" customFormat="1" ht="11.4" x14ac:dyDescent="0.2">
      <c r="B40" s="14"/>
      <c r="C40" s="39" t="s">
        <v>779</v>
      </c>
      <c r="D40" s="39" t="s">
        <v>691</v>
      </c>
      <c r="E40" s="40" t="s">
        <v>10636</v>
      </c>
      <c r="F40" s="41" t="s">
        <v>10637</v>
      </c>
      <c r="G40" s="42" t="s">
        <v>733</v>
      </c>
      <c r="H40" s="43">
        <v>4</v>
      </c>
      <c r="I40" s="29"/>
      <c r="J40" s="30">
        <f t="shared" si="1"/>
        <v>0</v>
      </c>
      <c r="K40" s="10"/>
      <c r="L40" s="16"/>
    </row>
    <row r="41" spans="2:12" s="1" customFormat="1" ht="11.4" x14ac:dyDescent="0.2">
      <c r="B41" s="14"/>
      <c r="C41" s="39" t="s">
        <v>782</v>
      </c>
      <c r="D41" s="39" t="s">
        <v>691</v>
      </c>
      <c r="E41" s="40" t="s">
        <v>10638</v>
      </c>
      <c r="F41" s="41" t="s">
        <v>10639</v>
      </c>
      <c r="G41" s="42" t="s">
        <v>733</v>
      </c>
      <c r="H41" s="43">
        <v>4</v>
      </c>
      <c r="I41" s="29"/>
      <c r="J41" s="30">
        <f t="shared" si="1"/>
        <v>0</v>
      </c>
      <c r="K41" s="10"/>
      <c r="L41" s="16"/>
    </row>
    <row r="42" spans="2:12" s="1" customFormat="1" ht="11.4" x14ac:dyDescent="0.2">
      <c r="B42" s="14"/>
      <c r="C42" s="39" t="s">
        <v>785</v>
      </c>
      <c r="D42" s="39" t="s">
        <v>691</v>
      </c>
      <c r="E42" s="40" t="s">
        <v>10640</v>
      </c>
      <c r="F42" s="41" t="s">
        <v>10641</v>
      </c>
      <c r="G42" s="42" t="s">
        <v>699</v>
      </c>
      <c r="H42" s="43">
        <v>50</v>
      </c>
      <c r="I42" s="29"/>
      <c r="J42" s="30">
        <f t="shared" si="1"/>
        <v>0</v>
      </c>
      <c r="K42" s="10"/>
      <c r="L42" s="16"/>
    </row>
    <row r="43" spans="2:12" s="1" customFormat="1" ht="11.4" x14ac:dyDescent="0.2">
      <c r="B43" s="14"/>
      <c r="C43" s="39" t="s">
        <v>788</v>
      </c>
      <c r="D43" s="39" t="s">
        <v>691</v>
      </c>
      <c r="E43" s="40" t="s">
        <v>10642</v>
      </c>
      <c r="F43" s="41" t="s">
        <v>10643</v>
      </c>
      <c r="G43" s="42" t="s">
        <v>733</v>
      </c>
      <c r="H43" s="43">
        <v>2</v>
      </c>
      <c r="I43" s="29"/>
      <c r="J43" s="30">
        <f t="shared" si="1"/>
        <v>0</v>
      </c>
      <c r="K43" s="10"/>
      <c r="L43" s="16"/>
    </row>
    <row r="44" spans="2:12" s="20" customFormat="1" ht="15" x14ac:dyDescent="0.25">
      <c r="B44" s="19"/>
      <c r="D44" s="21" t="s">
        <v>690</v>
      </c>
      <c r="E44" s="22" t="s">
        <v>10644</v>
      </c>
      <c r="F44" s="22" t="s">
        <v>10645</v>
      </c>
      <c r="I44" s="44"/>
      <c r="J44" s="23"/>
      <c r="K44" s="44"/>
      <c r="L44" s="36"/>
    </row>
    <row r="45" spans="2:12" s="1" customFormat="1" ht="22.8" x14ac:dyDescent="0.2">
      <c r="B45" s="14"/>
      <c r="C45" s="5" t="s">
        <v>791</v>
      </c>
      <c r="D45" s="5" t="s">
        <v>696</v>
      </c>
      <c r="E45" s="6" t="s">
        <v>10601</v>
      </c>
      <c r="F45" s="7" t="s">
        <v>10602</v>
      </c>
      <c r="G45" s="8" t="s">
        <v>1175</v>
      </c>
      <c r="H45" s="9">
        <v>24.06</v>
      </c>
      <c r="I45" s="29"/>
      <c r="J45" s="30">
        <f t="shared" ref="J45:J51" si="2">ROUND(I45*H45,2)</f>
        <v>0</v>
      </c>
      <c r="K45" s="10"/>
      <c r="L45" s="16"/>
    </row>
    <row r="46" spans="2:12" s="1" customFormat="1" ht="11.4" x14ac:dyDescent="0.2">
      <c r="B46" s="14"/>
      <c r="C46" s="5" t="s">
        <v>794</v>
      </c>
      <c r="D46" s="5" t="s">
        <v>696</v>
      </c>
      <c r="E46" s="6" t="s">
        <v>10646</v>
      </c>
      <c r="F46" s="7" t="s">
        <v>10647</v>
      </c>
      <c r="G46" s="8" t="s">
        <v>10597</v>
      </c>
      <c r="H46" s="9">
        <v>2</v>
      </c>
      <c r="I46" s="29"/>
      <c r="J46" s="30">
        <f t="shared" si="2"/>
        <v>0</v>
      </c>
      <c r="K46" s="10"/>
      <c r="L46" s="16"/>
    </row>
    <row r="47" spans="2:12" s="1" customFormat="1" ht="11.4" x14ac:dyDescent="0.2">
      <c r="B47" s="14"/>
      <c r="C47" s="5" t="s">
        <v>797</v>
      </c>
      <c r="D47" s="5" t="s">
        <v>696</v>
      </c>
      <c r="E47" s="6" t="s">
        <v>10648</v>
      </c>
      <c r="F47" s="7" t="s">
        <v>10649</v>
      </c>
      <c r="G47" s="8" t="s">
        <v>733</v>
      </c>
      <c r="H47" s="9">
        <v>6</v>
      </c>
      <c r="I47" s="29"/>
      <c r="J47" s="30">
        <f t="shared" si="2"/>
        <v>0</v>
      </c>
      <c r="K47" s="10"/>
      <c r="L47" s="16"/>
    </row>
    <row r="48" spans="2:12" s="1" customFormat="1" ht="11.4" x14ac:dyDescent="0.2">
      <c r="B48" s="14"/>
      <c r="C48" s="5" t="s">
        <v>800</v>
      </c>
      <c r="D48" s="5" t="s">
        <v>696</v>
      </c>
      <c r="E48" s="6" t="s">
        <v>10650</v>
      </c>
      <c r="F48" s="7" t="s">
        <v>10651</v>
      </c>
      <c r="G48" s="8" t="s">
        <v>1426</v>
      </c>
      <c r="H48" s="9">
        <v>293.7</v>
      </c>
      <c r="I48" s="29"/>
      <c r="J48" s="30">
        <f t="shared" si="2"/>
        <v>0</v>
      </c>
      <c r="K48" s="10"/>
      <c r="L48" s="16"/>
    </row>
    <row r="49" spans="2:12" s="1" customFormat="1" ht="11.4" x14ac:dyDescent="0.2">
      <c r="B49" s="14"/>
      <c r="C49" s="5" t="s">
        <v>803</v>
      </c>
      <c r="D49" s="5" t="s">
        <v>696</v>
      </c>
      <c r="E49" s="6" t="s">
        <v>10652</v>
      </c>
      <c r="F49" s="7" t="s">
        <v>10653</v>
      </c>
      <c r="G49" s="8" t="s">
        <v>1426</v>
      </c>
      <c r="H49" s="9">
        <v>293.7</v>
      </c>
      <c r="I49" s="29"/>
      <c r="J49" s="30">
        <f t="shared" si="2"/>
        <v>0</v>
      </c>
      <c r="K49" s="10"/>
      <c r="L49" s="16"/>
    </row>
    <row r="50" spans="2:12" s="1" customFormat="1" ht="11.4" x14ac:dyDescent="0.2">
      <c r="B50" s="14"/>
      <c r="C50" s="5" t="s">
        <v>806</v>
      </c>
      <c r="D50" s="5" t="s">
        <v>696</v>
      </c>
      <c r="E50" s="6" t="s">
        <v>10654</v>
      </c>
      <c r="F50" s="7" t="s">
        <v>10655</v>
      </c>
      <c r="G50" s="8" t="s">
        <v>1426</v>
      </c>
      <c r="H50" s="9">
        <v>167.82900000000001</v>
      </c>
      <c r="I50" s="29"/>
      <c r="J50" s="30">
        <f t="shared" si="2"/>
        <v>0</v>
      </c>
      <c r="K50" s="10"/>
      <c r="L50" s="16"/>
    </row>
    <row r="51" spans="2:12" s="1" customFormat="1" ht="11.4" x14ac:dyDescent="0.2">
      <c r="B51" s="14"/>
      <c r="C51" s="5" t="s">
        <v>809</v>
      </c>
      <c r="D51" s="5" t="s">
        <v>696</v>
      </c>
      <c r="E51" s="6" t="s">
        <v>10656</v>
      </c>
      <c r="F51" s="7" t="s">
        <v>10657</v>
      </c>
      <c r="G51" s="8" t="s">
        <v>1426</v>
      </c>
      <c r="H51" s="9">
        <v>125.871</v>
      </c>
      <c r="I51" s="29"/>
      <c r="J51" s="30">
        <f t="shared" si="2"/>
        <v>0</v>
      </c>
      <c r="K51" s="10"/>
      <c r="L51" s="16"/>
    </row>
    <row r="52" spans="2:12" s="20" customFormat="1" ht="15" x14ac:dyDescent="0.25">
      <c r="B52" s="19"/>
      <c r="D52" s="21" t="s">
        <v>690</v>
      </c>
      <c r="E52" s="22" t="s">
        <v>10658</v>
      </c>
      <c r="F52" s="22" t="s">
        <v>10659</v>
      </c>
      <c r="I52" s="44"/>
      <c r="J52" s="23"/>
      <c r="K52" s="44"/>
      <c r="L52" s="36"/>
    </row>
    <row r="53" spans="2:12" s="1" customFormat="1" ht="11.4" x14ac:dyDescent="0.2">
      <c r="B53" s="14"/>
      <c r="C53" s="39" t="s">
        <v>812</v>
      </c>
      <c r="D53" s="39" t="s">
        <v>691</v>
      </c>
      <c r="E53" s="40" t="s">
        <v>10660</v>
      </c>
      <c r="F53" s="41" t="s">
        <v>10661</v>
      </c>
      <c r="G53" s="42" t="s">
        <v>1175</v>
      </c>
      <c r="H53" s="43">
        <v>24.06</v>
      </c>
      <c r="I53" s="29"/>
      <c r="J53" s="30">
        <f t="shared" ref="J53:J64" si="3">ROUND(I53*H53,2)</f>
        <v>0</v>
      </c>
      <c r="K53" s="10"/>
      <c r="L53" s="16"/>
    </row>
    <row r="54" spans="2:12" s="1" customFormat="1" ht="11.4" x14ac:dyDescent="0.2">
      <c r="B54" s="14"/>
      <c r="C54" s="39" t="s">
        <v>815</v>
      </c>
      <c r="D54" s="39" t="s">
        <v>691</v>
      </c>
      <c r="E54" s="40" t="s">
        <v>10662</v>
      </c>
      <c r="F54" s="41" t="s">
        <v>10663</v>
      </c>
      <c r="G54" s="42" t="s">
        <v>733</v>
      </c>
      <c r="H54" s="43">
        <v>48</v>
      </c>
      <c r="I54" s="29"/>
      <c r="J54" s="30">
        <f t="shared" si="3"/>
        <v>0</v>
      </c>
      <c r="K54" s="10"/>
      <c r="L54" s="16"/>
    </row>
    <row r="55" spans="2:12" s="1" customFormat="1" ht="11.4" x14ac:dyDescent="0.2">
      <c r="B55" s="14"/>
      <c r="C55" s="39" t="s">
        <v>818</v>
      </c>
      <c r="D55" s="39" t="s">
        <v>691</v>
      </c>
      <c r="E55" s="40" t="s">
        <v>10664</v>
      </c>
      <c r="F55" s="41" t="s">
        <v>10633</v>
      </c>
      <c r="G55" s="42" t="s">
        <v>733</v>
      </c>
      <c r="H55" s="43">
        <v>24</v>
      </c>
      <c r="I55" s="29"/>
      <c r="J55" s="30">
        <f t="shared" si="3"/>
        <v>0</v>
      </c>
      <c r="K55" s="10"/>
      <c r="L55" s="16"/>
    </row>
    <row r="56" spans="2:12" s="1" customFormat="1" ht="11.4" x14ac:dyDescent="0.2">
      <c r="B56" s="14"/>
      <c r="C56" s="39" t="s">
        <v>822</v>
      </c>
      <c r="D56" s="39" t="s">
        <v>691</v>
      </c>
      <c r="E56" s="40" t="s">
        <v>10665</v>
      </c>
      <c r="F56" s="41" t="s">
        <v>10635</v>
      </c>
      <c r="G56" s="42" t="s">
        <v>733</v>
      </c>
      <c r="H56" s="43">
        <v>24</v>
      </c>
      <c r="I56" s="29"/>
      <c r="J56" s="30">
        <f t="shared" si="3"/>
        <v>0</v>
      </c>
      <c r="K56" s="10"/>
      <c r="L56" s="16"/>
    </row>
    <row r="57" spans="2:12" s="1" customFormat="1" ht="11.4" x14ac:dyDescent="0.2">
      <c r="B57" s="14"/>
      <c r="C57" s="39" t="s">
        <v>825</v>
      </c>
      <c r="D57" s="39" t="s">
        <v>691</v>
      </c>
      <c r="E57" s="40" t="s">
        <v>10666</v>
      </c>
      <c r="F57" s="41" t="s">
        <v>10637</v>
      </c>
      <c r="G57" s="42" t="s">
        <v>733</v>
      </c>
      <c r="H57" s="43">
        <v>48</v>
      </c>
      <c r="I57" s="29"/>
      <c r="J57" s="30">
        <f t="shared" si="3"/>
        <v>0</v>
      </c>
      <c r="K57" s="10"/>
      <c r="L57" s="16"/>
    </row>
    <row r="58" spans="2:12" s="1" customFormat="1" ht="11.4" x14ac:dyDescent="0.2">
      <c r="B58" s="14"/>
      <c r="C58" s="39" t="s">
        <v>829</v>
      </c>
      <c r="D58" s="39" t="s">
        <v>691</v>
      </c>
      <c r="E58" s="40" t="s">
        <v>10667</v>
      </c>
      <c r="F58" s="41" t="s">
        <v>10639</v>
      </c>
      <c r="G58" s="42" t="s">
        <v>733</v>
      </c>
      <c r="H58" s="43">
        <v>24</v>
      </c>
      <c r="I58" s="29"/>
      <c r="J58" s="30">
        <f t="shared" si="3"/>
        <v>0</v>
      </c>
      <c r="K58" s="10"/>
      <c r="L58" s="16"/>
    </row>
    <row r="59" spans="2:12" s="1" customFormat="1" ht="11.4" x14ac:dyDescent="0.2">
      <c r="B59" s="14"/>
      <c r="C59" s="39" t="s">
        <v>832</v>
      </c>
      <c r="D59" s="39" t="s">
        <v>691</v>
      </c>
      <c r="E59" s="40" t="s">
        <v>10668</v>
      </c>
      <c r="F59" s="41" t="s">
        <v>10669</v>
      </c>
      <c r="G59" s="42" t="s">
        <v>733</v>
      </c>
      <c r="H59" s="43">
        <v>4</v>
      </c>
      <c r="I59" s="29"/>
      <c r="J59" s="30">
        <f t="shared" si="3"/>
        <v>0</v>
      </c>
      <c r="K59" s="10"/>
      <c r="L59" s="16"/>
    </row>
    <row r="60" spans="2:12" s="1" customFormat="1" ht="11.4" x14ac:dyDescent="0.2">
      <c r="B60" s="14"/>
      <c r="C60" s="39" t="s">
        <v>835</v>
      </c>
      <c r="D60" s="39" t="s">
        <v>691</v>
      </c>
      <c r="E60" s="40" t="s">
        <v>10670</v>
      </c>
      <c r="F60" s="41" t="s">
        <v>10671</v>
      </c>
      <c r="G60" s="42" t="s">
        <v>733</v>
      </c>
      <c r="H60" s="43">
        <v>2</v>
      </c>
      <c r="I60" s="29"/>
      <c r="J60" s="30">
        <f t="shared" si="3"/>
        <v>0</v>
      </c>
      <c r="K60" s="10"/>
      <c r="L60" s="16"/>
    </row>
    <row r="61" spans="2:12" s="1" customFormat="1" ht="11.4" x14ac:dyDescent="0.2">
      <c r="B61" s="14"/>
      <c r="C61" s="39" t="s">
        <v>838</v>
      </c>
      <c r="D61" s="39" t="s">
        <v>691</v>
      </c>
      <c r="E61" s="40" t="s">
        <v>10672</v>
      </c>
      <c r="F61" s="41" t="s">
        <v>10673</v>
      </c>
      <c r="G61" s="42" t="s">
        <v>3525</v>
      </c>
      <c r="H61" s="43">
        <v>60</v>
      </c>
      <c r="I61" s="29"/>
      <c r="J61" s="30">
        <f t="shared" si="3"/>
        <v>0</v>
      </c>
      <c r="K61" s="10"/>
      <c r="L61" s="16"/>
    </row>
    <row r="62" spans="2:12" s="1" customFormat="1" ht="11.4" x14ac:dyDescent="0.2">
      <c r="B62" s="14"/>
      <c r="C62" s="39" t="s">
        <v>841</v>
      </c>
      <c r="D62" s="39" t="s">
        <v>691</v>
      </c>
      <c r="E62" s="40" t="s">
        <v>10674</v>
      </c>
      <c r="F62" s="41" t="s">
        <v>10675</v>
      </c>
      <c r="G62" s="42" t="s">
        <v>3525</v>
      </c>
      <c r="H62" s="43">
        <v>60</v>
      </c>
      <c r="I62" s="29"/>
      <c r="J62" s="30">
        <f t="shared" si="3"/>
        <v>0</v>
      </c>
      <c r="K62" s="10"/>
      <c r="L62" s="16"/>
    </row>
    <row r="63" spans="2:12" s="1" customFormat="1" ht="11.4" x14ac:dyDescent="0.2">
      <c r="B63" s="14"/>
      <c r="C63" s="39" t="s">
        <v>844</v>
      </c>
      <c r="D63" s="39" t="s">
        <v>691</v>
      </c>
      <c r="E63" s="40" t="s">
        <v>10676</v>
      </c>
      <c r="F63" s="41" t="s">
        <v>10677</v>
      </c>
      <c r="G63" s="42" t="s">
        <v>3525</v>
      </c>
      <c r="H63" s="43">
        <v>40</v>
      </c>
      <c r="I63" s="29"/>
      <c r="J63" s="30">
        <f t="shared" si="3"/>
        <v>0</v>
      </c>
      <c r="K63" s="10"/>
      <c r="L63" s="16"/>
    </row>
    <row r="64" spans="2:12" s="1" customFormat="1" ht="11.4" x14ac:dyDescent="0.2">
      <c r="B64" s="14"/>
      <c r="C64" s="39" t="s">
        <v>847</v>
      </c>
      <c r="D64" s="39" t="s">
        <v>691</v>
      </c>
      <c r="E64" s="40" t="s">
        <v>10678</v>
      </c>
      <c r="F64" s="41" t="s">
        <v>10679</v>
      </c>
      <c r="G64" s="42" t="s">
        <v>3525</v>
      </c>
      <c r="H64" s="43">
        <v>25</v>
      </c>
      <c r="I64" s="29"/>
      <c r="J64" s="30">
        <f t="shared" si="3"/>
        <v>0</v>
      </c>
      <c r="K64" s="10"/>
      <c r="L64" s="16"/>
    </row>
    <row r="65" spans="2:12" s="20" customFormat="1" ht="15" x14ac:dyDescent="0.25">
      <c r="B65" s="19"/>
      <c r="D65" s="21" t="s">
        <v>690</v>
      </c>
      <c r="E65" s="22" t="s">
        <v>10680</v>
      </c>
      <c r="F65" s="22" t="s">
        <v>10681</v>
      </c>
      <c r="I65" s="44"/>
      <c r="J65" s="23"/>
      <c r="K65" s="44"/>
      <c r="L65" s="36"/>
    </row>
    <row r="66" spans="2:12" s="1" customFormat="1" ht="11.4" x14ac:dyDescent="0.2">
      <c r="B66" s="14"/>
      <c r="C66" s="5" t="s">
        <v>850</v>
      </c>
      <c r="D66" s="5" t="s">
        <v>696</v>
      </c>
      <c r="E66" s="6" t="s">
        <v>10682</v>
      </c>
      <c r="F66" s="7" t="s">
        <v>10683</v>
      </c>
      <c r="G66" s="8" t="s">
        <v>1175</v>
      </c>
      <c r="H66" s="9">
        <v>0.54</v>
      </c>
      <c r="I66" s="29"/>
      <c r="J66" s="30">
        <f t="shared" ref="J66:J77" si="4">ROUND(I66*H66,2)</f>
        <v>0</v>
      </c>
      <c r="K66" s="10"/>
      <c r="L66" s="16"/>
    </row>
    <row r="67" spans="2:12" s="1" customFormat="1" ht="11.4" x14ac:dyDescent="0.2">
      <c r="B67" s="14"/>
      <c r="C67" s="5" t="s">
        <v>853</v>
      </c>
      <c r="D67" s="5" t="s">
        <v>696</v>
      </c>
      <c r="E67" s="6" t="s">
        <v>10684</v>
      </c>
      <c r="F67" s="7" t="s">
        <v>10685</v>
      </c>
      <c r="G67" s="8" t="s">
        <v>733</v>
      </c>
      <c r="H67" s="9">
        <v>24</v>
      </c>
      <c r="I67" s="29"/>
      <c r="J67" s="30">
        <f t="shared" si="4"/>
        <v>0</v>
      </c>
      <c r="K67" s="10"/>
      <c r="L67" s="16"/>
    </row>
    <row r="68" spans="2:12" s="1" customFormat="1" ht="11.4" x14ac:dyDescent="0.2">
      <c r="B68" s="14"/>
      <c r="C68" s="5" t="s">
        <v>856</v>
      </c>
      <c r="D68" s="5" t="s">
        <v>696</v>
      </c>
      <c r="E68" s="6" t="s">
        <v>10686</v>
      </c>
      <c r="F68" s="7" t="s">
        <v>10687</v>
      </c>
      <c r="G68" s="8" t="s">
        <v>4635</v>
      </c>
      <c r="H68" s="9">
        <v>5</v>
      </c>
      <c r="I68" s="29"/>
      <c r="J68" s="30">
        <f t="shared" si="4"/>
        <v>0</v>
      </c>
      <c r="K68" s="10"/>
      <c r="L68" s="16"/>
    </row>
    <row r="69" spans="2:12" s="1" customFormat="1" ht="11.4" x14ac:dyDescent="0.2">
      <c r="B69" s="14"/>
      <c r="C69" s="5" t="s">
        <v>859</v>
      </c>
      <c r="D69" s="5" t="s">
        <v>696</v>
      </c>
      <c r="E69" s="6" t="s">
        <v>10688</v>
      </c>
      <c r="F69" s="7" t="s">
        <v>10689</v>
      </c>
      <c r="G69" s="8" t="s">
        <v>733</v>
      </c>
      <c r="H69" s="9">
        <v>2</v>
      </c>
      <c r="I69" s="29"/>
      <c r="J69" s="30">
        <f t="shared" si="4"/>
        <v>0</v>
      </c>
      <c r="K69" s="10"/>
      <c r="L69" s="16"/>
    </row>
    <row r="70" spans="2:12" s="1" customFormat="1" ht="22.8" x14ac:dyDescent="0.2">
      <c r="B70" s="14"/>
      <c r="C70" s="5" t="s">
        <v>862</v>
      </c>
      <c r="D70" s="5" t="s">
        <v>696</v>
      </c>
      <c r="E70" s="6" t="s">
        <v>10690</v>
      </c>
      <c r="F70" s="7" t="s">
        <v>10691</v>
      </c>
      <c r="G70" s="8" t="s">
        <v>10600</v>
      </c>
      <c r="H70" s="9">
        <v>2</v>
      </c>
      <c r="I70" s="29"/>
      <c r="J70" s="30">
        <f t="shared" si="4"/>
        <v>0</v>
      </c>
      <c r="K70" s="10"/>
      <c r="L70" s="16"/>
    </row>
    <row r="71" spans="2:12" s="1" customFormat="1" ht="11.4" x14ac:dyDescent="0.2">
      <c r="B71" s="14"/>
      <c r="C71" s="5" t="s">
        <v>865</v>
      </c>
      <c r="D71" s="5" t="s">
        <v>696</v>
      </c>
      <c r="E71" s="6" t="s">
        <v>10692</v>
      </c>
      <c r="F71" s="7" t="s">
        <v>10693</v>
      </c>
      <c r="G71" s="8" t="s">
        <v>10600</v>
      </c>
      <c r="H71" s="9">
        <v>2</v>
      </c>
      <c r="I71" s="29"/>
      <c r="J71" s="30">
        <f t="shared" si="4"/>
        <v>0</v>
      </c>
      <c r="K71" s="10"/>
      <c r="L71" s="16"/>
    </row>
    <row r="72" spans="2:12" s="1" customFormat="1" ht="11.4" x14ac:dyDescent="0.2">
      <c r="B72" s="14"/>
      <c r="C72" s="5" t="s">
        <v>868</v>
      </c>
      <c r="D72" s="5" t="s">
        <v>696</v>
      </c>
      <c r="E72" s="6" t="s">
        <v>10694</v>
      </c>
      <c r="F72" s="7" t="s">
        <v>10695</v>
      </c>
      <c r="G72" s="8" t="s">
        <v>733</v>
      </c>
      <c r="H72" s="9">
        <v>4</v>
      </c>
      <c r="I72" s="29"/>
      <c r="J72" s="30">
        <f t="shared" si="4"/>
        <v>0</v>
      </c>
      <c r="K72" s="10"/>
      <c r="L72" s="16"/>
    </row>
    <row r="73" spans="2:12" s="1" customFormat="1" ht="11.4" x14ac:dyDescent="0.2">
      <c r="B73" s="14"/>
      <c r="C73" s="5" t="s">
        <v>871</v>
      </c>
      <c r="D73" s="5" t="s">
        <v>696</v>
      </c>
      <c r="E73" s="6" t="s">
        <v>10696</v>
      </c>
      <c r="F73" s="7" t="s">
        <v>10697</v>
      </c>
      <c r="G73" s="8" t="s">
        <v>10600</v>
      </c>
      <c r="H73" s="9">
        <v>2</v>
      </c>
      <c r="I73" s="29"/>
      <c r="J73" s="30">
        <f t="shared" si="4"/>
        <v>0</v>
      </c>
      <c r="K73" s="10"/>
      <c r="L73" s="16"/>
    </row>
    <row r="74" spans="2:12" s="1" customFormat="1" ht="22.8" x14ac:dyDescent="0.2">
      <c r="B74" s="14"/>
      <c r="C74" s="5" t="s">
        <v>874</v>
      </c>
      <c r="D74" s="5" t="s">
        <v>696</v>
      </c>
      <c r="E74" s="6" t="s">
        <v>10698</v>
      </c>
      <c r="F74" s="7" t="s">
        <v>10699</v>
      </c>
      <c r="G74" s="8" t="s">
        <v>10600</v>
      </c>
      <c r="H74" s="9">
        <v>2</v>
      </c>
      <c r="I74" s="29"/>
      <c r="J74" s="30">
        <f t="shared" si="4"/>
        <v>0</v>
      </c>
      <c r="K74" s="10"/>
      <c r="L74" s="16"/>
    </row>
    <row r="75" spans="2:12" s="1" customFormat="1" ht="22.8" x14ac:dyDescent="0.2">
      <c r="B75" s="14"/>
      <c r="C75" s="5" t="s">
        <v>877</v>
      </c>
      <c r="D75" s="5" t="s">
        <v>696</v>
      </c>
      <c r="E75" s="6" t="s">
        <v>10700</v>
      </c>
      <c r="F75" s="7" t="s">
        <v>10701</v>
      </c>
      <c r="G75" s="8" t="s">
        <v>10600</v>
      </c>
      <c r="H75" s="9">
        <v>2</v>
      </c>
      <c r="I75" s="29"/>
      <c r="J75" s="30">
        <f t="shared" si="4"/>
        <v>0</v>
      </c>
      <c r="K75" s="10"/>
      <c r="L75" s="16"/>
    </row>
    <row r="76" spans="2:12" s="1" customFormat="1" ht="22.8" x14ac:dyDescent="0.2">
      <c r="B76" s="14"/>
      <c r="C76" s="5" t="s">
        <v>880</v>
      </c>
      <c r="D76" s="5" t="s">
        <v>696</v>
      </c>
      <c r="E76" s="6" t="s">
        <v>10702</v>
      </c>
      <c r="F76" s="7" t="s">
        <v>10703</v>
      </c>
      <c r="G76" s="8" t="s">
        <v>733</v>
      </c>
      <c r="H76" s="9">
        <v>6</v>
      </c>
      <c r="I76" s="29"/>
      <c r="J76" s="30">
        <f t="shared" si="4"/>
        <v>0</v>
      </c>
      <c r="K76" s="10"/>
      <c r="L76" s="16"/>
    </row>
    <row r="77" spans="2:12" s="1" customFormat="1" ht="11.4" x14ac:dyDescent="0.2">
      <c r="B77" s="14"/>
      <c r="C77" s="5" t="s">
        <v>883</v>
      </c>
      <c r="D77" s="5" t="s">
        <v>696</v>
      </c>
      <c r="E77" s="6" t="s">
        <v>10704</v>
      </c>
      <c r="F77" s="7" t="s">
        <v>10705</v>
      </c>
      <c r="G77" s="8" t="s">
        <v>699</v>
      </c>
      <c r="H77" s="9">
        <v>60</v>
      </c>
      <c r="I77" s="29"/>
      <c r="J77" s="30">
        <f t="shared" si="4"/>
        <v>0</v>
      </c>
      <c r="K77" s="10"/>
      <c r="L77" s="16"/>
    </row>
    <row r="78" spans="2:12" s="20" customFormat="1" ht="15" x14ac:dyDescent="0.25">
      <c r="B78" s="19"/>
      <c r="D78" s="21" t="s">
        <v>690</v>
      </c>
      <c r="E78" s="22" t="s">
        <v>10706</v>
      </c>
      <c r="F78" s="22" t="s">
        <v>10707</v>
      </c>
      <c r="I78" s="44"/>
      <c r="J78" s="23"/>
      <c r="K78" s="44"/>
      <c r="L78" s="36"/>
    </row>
    <row r="79" spans="2:12" s="1" customFormat="1" ht="11.4" x14ac:dyDescent="0.2">
      <c r="B79" s="14"/>
      <c r="C79" s="39" t="s">
        <v>886</v>
      </c>
      <c r="D79" s="39" t="s">
        <v>691</v>
      </c>
      <c r="E79" s="40" t="s">
        <v>10708</v>
      </c>
      <c r="F79" s="41" t="s">
        <v>10709</v>
      </c>
      <c r="G79" s="42" t="s">
        <v>1175</v>
      </c>
      <c r="H79" s="43">
        <v>0.54</v>
      </c>
      <c r="I79" s="29"/>
      <c r="J79" s="30">
        <f>ROUND(I79*H79,2)</f>
        <v>0</v>
      </c>
      <c r="K79" s="10"/>
      <c r="L79" s="16"/>
    </row>
    <row r="80" spans="2:12" s="1" customFormat="1" ht="22.8" x14ac:dyDescent="0.2">
      <c r="B80" s="14"/>
      <c r="C80" s="39" t="s">
        <v>889</v>
      </c>
      <c r="D80" s="39" t="s">
        <v>691</v>
      </c>
      <c r="E80" s="40" t="s">
        <v>10710</v>
      </c>
      <c r="F80" s="41" t="s">
        <v>10711</v>
      </c>
      <c r="G80" s="42" t="s">
        <v>733</v>
      </c>
      <c r="H80" s="43">
        <v>24</v>
      </c>
      <c r="I80" s="29"/>
      <c r="J80" s="30">
        <f>ROUND(I80*H80,2)</f>
        <v>0</v>
      </c>
      <c r="K80" s="10"/>
      <c r="L80" s="16"/>
    </row>
    <row r="81" spans="2:12" s="1" customFormat="1" ht="11.4" x14ac:dyDescent="0.2">
      <c r="B81" s="14"/>
      <c r="C81" s="39" t="s">
        <v>892</v>
      </c>
      <c r="D81" s="39" t="s">
        <v>691</v>
      </c>
      <c r="E81" s="40" t="s">
        <v>10712</v>
      </c>
      <c r="F81" s="41" t="s">
        <v>10713</v>
      </c>
      <c r="G81" s="42" t="s">
        <v>733</v>
      </c>
      <c r="H81" s="43">
        <v>24</v>
      </c>
      <c r="I81" s="29"/>
      <c r="J81" s="30">
        <f>ROUND(I81*H81,2)</f>
        <v>0</v>
      </c>
      <c r="K81" s="10"/>
      <c r="L81" s="16"/>
    </row>
    <row r="82" spans="2:12" s="1" customFormat="1" ht="11.4" x14ac:dyDescent="0.2">
      <c r="B82" s="14"/>
      <c r="C82" s="39" t="s">
        <v>895</v>
      </c>
      <c r="D82" s="39" t="s">
        <v>691</v>
      </c>
      <c r="E82" s="40" t="s">
        <v>10714</v>
      </c>
      <c r="F82" s="41" t="s">
        <v>10715</v>
      </c>
      <c r="G82" s="42" t="s">
        <v>733</v>
      </c>
      <c r="H82" s="43">
        <v>6</v>
      </c>
      <c r="I82" s="29"/>
      <c r="J82" s="30">
        <f>ROUND(I82*H82,2)</f>
        <v>0</v>
      </c>
      <c r="K82" s="10"/>
      <c r="L82" s="16"/>
    </row>
    <row r="83" spans="2:12" s="20" customFormat="1" ht="15" x14ac:dyDescent="0.25">
      <c r="B83" s="19"/>
      <c r="D83" s="21" t="s">
        <v>690</v>
      </c>
      <c r="E83" s="22" t="s">
        <v>10716</v>
      </c>
      <c r="F83" s="22" t="s">
        <v>10717</v>
      </c>
      <c r="I83" s="44"/>
      <c r="J83" s="23"/>
      <c r="K83" s="44"/>
      <c r="L83" s="36"/>
    </row>
    <row r="84" spans="2:12" s="1" customFormat="1" ht="11.4" x14ac:dyDescent="0.2">
      <c r="B84" s="14"/>
      <c r="C84" s="5" t="s">
        <v>898</v>
      </c>
      <c r="D84" s="5" t="s">
        <v>696</v>
      </c>
      <c r="E84" s="6" t="s">
        <v>10718</v>
      </c>
      <c r="F84" s="7" t="s">
        <v>10719</v>
      </c>
      <c r="G84" s="8" t="s">
        <v>10720</v>
      </c>
      <c r="H84" s="9">
        <v>1</v>
      </c>
      <c r="I84" s="29"/>
      <c r="J84" s="30">
        <f t="shared" ref="J84:J100" si="5">ROUND(I84*H84,2)</f>
        <v>0</v>
      </c>
      <c r="K84" s="10"/>
      <c r="L84" s="16"/>
    </row>
    <row r="85" spans="2:12" s="1" customFormat="1" ht="22.8" x14ac:dyDescent="0.2">
      <c r="B85" s="14"/>
      <c r="C85" s="5" t="s">
        <v>901</v>
      </c>
      <c r="D85" s="5" t="s">
        <v>696</v>
      </c>
      <c r="E85" s="6" t="s">
        <v>10721</v>
      </c>
      <c r="F85" s="7" t="s">
        <v>10722</v>
      </c>
      <c r="G85" s="8" t="s">
        <v>10600</v>
      </c>
      <c r="H85" s="9">
        <v>1</v>
      </c>
      <c r="I85" s="29"/>
      <c r="J85" s="30">
        <f t="shared" si="5"/>
        <v>0</v>
      </c>
      <c r="K85" s="10"/>
      <c r="L85" s="16"/>
    </row>
    <row r="86" spans="2:12" s="1" customFormat="1" ht="22.8" x14ac:dyDescent="0.2">
      <c r="B86" s="14"/>
      <c r="C86" s="5" t="s">
        <v>904</v>
      </c>
      <c r="D86" s="5" t="s">
        <v>696</v>
      </c>
      <c r="E86" s="6" t="s">
        <v>10723</v>
      </c>
      <c r="F86" s="7" t="s">
        <v>10724</v>
      </c>
      <c r="G86" s="8" t="s">
        <v>10600</v>
      </c>
      <c r="H86" s="9">
        <v>2</v>
      </c>
      <c r="I86" s="29"/>
      <c r="J86" s="30">
        <f t="shared" si="5"/>
        <v>0</v>
      </c>
      <c r="K86" s="10"/>
      <c r="L86" s="16"/>
    </row>
    <row r="87" spans="2:12" s="1" customFormat="1" ht="22.8" x14ac:dyDescent="0.2">
      <c r="B87" s="14"/>
      <c r="C87" s="5" t="s">
        <v>907</v>
      </c>
      <c r="D87" s="5" t="s">
        <v>696</v>
      </c>
      <c r="E87" s="6" t="s">
        <v>10725</v>
      </c>
      <c r="F87" s="7" t="s">
        <v>10726</v>
      </c>
      <c r="G87" s="8" t="s">
        <v>1410</v>
      </c>
      <c r="H87" s="9">
        <v>0.92600000000000005</v>
      </c>
      <c r="I87" s="29"/>
      <c r="J87" s="30">
        <f t="shared" si="5"/>
        <v>0</v>
      </c>
      <c r="K87" s="10"/>
      <c r="L87" s="16"/>
    </row>
    <row r="88" spans="2:12" s="1" customFormat="1" ht="22.8" x14ac:dyDescent="0.2">
      <c r="B88" s="14"/>
      <c r="C88" s="5" t="s">
        <v>910</v>
      </c>
      <c r="D88" s="5" t="s">
        <v>696</v>
      </c>
      <c r="E88" s="6" t="s">
        <v>10727</v>
      </c>
      <c r="F88" s="7" t="s">
        <v>10728</v>
      </c>
      <c r="G88" s="8" t="s">
        <v>1410</v>
      </c>
      <c r="H88" s="9">
        <v>0.92600000000000005</v>
      </c>
      <c r="I88" s="29"/>
      <c r="J88" s="30">
        <f t="shared" si="5"/>
        <v>0</v>
      </c>
      <c r="K88" s="10"/>
      <c r="L88" s="16"/>
    </row>
    <row r="89" spans="2:12" s="1" customFormat="1" ht="11.4" x14ac:dyDescent="0.2">
      <c r="B89" s="14"/>
      <c r="C89" s="5" t="s">
        <v>911</v>
      </c>
      <c r="D89" s="5" t="s">
        <v>696</v>
      </c>
      <c r="E89" s="6" t="s">
        <v>10704</v>
      </c>
      <c r="F89" s="7" t="s">
        <v>10705</v>
      </c>
      <c r="G89" s="8" t="s">
        <v>699</v>
      </c>
      <c r="H89" s="9">
        <v>20</v>
      </c>
      <c r="I89" s="29"/>
      <c r="J89" s="30">
        <f t="shared" si="5"/>
        <v>0</v>
      </c>
      <c r="K89" s="10"/>
      <c r="L89" s="16"/>
    </row>
    <row r="90" spans="2:12" s="1" customFormat="1" ht="11.4" x14ac:dyDescent="0.2">
      <c r="B90" s="14"/>
      <c r="C90" s="5" t="s">
        <v>913</v>
      </c>
      <c r="D90" s="5" t="s">
        <v>696</v>
      </c>
      <c r="E90" s="6" t="s">
        <v>10684</v>
      </c>
      <c r="F90" s="7" t="s">
        <v>10685</v>
      </c>
      <c r="G90" s="8" t="s">
        <v>733</v>
      </c>
      <c r="H90" s="9">
        <v>10</v>
      </c>
      <c r="I90" s="29"/>
      <c r="J90" s="30">
        <f t="shared" si="5"/>
        <v>0</v>
      </c>
      <c r="K90" s="10"/>
      <c r="L90" s="16"/>
    </row>
    <row r="91" spans="2:12" s="1" customFormat="1" ht="22.8" x14ac:dyDescent="0.2">
      <c r="B91" s="14"/>
      <c r="C91" s="5" t="s">
        <v>916</v>
      </c>
      <c r="D91" s="5" t="s">
        <v>696</v>
      </c>
      <c r="E91" s="6" t="s">
        <v>10702</v>
      </c>
      <c r="F91" s="7" t="s">
        <v>10703</v>
      </c>
      <c r="G91" s="8" t="s">
        <v>733</v>
      </c>
      <c r="H91" s="9">
        <v>6</v>
      </c>
      <c r="I91" s="29"/>
      <c r="J91" s="30">
        <f t="shared" si="5"/>
        <v>0</v>
      </c>
      <c r="K91" s="10"/>
      <c r="L91" s="16"/>
    </row>
    <row r="92" spans="2:12" s="1" customFormat="1" ht="11.4" x14ac:dyDescent="0.2">
      <c r="B92" s="14"/>
      <c r="C92" s="5" t="s">
        <v>919</v>
      </c>
      <c r="D92" s="5" t="s">
        <v>696</v>
      </c>
      <c r="E92" s="6" t="s">
        <v>10729</v>
      </c>
      <c r="F92" s="7" t="s">
        <v>10730</v>
      </c>
      <c r="G92" s="8" t="s">
        <v>10597</v>
      </c>
      <c r="H92" s="9">
        <v>2</v>
      </c>
      <c r="I92" s="29"/>
      <c r="J92" s="30">
        <f t="shared" si="5"/>
        <v>0</v>
      </c>
      <c r="K92" s="10"/>
      <c r="L92" s="16"/>
    </row>
    <row r="93" spans="2:12" s="1" customFormat="1" ht="11.4" x14ac:dyDescent="0.2">
      <c r="B93" s="14"/>
      <c r="C93" s="5" t="s">
        <v>922</v>
      </c>
      <c r="D93" s="5" t="s">
        <v>696</v>
      </c>
      <c r="E93" s="6" t="s">
        <v>10731</v>
      </c>
      <c r="F93" s="7" t="s">
        <v>10732</v>
      </c>
      <c r="G93" s="8" t="s">
        <v>10597</v>
      </c>
      <c r="H93" s="9">
        <v>2</v>
      </c>
      <c r="I93" s="29"/>
      <c r="J93" s="30">
        <f t="shared" si="5"/>
        <v>0</v>
      </c>
      <c r="K93" s="10"/>
      <c r="L93" s="16"/>
    </row>
    <row r="94" spans="2:12" s="1" customFormat="1" ht="11.4" x14ac:dyDescent="0.2">
      <c r="B94" s="14"/>
      <c r="C94" s="5" t="s">
        <v>925</v>
      </c>
      <c r="D94" s="5" t="s">
        <v>696</v>
      </c>
      <c r="E94" s="6" t="s">
        <v>10733</v>
      </c>
      <c r="F94" s="7" t="s">
        <v>10734</v>
      </c>
      <c r="G94" s="8" t="s">
        <v>733</v>
      </c>
      <c r="H94" s="9">
        <v>2</v>
      </c>
      <c r="I94" s="29"/>
      <c r="J94" s="30">
        <f t="shared" si="5"/>
        <v>0</v>
      </c>
      <c r="K94" s="10"/>
      <c r="L94" s="16"/>
    </row>
    <row r="95" spans="2:12" s="1" customFormat="1" ht="11.4" x14ac:dyDescent="0.2">
      <c r="B95" s="14"/>
      <c r="C95" s="5" t="s">
        <v>928</v>
      </c>
      <c r="D95" s="5" t="s">
        <v>696</v>
      </c>
      <c r="E95" s="6" t="s">
        <v>10735</v>
      </c>
      <c r="F95" s="7" t="s">
        <v>10736</v>
      </c>
      <c r="G95" s="8" t="s">
        <v>10720</v>
      </c>
      <c r="H95" s="9">
        <v>1</v>
      </c>
      <c r="I95" s="29"/>
      <c r="J95" s="30">
        <f t="shared" si="5"/>
        <v>0</v>
      </c>
      <c r="K95" s="10"/>
      <c r="L95" s="16"/>
    </row>
    <row r="96" spans="2:12" s="1" customFormat="1" ht="11.4" x14ac:dyDescent="0.2">
      <c r="B96" s="14"/>
      <c r="C96" s="5" t="s">
        <v>931</v>
      </c>
      <c r="D96" s="5" t="s">
        <v>696</v>
      </c>
      <c r="E96" s="6" t="s">
        <v>10737</v>
      </c>
      <c r="F96" s="7" t="s">
        <v>10738</v>
      </c>
      <c r="G96" s="8" t="s">
        <v>1294</v>
      </c>
      <c r="H96" s="9">
        <v>1</v>
      </c>
      <c r="I96" s="29"/>
      <c r="J96" s="30">
        <f t="shared" si="5"/>
        <v>0</v>
      </c>
      <c r="K96" s="10"/>
      <c r="L96" s="16"/>
    </row>
    <row r="97" spans="2:12" s="1" customFormat="1" ht="11.4" x14ac:dyDescent="0.2">
      <c r="B97" s="14"/>
      <c r="C97" s="5" t="s">
        <v>934</v>
      </c>
      <c r="D97" s="5" t="s">
        <v>696</v>
      </c>
      <c r="E97" s="6" t="s">
        <v>10739</v>
      </c>
      <c r="F97" s="7" t="s">
        <v>10740</v>
      </c>
      <c r="G97" s="8" t="s">
        <v>1294</v>
      </c>
      <c r="H97" s="9">
        <v>1</v>
      </c>
      <c r="I97" s="29"/>
      <c r="J97" s="30">
        <f t="shared" si="5"/>
        <v>0</v>
      </c>
      <c r="K97" s="10"/>
      <c r="L97" s="16"/>
    </row>
    <row r="98" spans="2:12" s="1" customFormat="1" ht="11.4" x14ac:dyDescent="0.2">
      <c r="B98" s="14"/>
      <c r="C98" s="5" t="s">
        <v>937</v>
      </c>
      <c r="D98" s="5" t="s">
        <v>696</v>
      </c>
      <c r="E98" s="6" t="s">
        <v>10741</v>
      </c>
      <c r="F98" s="7" t="s">
        <v>10742</v>
      </c>
      <c r="G98" s="8" t="s">
        <v>1294</v>
      </c>
      <c r="H98" s="9">
        <v>1</v>
      </c>
      <c r="I98" s="29"/>
      <c r="J98" s="30">
        <f t="shared" si="5"/>
        <v>0</v>
      </c>
      <c r="K98" s="10"/>
      <c r="L98" s="16"/>
    </row>
    <row r="99" spans="2:12" s="1" customFormat="1" ht="11.4" x14ac:dyDescent="0.2">
      <c r="B99" s="14"/>
      <c r="C99" s="5" t="s">
        <v>940</v>
      </c>
      <c r="D99" s="5" t="s">
        <v>696</v>
      </c>
      <c r="E99" s="6" t="s">
        <v>10743</v>
      </c>
      <c r="F99" s="7" t="s">
        <v>10744</v>
      </c>
      <c r="G99" s="8" t="s">
        <v>733</v>
      </c>
      <c r="H99" s="9">
        <v>1</v>
      </c>
      <c r="I99" s="29"/>
      <c r="J99" s="30">
        <f t="shared" si="5"/>
        <v>0</v>
      </c>
      <c r="K99" s="10"/>
      <c r="L99" s="16"/>
    </row>
    <row r="100" spans="2:12" s="1" customFormat="1" ht="11.4" x14ac:dyDescent="0.2">
      <c r="B100" s="14"/>
      <c r="C100" s="5" t="s">
        <v>943</v>
      </c>
      <c r="D100" s="5" t="s">
        <v>696</v>
      </c>
      <c r="E100" s="6" t="s">
        <v>10745</v>
      </c>
      <c r="F100" s="7" t="s">
        <v>10746</v>
      </c>
      <c r="G100" s="8" t="s">
        <v>733</v>
      </c>
      <c r="H100" s="9">
        <v>2</v>
      </c>
      <c r="I100" s="29"/>
      <c r="J100" s="30">
        <f t="shared" si="5"/>
        <v>0</v>
      </c>
      <c r="K100" s="10"/>
      <c r="L100" s="16"/>
    </row>
    <row r="101" spans="2:12" s="20" customFormat="1" ht="15" x14ac:dyDescent="0.25">
      <c r="B101" s="19"/>
      <c r="D101" s="21" t="s">
        <v>690</v>
      </c>
      <c r="E101" s="22" t="s">
        <v>10747</v>
      </c>
      <c r="F101" s="22" t="s">
        <v>10748</v>
      </c>
      <c r="I101" s="44"/>
      <c r="J101" s="23"/>
      <c r="K101" s="44"/>
      <c r="L101" s="36"/>
    </row>
    <row r="102" spans="2:12" s="1" customFormat="1" ht="11.4" x14ac:dyDescent="0.2">
      <c r="B102" s="14"/>
      <c r="C102" s="39" t="s">
        <v>946</v>
      </c>
      <c r="D102" s="39" t="s">
        <v>691</v>
      </c>
      <c r="E102" s="40" t="s">
        <v>10749</v>
      </c>
      <c r="F102" s="41" t="s">
        <v>10750</v>
      </c>
      <c r="G102" s="42" t="s">
        <v>1410</v>
      </c>
      <c r="H102" s="43">
        <v>1</v>
      </c>
      <c r="I102" s="29"/>
      <c r="J102" s="30">
        <f t="shared" ref="J102:J107" si="6">ROUND(I102*H102,2)</f>
        <v>0</v>
      </c>
      <c r="K102" s="10"/>
      <c r="L102" s="16"/>
    </row>
    <row r="103" spans="2:12" s="1" customFormat="1" ht="11.4" x14ac:dyDescent="0.2">
      <c r="B103" s="14"/>
      <c r="C103" s="39" t="s">
        <v>949</v>
      </c>
      <c r="D103" s="39" t="s">
        <v>691</v>
      </c>
      <c r="E103" s="40" t="s">
        <v>10751</v>
      </c>
      <c r="F103" s="41" t="s">
        <v>10752</v>
      </c>
      <c r="G103" s="42" t="s">
        <v>733</v>
      </c>
      <c r="H103" s="43">
        <v>1</v>
      </c>
      <c r="I103" s="29"/>
      <c r="J103" s="30">
        <f t="shared" si="6"/>
        <v>0</v>
      </c>
      <c r="K103" s="10"/>
      <c r="L103" s="16"/>
    </row>
    <row r="104" spans="2:12" s="1" customFormat="1" ht="11.4" x14ac:dyDescent="0.2">
      <c r="B104" s="14"/>
      <c r="C104" s="39" t="s">
        <v>952</v>
      </c>
      <c r="D104" s="39" t="s">
        <v>691</v>
      </c>
      <c r="E104" s="40" t="s">
        <v>10753</v>
      </c>
      <c r="F104" s="41" t="s">
        <v>10754</v>
      </c>
      <c r="G104" s="42" t="s">
        <v>733</v>
      </c>
      <c r="H104" s="43">
        <v>2</v>
      </c>
      <c r="I104" s="29"/>
      <c r="J104" s="30">
        <f t="shared" si="6"/>
        <v>0</v>
      </c>
      <c r="K104" s="10"/>
      <c r="L104" s="16"/>
    </row>
    <row r="105" spans="2:12" s="1" customFormat="1" ht="11.4" x14ac:dyDescent="0.2">
      <c r="B105" s="14"/>
      <c r="C105" s="39" t="s">
        <v>955</v>
      </c>
      <c r="D105" s="39" t="s">
        <v>691</v>
      </c>
      <c r="E105" s="40" t="s">
        <v>10755</v>
      </c>
      <c r="F105" s="41" t="s">
        <v>10756</v>
      </c>
      <c r="G105" s="42" t="s">
        <v>733</v>
      </c>
      <c r="H105" s="43">
        <v>2</v>
      </c>
      <c r="I105" s="29"/>
      <c r="J105" s="30">
        <f t="shared" si="6"/>
        <v>0</v>
      </c>
      <c r="K105" s="10"/>
      <c r="L105" s="16"/>
    </row>
    <row r="106" spans="2:12" s="1" customFormat="1" ht="11.4" x14ac:dyDescent="0.2">
      <c r="B106" s="14"/>
      <c r="C106" s="39" t="s">
        <v>958</v>
      </c>
      <c r="D106" s="39" t="s">
        <v>691</v>
      </c>
      <c r="E106" s="40" t="s">
        <v>10757</v>
      </c>
      <c r="F106" s="41" t="s">
        <v>10758</v>
      </c>
      <c r="G106" s="42" t="s">
        <v>733</v>
      </c>
      <c r="H106" s="43">
        <v>10</v>
      </c>
      <c r="I106" s="29"/>
      <c r="J106" s="30">
        <f t="shared" si="6"/>
        <v>0</v>
      </c>
      <c r="K106" s="10"/>
      <c r="L106" s="16"/>
    </row>
    <row r="107" spans="2:12" s="1" customFormat="1" ht="11.4" x14ac:dyDescent="0.2">
      <c r="B107" s="14"/>
      <c r="C107" s="39" t="s">
        <v>961</v>
      </c>
      <c r="D107" s="39" t="s">
        <v>691</v>
      </c>
      <c r="E107" s="40" t="s">
        <v>10759</v>
      </c>
      <c r="F107" s="41" t="s">
        <v>10760</v>
      </c>
      <c r="G107" s="42" t="s">
        <v>733</v>
      </c>
      <c r="H107" s="43">
        <v>6</v>
      </c>
      <c r="I107" s="29"/>
      <c r="J107" s="30">
        <f t="shared" si="6"/>
        <v>0</v>
      </c>
      <c r="K107" s="10"/>
      <c r="L107" s="16"/>
    </row>
    <row r="108" spans="2:12" s="20" customFormat="1" ht="15" x14ac:dyDescent="0.25">
      <c r="B108" s="19"/>
      <c r="D108" s="21" t="s">
        <v>690</v>
      </c>
      <c r="E108" s="22" t="s">
        <v>10761</v>
      </c>
      <c r="F108" s="22" t="s">
        <v>10762</v>
      </c>
      <c r="I108" s="44"/>
      <c r="J108" s="23"/>
      <c r="K108" s="44"/>
      <c r="L108" s="36"/>
    </row>
    <row r="109" spans="2:12" s="1" customFormat="1" ht="22.8" x14ac:dyDescent="0.2">
      <c r="B109" s="14"/>
      <c r="C109" s="5" t="s">
        <v>964</v>
      </c>
      <c r="D109" s="5" t="s">
        <v>696</v>
      </c>
      <c r="E109" s="6" t="s">
        <v>10763</v>
      </c>
      <c r="F109" s="7" t="s">
        <v>10764</v>
      </c>
      <c r="G109" s="8" t="s">
        <v>1175</v>
      </c>
      <c r="H109" s="9">
        <v>9.23</v>
      </c>
      <c r="I109" s="29"/>
      <c r="J109" s="30">
        <f t="shared" ref="J109:J123" si="7">ROUND(I109*H109,2)</f>
        <v>0</v>
      </c>
      <c r="K109" s="10"/>
      <c r="L109" s="16"/>
    </row>
    <row r="110" spans="2:12" s="1" customFormat="1" ht="11.4" x14ac:dyDescent="0.2">
      <c r="B110" s="14"/>
      <c r="C110" s="5" t="s">
        <v>967</v>
      </c>
      <c r="D110" s="5" t="s">
        <v>696</v>
      </c>
      <c r="E110" s="6" t="s">
        <v>1039</v>
      </c>
      <c r="F110" s="7" t="s">
        <v>1040</v>
      </c>
      <c r="G110" s="8" t="s">
        <v>981</v>
      </c>
      <c r="H110" s="9">
        <v>52.67</v>
      </c>
      <c r="I110" s="29"/>
      <c r="J110" s="30">
        <f t="shared" si="7"/>
        <v>0</v>
      </c>
      <c r="K110" s="10"/>
      <c r="L110" s="16"/>
    </row>
    <row r="111" spans="2:12" s="1" customFormat="1" ht="11.4" x14ac:dyDescent="0.2">
      <c r="B111" s="14"/>
      <c r="C111" s="5" t="s">
        <v>970</v>
      </c>
      <c r="D111" s="5" t="s">
        <v>696</v>
      </c>
      <c r="E111" s="6" t="s">
        <v>10765</v>
      </c>
      <c r="F111" s="7" t="s">
        <v>10766</v>
      </c>
      <c r="G111" s="8" t="s">
        <v>981</v>
      </c>
      <c r="H111" s="9">
        <v>13.7</v>
      </c>
      <c r="I111" s="29"/>
      <c r="J111" s="30">
        <f t="shared" si="7"/>
        <v>0</v>
      </c>
      <c r="K111" s="10"/>
      <c r="L111" s="16"/>
    </row>
    <row r="112" spans="2:12" s="1" customFormat="1" ht="11.4" x14ac:dyDescent="0.2">
      <c r="B112" s="14"/>
      <c r="C112" s="5" t="s">
        <v>973</v>
      </c>
      <c r="D112" s="5" t="s">
        <v>696</v>
      </c>
      <c r="E112" s="6" t="s">
        <v>1074</v>
      </c>
      <c r="F112" s="7" t="s">
        <v>1075</v>
      </c>
      <c r="G112" s="8" t="s">
        <v>981</v>
      </c>
      <c r="H112" s="9">
        <v>66.37</v>
      </c>
      <c r="I112" s="29"/>
      <c r="J112" s="30">
        <f t="shared" si="7"/>
        <v>0</v>
      </c>
      <c r="K112" s="10"/>
      <c r="L112" s="16"/>
    </row>
    <row r="113" spans="2:12" s="1" customFormat="1" ht="11.4" x14ac:dyDescent="0.2">
      <c r="B113" s="14"/>
      <c r="C113" s="5" t="s">
        <v>978</v>
      </c>
      <c r="D113" s="5" t="s">
        <v>696</v>
      </c>
      <c r="E113" s="6" t="s">
        <v>10613</v>
      </c>
      <c r="F113" s="7" t="s">
        <v>10614</v>
      </c>
      <c r="G113" s="8" t="s">
        <v>10597</v>
      </c>
      <c r="H113" s="9">
        <v>2</v>
      </c>
      <c r="I113" s="29"/>
      <c r="J113" s="30">
        <f t="shared" si="7"/>
        <v>0</v>
      </c>
      <c r="K113" s="10"/>
      <c r="L113" s="16"/>
    </row>
    <row r="114" spans="2:12" s="1" customFormat="1" ht="11.4" x14ac:dyDescent="0.2">
      <c r="B114" s="14"/>
      <c r="C114" s="5" t="s">
        <v>982</v>
      </c>
      <c r="D114" s="5" t="s">
        <v>696</v>
      </c>
      <c r="E114" s="6" t="s">
        <v>10767</v>
      </c>
      <c r="F114" s="7" t="s">
        <v>10768</v>
      </c>
      <c r="G114" s="8" t="s">
        <v>1175</v>
      </c>
      <c r="H114" s="9">
        <v>30.21</v>
      </c>
      <c r="I114" s="29"/>
      <c r="J114" s="30">
        <f t="shared" si="7"/>
        <v>0</v>
      </c>
      <c r="K114" s="10"/>
      <c r="L114" s="16"/>
    </row>
    <row r="115" spans="2:12" s="1" customFormat="1" ht="11.4" x14ac:dyDescent="0.2">
      <c r="B115" s="14"/>
      <c r="C115" s="5" t="s">
        <v>985</v>
      </c>
      <c r="D115" s="5" t="s">
        <v>696</v>
      </c>
      <c r="E115" s="6" t="s">
        <v>10769</v>
      </c>
      <c r="F115" s="7" t="s">
        <v>10770</v>
      </c>
      <c r="G115" s="8" t="s">
        <v>1175</v>
      </c>
      <c r="H115" s="9">
        <v>310.02</v>
      </c>
      <c r="I115" s="29"/>
      <c r="J115" s="30">
        <f t="shared" si="7"/>
        <v>0</v>
      </c>
      <c r="K115" s="10"/>
      <c r="L115" s="16"/>
    </row>
    <row r="116" spans="2:12" s="1" customFormat="1" ht="11.4" x14ac:dyDescent="0.2">
      <c r="B116" s="14"/>
      <c r="C116" s="5" t="s">
        <v>988</v>
      </c>
      <c r="D116" s="5" t="s">
        <v>696</v>
      </c>
      <c r="E116" s="6" t="s">
        <v>10771</v>
      </c>
      <c r="F116" s="7" t="s">
        <v>10772</v>
      </c>
      <c r="G116" s="8" t="s">
        <v>1175</v>
      </c>
      <c r="H116" s="9">
        <v>340.23</v>
      </c>
      <c r="I116" s="29"/>
      <c r="J116" s="30">
        <f t="shared" si="7"/>
        <v>0</v>
      </c>
      <c r="K116" s="10"/>
      <c r="L116" s="16"/>
    </row>
    <row r="117" spans="2:12" s="1" customFormat="1" ht="22.8" x14ac:dyDescent="0.2">
      <c r="B117" s="14"/>
      <c r="C117" s="5" t="s">
        <v>991</v>
      </c>
      <c r="D117" s="5" t="s">
        <v>696</v>
      </c>
      <c r="E117" s="6" t="s">
        <v>10773</v>
      </c>
      <c r="F117" s="7" t="s">
        <v>10774</v>
      </c>
      <c r="G117" s="8" t="s">
        <v>10600</v>
      </c>
      <c r="H117" s="9">
        <v>2</v>
      </c>
      <c r="I117" s="29"/>
      <c r="J117" s="30">
        <f t="shared" si="7"/>
        <v>0</v>
      </c>
      <c r="K117" s="10"/>
      <c r="L117" s="16"/>
    </row>
    <row r="118" spans="2:12" s="1" customFormat="1" ht="22.8" x14ac:dyDescent="0.2">
      <c r="B118" s="14"/>
      <c r="C118" s="5" t="s">
        <v>994</v>
      </c>
      <c r="D118" s="5" t="s">
        <v>696</v>
      </c>
      <c r="E118" s="6" t="s">
        <v>10775</v>
      </c>
      <c r="F118" s="7" t="s">
        <v>10776</v>
      </c>
      <c r="G118" s="8" t="s">
        <v>10600</v>
      </c>
      <c r="H118" s="9">
        <v>2</v>
      </c>
      <c r="I118" s="29"/>
      <c r="J118" s="30">
        <f t="shared" si="7"/>
        <v>0</v>
      </c>
      <c r="K118" s="10"/>
      <c r="L118" s="16"/>
    </row>
    <row r="119" spans="2:12" s="1" customFormat="1" ht="22.8" x14ac:dyDescent="0.2">
      <c r="B119" s="14"/>
      <c r="C119" s="5" t="s">
        <v>997</v>
      </c>
      <c r="D119" s="5" t="s">
        <v>696</v>
      </c>
      <c r="E119" s="6" t="s">
        <v>10777</v>
      </c>
      <c r="F119" s="7" t="s">
        <v>10778</v>
      </c>
      <c r="G119" s="8" t="s">
        <v>10600</v>
      </c>
      <c r="H119" s="9">
        <v>2</v>
      </c>
      <c r="I119" s="29"/>
      <c r="J119" s="30">
        <f t="shared" si="7"/>
        <v>0</v>
      </c>
      <c r="K119" s="10"/>
      <c r="L119" s="16"/>
    </row>
    <row r="120" spans="2:12" s="1" customFormat="1" ht="22.8" x14ac:dyDescent="0.2">
      <c r="B120" s="14"/>
      <c r="C120" s="5" t="s">
        <v>1000</v>
      </c>
      <c r="D120" s="5" t="s">
        <v>696</v>
      </c>
      <c r="E120" s="6" t="s">
        <v>10779</v>
      </c>
      <c r="F120" s="7" t="s">
        <v>10780</v>
      </c>
      <c r="G120" s="8" t="s">
        <v>10600</v>
      </c>
      <c r="H120" s="9">
        <v>0.5</v>
      </c>
      <c r="I120" s="29"/>
      <c r="J120" s="30">
        <f t="shared" si="7"/>
        <v>0</v>
      </c>
      <c r="K120" s="10"/>
      <c r="L120" s="16"/>
    </row>
    <row r="121" spans="2:12" s="1" customFormat="1" ht="22.8" x14ac:dyDescent="0.2">
      <c r="B121" s="14"/>
      <c r="C121" s="5" t="s">
        <v>1003</v>
      </c>
      <c r="D121" s="5" t="s">
        <v>696</v>
      </c>
      <c r="E121" s="6" t="s">
        <v>10781</v>
      </c>
      <c r="F121" s="7" t="s">
        <v>10782</v>
      </c>
      <c r="G121" s="8" t="s">
        <v>1410</v>
      </c>
      <c r="H121" s="9">
        <v>0.56499999999999995</v>
      </c>
      <c r="I121" s="29"/>
      <c r="J121" s="30">
        <f t="shared" si="7"/>
        <v>0</v>
      </c>
      <c r="K121" s="10"/>
      <c r="L121" s="16"/>
    </row>
    <row r="122" spans="2:12" s="1" customFormat="1" ht="22.8" x14ac:dyDescent="0.2">
      <c r="B122" s="14"/>
      <c r="C122" s="5" t="s">
        <v>1006</v>
      </c>
      <c r="D122" s="5" t="s">
        <v>696</v>
      </c>
      <c r="E122" s="6" t="s">
        <v>10783</v>
      </c>
      <c r="F122" s="7" t="s">
        <v>10784</v>
      </c>
      <c r="G122" s="8" t="s">
        <v>1410</v>
      </c>
      <c r="H122" s="9">
        <v>0.56499999999999995</v>
      </c>
      <c r="I122" s="29"/>
      <c r="J122" s="30">
        <f t="shared" si="7"/>
        <v>0</v>
      </c>
      <c r="K122" s="10"/>
      <c r="L122" s="16"/>
    </row>
    <row r="123" spans="2:12" s="1" customFormat="1" ht="11.4" x14ac:dyDescent="0.2">
      <c r="B123" s="14"/>
      <c r="C123" s="5" t="s">
        <v>1009</v>
      </c>
      <c r="D123" s="5" t="s">
        <v>696</v>
      </c>
      <c r="E123" s="6" t="s">
        <v>10785</v>
      </c>
      <c r="F123" s="7" t="s">
        <v>10786</v>
      </c>
      <c r="G123" s="8" t="s">
        <v>699</v>
      </c>
      <c r="H123" s="9">
        <v>20</v>
      </c>
      <c r="I123" s="29"/>
      <c r="J123" s="30">
        <f t="shared" si="7"/>
        <v>0</v>
      </c>
      <c r="K123" s="10"/>
      <c r="L123" s="16"/>
    </row>
    <row r="124" spans="2:12" s="20" customFormat="1" ht="15" x14ac:dyDescent="0.25">
      <c r="B124" s="19"/>
      <c r="D124" s="21" t="s">
        <v>690</v>
      </c>
      <c r="E124" s="22" t="s">
        <v>10787</v>
      </c>
      <c r="F124" s="22" t="s">
        <v>10788</v>
      </c>
      <c r="I124" s="44"/>
      <c r="J124" s="23"/>
      <c r="K124" s="44"/>
      <c r="L124" s="36"/>
    </row>
    <row r="125" spans="2:12" s="1" customFormat="1" ht="11.4" x14ac:dyDescent="0.2">
      <c r="B125" s="14"/>
      <c r="C125" s="5" t="s">
        <v>1012</v>
      </c>
      <c r="D125" s="5" t="s">
        <v>696</v>
      </c>
      <c r="E125" s="6" t="s">
        <v>10789</v>
      </c>
      <c r="F125" s="7" t="s">
        <v>10790</v>
      </c>
      <c r="G125" s="8" t="s">
        <v>699</v>
      </c>
      <c r="H125" s="9">
        <v>300</v>
      </c>
      <c r="I125" s="29"/>
      <c r="J125" s="30">
        <f t="shared" ref="J125:J127" si="8">ROUND(I125*H125,2)</f>
        <v>0</v>
      </c>
      <c r="K125" s="10"/>
      <c r="L125" s="16"/>
    </row>
    <row r="126" spans="2:12" s="1" customFormat="1" ht="11.4" x14ac:dyDescent="0.2">
      <c r="B126" s="14"/>
      <c r="C126" s="5" t="s">
        <v>1015</v>
      </c>
      <c r="D126" s="5" t="s">
        <v>696</v>
      </c>
      <c r="E126" s="6" t="s">
        <v>10791</v>
      </c>
      <c r="F126" s="7" t="s">
        <v>10792</v>
      </c>
      <c r="G126" s="8" t="s">
        <v>1426</v>
      </c>
      <c r="H126" s="9">
        <v>25</v>
      </c>
      <c r="I126" s="29"/>
      <c r="J126" s="30">
        <f t="shared" si="8"/>
        <v>0</v>
      </c>
      <c r="K126" s="10"/>
      <c r="L126" s="16"/>
    </row>
    <row r="127" spans="2:12" s="1" customFormat="1" ht="11.4" x14ac:dyDescent="0.2">
      <c r="B127" s="14"/>
      <c r="C127" s="5">
        <v>107</v>
      </c>
      <c r="D127" s="5" t="s">
        <v>696</v>
      </c>
      <c r="E127" s="6" t="s">
        <v>10793</v>
      </c>
      <c r="F127" s="7" t="s">
        <v>10794</v>
      </c>
      <c r="G127" s="8" t="s">
        <v>1519</v>
      </c>
      <c r="H127" s="9">
        <v>1</v>
      </c>
      <c r="I127" s="29"/>
      <c r="J127" s="30">
        <f t="shared" si="8"/>
        <v>0</v>
      </c>
      <c r="K127" s="10"/>
      <c r="L127" s="16"/>
    </row>
    <row r="128" spans="2:12" s="1" customFormat="1" ht="22.95" customHeight="1" x14ac:dyDescent="0.3">
      <c r="B128" s="14"/>
      <c r="C128" s="18" t="s">
        <v>677</v>
      </c>
      <c r="J128" s="31">
        <f>SUM(J12:J127)</f>
        <v>0</v>
      </c>
      <c r="L128" s="16"/>
    </row>
    <row r="129" spans="2:12" s="1" customFormat="1" ht="6.9"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codeName="Hárok243">
    <tabColor theme="7" tint="0.39997558519241921"/>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10795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10796</v>
      </c>
      <c r="F12" s="7" t="s">
        <v>10797</v>
      </c>
      <c r="G12" s="8" t="s">
        <v>1426</v>
      </c>
      <c r="H12" s="9">
        <v>54</v>
      </c>
      <c r="I12" s="29"/>
      <c r="J12" s="30">
        <f t="shared" ref="J12:J15" si="0">ROUND(I12*H12,2)</f>
        <v>0</v>
      </c>
      <c r="K12" s="10"/>
      <c r="L12" s="16"/>
    </row>
    <row r="13" spans="2:15" s="1" customFormat="1" ht="11.4" x14ac:dyDescent="0.2">
      <c r="B13" s="14"/>
      <c r="C13" s="5" t="s">
        <v>700</v>
      </c>
      <c r="D13" s="5" t="s">
        <v>696</v>
      </c>
      <c r="E13" s="6" t="s">
        <v>1039</v>
      </c>
      <c r="F13" s="7" t="s">
        <v>1040</v>
      </c>
      <c r="G13" s="8" t="s">
        <v>981</v>
      </c>
      <c r="H13" s="9">
        <v>35</v>
      </c>
      <c r="I13" s="29"/>
      <c r="J13" s="30">
        <f t="shared" si="0"/>
        <v>0</v>
      </c>
      <c r="K13" s="10"/>
      <c r="L13" s="16"/>
    </row>
    <row r="14" spans="2:15" s="20" customFormat="1" ht="11.4" x14ac:dyDescent="0.2">
      <c r="B14" s="19"/>
      <c r="C14" s="5" t="s">
        <v>703</v>
      </c>
      <c r="D14" s="5" t="s">
        <v>696</v>
      </c>
      <c r="E14" s="6" t="s">
        <v>4297</v>
      </c>
      <c r="F14" s="7" t="s">
        <v>4298</v>
      </c>
      <c r="G14" s="8" t="s">
        <v>981</v>
      </c>
      <c r="H14" s="9">
        <v>35</v>
      </c>
      <c r="I14" s="29"/>
      <c r="J14" s="30">
        <f t="shared" si="0"/>
        <v>0</v>
      </c>
      <c r="K14" s="10"/>
      <c r="L14" s="36"/>
    </row>
    <row r="15" spans="2:15" s="1" customFormat="1" ht="11.4" x14ac:dyDescent="0.2">
      <c r="B15" s="14"/>
      <c r="C15" s="5" t="s">
        <v>706</v>
      </c>
      <c r="D15" s="5" t="s">
        <v>696</v>
      </c>
      <c r="E15" s="6" t="s">
        <v>10798</v>
      </c>
      <c r="F15" s="7" t="s">
        <v>10799</v>
      </c>
      <c r="G15" s="8" t="s">
        <v>699</v>
      </c>
      <c r="H15" s="9">
        <v>180</v>
      </c>
      <c r="I15" s="29"/>
      <c r="J15" s="30">
        <f t="shared" si="0"/>
        <v>0</v>
      </c>
      <c r="K15" s="10"/>
      <c r="L15" s="16"/>
    </row>
    <row r="16" spans="2:15" s="1" customFormat="1" ht="11.4" x14ac:dyDescent="0.2">
      <c r="B16" s="14"/>
      <c r="C16" s="5" t="s">
        <v>709</v>
      </c>
      <c r="D16" s="5" t="s">
        <v>696</v>
      </c>
      <c r="E16" s="6" t="s">
        <v>1074</v>
      </c>
      <c r="F16" s="7" t="s">
        <v>1075</v>
      </c>
      <c r="G16" s="8" t="s">
        <v>981</v>
      </c>
      <c r="H16" s="9">
        <v>35</v>
      </c>
      <c r="I16" s="29"/>
      <c r="J16" s="30">
        <f t="shared" ref="J16:J29" si="1">ROUND(I16*H16,2)</f>
        <v>0</v>
      </c>
      <c r="K16" s="10"/>
      <c r="L16" s="16"/>
    </row>
    <row r="17" spans="2:12" s="1" customFormat="1" ht="22.8" x14ac:dyDescent="0.2">
      <c r="B17" s="14"/>
      <c r="C17" s="39" t="s">
        <v>712</v>
      </c>
      <c r="D17" s="39" t="s">
        <v>691</v>
      </c>
      <c r="E17" s="40" t="s">
        <v>3934</v>
      </c>
      <c r="F17" s="41" t="s">
        <v>3935</v>
      </c>
      <c r="G17" s="42" t="s">
        <v>1175</v>
      </c>
      <c r="H17" s="43">
        <v>66.150000000000006</v>
      </c>
      <c r="I17" s="29"/>
      <c r="J17" s="30">
        <f t="shared" si="1"/>
        <v>0</v>
      </c>
      <c r="K17" s="10"/>
      <c r="L17" s="16"/>
    </row>
    <row r="18" spans="2:12" s="20" customFormat="1" ht="25.95" customHeight="1" x14ac:dyDescent="0.25">
      <c r="B18" s="19"/>
      <c r="D18" s="21" t="s">
        <v>690</v>
      </c>
      <c r="E18" s="22" t="s">
        <v>709</v>
      </c>
      <c r="F18" s="22" t="s">
        <v>3219</v>
      </c>
      <c r="I18" s="44"/>
      <c r="J18" s="23"/>
      <c r="K18" s="44"/>
      <c r="L18" s="36"/>
    </row>
    <row r="19" spans="2:12" s="1" customFormat="1" ht="22.8" x14ac:dyDescent="0.2">
      <c r="B19" s="14"/>
      <c r="C19" s="5" t="s">
        <v>715</v>
      </c>
      <c r="D19" s="5" t="s">
        <v>696</v>
      </c>
      <c r="E19" s="6" t="s">
        <v>10800</v>
      </c>
      <c r="F19" s="7" t="s">
        <v>10801</v>
      </c>
      <c r="G19" s="8" t="s">
        <v>1426</v>
      </c>
      <c r="H19" s="9">
        <v>54</v>
      </c>
      <c r="I19" s="29"/>
      <c r="J19" s="30">
        <f t="shared" si="1"/>
        <v>0</v>
      </c>
      <c r="K19" s="10"/>
      <c r="L19" s="16"/>
    </row>
    <row r="20" spans="2:12" s="1" customFormat="1" ht="22.8" x14ac:dyDescent="0.2">
      <c r="B20" s="14"/>
      <c r="C20" s="39" t="s">
        <v>718</v>
      </c>
      <c r="D20" s="39" t="s">
        <v>691</v>
      </c>
      <c r="E20" s="40" t="s">
        <v>10802</v>
      </c>
      <c r="F20" s="41" t="s">
        <v>10803</v>
      </c>
      <c r="G20" s="42" t="s">
        <v>1175</v>
      </c>
      <c r="H20" s="43">
        <v>55</v>
      </c>
      <c r="I20" s="29"/>
      <c r="J20" s="30">
        <f t="shared" si="1"/>
        <v>0</v>
      </c>
      <c r="K20" s="10"/>
      <c r="L20" s="16"/>
    </row>
    <row r="21" spans="2:12" s="1" customFormat="1" ht="22.8" x14ac:dyDescent="0.2">
      <c r="B21" s="14"/>
      <c r="C21" s="39" t="s">
        <v>721</v>
      </c>
      <c r="D21" s="39" t="s">
        <v>691</v>
      </c>
      <c r="E21" s="40" t="s">
        <v>10804</v>
      </c>
      <c r="F21" s="41" t="s">
        <v>10805</v>
      </c>
      <c r="G21" s="42" t="s">
        <v>981</v>
      </c>
      <c r="H21" s="43">
        <v>40</v>
      </c>
      <c r="I21" s="29"/>
      <c r="J21" s="30">
        <f t="shared" si="1"/>
        <v>0</v>
      </c>
      <c r="K21" s="10"/>
      <c r="L21" s="16"/>
    </row>
    <row r="22" spans="2:12" s="20" customFormat="1" ht="25.95" customHeight="1" x14ac:dyDescent="0.25">
      <c r="B22" s="19"/>
      <c r="D22" s="21" t="s">
        <v>690</v>
      </c>
      <c r="E22" s="22" t="s">
        <v>721</v>
      </c>
      <c r="F22" s="22" t="s">
        <v>1172</v>
      </c>
      <c r="I22" s="44"/>
      <c r="J22" s="23"/>
      <c r="K22" s="44"/>
      <c r="L22" s="36"/>
    </row>
    <row r="23" spans="2:12" s="1" customFormat="1" ht="22.8" x14ac:dyDescent="0.2">
      <c r="B23" s="14"/>
      <c r="C23" s="5" t="s">
        <v>724</v>
      </c>
      <c r="D23" s="5" t="s">
        <v>696</v>
      </c>
      <c r="E23" s="6" t="s">
        <v>3814</v>
      </c>
      <c r="F23" s="7" t="s">
        <v>10806</v>
      </c>
      <c r="G23" s="8" t="s">
        <v>981</v>
      </c>
      <c r="H23" s="9">
        <v>40</v>
      </c>
      <c r="I23" s="29"/>
      <c r="J23" s="30">
        <f t="shared" si="1"/>
        <v>0</v>
      </c>
      <c r="K23" s="10"/>
      <c r="L23" s="16"/>
    </row>
    <row r="24" spans="2:12" s="1" customFormat="1" ht="11.4" x14ac:dyDescent="0.2">
      <c r="B24" s="14"/>
      <c r="C24" s="5" t="s">
        <v>727</v>
      </c>
      <c r="D24" s="5" t="s">
        <v>696</v>
      </c>
      <c r="E24" s="6" t="s">
        <v>1173</v>
      </c>
      <c r="F24" s="7" t="s">
        <v>1174</v>
      </c>
      <c r="G24" s="8" t="s">
        <v>1175</v>
      </c>
      <c r="H24" s="9">
        <v>150</v>
      </c>
      <c r="I24" s="29"/>
      <c r="J24" s="30">
        <f t="shared" si="1"/>
        <v>0</v>
      </c>
      <c r="K24" s="10"/>
      <c r="L24" s="16"/>
    </row>
    <row r="25" spans="2:12" s="1" customFormat="1" ht="11.4" x14ac:dyDescent="0.2">
      <c r="B25" s="14"/>
      <c r="C25" s="5" t="s">
        <v>730</v>
      </c>
      <c r="D25" s="5" t="s">
        <v>696</v>
      </c>
      <c r="E25" s="6" t="s">
        <v>1176</v>
      </c>
      <c r="F25" s="7" t="s">
        <v>1177</v>
      </c>
      <c r="G25" s="8" t="s">
        <v>1175</v>
      </c>
      <c r="H25" s="9">
        <v>4350</v>
      </c>
      <c r="I25" s="29"/>
      <c r="J25" s="30">
        <f t="shared" si="1"/>
        <v>0</v>
      </c>
      <c r="K25" s="10"/>
      <c r="L25" s="16"/>
    </row>
    <row r="26" spans="2:12" s="1" customFormat="1" ht="11.4" x14ac:dyDescent="0.2">
      <c r="B26" s="14"/>
      <c r="C26" s="5" t="s">
        <v>734</v>
      </c>
      <c r="D26" s="5" t="s">
        <v>696</v>
      </c>
      <c r="E26" s="6" t="s">
        <v>1202</v>
      </c>
      <c r="F26" s="7" t="s">
        <v>1203</v>
      </c>
      <c r="G26" s="8" t="s">
        <v>1175</v>
      </c>
      <c r="H26" s="9">
        <v>150</v>
      </c>
      <c r="I26" s="29"/>
      <c r="J26" s="30">
        <f t="shared" si="1"/>
        <v>0</v>
      </c>
      <c r="K26" s="10"/>
      <c r="L26" s="16"/>
    </row>
    <row r="27" spans="2:12" s="20" customFormat="1" ht="25.95" customHeight="1" x14ac:dyDescent="0.25">
      <c r="B27" s="19"/>
      <c r="D27" s="21" t="s">
        <v>690</v>
      </c>
      <c r="E27" s="22" t="s">
        <v>691</v>
      </c>
      <c r="F27" s="22" t="s">
        <v>692</v>
      </c>
      <c r="I27" s="44"/>
      <c r="J27" s="23"/>
      <c r="K27" s="44"/>
      <c r="L27" s="36"/>
    </row>
    <row r="28" spans="2:12" s="20" customFormat="1" ht="25.95" customHeight="1" x14ac:dyDescent="0.25">
      <c r="B28" s="19"/>
      <c r="D28" s="21" t="s">
        <v>690</v>
      </c>
      <c r="E28" s="22" t="s">
        <v>1438</v>
      </c>
      <c r="F28" s="22" t="s">
        <v>1439</v>
      </c>
      <c r="I28" s="44"/>
      <c r="J28" s="23"/>
      <c r="K28" s="44"/>
      <c r="L28" s="36"/>
    </row>
    <row r="29" spans="2:12" s="1" customFormat="1" ht="11.4" x14ac:dyDescent="0.2">
      <c r="B29" s="14"/>
      <c r="C29" s="5" t="s">
        <v>737</v>
      </c>
      <c r="D29" s="5" t="s">
        <v>696</v>
      </c>
      <c r="E29" s="6" t="s">
        <v>10807</v>
      </c>
      <c r="F29" s="7" t="s">
        <v>10808</v>
      </c>
      <c r="G29" s="8" t="s">
        <v>699</v>
      </c>
      <c r="H29" s="9">
        <v>1590</v>
      </c>
      <c r="I29" s="29"/>
      <c r="J29" s="30">
        <f t="shared" si="1"/>
        <v>0</v>
      </c>
      <c r="K29" s="10"/>
      <c r="L29" s="16"/>
    </row>
    <row r="30" spans="2:12" s="1" customFormat="1" ht="11.4" x14ac:dyDescent="0.2">
      <c r="B30" s="14"/>
      <c r="C30" s="39" t="s">
        <v>740</v>
      </c>
      <c r="D30" s="39" t="s">
        <v>691</v>
      </c>
      <c r="E30" s="40" t="s">
        <v>10809</v>
      </c>
      <c r="F30" s="41" t="s">
        <v>10810</v>
      </c>
      <c r="G30" s="42" t="s">
        <v>699</v>
      </c>
      <c r="H30" s="43">
        <v>1590</v>
      </c>
      <c r="I30" s="29"/>
      <c r="J30" s="30">
        <f t="shared" ref="J30:J59" si="2">ROUND(I30*H30,2)</f>
        <v>0</v>
      </c>
      <c r="K30" s="10"/>
      <c r="L30" s="16"/>
    </row>
    <row r="31" spans="2:12" s="1" customFormat="1" ht="11.4" x14ac:dyDescent="0.2">
      <c r="B31" s="14"/>
      <c r="C31" s="5" t="s">
        <v>743</v>
      </c>
      <c r="D31" s="5" t="s">
        <v>696</v>
      </c>
      <c r="E31" s="6" t="s">
        <v>10811</v>
      </c>
      <c r="F31" s="7" t="s">
        <v>10812</v>
      </c>
      <c r="G31" s="8" t="s">
        <v>733</v>
      </c>
      <c r="H31" s="9">
        <v>7</v>
      </c>
      <c r="I31" s="29"/>
      <c r="J31" s="30">
        <f t="shared" si="2"/>
        <v>0</v>
      </c>
      <c r="K31" s="10"/>
      <c r="L31" s="16"/>
    </row>
    <row r="32" spans="2:12" s="1" customFormat="1" ht="22.8" x14ac:dyDescent="0.2">
      <c r="B32" s="14"/>
      <c r="C32" s="39" t="s">
        <v>746</v>
      </c>
      <c r="D32" s="39" t="s">
        <v>691</v>
      </c>
      <c r="E32" s="40" t="s">
        <v>10813</v>
      </c>
      <c r="F32" s="41" t="s">
        <v>10814</v>
      </c>
      <c r="G32" s="42" t="s">
        <v>733</v>
      </c>
      <c r="H32" s="43">
        <v>7</v>
      </c>
      <c r="I32" s="29"/>
      <c r="J32" s="30">
        <f t="shared" si="2"/>
        <v>0</v>
      </c>
      <c r="K32" s="10"/>
      <c r="L32" s="16"/>
    </row>
    <row r="33" spans="2:12" s="20" customFormat="1" ht="22.8" x14ac:dyDescent="0.2">
      <c r="B33" s="19"/>
      <c r="C33" s="5" t="s">
        <v>749</v>
      </c>
      <c r="D33" s="5" t="s">
        <v>696</v>
      </c>
      <c r="E33" s="6" t="s">
        <v>10815</v>
      </c>
      <c r="F33" s="7" t="s">
        <v>10816</v>
      </c>
      <c r="G33" s="8" t="s">
        <v>733</v>
      </c>
      <c r="H33" s="9">
        <v>37</v>
      </c>
      <c r="I33" s="29"/>
      <c r="J33" s="30">
        <f t="shared" si="2"/>
        <v>0</v>
      </c>
      <c r="K33" s="10"/>
      <c r="L33" s="36"/>
    </row>
    <row r="34" spans="2:12" s="1" customFormat="1" ht="22.8" x14ac:dyDescent="0.2">
      <c r="B34" s="14"/>
      <c r="C34" s="39" t="s">
        <v>752</v>
      </c>
      <c r="D34" s="39" t="s">
        <v>691</v>
      </c>
      <c r="E34" s="40" t="s">
        <v>10817</v>
      </c>
      <c r="F34" s="41" t="s">
        <v>10818</v>
      </c>
      <c r="G34" s="42" t="s">
        <v>733</v>
      </c>
      <c r="H34" s="43">
        <v>37</v>
      </c>
      <c r="I34" s="29"/>
      <c r="J34" s="30">
        <f t="shared" si="2"/>
        <v>0</v>
      </c>
      <c r="K34" s="10"/>
      <c r="L34" s="16"/>
    </row>
    <row r="35" spans="2:12" s="1" customFormat="1" ht="11.4" x14ac:dyDescent="0.2">
      <c r="B35" s="14"/>
      <c r="C35" s="5" t="s">
        <v>755</v>
      </c>
      <c r="D35" s="5" t="s">
        <v>696</v>
      </c>
      <c r="E35" s="6" t="s">
        <v>10819</v>
      </c>
      <c r="F35" s="93" t="s">
        <v>13620</v>
      </c>
      <c r="G35" s="8" t="s">
        <v>733</v>
      </c>
      <c r="H35" s="9">
        <v>3</v>
      </c>
      <c r="I35" s="29"/>
      <c r="J35" s="30">
        <f t="shared" si="2"/>
        <v>0</v>
      </c>
      <c r="K35" s="10"/>
      <c r="L35" s="16"/>
    </row>
    <row r="36" spans="2:12" s="1" customFormat="1" ht="22.8" x14ac:dyDescent="0.2">
      <c r="B36" s="14"/>
      <c r="C36" s="39" t="s">
        <v>758</v>
      </c>
      <c r="D36" s="39" t="s">
        <v>691</v>
      </c>
      <c r="E36" s="40" t="s">
        <v>10820</v>
      </c>
      <c r="F36" s="101" t="s">
        <v>13621</v>
      </c>
      <c r="G36" s="42" t="s">
        <v>733</v>
      </c>
      <c r="H36" s="43">
        <v>3</v>
      </c>
      <c r="I36" s="29"/>
      <c r="J36" s="30">
        <f t="shared" si="2"/>
        <v>0</v>
      </c>
      <c r="K36" s="10"/>
      <c r="L36" s="16"/>
    </row>
    <row r="37" spans="2:12" s="1" customFormat="1" ht="11.4" x14ac:dyDescent="0.2">
      <c r="B37" s="14"/>
      <c r="C37" s="5" t="s">
        <v>761</v>
      </c>
      <c r="D37" s="5" t="s">
        <v>696</v>
      </c>
      <c r="E37" s="6" t="s">
        <v>2760</v>
      </c>
      <c r="F37" s="7" t="s">
        <v>2761</v>
      </c>
      <c r="G37" s="8" t="s">
        <v>733</v>
      </c>
      <c r="H37" s="9">
        <v>12</v>
      </c>
      <c r="I37" s="29"/>
      <c r="J37" s="30">
        <f t="shared" si="2"/>
        <v>0</v>
      </c>
      <c r="K37" s="10"/>
      <c r="L37" s="16"/>
    </row>
    <row r="38" spans="2:12" s="1" customFormat="1" ht="22.8" x14ac:dyDescent="0.2">
      <c r="B38" s="14"/>
      <c r="C38" s="39" t="s">
        <v>764</v>
      </c>
      <c r="D38" s="39" t="s">
        <v>691</v>
      </c>
      <c r="E38" s="40" t="s">
        <v>10821</v>
      </c>
      <c r="F38" s="41" t="s">
        <v>10822</v>
      </c>
      <c r="G38" s="42" t="s">
        <v>733</v>
      </c>
      <c r="H38" s="43">
        <v>12</v>
      </c>
      <c r="I38" s="29"/>
      <c r="J38" s="30">
        <f t="shared" si="2"/>
        <v>0</v>
      </c>
      <c r="K38" s="10"/>
      <c r="L38" s="16"/>
    </row>
    <row r="39" spans="2:12" s="1" customFormat="1" ht="11.4" x14ac:dyDescent="0.2">
      <c r="B39" s="14"/>
      <c r="C39" s="5" t="s">
        <v>767</v>
      </c>
      <c r="D39" s="5" t="s">
        <v>696</v>
      </c>
      <c r="E39" s="6" t="s">
        <v>10823</v>
      </c>
      <c r="F39" s="7" t="s">
        <v>10824</v>
      </c>
      <c r="G39" s="8" t="s">
        <v>699</v>
      </c>
      <c r="H39" s="9">
        <v>150</v>
      </c>
      <c r="I39" s="29"/>
      <c r="J39" s="30">
        <f t="shared" si="2"/>
        <v>0</v>
      </c>
      <c r="K39" s="10"/>
      <c r="L39" s="16"/>
    </row>
    <row r="40" spans="2:12" s="1" customFormat="1" ht="22.8" x14ac:dyDescent="0.2">
      <c r="B40" s="14"/>
      <c r="C40" s="39" t="s">
        <v>770</v>
      </c>
      <c r="D40" s="39" t="s">
        <v>691</v>
      </c>
      <c r="E40" s="40" t="s">
        <v>2747</v>
      </c>
      <c r="F40" s="41" t="s">
        <v>2748</v>
      </c>
      <c r="G40" s="42" t="s">
        <v>828</v>
      </c>
      <c r="H40" s="43">
        <v>141.30000000000001</v>
      </c>
      <c r="I40" s="29"/>
      <c r="J40" s="30">
        <f t="shared" si="2"/>
        <v>0</v>
      </c>
      <c r="K40" s="10"/>
      <c r="L40" s="16"/>
    </row>
    <row r="41" spans="2:12" s="1" customFormat="1" ht="11.4" x14ac:dyDescent="0.2">
      <c r="B41" s="14"/>
      <c r="C41" s="5" t="s">
        <v>773</v>
      </c>
      <c r="D41" s="5" t="s">
        <v>696</v>
      </c>
      <c r="E41" s="6" t="s">
        <v>10825</v>
      </c>
      <c r="F41" s="7" t="s">
        <v>10826</v>
      </c>
      <c r="G41" s="8" t="s">
        <v>699</v>
      </c>
      <c r="H41" s="9">
        <v>1480</v>
      </c>
      <c r="I41" s="29"/>
      <c r="J41" s="30">
        <f t="shared" si="2"/>
        <v>0</v>
      </c>
      <c r="K41" s="10"/>
      <c r="L41" s="16"/>
    </row>
    <row r="42" spans="2:12" s="1" customFormat="1" ht="22.8" x14ac:dyDescent="0.2">
      <c r="B42" s="14"/>
      <c r="C42" s="39" t="s">
        <v>776</v>
      </c>
      <c r="D42" s="39" t="s">
        <v>691</v>
      </c>
      <c r="E42" s="40" t="s">
        <v>10827</v>
      </c>
      <c r="F42" s="41" t="s">
        <v>10828</v>
      </c>
      <c r="G42" s="42" t="s">
        <v>699</v>
      </c>
      <c r="H42" s="43">
        <v>1480</v>
      </c>
      <c r="I42" s="29"/>
      <c r="J42" s="30">
        <f t="shared" si="2"/>
        <v>0</v>
      </c>
      <c r="K42" s="10"/>
      <c r="L42" s="16"/>
    </row>
    <row r="43" spans="2:12" s="1" customFormat="1" ht="11.4" x14ac:dyDescent="0.2">
      <c r="B43" s="14"/>
      <c r="C43" s="5" t="s">
        <v>779</v>
      </c>
      <c r="D43" s="5" t="s">
        <v>696</v>
      </c>
      <c r="E43" s="6" t="s">
        <v>10829</v>
      </c>
      <c r="F43" s="7" t="s">
        <v>10830</v>
      </c>
      <c r="G43" s="8" t="s">
        <v>699</v>
      </c>
      <c r="H43" s="9">
        <v>6220</v>
      </c>
      <c r="I43" s="29"/>
      <c r="J43" s="30">
        <f t="shared" si="2"/>
        <v>0</v>
      </c>
      <c r="K43" s="10"/>
      <c r="L43" s="16"/>
    </row>
    <row r="44" spans="2:12" s="1" customFormat="1" ht="22.8" x14ac:dyDescent="0.2">
      <c r="B44" s="14"/>
      <c r="C44" s="39" t="s">
        <v>782</v>
      </c>
      <c r="D44" s="39" t="s">
        <v>691</v>
      </c>
      <c r="E44" s="40" t="s">
        <v>10831</v>
      </c>
      <c r="F44" s="41" t="s">
        <v>10832</v>
      </c>
      <c r="G44" s="42" t="s">
        <v>699</v>
      </c>
      <c r="H44" s="43">
        <v>6220</v>
      </c>
      <c r="I44" s="29"/>
      <c r="J44" s="30">
        <f t="shared" si="2"/>
        <v>0</v>
      </c>
      <c r="K44" s="10"/>
      <c r="L44" s="16"/>
    </row>
    <row r="45" spans="2:12" s="1" customFormat="1" ht="11.4" x14ac:dyDescent="0.2">
      <c r="B45" s="14"/>
      <c r="C45" s="5" t="s">
        <v>785</v>
      </c>
      <c r="D45" s="5" t="s">
        <v>696</v>
      </c>
      <c r="E45" s="6" t="s">
        <v>10833</v>
      </c>
      <c r="F45" s="7" t="s">
        <v>10834</v>
      </c>
      <c r="G45" s="8" t="s">
        <v>699</v>
      </c>
      <c r="H45" s="9">
        <v>50</v>
      </c>
      <c r="I45" s="29"/>
      <c r="J45" s="30">
        <f t="shared" si="2"/>
        <v>0</v>
      </c>
      <c r="K45" s="10"/>
      <c r="L45" s="16"/>
    </row>
    <row r="46" spans="2:12" s="1" customFormat="1" ht="11.4" x14ac:dyDescent="0.2">
      <c r="B46" s="14"/>
      <c r="C46" s="5" t="s">
        <v>788</v>
      </c>
      <c r="D46" s="5" t="s">
        <v>696</v>
      </c>
      <c r="E46" s="6" t="s">
        <v>10835</v>
      </c>
      <c r="F46" s="7" t="s">
        <v>10836</v>
      </c>
      <c r="G46" s="8" t="s">
        <v>699</v>
      </c>
      <c r="H46" s="9">
        <v>50</v>
      </c>
      <c r="I46" s="29"/>
      <c r="J46" s="30">
        <f t="shared" si="2"/>
        <v>0</v>
      </c>
      <c r="K46" s="10"/>
      <c r="L46" s="16"/>
    </row>
    <row r="47" spans="2:12" s="1" customFormat="1" ht="11.4" x14ac:dyDescent="0.2">
      <c r="B47" s="14"/>
      <c r="C47" s="5" t="s">
        <v>791</v>
      </c>
      <c r="D47" s="5" t="s">
        <v>696</v>
      </c>
      <c r="E47" s="6" t="s">
        <v>10837</v>
      </c>
      <c r="F47" s="7" t="s">
        <v>10838</v>
      </c>
      <c r="G47" s="8" t="s">
        <v>733</v>
      </c>
      <c r="H47" s="9">
        <v>2</v>
      </c>
      <c r="I47" s="29"/>
      <c r="J47" s="30">
        <f t="shared" si="2"/>
        <v>0</v>
      </c>
      <c r="K47" s="10"/>
      <c r="L47" s="16"/>
    </row>
    <row r="48" spans="2:12" s="20" customFormat="1" ht="25.95" customHeight="1" x14ac:dyDescent="0.25">
      <c r="B48" s="19"/>
      <c r="D48" s="21" t="s">
        <v>690</v>
      </c>
      <c r="E48" s="22" t="s">
        <v>976</v>
      </c>
      <c r="F48" s="22" t="s">
        <v>977</v>
      </c>
      <c r="I48" s="44"/>
      <c r="J48" s="23"/>
      <c r="K48" s="44"/>
      <c r="L48" s="36"/>
    </row>
    <row r="49" spans="2:12" s="1" customFormat="1" ht="11.4" x14ac:dyDescent="0.2">
      <c r="B49" s="14"/>
      <c r="C49" s="5" t="s">
        <v>794</v>
      </c>
      <c r="D49" s="5" t="s">
        <v>696</v>
      </c>
      <c r="E49" s="6" t="s">
        <v>2260</v>
      </c>
      <c r="F49" s="7" t="s">
        <v>2261</v>
      </c>
      <c r="G49" s="8" t="s">
        <v>1410</v>
      </c>
      <c r="H49" s="9">
        <v>1.7</v>
      </c>
      <c r="I49" s="29"/>
      <c r="J49" s="30">
        <f t="shared" si="2"/>
        <v>0</v>
      </c>
      <c r="K49" s="10"/>
      <c r="L49" s="16"/>
    </row>
    <row r="50" spans="2:12" s="1" customFormat="1" ht="11.4" x14ac:dyDescent="0.2">
      <c r="B50" s="14"/>
      <c r="C50" s="39" t="s">
        <v>797</v>
      </c>
      <c r="D50" s="39" t="s">
        <v>691</v>
      </c>
      <c r="E50" s="40" t="s">
        <v>1429</v>
      </c>
      <c r="F50" s="41" t="s">
        <v>2262</v>
      </c>
      <c r="G50" s="42" t="s">
        <v>733</v>
      </c>
      <c r="H50" s="43">
        <v>102</v>
      </c>
      <c r="I50" s="29"/>
      <c r="J50" s="30">
        <f t="shared" si="2"/>
        <v>0</v>
      </c>
      <c r="K50" s="10"/>
      <c r="L50" s="16"/>
    </row>
    <row r="51" spans="2:12" s="1" customFormat="1" ht="11.4" x14ac:dyDescent="0.2">
      <c r="B51" s="14"/>
      <c r="C51" s="39" t="s">
        <v>800</v>
      </c>
      <c r="D51" s="39" t="s">
        <v>691</v>
      </c>
      <c r="E51" s="40" t="s">
        <v>2263</v>
      </c>
      <c r="F51" s="41" t="s">
        <v>2264</v>
      </c>
      <c r="G51" s="42" t="s">
        <v>828</v>
      </c>
      <c r="H51" s="43">
        <v>4.25</v>
      </c>
      <c r="I51" s="29"/>
      <c r="J51" s="30">
        <f t="shared" si="2"/>
        <v>0</v>
      </c>
      <c r="K51" s="10"/>
      <c r="L51" s="16"/>
    </row>
    <row r="52" spans="2:12" s="1" customFormat="1" ht="11.4" x14ac:dyDescent="0.2">
      <c r="B52" s="14"/>
      <c r="C52" s="5" t="s">
        <v>803</v>
      </c>
      <c r="D52" s="5" t="s">
        <v>696</v>
      </c>
      <c r="E52" s="6" t="s">
        <v>2803</v>
      </c>
      <c r="F52" s="7" t="s">
        <v>2804</v>
      </c>
      <c r="G52" s="8" t="s">
        <v>699</v>
      </c>
      <c r="H52" s="9">
        <v>40</v>
      </c>
      <c r="I52" s="29"/>
      <c r="J52" s="30">
        <f t="shared" si="2"/>
        <v>0</v>
      </c>
      <c r="K52" s="10"/>
      <c r="L52" s="16"/>
    </row>
    <row r="53" spans="2:12" s="1" customFormat="1" ht="11.4" x14ac:dyDescent="0.2">
      <c r="B53" s="14"/>
      <c r="C53" s="5" t="s">
        <v>806</v>
      </c>
      <c r="D53" s="5" t="s">
        <v>696</v>
      </c>
      <c r="E53" s="6" t="s">
        <v>3443</v>
      </c>
      <c r="F53" s="7" t="s">
        <v>3444</v>
      </c>
      <c r="G53" s="8" t="s">
        <v>699</v>
      </c>
      <c r="H53" s="9">
        <v>1227</v>
      </c>
      <c r="I53" s="29"/>
      <c r="J53" s="30">
        <f t="shared" si="2"/>
        <v>0</v>
      </c>
      <c r="K53" s="10"/>
      <c r="L53" s="16"/>
    </row>
    <row r="54" spans="2:12" s="1" customFormat="1" ht="11.4" x14ac:dyDescent="0.2">
      <c r="B54" s="14"/>
      <c r="C54" s="5" t="s">
        <v>809</v>
      </c>
      <c r="D54" s="5" t="s">
        <v>696</v>
      </c>
      <c r="E54" s="6" t="s">
        <v>10452</v>
      </c>
      <c r="F54" s="7" t="s">
        <v>10453</v>
      </c>
      <c r="G54" s="8" t="s">
        <v>699</v>
      </c>
      <c r="H54" s="9">
        <v>247</v>
      </c>
      <c r="I54" s="29"/>
      <c r="J54" s="30">
        <f t="shared" si="2"/>
        <v>0</v>
      </c>
      <c r="K54" s="10"/>
      <c r="L54" s="16"/>
    </row>
    <row r="55" spans="2:12" s="1" customFormat="1" ht="11.4" x14ac:dyDescent="0.2">
      <c r="B55" s="14"/>
      <c r="C55" s="5" t="s">
        <v>812</v>
      </c>
      <c r="D55" s="5" t="s">
        <v>696</v>
      </c>
      <c r="E55" s="6" t="s">
        <v>10839</v>
      </c>
      <c r="F55" s="7" t="s">
        <v>10840</v>
      </c>
      <c r="G55" s="8" t="s">
        <v>733</v>
      </c>
      <c r="H55" s="9">
        <v>37</v>
      </c>
      <c r="I55" s="29"/>
      <c r="J55" s="30">
        <f t="shared" si="2"/>
        <v>0</v>
      </c>
      <c r="K55" s="10"/>
      <c r="L55" s="16"/>
    </row>
    <row r="56" spans="2:12" s="1" customFormat="1" ht="11.4" x14ac:dyDescent="0.2">
      <c r="B56" s="14"/>
      <c r="C56" s="5" t="s">
        <v>815</v>
      </c>
      <c r="D56" s="5" t="s">
        <v>696</v>
      </c>
      <c r="E56" s="6" t="s">
        <v>6535</v>
      </c>
      <c r="F56" s="7" t="s">
        <v>6536</v>
      </c>
      <c r="G56" s="8" t="s">
        <v>699</v>
      </c>
      <c r="H56" s="9">
        <v>40</v>
      </c>
      <c r="I56" s="29"/>
      <c r="J56" s="30">
        <f t="shared" si="2"/>
        <v>0</v>
      </c>
      <c r="K56" s="10"/>
      <c r="L56" s="16"/>
    </row>
    <row r="57" spans="2:12" s="1" customFormat="1" ht="22.8" x14ac:dyDescent="0.2">
      <c r="B57" s="14"/>
      <c r="C57" s="39" t="s">
        <v>818</v>
      </c>
      <c r="D57" s="39" t="s">
        <v>691</v>
      </c>
      <c r="E57" s="40" t="s">
        <v>6537</v>
      </c>
      <c r="F57" s="41" t="s">
        <v>6538</v>
      </c>
      <c r="G57" s="42" t="s">
        <v>699</v>
      </c>
      <c r="H57" s="43">
        <v>40</v>
      </c>
      <c r="I57" s="29"/>
      <c r="J57" s="30">
        <f t="shared" si="2"/>
        <v>0</v>
      </c>
      <c r="K57" s="10"/>
      <c r="L57" s="16"/>
    </row>
    <row r="58" spans="2:12" s="20" customFormat="1" ht="11.4" x14ac:dyDescent="0.2">
      <c r="B58" s="19"/>
      <c r="C58" s="5" t="s">
        <v>822</v>
      </c>
      <c r="D58" s="5" t="s">
        <v>696</v>
      </c>
      <c r="E58" s="6" t="s">
        <v>10841</v>
      </c>
      <c r="F58" s="7" t="s">
        <v>10842</v>
      </c>
      <c r="G58" s="8" t="s">
        <v>733</v>
      </c>
      <c r="H58" s="9">
        <v>37</v>
      </c>
      <c r="I58" s="29"/>
      <c r="J58" s="30">
        <f t="shared" si="2"/>
        <v>0</v>
      </c>
      <c r="K58" s="10"/>
      <c r="L58" s="36"/>
    </row>
    <row r="59" spans="2:12" s="1" customFormat="1" ht="22.8" x14ac:dyDescent="0.2">
      <c r="B59" s="14"/>
      <c r="C59" s="39" t="s">
        <v>825</v>
      </c>
      <c r="D59" s="39" t="s">
        <v>691</v>
      </c>
      <c r="E59" s="40" t="s">
        <v>10843</v>
      </c>
      <c r="F59" s="41" t="s">
        <v>10844</v>
      </c>
      <c r="G59" s="42" t="s">
        <v>1175</v>
      </c>
      <c r="H59" s="43">
        <v>11.1</v>
      </c>
      <c r="I59" s="29"/>
      <c r="J59" s="30">
        <f t="shared" si="2"/>
        <v>0</v>
      </c>
      <c r="K59" s="10"/>
      <c r="L59" s="16"/>
    </row>
    <row r="60" spans="2:12" s="1" customFormat="1" ht="22.8" x14ac:dyDescent="0.2">
      <c r="B60" s="14"/>
      <c r="C60" s="39" t="s">
        <v>829</v>
      </c>
      <c r="D60" s="39" t="s">
        <v>691</v>
      </c>
      <c r="E60" s="40" t="s">
        <v>10845</v>
      </c>
      <c r="F60" s="41" t="s">
        <v>10846</v>
      </c>
      <c r="G60" s="42" t="s">
        <v>733</v>
      </c>
      <c r="H60" s="43">
        <v>2405</v>
      </c>
      <c r="I60" s="29"/>
      <c r="J60" s="30">
        <f t="shared" ref="J60:J73" si="3">ROUND(I60*H60,2)</f>
        <v>0</v>
      </c>
      <c r="K60" s="10"/>
      <c r="L60" s="16"/>
    </row>
    <row r="61" spans="2:12" s="1" customFormat="1" ht="11.4" x14ac:dyDescent="0.2">
      <c r="B61" s="14"/>
      <c r="C61" s="5" t="s">
        <v>832</v>
      </c>
      <c r="D61" s="5" t="s">
        <v>696</v>
      </c>
      <c r="E61" s="6" t="s">
        <v>2335</v>
      </c>
      <c r="F61" s="7" t="s">
        <v>2336</v>
      </c>
      <c r="G61" s="8" t="s">
        <v>699</v>
      </c>
      <c r="H61" s="9">
        <v>632</v>
      </c>
      <c r="I61" s="29"/>
      <c r="J61" s="30">
        <f t="shared" si="3"/>
        <v>0</v>
      </c>
      <c r="K61" s="10"/>
      <c r="L61" s="16"/>
    </row>
    <row r="62" spans="2:12" s="1" customFormat="1" ht="22.8" x14ac:dyDescent="0.2">
      <c r="B62" s="14"/>
      <c r="C62" s="39" t="s">
        <v>835</v>
      </c>
      <c r="D62" s="39" t="s">
        <v>691</v>
      </c>
      <c r="E62" s="40" t="s">
        <v>2337</v>
      </c>
      <c r="F62" s="41" t="s">
        <v>2338</v>
      </c>
      <c r="G62" s="42" t="s">
        <v>733</v>
      </c>
      <c r="H62" s="43">
        <v>632</v>
      </c>
      <c r="I62" s="29"/>
      <c r="J62" s="30">
        <f t="shared" si="3"/>
        <v>0</v>
      </c>
      <c r="K62" s="10"/>
      <c r="L62" s="16"/>
    </row>
    <row r="63" spans="2:12" s="1" customFormat="1" ht="22.8" x14ac:dyDescent="0.2">
      <c r="B63" s="14"/>
      <c r="C63" s="39" t="s">
        <v>838</v>
      </c>
      <c r="D63" s="39" t="s">
        <v>691</v>
      </c>
      <c r="E63" s="40" t="s">
        <v>2339</v>
      </c>
      <c r="F63" s="41" t="s">
        <v>2340</v>
      </c>
      <c r="G63" s="42" t="s">
        <v>733</v>
      </c>
      <c r="H63" s="43">
        <v>1264</v>
      </c>
      <c r="I63" s="29"/>
      <c r="J63" s="30">
        <f t="shared" si="3"/>
        <v>0</v>
      </c>
      <c r="K63" s="10"/>
      <c r="L63" s="16"/>
    </row>
    <row r="64" spans="2:12" s="1" customFormat="1" ht="11.4" x14ac:dyDescent="0.2">
      <c r="B64" s="14"/>
      <c r="C64" s="5" t="s">
        <v>841</v>
      </c>
      <c r="D64" s="5" t="s">
        <v>696</v>
      </c>
      <c r="E64" s="6" t="s">
        <v>3168</v>
      </c>
      <c r="F64" s="7" t="s">
        <v>3169</v>
      </c>
      <c r="G64" s="8" t="s">
        <v>699</v>
      </c>
      <c r="H64" s="9">
        <v>40</v>
      </c>
      <c r="I64" s="29"/>
      <c r="J64" s="30">
        <f t="shared" si="3"/>
        <v>0</v>
      </c>
      <c r="K64" s="10"/>
      <c r="L64" s="16"/>
    </row>
    <row r="65" spans="2:12" s="1" customFormat="1" ht="11.4" x14ac:dyDescent="0.2">
      <c r="B65" s="14"/>
      <c r="C65" s="5" t="s">
        <v>844</v>
      </c>
      <c r="D65" s="5" t="s">
        <v>696</v>
      </c>
      <c r="E65" s="6" t="s">
        <v>3449</v>
      </c>
      <c r="F65" s="7" t="s">
        <v>3450</v>
      </c>
      <c r="G65" s="8" t="s">
        <v>699</v>
      </c>
      <c r="H65" s="9">
        <v>1227</v>
      </c>
      <c r="I65" s="29"/>
      <c r="J65" s="30">
        <f t="shared" si="3"/>
        <v>0</v>
      </c>
      <c r="K65" s="10"/>
      <c r="L65" s="16"/>
    </row>
    <row r="66" spans="2:12" s="1" customFormat="1" ht="11.4" x14ac:dyDescent="0.2">
      <c r="B66" s="14"/>
      <c r="C66" s="5" t="s">
        <v>847</v>
      </c>
      <c r="D66" s="5" t="s">
        <v>696</v>
      </c>
      <c r="E66" s="6" t="s">
        <v>10457</v>
      </c>
      <c r="F66" s="7" t="s">
        <v>10458</v>
      </c>
      <c r="G66" s="8" t="s">
        <v>699</v>
      </c>
      <c r="H66" s="9">
        <v>247</v>
      </c>
      <c r="I66" s="29"/>
      <c r="J66" s="30">
        <f t="shared" si="3"/>
        <v>0</v>
      </c>
      <c r="K66" s="10"/>
      <c r="L66" s="16"/>
    </row>
    <row r="67" spans="2:12" s="1" customFormat="1" ht="11.4" x14ac:dyDescent="0.2">
      <c r="B67" s="14"/>
      <c r="C67" s="5" t="s">
        <v>850</v>
      </c>
      <c r="D67" s="5" t="s">
        <v>696</v>
      </c>
      <c r="E67" s="6" t="s">
        <v>2878</v>
      </c>
      <c r="F67" s="7" t="s">
        <v>1425</v>
      </c>
      <c r="G67" s="8" t="s">
        <v>1426</v>
      </c>
      <c r="H67" s="9">
        <v>500</v>
      </c>
      <c r="I67" s="29"/>
      <c r="J67" s="30">
        <f t="shared" si="3"/>
        <v>0</v>
      </c>
      <c r="K67" s="10"/>
      <c r="L67" s="16"/>
    </row>
    <row r="68" spans="2:12" s="20" customFormat="1" ht="25.95" customHeight="1" x14ac:dyDescent="0.25">
      <c r="B68" s="19"/>
      <c r="D68" s="21" t="s">
        <v>690</v>
      </c>
      <c r="E68" s="22" t="s">
        <v>10461</v>
      </c>
      <c r="F68" s="22" t="s">
        <v>1433</v>
      </c>
      <c r="I68" s="44"/>
      <c r="J68" s="23"/>
      <c r="K68" s="44"/>
      <c r="L68" s="36"/>
    </row>
    <row r="69" spans="2:12" s="1" customFormat="1" ht="11.4" x14ac:dyDescent="0.2">
      <c r="B69" s="14"/>
      <c r="C69" s="5" t="s">
        <v>853</v>
      </c>
      <c r="D69" s="5" t="s">
        <v>696</v>
      </c>
      <c r="E69" s="6" t="s">
        <v>2285</v>
      </c>
      <c r="F69" s="7" t="s">
        <v>1437</v>
      </c>
      <c r="G69" s="8" t="s">
        <v>1410</v>
      </c>
      <c r="H69" s="9">
        <v>1.7</v>
      </c>
      <c r="I69" s="29"/>
      <c r="J69" s="30">
        <f t="shared" si="3"/>
        <v>0</v>
      </c>
      <c r="K69" s="10"/>
      <c r="L69" s="16"/>
    </row>
    <row r="70" spans="2:12" s="20" customFormat="1" ht="25.95" customHeight="1" x14ac:dyDescent="0.25">
      <c r="B70" s="19"/>
      <c r="D70" s="21" t="s">
        <v>690</v>
      </c>
      <c r="E70" s="22" t="s">
        <v>1460</v>
      </c>
      <c r="F70" s="22" t="s">
        <v>1461</v>
      </c>
      <c r="I70" s="44"/>
      <c r="J70" s="23"/>
      <c r="K70" s="44"/>
      <c r="L70" s="36"/>
    </row>
    <row r="71" spans="2:12" s="1" customFormat="1" ht="22.8" x14ac:dyDescent="0.2">
      <c r="B71" s="14"/>
      <c r="C71" s="5" t="s">
        <v>856</v>
      </c>
      <c r="D71" s="5" t="s">
        <v>696</v>
      </c>
      <c r="E71" s="6" t="s">
        <v>3453</v>
      </c>
      <c r="F71" s="7" t="s">
        <v>3454</v>
      </c>
      <c r="G71" s="8" t="s">
        <v>1464</v>
      </c>
      <c r="H71" s="9">
        <v>24</v>
      </c>
      <c r="I71" s="29"/>
      <c r="J71" s="30">
        <f t="shared" si="3"/>
        <v>0</v>
      </c>
      <c r="K71" s="10"/>
      <c r="L71" s="16"/>
    </row>
    <row r="72" spans="2:12" s="1" customFormat="1" ht="22.8" x14ac:dyDescent="0.2">
      <c r="B72" s="14"/>
      <c r="C72" s="5" t="s">
        <v>859</v>
      </c>
      <c r="D72" s="5" t="s">
        <v>696</v>
      </c>
      <c r="E72" s="6" t="s">
        <v>3455</v>
      </c>
      <c r="F72" s="7" t="s">
        <v>3456</v>
      </c>
      <c r="G72" s="8" t="s">
        <v>1464</v>
      </c>
      <c r="H72" s="9">
        <v>72</v>
      </c>
      <c r="I72" s="29"/>
      <c r="J72" s="30">
        <f t="shared" si="3"/>
        <v>0</v>
      </c>
      <c r="K72" s="10"/>
      <c r="L72" s="16"/>
    </row>
    <row r="73" spans="2:12" s="1" customFormat="1" ht="22.8" x14ac:dyDescent="0.2">
      <c r="B73" s="14"/>
      <c r="C73" s="5" t="s">
        <v>862</v>
      </c>
      <c r="D73" s="5" t="s">
        <v>696</v>
      </c>
      <c r="E73" s="6" t="s">
        <v>2824</v>
      </c>
      <c r="F73" s="7" t="s">
        <v>2825</v>
      </c>
      <c r="G73" s="8" t="s">
        <v>1464</v>
      </c>
      <c r="H73" s="9">
        <v>24</v>
      </c>
      <c r="I73" s="29"/>
      <c r="J73" s="30">
        <f t="shared" si="3"/>
        <v>0</v>
      </c>
      <c r="K73" s="10"/>
      <c r="L73" s="16"/>
    </row>
    <row r="74" spans="2:12" s="1" customFormat="1" ht="22.95" customHeight="1" x14ac:dyDescent="0.3">
      <c r="B74" s="14"/>
      <c r="C74" s="18" t="s">
        <v>677</v>
      </c>
      <c r="J74" s="31">
        <f>SUM(J12:J73)</f>
        <v>0</v>
      </c>
      <c r="L74" s="16"/>
    </row>
    <row r="75" spans="2:12" s="1" customFormat="1" ht="6.9"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6cPeYhRl043H3TaxBQrJL2lVeNjv7coMUj7TFPErcWUpj8vuy124wFZYsW90jlx+DE09v7vJ3swHzczBbfRDg==" saltValue="1/GbhMcDcx3yzxGfjgrTm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codeName="Hárok244">
    <tabColor theme="7" tint="0.39997558519241921"/>
    <pageSetUpPr fitToPage="1"/>
  </sheetPr>
  <dimension ref="B1:O96"/>
  <sheetViews>
    <sheetView showGridLines="0" zoomScaleNormal="100" workbookViewId="0">
      <pane ySplit="9" topLeftCell="A10" activePane="bottomLeft" state="frozen"/>
      <selection pane="bottomLeft"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10847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35</v>
      </c>
      <c r="I12" s="29"/>
      <c r="J12" s="30">
        <f t="shared" ref="J12:J18" si="0">ROUND(I12*H12,2)</f>
        <v>0</v>
      </c>
      <c r="K12" s="10"/>
      <c r="L12" s="16"/>
    </row>
    <row r="13" spans="2:15" s="1" customFormat="1" ht="11.4" x14ac:dyDescent="0.2">
      <c r="B13" s="14"/>
      <c r="C13" s="5" t="s">
        <v>700</v>
      </c>
      <c r="D13" s="5" t="s">
        <v>696</v>
      </c>
      <c r="E13" s="6" t="s">
        <v>4297</v>
      </c>
      <c r="F13" s="7" t="s">
        <v>4298</v>
      </c>
      <c r="G13" s="8" t="s">
        <v>981</v>
      </c>
      <c r="H13" s="9">
        <v>35</v>
      </c>
      <c r="I13" s="29"/>
      <c r="J13" s="30">
        <f t="shared" si="0"/>
        <v>0</v>
      </c>
      <c r="K13" s="10"/>
      <c r="L13" s="16"/>
    </row>
    <row r="14" spans="2:15" s="20" customFormat="1" ht="11.4" x14ac:dyDescent="0.2">
      <c r="B14" s="19"/>
      <c r="C14" s="5" t="s">
        <v>703</v>
      </c>
      <c r="D14" s="5" t="s">
        <v>696</v>
      </c>
      <c r="E14" s="6" t="s">
        <v>10798</v>
      </c>
      <c r="F14" s="7" t="s">
        <v>10799</v>
      </c>
      <c r="G14" s="8" t="s">
        <v>699</v>
      </c>
      <c r="H14" s="9">
        <v>130</v>
      </c>
      <c r="I14" s="29"/>
      <c r="J14" s="30">
        <f t="shared" si="0"/>
        <v>0</v>
      </c>
      <c r="K14" s="10"/>
      <c r="L14" s="36"/>
    </row>
    <row r="15" spans="2:15" s="1" customFormat="1" ht="11.4" x14ac:dyDescent="0.2">
      <c r="B15" s="14"/>
      <c r="C15" s="5" t="s">
        <v>706</v>
      </c>
      <c r="D15" s="5" t="s">
        <v>696</v>
      </c>
      <c r="E15" s="6" t="s">
        <v>1074</v>
      </c>
      <c r="F15" s="7" t="s">
        <v>1075</v>
      </c>
      <c r="G15" s="8" t="s">
        <v>981</v>
      </c>
      <c r="H15" s="9">
        <v>35</v>
      </c>
      <c r="I15" s="29"/>
      <c r="J15" s="30">
        <f t="shared" si="0"/>
        <v>0</v>
      </c>
      <c r="K15" s="10"/>
      <c r="L15" s="16"/>
    </row>
    <row r="16" spans="2:15" s="1" customFormat="1" ht="11.4" x14ac:dyDescent="0.2">
      <c r="B16" s="14"/>
      <c r="C16" s="39" t="s">
        <v>709</v>
      </c>
      <c r="D16" s="39" t="s">
        <v>691</v>
      </c>
      <c r="E16" s="40" t="s">
        <v>3934</v>
      </c>
      <c r="F16" s="41" t="s">
        <v>3935</v>
      </c>
      <c r="G16" s="42" t="s">
        <v>1175</v>
      </c>
      <c r="H16" s="43">
        <v>66.150000000000006</v>
      </c>
      <c r="I16" s="29"/>
      <c r="J16" s="30">
        <f t="shared" si="0"/>
        <v>0</v>
      </c>
      <c r="K16" s="10"/>
      <c r="L16" s="16"/>
    </row>
    <row r="17" spans="2:12" s="20" customFormat="1" ht="25.95" customHeight="1" x14ac:dyDescent="0.25">
      <c r="B17" s="19"/>
      <c r="D17" s="21" t="s">
        <v>690</v>
      </c>
      <c r="E17" s="22" t="s">
        <v>700</v>
      </c>
      <c r="F17" s="22" t="s">
        <v>2610</v>
      </c>
      <c r="I17" s="44"/>
      <c r="J17" s="23"/>
      <c r="K17" s="44"/>
      <c r="L17" s="36"/>
    </row>
    <row r="18" spans="2:12" s="1" customFormat="1" ht="11.4" x14ac:dyDescent="0.2">
      <c r="B18" s="14"/>
      <c r="C18" s="5" t="s">
        <v>712</v>
      </c>
      <c r="D18" s="5" t="s">
        <v>696</v>
      </c>
      <c r="E18" s="6" t="s">
        <v>10848</v>
      </c>
      <c r="F18" s="7" t="s">
        <v>2884</v>
      </c>
      <c r="G18" s="8" t="s">
        <v>981</v>
      </c>
      <c r="H18" s="9">
        <v>0.38400000000000001</v>
      </c>
      <c r="I18" s="29"/>
      <c r="J18" s="30">
        <f t="shared" si="0"/>
        <v>0</v>
      </c>
      <c r="K18" s="10"/>
      <c r="L18" s="16"/>
    </row>
    <row r="19" spans="2:12" s="1" customFormat="1" ht="19.2" x14ac:dyDescent="0.2">
      <c r="B19" s="14"/>
      <c r="D19" s="24" t="s">
        <v>1539</v>
      </c>
      <c r="F19" s="25" t="s">
        <v>2885</v>
      </c>
      <c r="I19" s="45"/>
      <c r="K19" s="45"/>
      <c r="L19" s="16"/>
    </row>
    <row r="20" spans="2:12" s="20" customFormat="1" ht="11.4" x14ac:dyDescent="0.2">
      <c r="B20" s="19"/>
      <c r="C20" s="5" t="s">
        <v>715</v>
      </c>
      <c r="D20" s="5" t="s">
        <v>696</v>
      </c>
      <c r="E20" s="6" t="s">
        <v>10849</v>
      </c>
      <c r="F20" s="7" t="s">
        <v>2887</v>
      </c>
      <c r="G20" s="8" t="s">
        <v>981</v>
      </c>
      <c r="H20" s="9">
        <v>0.192</v>
      </c>
      <c r="I20" s="29"/>
      <c r="J20" s="30">
        <f t="shared" ref="J20:J31" si="1">ROUND(I20*H20,2)</f>
        <v>0</v>
      </c>
      <c r="K20" s="10"/>
      <c r="L20" s="36"/>
    </row>
    <row r="21" spans="2:12" s="1" customFormat="1" ht="11.4" x14ac:dyDescent="0.2">
      <c r="B21" s="14"/>
      <c r="C21" s="5" t="s">
        <v>718</v>
      </c>
      <c r="D21" s="5" t="s">
        <v>696</v>
      </c>
      <c r="E21" s="6" t="s">
        <v>10850</v>
      </c>
      <c r="F21" s="7" t="s">
        <v>2889</v>
      </c>
      <c r="G21" s="8" t="s">
        <v>981</v>
      </c>
      <c r="H21" s="9">
        <v>0.76800000000000002</v>
      </c>
      <c r="I21" s="29"/>
      <c r="J21" s="30">
        <f t="shared" si="1"/>
        <v>0</v>
      </c>
      <c r="K21" s="10"/>
      <c r="L21" s="16"/>
    </row>
    <row r="22" spans="2:12" s="1" customFormat="1" ht="11.4" x14ac:dyDescent="0.2">
      <c r="B22" s="14"/>
      <c r="C22" s="5" t="s">
        <v>721</v>
      </c>
      <c r="D22" s="5" t="s">
        <v>696</v>
      </c>
      <c r="E22" s="6" t="s">
        <v>10851</v>
      </c>
      <c r="F22" s="7" t="s">
        <v>2891</v>
      </c>
      <c r="G22" s="8" t="s">
        <v>1426</v>
      </c>
      <c r="H22" s="9">
        <v>8.56</v>
      </c>
      <c r="I22" s="29"/>
      <c r="J22" s="30">
        <f t="shared" si="1"/>
        <v>0</v>
      </c>
      <c r="K22" s="10"/>
      <c r="L22" s="16"/>
    </row>
    <row r="23" spans="2:12" s="20" customFormat="1" ht="11.4" x14ac:dyDescent="0.2">
      <c r="B23" s="19"/>
      <c r="C23" s="5" t="s">
        <v>724</v>
      </c>
      <c r="D23" s="5" t="s">
        <v>696</v>
      </c>
      <c r="E23" s="6" t="s">
        <v>10852</v>
      </c>
      <c r="F23" s="7" t="s">
        <v>2893</v>
      </c>
      <c r="G23" s="8" t="s">
        <v>1426</v>
      </c>
      <c r="H23" s="9">
        <v>8.56</v>
      </c>
      <c r="I23" s="29"/>
      <c r="J23" s="30">
        <f t="shared" si="1"/>
        <v>0</v>
      </c>
      <c r="K23" s="10"/>
      <c r="L23" s="36"/>
    </row>
    <row r="24" spans="2:12" s="1" customFormat="1" ht="22.8" x14ac:dyDescent="0.2">
      <c r="B24" s="14"/>
      <c r="C24" s="39" t="s">
        <v>727</v>
      </c>
      <c r="D24" s="39" t="s">
        <v>691</v>
      </c>
      <c r="E24" s="40" t="s">
        <v>10853</v>
      </c>
      <c r="F24" s="41" t="s">
        <v>10854</v>
      </c>
      <c r="G24" s="42" t="s">
        <v>1426</v>
      </c>
      <c r="H24" s="43">
        <v>3.84</v>
      </c>
      <c r="I24" s="29"/>
      <c r="J24" s="30">
        <f t="shared" si="1"/>
        <v>0</v>
      </c>
      <c r="K24" s="10"/>
      <c r="L24" s="16"/>
    </row>
    <row r="25" spans="2:12" s="20" customFormat="1" ht="25.95" customHeight="1" x14ac:dyDescent="0.25">
      <c r="B25" s="19"/>
      <c r="D25" s="21" t="s">
        <v>690</v>
      </c>
      <c r="E25" s="22" t="s">
        <v>2896</v>
      </c>
      <c r="F25" s="22" t="s">
        <v>2897</v>
      </c>
      <c r="I25" s="44"/>
      <c r="J25" s="23"/>
      <c r="K25" s="44"/>
      <c r="L25" s="36"/>
    </row>
    <row r="26" spans="2:12" s="20" customFormat="1" ht="25.95" customHeight="1" x14ac:dyDescent="0.25">
      <c r="B26" s="19"/>
      <c r="D26" s="21" t="s">
        <v>690</v>
      </c>
      <c r="E26" s="22" t="s">
        <v>2902</v>
      </c>
      <c r="F26" s="22" t="s">
        <v>2903</v>
      </c>
      <c r="I26" s="44"/>
      <c r="J26" s="23"/>
      <c r="K26" s="44"/>
      <c r="L26" s="36"/>
    </row>
    <row r="27" spans="2:12" s="20" customFormat="1" ht="11.4" x14ac:dyDescent="0.2">
      <c r="B27" s="19"/>
      <c r="C27" s="5" t="s">
        <v>730</v>
      </c>
      <c r="D27" s="5" t="s">
        <v>696</v>
      </c>
      <c r="E27" s="6" t="s">
        <v>10855</v>
      </c>
      <c r="F27" s="7" t="s">
        <v>2905</v>
      </c>
      <c r="G27" s="8" t="s">
        <v>1426</v>
      </c>
      <c r="H27" s="9">
        <v>5.9180000000000001</v>
      </c>
      <c r="I27" s="29"/>
      <c r="J27" s="30">
        <f t="shared" si="1"/>
        <v>0</v>
      </c>
      <c r="K27" s="10"/>
      <c r="L27" s="36"/>
    </row>
    <row r="28" spans="2:12" s="1" customFormat="1" ht="11.4" x14ac:dyDescent="0.2">
      <c r="B28" s="14"/>
      <c r="C28" s="39" t="s">
        <v>734</v>
      </c>
      <c r="D28" s="39" t="s">
        <v>691</v>
      </c>
      <c r="E28" s="40" t="s">
        <v>2906</v>
      </c>
      <c r="F28" s="41" t="s">
        <v>2907</v>
      </c>
      <c r="G28" s="42" t="s">
        <v>1175</v>
      </c>
      <c r="H28" s="43">
        <v>2E-3</v>
      </c>
      <c r="I28" s="29"/>
      <c r="J28" s="30">
        <f t="shared" si="1"/>
        <v>0</v>
      </c>
      <c r="K28" s="10"/>
      <c r="L28" s="16"/>
    </row>
    <row r="29" spans="2:12" s="20" customFormat="1" ht="25.95" customHeight="1" x14ac:dyDescent="0.25">
      <c r="B29" s="19"/>
      <c r="D29" s="21" t="s">
        <v>690</v>
      </c>
      <c r="E29" s="22" t="s">
        <v>691</v>
      </c>
      <c r="F29" s="22" t="s">
        <v>692</v>
      </c>
      <c r="I29" s="44"/>
      <c r="J29" s="23"/>
      <c r="K29" s="44"/>
      <c r="L29" s="36"/>
    </row>
    <row r="30" spans="2:12" s="20" customFormat="1" ht="25.95" customHeight="1" x14ac:dyDescent="0.25">
      <c r="B30" s="19"/>
      <c r="D30" s="21" t="s">
        <v>690</v>
      </c>
      <c r="E30" s="22" t="s">
        <v>1438</v>
      </c>
      <c r="F30" s="22" t="s">
        <v>1439</v>
      </c>
      <c r="I30" s="44"/>
      <c r="J30" s="23"/>
      <c r="K30" s="44"/>
      <c r="L30" s="36"/>
    </row>
    <row r="31" spans="2:12" s="1" customFormat="1" ht="11.4" x14ac:dyDescent="0.2">
      <c r="B31" s="14"/>
      <c r="C31" s="5" t="s">
        <v>737</v>
      </c>
      <c r="D31" s="5" t="s">
        <v>696</v>
      </c>
      <c r="E31" s="6" t="s">
        <v>10807</v>
      </c>
      <c r="F31" s="7" t="s">
        <v>10808</v>
      </c>
      <c r="G31" s="8" t="s">
        <v>699</v>
      </c>
      <c r="H31" s="9">
        <v>530</v>
      </c>
      <c r="I31" s="29"/>
      <c r="J31" s="30">
        <f t="shared" si="1"/>
        <v>0</v>
      </c>
      <c r="K31" s="10"/>
      <c r="L31" s="16"/>
    </row>
    <row r="32" spans="2:12" s="1" customFormat="1" ht="11.4" x14ac:dyDescent="0.2">
      <c r="B32" s="14"/>
      <c r="C32" s="39" t="s">
        <v>740</v>
      </c>
      <c r="D32" s="39" t="s">
        <v>691</v>
      </c>
      <c r="E32" s="40" t="s">
        <v>10809</v>
      </c>
      <c r="F32" s="41" t="s">
        <v>10810</v>
      </c>
      <c r="G32" s="42" t="s">
        <v>699</v>
      </c>
      <c r="H32" s="43">
        <v>530</v>
      </c>
      <c r="I32" s="29"/>
      <c r="J32" s="30">
        <f>ROUND(I32*H32,2)</f>
        <v>0</v>
      </c>
      <c r="K32" s="10"/>
      <c r="L32" s="16"/>
    </row>
    <row r="33" spans="2:12" s="20" customFormat="1" ht="22.8" x14ac:dyDescent="0.2">
      <c r="B33" s="19"/>
      <c r="C33" s="5" t="s">
        <v>743</v>
      </c>
      <c r="D33" s="5" t="s">
        <v>696</v>
      </c>
      <c r="E33" s="6" t="s">
        <v>10856</v>
      </c>
      <c r="F33" s="7" t="s">
        <v>10857</v>
      </c>
      <c r="G33" s="8" t="s">
        <v>733</v>
      </c>
      <c r="H33" s="9">
        <v>14</v>
      </c>
      <c r="I33" s="29"/>
      <c r="J33" s="30">
        <f t="shared" ref="J33:J44" si="2">ROUND(I33*H33,2)</f>
        <v>0</v>
      </c>
      <c r="K33" s="10"/>
      <c r="L33" s="36"/>
    </row>
    <row r="34" spans="2:12" s="1" customFormat="1" ht="11.4" x14ac:dyDescent="0.2">
      <c r="B34" s="14"/>
      <c r="C34" s="39" t="s">
        <v>746</v>
      </c>
      <c r="D34" s="39" t="s">
        <v>691</v>
      </c>
      <c r="E34" s="40" t="s">
        <v>10858</v>
      </c>
      <c r="F34" s="41" t="s">
        <v>10859</v>
      </c>
      <c r="G34" s="42" t="s">
        <v>733</v>
      </c>
      <c r="H34" s="43">
        <v>14</v>
      </c>
      <c r="I34" s="29"/>
      <c r="J34" s="30">
        <f t="shared" si="2"/>
        <v>0</v>
      </c>
      <c r="K34" s="10"/>
      <c r="L34" s="16"/>
    </row>
    <row r="35" spans="2:12" s="1" customFormat="1" ht="22.8" x14ac:dyDescent="0.2">
      <c r="B35" s="14"/>
      <c r="C35" s="5" t="s">
        <v>749</v>
      </c>
      <c r="D35" s="5" t="s">
        <v>696</v>
      </c>
      <c r="E35" s="6" t="s">
        <v>10860</v>
      </c>
      <c r="F35" s="7" t="s">
        <v>10861</v>
      </c>
      <c r="G35" s="8" t="s">
        <v>733</v>
      </c>
      <c r="H35" s="9">
        <v>8</v>
      </c>
      <c r="I35" s="29"/>
      <c r="J35" s="30">
        <f t="shared" si="2"/>
        <v>0</v>
      </c>
      <c r="K35" s="10"/>
      <c r="L35" s="16"/>
    </row>
    <row r="36" spans="2:12" s="1" customFormat="1" ht="11.4" x14ac:dyDescent="0.2">
      <c r="B36" s="14"/>
      <c r="C36" s="39" t="s">
        <v>752</v>
      </c>
      <c r="D36" s="39" t="s">
        <v>691</v>
      </c>
      <c r="E36" s="40" t="s">
        <v>10862</v>
      </c>
      <c r="F36" s="41" t="s">
        <v>10863</v>
      </c>
      <c r="G36" s="42" t="s">
        <v>733</v>
      </c>
      <c r="H36" s="43">
        <v>8</v>
      </c>
      <c r="I36" s="29"/>
      <c r="J36" s="30">
        <f t="shared" si="2"/>
        <v>0</v>
      </c>
      <c r="K36" s="10"/>
      <c r="L36" s="16"/>
    </row>
    <row r="37" spans="2:12" s="1" customFormat="1" ht="11.4" x14ac:dyDescent="0.2">
      <c r="B37" s="14"/>
      <c r="C37" s="5" t="s">
        <v>755</v>
      </c>
      <c r="D37" s="5" t="s">
        <v>696</v>
      </c>
      <c r="E37" s="6" t="s">
        <v>10864</v>
      </c>
      <c r="F37" s="7" t="s">
        <v>10865</v>
      </c>
      <c r="G37" s="8" t="s">
        <v>733</v>
      </c>
      <c r="H37" s="9">
        <v>1</v>
      </c>
      <c r="I37" s="29"/>
      <c r="J37" s="30">
        <f t="shared" si="2"/>
        <v>0</v>
      </c>
      <c r="K37" s="10"/>
      <c r="L37" s="16"/>
    </row>
    <row r="38" spans="2:12" s="1" customFormat="1" ht="34.200000000000003" x14ac:dyDescent="0.2">
      <c r="B38" s="14"/>
      <c r="C38" s="39" t="s">
        <v>758</v>
      </c>
      <c r="D38" s="39" t="s">
        <v>691</v>
      </c>
      <c r="E38" s="40" t="s">
        <v>10866</v>
      </c>
      <c r="F38" s="101" t="s">
        <v>13622</v>
      </c>
      <c r="G38" s="42" t="s">
        <v>733</v>
      </c>
      <c r="H38" s="43">
        <v>1</v>
      </c>
      <c r="I38" s="29"/>
      <c r="J38" s="30">
        <f t="shared" si="2"/>
        <v>0</v>
      </c>
      <c r="K38" s="10"/>
      <c r="L38" s="16"/>
    </row>
    <row r="39" spans="2:12" s="1" customFormat="1" ht="11.4" x14ac:dyDescent="0.2">
      <c r="B39" s="14"/>
      <c r="C39" s="5" t="s">
        <v>761</v>
      </c>
      <c r="D39" s="5" t="s">
        <v>696</v>
      </c>
      <c r="E39" s="6" t="s">
        <v>3032</v>
      </c>
      <c r="F39" s="7" t="s">
        <v>3033</v>
      </c>
      <c r="G39" s="8" t="s">
        <v>699</v>
      </c>
      <c r="H39" s="9">
        <v>5</v>
      </c>
      <c r="I39" s="29"/>
      <c r="J39" s="30">
        <f t="shared" si="2"/>
        <v>0</v>
      </c>
      <c r="K39" s="10"/>
      <c r="L39" s="16"/>
    </row>
    <row r="40" spans="2:12" s="1" customFormat="1" ht="22.8" x14ac:dyDescent="0.2">
      <c r="B40" s="14"/>
      <c r="C40" s="39" t="s">
        <v>764</v>
      </c>
      <c r="D40" s="39" t="s">
        <v>691</v>
      </c>
      <c r="E40" s="40" t="s">
        <v>3034</v>
      </c>
      <c r="F40" s="41" t="s">
        <v>3035</v>
      </c>
      <c r="G40" s="42" t="s">
        <v>828</v>
      </c>
      <c r="H40" s="43">
        <v>2</v>
      </c>
      <c r="I40" s="29"/>
      <c r="J40" s="30">
        <f t="shared" si="2"/>
        <v>0</v>
      </c>
      <c r="K40" s="10"/>
      <c r="L40" s="16"/>
    </row>
    <row r="41" spans="2:12" s="1" customFormat="1" ht="11.4" x14ac:dyDescent="0.2">
      <c r="B41" s="14"/>
      <c r="C41" s="5" t="s">
        <v>767</v>
      </c>
      <c r="D41" s="5" t="s">
        <v>696</v>
      </c>
      <c r="E41" s="6" t="s">
        <v>2741</v>
      </c>
      <c r="F41" s="7" t="s">
        <v>2742</v>
      </c>
      <c r="G41" s="8" t="s">
        <v>699</v>
      </c>
      <c r="H41" s="9">
        <v>2</v>
      </c>
      <c r="I41" s="29"/>
      <c r="J41" s="30">
        <f t="shared" si="2"/>
        <v>0</v>
      </c>
      <c r="K41" s="10"/>
      <c r="L41" s="16"/>
    </row>
    <row r="42" spans="2:12" s="1" customFormat="1" ht="22.8" x14ac:dyDescent="0.2">
      <c r="B42" s="14"/>
      <c r="C42" s="39" t="s">
        <v>770</v>
      </c>
      <c r="D42" s="39" t="s">
        <v>691</v>
      </c>
      <c r="E42" s="40" t="s">
        <v>2743</v>
      </c>
      <c r="F42" s="41" t="s">
        <v>2744</v>
      </c>
      <c r="G42" s="42" t="s">
        <v>828</v>
      </c>
      <c r="H42" s="43">
        <v>0.04</v>
      </c>
      <c r="I42" s="29"/>
      <c r="J42" s="30">
        <f t="shared" si="2"/>
        <v>0</v>
      </c>
      <c r="K42" s="10"/>
      <c r="L42" s="16"/>
    </row>
    <row r="43" spans="2:12" s="1" customFormat="1" ht="22.8" x14ac:dyDescent="0.2">
      <c r="B43" s="14"/>
      <c r="C43" s="39" t="s">
        <v>773</v>
      </c>
      <c r="D43" s="39" t="s">
        <v>691</v>
      </c>
      <c r="E43" s="40" t="s">
        <v>2629</v>
      </c>
      <c r="F43" s="41" t="s">
        <v>2630</v>
      </c>
      <c r="G43" s="42" t="s">
        <v>828</v>
      </c>
      <c r="H43" s="43">
        <v>0.01</v>
      </c>
      <c r="I43" s="29"/>
      <c r="J43" s="30">
        <f t="shared" si="2"/>
        <v>0</v>
      </c>
      <c r="K43" s="10"/>
      <c r="L43" s="16"/>
    </row>
    <row r="44" spans="2:12" s="1" customFormat="1" ht="11.4" x14ac:dyDescent="0.2">
      <c r="B44" s="14"/>
      <c r="C44" s="5" t="s">
        <v>776</v>
      </c>
      <c r="D44" s="5" t="s">
        <v>696</v>
      </c>
      <c r="E44" s="6" t="s">
        <v>2745</v>
      </c>
      <c r="F44" s="7" t="s">
        <v>2746</v>
      </c>
      <c r="G44" s="8" t="s">
        <v>699</v>
      </c>
      <c r="H44" s="9">
        <v>48.56</v>
      </c>
      <c r="I44" s="29"/>
      <c r="J44" s="30">
        <f t="shared" si="2"/>
        <v>0</v>
      </c>
      <c r="K44" s="10"/>
      <c r="L44" s="16"/>
    </row>
    <row r="45" spans="2:12" s="1" customFormat="1" ht="22.8" x14ac:dyDescent="0.2">
      <c r="B45" s="14"/>
      <c r="C45" s="39" t="s">
        <v>779</v>
      </c>
      <c r="D45" s="39" t="s">
        <v>691</v>
      </c>
      <c r="E45" s="40" t="s">
        <v>2747</v>
      </c>
      <c r="F45" s="41" t="s">
        <v>2748</v>
      </c>
      <c r="G45" s="42" t="s">
        <v>828</v>
      </c>
      <c r="H45" s="43">
        <v>46.131999999999998</v>
      </c>
      <c r="I45" s="29"/>
      <c r="J45" s="30">
        <f>ROUND(I45*H45,2)</f>
        <v>0</v>
      </c>
      <c r="K45" s="10"/>
      <c r="L45" s="16"/>
    </row>
    <row r="46" spans="2:12" s="20" customFormat="1" ht="11.4" x14ac:dyDescent="0.2">
      <c r="B46" s="19"/>
      <c r="C46" s="5" t="s">
        <v>782</v>
      </c>
      <c r="D46" s="5" t="s">
        <v>696</v>
      </c>
      <c r="E46" s="6" t="s">
        <v>3050</v>
      </c>
      <c r="F46" s="7" t="s">
        <v>3051</v>
      </c>
      <c r="G46" s="8" t="s">
        <v>733</v>
      </c>
      <c r="H46" s="9">
        <v>4</v>
      </c>
      <c r="I46" s="29"/>
      <c r="J46" s="30">
        <f t="shared" ref="J46:J57" si="3">ROUND(I46*H46,2)</f>
        <v>0</v>
      </c>
      <c r="K46" s="10"/>
      <c r="L46" s="36"/>
    </row>
    <row r="47" spans="2:12" s="1" customFormat="1" ht="22.8" x14ac:dyDescent="0.2">
      <c r="B47" s="14"/>
      <c r="C47" s="39" t="s">
        <v>785</v>
      </c>
      <c r="D47" s="39" t="s">
        <v>691</v>
      </c>
      <c r="E47" s="40" t="s">
        <v>6208</v>
      </c>
      <c r="F47" s="41" t="s">
        <v>6209</v>
      </c>
      <c r="G47" s="42" t="s">
        <v>733</v>
      </c>
      <c r="H47" s="43">
        <v>4</v>
      </c>
      <c r="I47" s="29"/>
      <c r="J47" s="30">
        <f t="shared" si="3"/>
        <v>0</v>
      </c>
      <c r="K47" s="10"/>
      <c r="L47" s="16"/>
    </row>
    <row r="48" spans="2:12" s="1" customFormat="1" ht="11.4" x14ac:dyDescent="0.2">
      <c r="B48" s="14"/>
      <c r="C48" s="5" t="s">
        <v>788</v>
      </c>
      <c r="D48" s="5" t="s">
        <v>696</v>
      </c>
      <c r="E48" s="6" t="s">
        <v>3056</v>
      </c>
      <c r="F48" s="7" t="s">
        <v>3057</v>
      </c>
      <c r="G48" s="8" t="s">
        <v>733</v>
      </c>
      <c r="H48" s="9">
        <v>4</v>
      </c>
      <c r="I48" s="29"/>
      <c r="J48" s="30">
        <f t="shared" si="3"/>
        <v>0</v>
      </c>
      <c r="K48" s="10"/>
      <c r="L48" s="16"/>
    </row>
    <row r="49" spans="2:12" s="1" customFormat="1" ht="22.8" x14ac:dyDescent="0.2">
      <c r="B49" s="14"/>
      <c r="C49" s="39" t="s">
        <v>791</v>
      </c>
      <c r="D49" s="39" t="s">
        <v>691</v>
      </c>
      <c r="E49" s="40" t="s">
        <v>3058</v>
      </c>
      <c r="F49" s="41" t="s">
        <v>3059</v>
      </c>
      <c r="G49" s="42" t="s">
        <v>733</v>
      </c>
      <c r="H49" s="43">
        <v>4</v>
      </c>
      <c r="I49" s="29"/>
      <c r="J49" s="30">
        <f t="shared" si="3"/>
        <v>0</v>
      </c>
      <c r="K49" s="10"/>
      <c r="L49" s="16"/>
    </row>
    <row r="50" spans="2:12" s="1" customFormat="1" ht="22.8" x14ac:dyDescent="0.2">
      <c r="B50" s="14"/>
      <c r="C50" s="39" t="s">
        <v>794</v>
      </c>
      <c r="D50" s="39" t="s">
        <v>691</v>
      </c>
      <c r="E50" s="40" t="s">
        <v>3060</v>
      </c>
      <c r="F50" s="41" t="s">
        <v>3061</v>
      </c>
      <c r="G50" s="42" t="s">
        <v>733</v>
      </c>
      <c r="H50" s="43">
        <v>4</v>
      </c>
      <c r="I50" s="29"/>
      <c r="J50" s="30">
        <f t="shared" si="3"/>
        <v>0</v>
      </c>
      <c r="K50" s="10"/>
      <c r="L50" s="16"/>
    </row>
    <row r="51" spans="2:12" s="1" customFormat="1" ht="11.4" x14ac:dyDescent="0.2">
      <c r="B51" s="14"/>
      <c r="C51" s="5" t="s">
        <v>797</v>
      </c>
      <c r="D51" s="5" t="s">
        <v>696</v>
      </c>
      <c r="E51" s="6" t="s">
        <v>3066</v>
      </c>
      <c r="F51" s="7" t="s">
        <v>3067</v>
      </c>
      <c r="G51" s="8" t="s">
        <v>733</v>
      </c>
      <c r="H51" s="9">
        <v>1</v>
      </c>
      <c r="I51" s="29"/>
      <c r="J51" s="30">
        <f t="shared" si="3"/>
        <v>0</v>
      </c>
      <c r="K51" s="10"/>
      <c r="L51" s="16"/>
    </row>
    <row r="52" spans="2:12" s="1" customFormat="1" ht="22.8" x14ac:dyDescent="0.2">
      <c r="B52" s="14"/>
      <c r="C52" s="39" t="s">
        <v>800</v>
      </c>
      <c r="D52" s="39" t="s">
        <v>691</v>
      </c>
      <c r="E52" s="40" t="s">
        <v>3068</v>
      </c>
      <c r="F52" s="41" t="s">
        <v>3069</v>
      </c>
      <c r="G52" s="42" t="s">
        <v>733</v>
      </c>
      <c r="H52" s="43">
        <v>1</v>
      </c>
      <c r="I52" s="29"/>
      <c r="J52" s="30">
        <f t="shared" si="3"/>
        <v>0</v>
      </c>
      <c r="K52" s="10"/>
      <c r="L52" s="16"/>
    </row>
    <row r="53" spans="2:12" s="20" customFormat="1" ht="11.4" x14ac:dyDescent="0.2">
      <c r="B53" s="19"/>
      <c r="C53" s="5" t="s">
        <v>803</v>
      </c>
      <c r="D53" s="5" t="s">
        <v>696</v>
      </c>
      <c r="E53" s="6" t="s">
        <v>2749</v>
      </c>
      <c r="F53" s="7" t="s">
        <v>2750</v>
      </c>
      <c r="G53" s="8" t="s">
        <v>733</v>
      </c>
      <c r="H53" s="9">
        <v>6</v>
      </c>
      <c r="I53" s="29"/>
      <c r="J53" s="30">
        <f t="shared" si="3"/>
        <v>0</v>
      </c>
      <c r="K53" s="10"/>
      <c r="L53" s="36"/>
    </row>
    <row r="54" spans="2:12" s="1" customFormat="1" ht="22.8" x14ac:dyDescent="0.2">
      <c r="B54" s="14"/>
      <c r="C54" s="39" t="s">
        <v>806</v>
      </c>
      <c r="D54" s="39" t="s">
        <v>691</v>
      </c>
      <c r="E54" s="40" t="s">
        <v>2751</v>
      </c>
      <c r="F54" s="41" t="s">
        <v>2752</v>
      </c>
      <c r="G54" s="42" t="s">
        <v>733</v>
      </c>
      <c r="H54" s="43">
        <v>6</v>
      </c>
      <c r="I54" s="29"/>
      <c r="J54" s="30">
        <f t="shared" si="3"/>
        <v>0</v>
      </c>
      <c r="K54" s="10"/>
      <c r="L54" s="16"/>
    </row>
    <row r="55" spans="2:12" s="1" customFormat="1" ht="11.4" x14ac:dyDescent="0.2">
      <c r="B55" s="14"/>
      <c r="C55" s="5" t="s">
        <v>809</v>
      </c>
      <c r="D55" s="5" t="s">
        <v>696</v>
      </c>
      <c r="E55" s="6" t="s">
        <v>2756</v>
      </c>
      <c r="F55" s="7" t="s">
        <v>2757</v>
      </c>
      <c r="G55" s="8" t="s">
        <v>733</v>
      </c>
      <c r="H55" s="9">
        <v>2</v>
      </c>
      <c r="I55" s="29"/>
      <c r="J55" s="30">
        <f t="shared" si="3"/>
        <v>0</v>
      </c>
      <c r="K55" s="10"/>
      <c r="L55" s="16"/>
    </row>
    <row r="56" spans="2:12" s="1" customFormat="1" ht="22.8" x14ac:dyDescent="0.2">
      <c r="B56" s="14"/>
      <c r="C56" s="39" t="s">
        <v>812</v>
      </c>
      <c r="D56" s="39" t="s">
        <v>691</v>
      </c>
      <c r="E56" s="40" t="s">
        <v>6020</v>
      </c>
      <c r="F56" s="41" t="s">
        <v>6021</v>
      </c>
      <c r="G56" s="42" t="s">
        <v>733</v>
      </c>
      <c r="H56" s="43">
        <v>2</v>
      </c>
      <c r="I56" s="29"/>
      <c r="J56" s="30">
        <f t="shared" si="3"/>
        <v>0</v>
      </c>
      <c r="K56" s="10"/>
      <c r="L56" s="16"/>
    </row>
    <row r="57" spans="2:12" s="1" customFormat="1" ht="11.4" x14ac:dyDescent="0.2">
      <c r="B57" s="14"/>
      <c r="C57" s="5" t="s">
        <v>815</v>
      </c>
      <c r="D57" s="5" t="s">
        <v>696</v>
      </c>
      <c r="E57" s="6" t="s">
        <v>2760</v>
      </c>
      <c r="F57" s="7" t="s">
        <v>2761</v>
      </c>
      <c r="G57" s="8" t="s">
        <v>733</v>
      </c>
      <c r="H57" s="9">
        <v>4</v>
      </c>
      <c r="I57" s="29"/>
      <c r="J57" s="30">
        <f t="shared" si="3"/>
        <v>0</v>
      </c>
      <c r="K57" s="10"/>
      <c r="L57" s="16"/>
    </row>
    <row r="58" spans="2:12" s="1" customFormat="1" ht="22.8" x14ac:dyDescent="0.2">
      <c r="B58" s="14"/>
      <c r="C58" s="39" t="s">
        <v>818</v>
      </c>
      <c r="D58" s="39" t="s">
        <v>691</v>
      </c>
      <c r="E58" s="40" t="s">
        <v>6222</v>
      </c>
      <c r="F58" s="41" t="s">
        <v>6223</v>
      </c>
      <c r="G58" s="42" t="s">
        <v>733</v>
      </c>
      <c r="H58" s="43">
        <v>4</v>
      </c>
      <c r="I58" s="29"/>
      <c r="J58" s="30">
        <f>ROUND(I58*H58,2)</f>
        <v>0</v>
      </c>
      <c r="K58" s="10"/>
      <c r="L58" s="16"/>
    </row>
    <row r="59" spans="2:12" s="20" customFormat="1" ht="11.4" x14ac:dyDescent="0.2">
      <c r="B59" s="19"/>
      <c r="C59" s="5" t="s">
        <v>822</v>
      </c>
      <c r="D59" s="5" t="s">
        <v>696</v>
      </c>
      <c r="E59" s="6" t="s">
        <v>2767</v>
      </c>
      <c r="F59" s="7" t="s">
        <v>2768</v>
      </c>
      <c r="G59" s="8" t="s">
        <v>699</v>
      </c>
      <c r="H59" s="9">
        <v>10</v>
      </c>
      <c r="I59" s="29"/>
      <c r="J59" s="30">
        <f t="shared" ref="J59:J70" si="4">ROUND(I59*H59,2)</f>
        <v>0</v>
      </c>
      <c r="K59" s="10"/>
      <c r="L59" s="36"/>
    </row>
    <row r="60" spans="2:12" s="1" customFormat="1" ht="22.8" x14ac:dyDescent="0.2">
      <c r="B60" s="14"/>
      <c r="C60" s="39" t="s">
        <v>825</v>
      </c>
      <c r="D60" s="39" t="s">
        <v>691</v>
      </c>
      <c r="E60" s="40" t="s">
        <v>2769</v>
      </c>
      <c r="F60" s="41" t="s">
        <v>2770</v>
      </c>
      <c r="G60" s="42" t="s">
        <v>733</v>
      </c>
      <c r="H60" s="43">
        <v>5</v>
      </c>
      <c r="I60" s="29"/>
      <c r="J60" s="30">
        <f t="shared" si="4"/>
        <v>0</v>
      </c>
      <c r="K60" s="10"/>
      <c r="L60" s="16"/>
    </row>
    <row r="61" spans="2:12" s="1" customFormat="1" ht="11.4" x14ac:dyDescent="0.2">
      <c r="B61" s="14"/>
      <c r="C61" s="5" t="s">
        <v>829</v>
      </c>
      <c r="D61" s="5" t="s">
        <v>696</v>
      </c>
      <c r="E61" s="6" t="s">
        <v>10867</v>
      </c>
      <c r="F61" s="7" t="s">
        <v>10868</v>
      </c>
      <c r="G61" s="8" t="s">
        <v>699</v>
      </c>
      <c r="H61" s="9">
        <v>8160</v>
      </c>
      <c r="I61" s="29"/>
      <c r="J61" s="30">
        <f t="shared" si="4"/>
        <v>0</v>
      </c>
      <c r="K61" s="10"/>
      <c r="L61" s="16"/>
    </row>
    <row r="62" spans="2:12" s="1" customFormat="1" ht="22.8" x14ac:dyDescent="0.2">
      <c r="B62" s="14"/>
      <c r="C62" s="39" t="s">
        <v>832</v>
      </c>
      <c r="D62" s="39" t="s">
        <v>691</v>
      </c>
      <c r="E62" s="40" t="s">
        <v>10869</v>
      </c>
      <c r="F62" s="41" t="s">
        <v>10870</v>
      </c>
      <c r="G62" s="42" t="s">
        <v>699</v>
      </c>
      <c r="H62" s="43">
        <v>8160</v>
      </c>
      <c r="I62" s="29"/>
      <c r="J62" s="30">
        <f t="shared" si="4"/>
        <v>0</v>
      </c>
      <c r="K62" s="10"/>
      <c r="L62" s="16"/>
    </row>
    <row r="63" spans="2:12" s="20" customFormat="1" ht="25.95" customHeight="1" x14ac:dyDescent="0.25">
      <c r="B63" s="19"/>
      <c r="D63" s="21" t="s">
        <v>690</v>
      </c>
      <c r="E63" s="22" t="s">
        <v>976</v>
      </c>
      <c r="F63" s="22" t="s">
        <v>977</v>
      </c>
      <c r="I63" s="44"/>
      <c r="J63" s="23"/>
      <c r="K63" s="44"/>
      <c r="L63" s="36"/>
    </row>
    <row r="64" spans="2:12" s="1" customFormat="1" ht="11.4" x14ac:dyDescent="0.2">
      <c r="B64" s="14"/>
      <c r="C64" s="5" t="s">
        <v>835</v>
      </c>
      <c r="D64" s="5" t="s">
        <v>696</v>
      </c>
      <c r="E64" s="6" t="s">
        <v>2260</v>
      </c>
      <c r="F64" s="7" t="s">
        <v>2261</v>
      </c>
      <c r="G64" s="8" t="s">
        <v>1410</v>
      </c>
      <c r="H64" s="9">
        <v>5.0999999999999996</v>
      </c>
      <c r="I64" s="29"/>
      <c r="J64" s="30">
        <f t="shared" si="4"/>
        <v>0</v>
      </c>
      <c r="K64" s="10"/>
      <c r="L64" s="16"/>
    </row>
    <row r="65" spans="2:12" s="1" customFormat="1" ht="11.4" x14ac:dyDescent="0.2">
      <c r="B65" s="14"/>
      <c r="C65" s="39" t="s">
        <v>838</v>
      </c>
      <c r="D65" s="39" t="s">
        <v>691</v>
      </c>
      <c r="E65" s="40" t="s">
        <v>1429</v>
      </c>
      <c r="F65" s="41" t="s">
        <v>2262</v>
      </c>
      <c r="G65" s="42" t="s">
        <v>733</v>
      </c>
      <c r="H65" s="43">
        <v>306</v>
      </c>
      <c r="I65" s="29"/>
      <c r="J65" s="30">
        <f t="shared" si="4"/>
        <v>0</v>
      </c>
      <c r="K65" s="10"/>
      <c r="L65" s="16"/>
    </row>
    <row r="66" spans="2:12" s="1" customFormat="1" ht="11.4" x14ac:dyDescent="0.2">
      <c r="B66" s="14"/>
      <c r="C66" s="39" t="s">
        <v>841</v>
      </c>
      <c r="D66" s="39" t="s">
        <v>691</v>
      </c>
      <c r="E66" s="40" t="s">
        <v>2263</v>
      </c>
      <c r="F66" s="41" t="s">
        <v>2264</v>
      </c>
      <c r="G66" s="42" t="s">
        <v>828</v>
      </c>
      <c r="H66" s="43">
        <v>12.75</v>
      </c>
      <c r="I66" s="29"/>
      <c r="J66" s="30">
        <f t="shared" si="4"/>
        <v>0</v>
      </c>
      <c r="K66" s="10"/>
      <c r="L66" s="16"/>
    </row>
    <row r="67" spans="2:12" s="1" customFormat="1" ht="11.4" x14ac:dyDescent="0.2">
      <c r="B67" s="14"/>
      <c r="C67" s="5" t="s">
        <v>844</v>
      </c>
      <c r="D67" s="5" t="s">
        <v>696</v>
      </c>
      <c r="E67" s="6" t="s">
        <v>10452</v>
      </c>
      <c r="F67" s="7" t="s">
        <v>10453</v>
      </c>
      <c r="G67" s="8" t="s">
        <v>699</v>
      </c>
      <c r="H67" s="9">
        <v>4730</v>
      </c>
      <c r="I67" s="29"/>
      <c r="J67" s="30">
        <f t="shared" si="4"/>
        <v>0</v>
      </c>
      <c r="K67" s="10"/>
      <c r="L67" s="16"/>
    </row>
    <row r="68" spans="2:12" s="1" customFormat="1" ht="11.4" x14ac:dyDescent="0.2">
      <c r="B68" s="14"/>
      <c r="C68" s="5" t="s">
        <v>847</v>
      </c>
      <c r="D68" s="5" t="s">
        <v>696</v>
      </c>
      <c r="E68" s="6" t="s">
        <v>10871</v>
      </c>
      <c r="F68" s="7" t="s">
        <v>10872</v>
      </c>
      <c r="G68" s="8" t="s">
        <v>699</v>
      </c>
      <c r="H68" s="9">
        <v>205</v>
      </c>
      <c r="I68" s="29"/>
      <c r="J68" s="30">
        <f t="shared" si="4"/>
        <v>0</v>
      </c>
      <c r="K68" s="10"/>
      <c r="L68" s="16"/>
    </row>
    <row r="69" spans="2:12" s="20" customFormat="1" ht="11.4" x14ac:dyDescent="0.2">
      <c r="B69" s="19"/>
      <c r="C69" s="5" t="s">
        <v>850</v>
      </c>
      <c r="D69" s="5" t="s">
        <v>696</v>
      </c>
      <c r="E69" s="6" t="s">
        <v>10839</v>
      </c>
      <c r="F69" s="7" t="s">
        <v>10840</v>
      </c>
      <c r="G69" s="8" t="s">
        <v>733</v>
      </c>
      <c r="H69" s="9">
        <v>10</v>
      </c>
      <c r="I69" s="29"/>
      <c r="J69" s="30">
        <f t="shared" si="4"/>
        <v>0</v>
      </c>
      <c r="K69" s="10"/>
      <c r="L69" s="36"/>
    </row>
    <row r="70" spans="2:12" s="1" customFormat="1" ht="11.4" x14ac:dyDescent="0.2">
      <c r="B70" s="14"/>
      <c r="C70" s="5" t="s">
        <v>853</v>
      </c>
      <c r="D70" s="5" t="s">
        <v>696</v>
      </c>
      <c r="E70" s="6" t="s">
        <v>2458</v>
      </c>
      <c r="F70" s="7" t="s">
        <v>2270</v>
      </c>
      <c r="G70" s="8" t="s">
        <v>699</v>
      </c>
      <c r="H70" s="9">
        <v>4100</v>
      </c>
      <c r="I70" s="29"/>
      <c r="J70" s="30">
        <f t="shared" si="4"/>
        <v>0</v>
      </c>
      <c r="K70" s="10"/>
      <c r="L70" s="16"/>
    </row>
    <row r="71" spans="2:12" s="1" customFormat="1" ht="11.4" x14ac:dyDescent="0.2">
      <c r="B71" s="14"/>
      <c r="C71" s="39" t="s">
        <v>856</v>
      </c>
      <c r="D71" s="39" t="s">
        <v>691</v>
      </c>
      <c r="E71" s="40" t="s">
        <v>10454</v>
      </c>
      <c r="F71" s="41" t="s">
        <v>10455</v>
      </c>
      <c r="G71" s="42" t="s">
        <v>1175</v>
      </c>
      <c r="H71" s="43">
        <v>430.5</v>
      </c>
      <c r="I71" s="29"/>
      <c r="J71" s="30">
        <f>ROUND(I71*H71,2)</f>
        <v>0</v>
      </c>
      <c r="K71" s="10"/>
      <c r="L71" s="16"/>
    </row>
    <row r="72" spans="2:12" s="1" customFormat="1" ht="19.2" x14ac:dyDescent="0.2">
      <c r="B72" s="14"/>
      <c r="D72" s="24" t="s">
        <v>1539</v>
      </c>
      <c r="F72" s="25" t="s">
        <v>10456</v>
      </c>
      <c r="I72" s="45"/>
      <c r="K72" s="45"/>
      <c r="L72" s="16"/>
    </row>
    <row r="73" spans="2:12" s="1" customFormat="1" ht="11.4" x14ac:dyDescent="0.2">
      <c r="B73" s="14"/>
      <c r="C73" s="5" t="s">
        <v>859</v>
      </c>
      <c r="D73" s="5" t="s">
        <v>696</v>
      </c>
      <c r="E73" s="6" t="s">
        <v>10873</v>
      </c>
      <c r="F73" s="7" t="s">
        <v>10874</v>
      </c>
      <c r="G73" s="8" t="s">
        <v>699</v>
      </c>
      <c r="H73" s="9">
        <v>4100</v>
      </c>
      <c r="I73" s="29"/>
      <c r="J73" s="30">
        <f t="shared" ref="J73:J83" si="5">ROUND(I73*H73,2)</f>
        <v>0</v>
      </c>
      <c r="K73" s="10"/>
      <c r="L73" s="16"/>
    </row>
    <row r="74" spans="2:12" s="1" customFormat="1" ht="22.8" x14ac:dyDescent="0.2">
      <c r="B74" s="14"/>
      <c r="C74" s="39" t="s">
        <v>862</v>
      </c>
      <c r="D74" s="39" t="s">
        <v>691</v>
      </c>
      <c r="E74" s="40" t="s">
        <v>10875</v>
      </c>
      <c r="F74" s="41" t="s">
        <v>10876</v>
      </c>
      <c r="G74" s="42" t="s">
        <v>733</v>
      </c>
      <c r="H74" s="43">
        <v>1264</v>
      </c>
      <c r="I74" s="29"/>
      <c r="J74" s="30">
        <f t="shared" si="5"/>
        <v>0</v>
      </c>
      <c r="K74" s="10"/>
      <c r="L74" s="16"/>
    </row>
    <row r="75" spans="2:12" s="20" customFormat="1" ht="11.4" x14ac:dyDescent="0.2">
      <c r="B75" s="19"/>
      <c r="C75" s="5" t="s">
        <v>865</v>
      </c>
      <c r="D75" s="5" t="s">
        <v>696</v>
      </c>
      <c r="E75" s="6" t="s">
        <v>6535</v>
      </c>
      <c r="F75" s="7" t="s">
        <v>6536</v>
      </c>
      <c r="G75" s="8" t="s">
        <v>699</v>
      </c>
      <c r="H75" s="9">
        <v>4100</v>
      </c>
      <c r="I75" s="29"/>
      <c r="J75" s="30">
        <f t="shared" si="5"/>
        <v>0</v>
      </c>
      <c r="K75" s="10"/>
      <c r="L75" s="36"/>
    </row>
    <row r="76" spans="2:12" s="1" customFormat="1" ht="22.8" x14ac:dyDescent="0.2">
      <c r="B76" s="14"/>
      <c r="C76" s="39" t="s">
        <v>868</v>
      </c>
      <c r="D76" s="39" t="s">
        <v>691</v>
      </c>
      <c r="E76" s="40" t="s">
        <v>6537</v>
      </c>
      <c r="F76" s="41" t="s">
        <v>6538</v>
      </c>
      <c r="G76" s="42" t="s">
        <v>699</v>
      </c>
      <c r="H76" s="43">
        <v>4100</v>
      </c>
      <c r="I76" s="29"/>
      <c r="J76" s="30">
        <f t="shared" si="5"/>
        <v>0</v>
      </c>
      <c r="K76" s="10"/>
      <c r="L76" s="16"/>
    </row>
    <row r="77" spans="2:12" s="1" customFormat="1" ht="11.4" x14ac:dyDescent="0.2">
      <c r="B77" s="14"/>
      <c r="C77" s="5" t="s">
        <v>871</v>
      </c>
      <c r="D77" s="5" t="s">
        <v>696</v>
      </c>
      <c r="E77" s="6" t="s">
        <v>10841</v>
      </c>
      <c r="F77" s="7" t="s">
        <v>10842</v>
      </c>
      <c r="G77" s="8" t="s">
        <v>733</v>
      </c>
      <c r="H77" s="9">
        <v>10</v>
      </c>
      <c r="I77" s="29"/>
      <c r="J77" s="30">
        <f t="shared" si="5"/>
        <v>0</v>
      </c>
      <c r="K77" s="10"/>
      <c r="L77" s="16"/>
    </row>
    <row r="78" spans="2:12" s="1" customFormat="1" ht="22.8" x14ac:dyDescent="0.2">
      <c r="B78" s="14"/>
      <c r="C78" s="39" t="s">
        <v>874</v>
      </c>
      <c r="D78" s="39" t="s">
        <v>691</v>
      </c>
      <c r="E78" s="40" t="s">
        <v>10843</v>
      </c>
      <c r="F78" s="41" t="s">
        <v>10844</v>
      </c>
      <c r="G78" s="42" t="s">
        <v>1175</v>
      </c>
      <c r="H78" s="43">
        <v>3</v>
      </c>
      <c r="I78" s="29"/>
      <c r="J78" s="30">
        <f t="shared" si="5"/>
        <v>0</v>
      </c>
      <c r="K78" s="10"/>
      <c r="L78" s="16"/>
    </row>
    <row r="79" spans="2:12" s="1" customFormat="1" ht="22.8" x14ac:dyDescent="0.2">
      <c r="B79" s="14"/>
      <c r="C79" s="39" t="s">
        <v>877</v>
      </c>
      <c r="D79" s="39" t="s">
        <v>691</v>
      </c>
      <c r="E79" s="40" t="s">
        <v>10845</v>
      </c>
      <c r="F79" s="41" t="s">
        <v>10846</v>
      </c>
      <c r="G79" s="42" t="s">
        <v>733</v>
      </c>
      <c r="H79" s="43">
        <v>650</v>
      </c>
      <c r="I79" s="29"/>
      <c r="J79" s="30">
        <f t="shared" si="5"/>
        <v>0</v>
      </c>
      <c r="K79" s="10"/>
      <c r="L79" s="16"/>
    </row>
    <row r="80" spans="2:12" s="1" customFormat="1" ht="11.4" x14ac:dyDescent="0.2">
      <c r="B80" s="14"/>
      <c r="C80" s="5" t="s">
        <v>880</v>
      </c>
      <c r="D80" s="5" t="s">
        <v>696</v>
      </c>
      <c r="E80" s="6" t="s">
        <v>10457</v>
      </c>
      <c r="F80" s="7" t="s">
        <v>10458</v>
      </c>
      <c r="G80" s="8" t="s">
        <v>699</v>
      </c>
      <c r="H80" s="9">
        <v>4730</v>
      </c>
      <c r="I80" s="29"/>
      <c r="J80" s="30">
        <f t="shared" si="5"/>
        <v>0</v>
      </c>
      <c r="K80" s="10"/>
      <c r="L80" s="16"/>
    </row>
    <row r="81" spans="2:12" s="1" customFormat="1" ht="11.4" x14ac:dyDescent="0.2">
      <c r="B81" s="14"/>
      <c r="C81" s="5" t="s">
        <v>883</v>
      </c>
      <c r="D81" s="5" t="s">
        <v>696</v>
      </c>
      <c r="E81" s="6" t="s">
        <v>10877</v>
      </c>
      <c r="F81" s="7" t="s">
        <v>10878</v>
      </c>
      <c r="G81" s="8" t="s">
        <v>699</v>
      </c>
      <c r="H81" s="9">
        <v>185</v>
      </c>
      <c r="I81" s="29"/>
      <c r="J81" s="30">
        <f t="shared" si="5"/>
        <v>0</v>
      </c>
      <c r="K81" s="10"/>
      <c r="L81" s="16"/>
    </row>
    <row r="82" spans="2:12" s="20" customFormat="1" ht="11.4" x14ac:dyDescent="0.2">
      <c r="B82" s="19"/>
      <c r="C82" s="5" t="s">
        <v>886</v>
      </c>
      <c r="D82" s="5" t="s">
        <v>696</v>
      </c>
      <c r="E82" s="6" t="s">
        <v>2878</v>
      </c>
      <c r="F82" s="7" t="s">
        <v>1425</v>
      </c>
      <c r="G82" s="8" t="s">
        <v>1426</v>
      </c>
      <c r="H82" s="9">
        <v>2500</v>
      </c>
      <c r="I82" s="29"/>
      <c r="J82" s="30">
        <f t="shared" si="5"/>
        <v>0</v>
      </c>
      <c r="K82" s="10"/>
      <c r="L82" s="36"/>
    </row>
    <row r="83" spans="2:12" s="1" customFormat="1" ht="22.8" x14ac:dyDescent="0.2">
      <c r="B83" s="14"/>
      <c r="C83" s="39" t="s">
        <v>889</v>
      </c>
      <c r="D83" s="39" t="s">
        <v>691</v>
      </c>
      <c r="E83" s="40" t="s">
        <v>2337</v>
      </c>
      <c r="F83" s="41" t="s">
        <v>2338</v>
      </c>
      <c r="G83" s="42" t="s">
        <v>733</v>
      </c>
      <c r="H83" s="43">
        <v>420</v>
      </c>
      <c r="I83" s="29"/>
      <c r="J83" s="30">
        <f t="shared" si="5"/>
        <v>0</v>
      </c>
      <c r="K83" s="10"/>
      <c r="L83" s="16"/>
    </row>
    <row r="84" spans="2:12" s="1" customFormat="1" ht="11.4" x14ac:dyDescent="0.2">
      <c r="B84" s="14"/>
      <c r="C84" s="5" t="s">
        <v>892</v>
      </c>
      <c r="D84" s="5" t="s">
        <v>696</v>
      </c>
      <c r="E84" s="6" t="s">
        <v>2335</v>
      </c>
      <c r="F84" s="7" t="s">
        <v>2336</v>
      </c>
      <c r="G84" s="8" t="s">
        <v>699</v>
      </c>
      <c r="H84" s="9">
        <v>428</v>
      </c>
      <c r="I84" s="29"/>
      <c r="J84" s="30">
        <f>ROUND(I84*H84,2)</f>
        <v>0</v>
      </c>
      <c r="K84" s="10"/>
      <c r="L84" s="16"/>
    </row>
    <row r="85" spans="2:12" s="1" customFormat="1" ht="22.8" x14ac:dyDescent="0.2">
      <c r="B85" s="14"/>
      <c r="C85" s="39" t="s">
        <v>895</v>
      </c>
      <c r="D85" s="39" t="s">
        <v>691</v>
      </c>
      <c r="E85" s="40" t="s">
        <v>2339</v>
      </c>
      <c r="F85" s="41" t="s">
        <v>2340</v>
      </c>
      <c r="G85" s="42" t="s">
        <v>733</v>
      </c>
      <c r="H85" s="43">
        <v>1620</v>
      </c>
      <c r="I85" s="29"/>
      <c r="J85" s="30">
        <f t="shared" ref="J85:J91" si="6">ROUND(I85*H85,2)</f>
        <v>0</v>
      </c>
      <c r="K85" s="10"/>
      <c r="L85" s="16"/>
    </row>
    <row r="86" spans="2:12" s="20" customFormat="1" ht="25.95" customHeight="1" x14ac:dyDescent="0.25">
      <c r="B86" s="19"/>
      <c r="D86" s="21" t="s">
        <v>690</v>
      </c>
      <c r="E86" s="22" t="s">
        <v>10461</v>
      </c>
      <c r="F86" s="22" t="s">
        <v>1433</v>
      </c>
      <c r="I86" s="44"/>
      <c r="J86" s="23"/>
      <c r="K86" s="44"/>
      <c r="L86" s="36"/>
    </row>
    <row r="87" spans="2:12" s="1" customFormat="1" ht="11.4" x14ac:dyDescent="0.2">
      <c r="B87" s="14"/>
      <c r="C87" s="5" t="s">
        <v>898</v>
      </c>
      <c r="D87" s="5" t="s">
        <v>696</v>
      </c>
      <c r="E87" s="6" t="s">
        <v>2285</v>
      </c>
      <c r="F87" s="7" t="s">
        <v>1437</v>
      </c>
      <c r="G87" s="8" t="s">
        <v>1410</v>
      </c>
      <c r="H87" s="9">
        <v>5.0999999999999996</v>
      </c>
      <c r="I87" s="29"/>
      <c r="J87" s="30">
        <f t="shared" si="6"/>
        <v>0</v>
      </c>
      <c r="K87" s="10"/>
      <c r="L87" s="16"/>
    </row>
    <row r="88" spans="2:12" s="20" customFormat="1" ht="25.95" customHeight="1" x14ac:dyDescent="0.25">
      <c r="B88" s="19"/>
      <c r="D88" s="21" t="s">
        <v>690</v>
      </c>
      <c r="E88" s="22" t="s">
        <v>1460</v>
      </c>
      <c r="F88" s="22" t="s">
        <v>1461</v>
      </c>
      <c r="I88" s="44"/>
      <c r="J88" s="23"/>
      <c r="K88" s="44"/>
      <c r="L88" s="36"/>
    </row>
    <row r="89" spans="2:12" s="1" customFormat="1" ht="22.8" x14ac:dyDescent="0.2">
      <c r="B89" s="14"/>
      <c r="C89" s="5" t="s">
        <v>901</v>
      </c>
      <c r="D89" s="5" t="s">
        <v>696</v>
      </c>
      <c r="E89" s="6" t="s">
        <v>3453</v>
      </c>
      <c r="F89" s="7" t="s">
        <v>3454</v>
      </c>
      <c r="G89" s="8" t="s">
        <v>1464</v>
      </c>
      <c r="H89" s="9">
        <v>36</v>
      </c>
      <c r="I89" s="29"/>
      <c r="J89" s="30">
        <f t="shared" si="6"/>
        <v>0</v>
      </c>
      <c r="K89" s="10"/>
      <c r="L89" s="16"/>
    </row>
    <row r="90" spans="2:12" s="1" customFormat="1" ht="22.8" x14ac:dyDescent="0.2">
      <c r="B90" s="14"/>
      <c r="C90" s="5" t="s">
        <v>904</v>
      </c>
      <c r="D90" s="5" t="s">
        <v>696</v>
      </c>
      <c r="E90" s="6" t="s">
        <v>3455</v>
      </c>
      <c r="F90" s="7" t="s">
        <v>3456</v>
      </c>
      <c r="G90" s="8" t="s">
        <v>1464</v>
      </c>
      <c r="H90" s="9">
        <v>72</v>
      </c>
      <c r="I90" s="29"/>
      <c r="J90" s="30">
        <f t="shared" si="6"/>
        <v>0</v>
      </c>
      <c r="K90" s="10"/>
      <c r="L90" s="16"/>
    </row>
    <row r="91" spans="2:12" s="1" customFormat="1" ht="22.8" x14ac:dyDescent="0.2">
      <c r="B91" s="14"/>
      <c r="C91" s="5" t="s">
        <v>907</v>
      </c>
      <c r="D91" s="5" t="s">
        <v>696</v>
      </c>
      <c r="E91" s="6" t="s">
        <v>2824</v>
      </c>
      <c r="F91" s="7" t="s">
        <v>2825</v>
      </c>
      <c r="G91" s="8" t="s">
        <v>1464</v>
      </c>
      <c r="H91" s="9">
        <v>36</v>
      </c>
      <c r="I91" s="29"/>
      <c r="J91" s="30">
        <f t="shared" si="6"/>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cXKUPpYUuGh7+Ah9+lNmjG8M6IJWNqJwAVRdblRT/Qdj6z05LCNr26zsAFdxuv5dOWg3jRGx9A2SJWAR6zRv8w==" saltValue="GjZJusGjAjmtF5rKrV/6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codeName="Hárok245">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10879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721</v>
      </c>
      <c r="F11" s="22" t="s">
        <v>1172</v>
      </c>
      <c r="J11" s="23"/>
      <c r="L11" s="36"/>
    </row>
    <row r="12" spans="2:15" s="1" customFormat="1" ht="11.4" x14ac:dyDescent="0.2">
      <c r="B12" s="14"/>
      <c r="C12" s="5" t="s">
        <v>695</v>
      </c>
      <c r="D12" s="5" t="s">
        <v>696</v>
      </c>
      <c r="E12" s="6" t="s">
        <v>10880</v>
      </c>
      <c r="F12" s="7" t="s">
        <v>10881</v>
      </c>
      <c r="G12" s="8" t="s">
        <v>981</v>
      </c>
      <c r="H12" s="9">
        <v>14</v>
      </c>
      <c r="I12" s="29"/>
      <c r="J12" s="30">
        <f t="shared" ref="J12:J24" si="0">ROUND(I12*H12,2)</f>
        <v>0</v>
      </c>
      <c r="K12" s="10"/>
      <c r="L12" s="16"/>
    </row>
    <row r="13" spans="2:15" s="1" customFormat="1" ht="22.8" x14ac:dyDescent="0.2">
      <c r="B13" s="14"/>
      <c r="C13" s="39" t="s">
        <v>700</v>
      </c>
      <c r="D13" s="39" t="s">
        <v>691</v>
      </c>
      <c r="E13" s="40" t="s">
        <v>1415</v>
      </c>
      <c r="F13" s="41" t="s">
        <v>1416</v>
      </c>
      <c r="G13" s="42" t="s">
        <v>1175</v>
      </c>
      <c r="H13" s="43">
        <v>25.2</v>
      </c>
      <c r="I13" s="29"/>
      <c r="J13" s="30">
        <f t="shared" si="0"/>
        <v>0</v>
      </c>
      <c r="K13" s="10"/>
      <c r="L13" s="16"/>
    </row>
    <row r="14" spans="2:15" s="1" customFormat="1" ht="22.8" x14ac:dyDescent="0.2">
      <c r="B14" s="14"/>
      <c r="C14" s="5" t="s">
        <v>703</v>
      </c>
      <c r="D14" s="5" t="s">
        <v>696</v>
      </c>
      <c r="E14" s="6" t="s">
        <v>3814</v>
      </c>
      <c r="F14" s="7" t="s">
        <v>10806</v>
      </c>
      <c r="G14" s="8" t="s">
        <v>981</v>
      </c>
      <c r="H14" s="9">
        <v>14</v>
      </c>
      <c r="I14" s="29"/>
      <c r="J14" s="30">
        <f t="shared" si="0"/>
        <v>0</v>
      </c>
      <c r="K14" s="10"/>
      <c r="L14" s="16"/>
    </row>
    <row r="15" spans="2:15" s="1" customFormat="1" ht="11.4" x14ac:dyDescent="0.2">
      <c r="B15" s="14"/>
      <c r="C15" s="5" t="s">
        <v>706</v>
      </c>
      <c r="D15" s="5" t="s">
        <v>696</v>
      </c>
      <c r="E15" s="6" t="s">
        <v>1173</v>
      </c>
      <c r="F15" s="7" t="s">
        <v>1174</v>
      </c>
      <c r="G15" s="8" t="s">
        <v>1175</v>
      </c>
      <c r="H15" s="9">
        <v>37</v>
      </c>
      <c r="I15" s="29"/>
      <c r="J15" s="30">
        <f t="shared" si="0"/>
        <v>0</v>
      </c>
      <c r="K15" s="10"/>
      <c r="L15" s="16"/>
    </row>
    <row r="16" spans="2:15" s="1" customFormat="1" ht="11.4" x14ac:dyDescent="0.2">
      <c r="B16" s="14"/>
      <c r="C16" s="5" t="s">
        <v>709</v>
      </c>
      <c r="D16" s="5" t="s">
        <v>696</v>
      </c>
      <c r="E16" s="6" t="s">
        <v>1176</v>
      </c>
      <c r="F16" s="7" t="s">
        <v>1177</v>
      </c>
      <c r="G16" s="8" t="s">
        <v>1175</v>
      </c>
      <c r="H16" s="9">
        <v>1073</v>
      </c>
      <c r="I16" s="29"/>
      <c r="J16" s="30">
        <f t="shared" si="0"/>
        <v>0</v>
      </c>
      <c r="K16" s="10"/>
      <c r="L16" s="16"/>
    </row>
    <row r="17" spans="2:12" s="1" customFormat="1" ht="11.4" x14ac:dyDescent="0.2">
      <c r="B17" s="14"/>
      <c r="C17" s="5" t="s">
        <v>712</v>
      </c>
      <c r="D17" s="5" t="s">
        <v>696</v>
      </c>
      <c r="E17" s="6" t="s">
        <v>1202</v>
      </c>
      <c r="F17" s="7" t="s">
        <v>1203</v>
      </c>
      <c r="G17" s="8" t="s">
        <v>1175</v>
      </c>
      <c r="H17" s="9">
        <v>37</v>
      </c>
      <c r="I17" s="29"/>
      <c r="J17" s="30">
        <f t="shared" si="0"/>
        <v>0</v>
      </c>
      <c r="K17" s="10"/>
      <c r="L17" s="16"/>
    </row>
    <row r="18" spans="2:12" s="1" customFormat="1" ht="11.4" x14ac:dyDescent="0.2">
      <c r="B18" s="14"/>
      <c r="C18" s="5" t="s">
        <v>715</v>
      </c>
      <c r="D18" s="5" t="s">
        <v>696</v>
      </c>
      <c r="E18" s="6" t="s">
        <v>2830</v>
      </c>
      <c r="F18" s="7" t="s">
        <v>10882</v>
      </c>
      <c r="G18" s="8" t="s">
        <v>1175</v>
      </c>
      <c r="H18" s="9">
        <v>0.45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1438</v>
      </c>
      <c r="F20" s="22" t="s">
        <v>1439</v>
      </c>
      <c r="I20" s="44"/>
      <c r="J20" s="23"/>
      <c r="K20" s="44"/>
      <c r="L20" s="36"/>
    </row>
    <row r="21" spans="2:12" s="1" customFormat="1" ht="11.4" x14ac:dyDescent="0.2">
      <c r="B21" s="14"/>
      <c r="C21" s="5" t="s">
        <v>718</v>
      </c>
      <c r="D21" s="5" t="s">
        <v>696</v>
      </c>
      <c r="E21" s="6" t="s">
        <v>10837</v>
      </c>
      <c r="F21" s="7" t="s">
        <v>10838</v>
      </c>
      <c r="G21" s="8" t="s">
        <v>733</v>
      </c>
      <c r="H21" s="9">
        <v>19</v>
      </c>
      <c r="I21" s="29"/>
      <c r="J21" s="30">
        <f t="shared" si="0"/>
        <v>0</v>
      </c>
      <c r="K21" s="10"/>
      <c r="L21" s="16"/>
    </row>
    <row r="22" spans="2:12" s="1" customFormat="1" ht="11.4" x14ac:dyDescent="0.2">
      <c r="B22" s="14"/>
      <c r="C22" s="5" t="s">
        <v>721</v>
      </c>
      <c r="D22" s="5" t="s">
        <v>696</v>
      </c>
      <c r="E22" s="6" t="s">
        <v>10883</v>
      </c>
      <c r="F22" s="7" t="s">
        <v>10884</v>
      </c>
      <c r="G22" s="8" t="s">
        <v>733</v>
      </c>
      <c r="H22" s="9">
        <v>7</v>
      </c>
      <c r="I22" s="29"/>
      <c r="J22" s="30">
        <f t="shared" si="0"/>
        <v>0</v>
      </c>
      <c r="K22" s="10"/>
      <c r="L22" s="16"/>
    </row>
    <row r="23" spans="2:12" s="1" customFormat="1" ht="11.4" x14ac:dyDescent="0.2">
      <c r="B23" s="14"/>
      <c r="C23" s="5" t="s">
        <v>724</v>
      </c>
      <c r="D23" s="5" t="s">
        <v>696</v>
      </c>
      <c r="E23" s="6" t="s">
        <v>10833</v>
      </c>
      <c r="F23" s="7" t="s">
        <v>10834</v>
      </c>
      <c r="G23" s="8" t="s">
        <v>699</v>
      </c>
      <c r="H23" s="9">
        <v>215</v>
      </c>
      <c r="I23" s="29"/>
      <c r="J23" s="30">
        <f t="shared" si="0"/>
        <v>0</v>
      </c>
      <c r="K23" s="10"/>
      <c r="L23" s="16"/>
    </row>
    <row r="24" spans="2:12" s="1" customFormat="1" ht="11.4" x14ac:dyDescent="0.2">
      <c r="B24" s="14"/>
      <c r="C24" s="5" t="s">
        <v>727</v>
      </c>
      <c r="D24" s="5" t="s">
        <v>696</v>
      </c>
      <c r="E24" s="6" t="s">
        <v>10835</v>
      </c>
      <c r="F24" s="7" t="s">
        <v>10836</v>
      </c>
      <c r="G24" s="8" t="s">
        <v>699</v>
      </c>
      <c r="H24" s="9">
        <v>275</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codeName="Hárok246">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10885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2943</v>
      </c>
      <c r="F12" s="7" t="s">
        <v>2944</v>
      </c>
      <c r="G12" s="8" t="s">
        <v>733</v>
      </c>
      <c r="H12" s="9">
        <v>4</v>
      </c>
      <c r="I12" s="29"/>
      <c r="J12" s="30">
        <f t="shared" ref="J12:J48" si="0">ROUND(I12*H12,2)</f>
        <v>0</v>
      </c>
      <c r="K12" s="10"/>
      <c r="L12" s="16"/>
    </row>
    <row r="13" spans="2:15" s="1" customFormat="1" ht="11.4" x14ac:dyDescent="0.2">
      <c r="B13" s="14"/>
      <c r="C13" s="5" t="s">
        <v>700</v>
      </c>
      <c r="D13" s="5" t="s">
        <v>696</v>
      </c>
      <c r="E13" s="6" t="s">
        <v>2945</v>
      </c>
      <c r="F13" s="7" t="s">
        <v>2946</v>
      </c>
      <c r="G13" s="8" t="s">
        <v>733</v>
      </c>
      <c r="H13" s="9">
        <v>12</v>
      </c>
      <c r="I13" s="29"/>
      <c r="J13" s="30">
        <f t="shared" si="0"/>
        <v>0</v>
      </c>
      <c r="K13" s="10"/>
      <c r="L13" s="16"/>
    </row>
    <row r="14" spans="2:15" s="1" customFormat="1" ht="11.4" x14ac:dyDescent="0.2">
      <c r="B14" s="14"/>
      <c r="C14" s="5" t="s">
        <v>703</v>
      </c>
      <c r="D14" s="5" t="s">
        <v>696</v>
      </c>
      <c r="E14" s="6" t="s">
        <v>10886</v>
      </c>
      <c r="F14" s="7" t="s">
        <v>10887</v>
      </c>
      <c r="G14" s="8" t="s">
        <v>733</v>
      </c>
      <c r="H14" s="9">
        <v>1</v>
      </c>
      <c r="I14" s="29"/>
      <c r="J14" s="30">
        <f t="shared" si="0"/>
        <v>0</v>
      </c>
      <c r="K14" s="10"/>
      <c r="L14" s="16"/>
    </row>
    <row r="15" spans="2:15" s="1" customFormat="1" ht="22.8" x14ac:dyDescent="0.2">
      <c r="B15" s="14"/>
      <c r="C15" s="39" t="s">
        <v>706</v>
      </c>
      <c r="D15" s="39" t="s">
        <v>691</v>
      </c>
      <c r="E15" s="40" t="s">
        <v>2951</v>
      </c>
      <c r="F15" s="41" t="s">
        <v>2952</v>
      </c>
      <c r="G15" s="42" t="s">
        <v>733</v>
      </c>
      <c r="H15" s="43">
        <v>1</v>
      </c>
      <c r="I15" s="29"/>
      <c r="J15" s="30">
        <f t="shared" si="0"/>
        <v>0</v>
      </c>
      <c r="K15" s="10"/>
      <c r="L15" s="16"/>
    </row>
    <row r="16" spans="2:15" s="1" customFormat="1" ht="11.4" x14ac:dyDescent="0.2">
      <c r="B16" s="14"/>
      <c r="C16" s="5" t="s">
        <v>709</v>
      </c>
      <c r="D16" s="5" t="s">
        <v>696</v>
      </c>
      <c r="E16" s="6" t="s">
        <v>6164</v>
      </c>
      <c r="F16" s="7" t="s">
        <v>6165</v>
      </c>
      <c r="G16" s="8" t="s">
        <v>733</v>
      </c>
      <c r="H16" s="9">
        <v>1</v>
      </c>
      <c r="I16" s="29"/>
      <c r="J16" s="30">
        <f t="shared" si="0"/>
        <v>0</v>
      </c>
      <c r="K16" s="10"/>
      <c r="L16" s="16"/>
    </row>
    <row r="17" spans="2:12" s="1" customFormat="1" ht="22.8" x14ac:dyDescent="0.2">
      <c r="B17" s="14"/>
      <c r="C17" s="39" t="s">
        <v>712</v>
      </c>
      <c r="D17" s="39" t="s">
        <v>691</v>
      </c>
      <c r="E17" s="40" t="s">
        <v>2678</v>
      </c>
      <c r="F17" s="41" t="s">
        <v>2679</v>
      </c>
      <c r="G17" s="42" t="s">
        <v>733</v>
      </c>
      <c r="H17" s="43">
        <v>1</v>
      </c>
      <c r="I17" s="29"/>
      <c r="J17" s="30">
        <f t="shared" si="0"/>
        <v>0</v>
      </c>
      <c r="K17" s="10"/>
      <c r="L17" s="16"/>
    </row>
    <row r="18" spans="2:12" s="1" customFormat="1" ht="11.4" x14ac:dyDescent="0.2">
      <c r="B18" s="14"/>
      <c r="C18" s="5" t="s">
        <v>715</v>
      </c>
      <c r="D18" s="5" t="s">
        <v>696</v>
      </c>
      <c r="E18" s="6" t="s">
        <v>10888</v>
      </c>
      <c r="F18" s="7" t="s">
        <v>10889</v>
      </c>
      <c r="G18" s="8" t="s">
        <v>733</v>
      </c>
      <c r="H18" s="9">
        <v>3</v>
      </c>
      <c r="I18" s="29"/>
      <c r="J18" s="30">
        <f t="shared" si="0"/>
        <v>0</v>
      </c>
      <c r="K18" s="10"/>
      <c r="L18" s="16"/>
    </row>
    <row r="19" spans="2:12" s="1" customFormat="1" ht="22.8" x14ac:dyDescent="0.2">
      <c r="B19" s="14"/>
      <c r="C19" s="39" t="s">
        <v>718</v>
      </c>
      <c r="D19" s="39" t="s">
        <v>691</v>
      </c>
      <c r="E19" s="40" t="s">
        <v>10890</v>
      </c>
      <c r="F19" s="41" t="s">
        <v>10891</v>
      </c>
      <c r="G19" s="42" t="s">
        <v>733</v>
      </c>
      <c r="H19" s="43">
        <v>3</v>
      </c>
      <c r="I19" s="29"/>
      <c r="J19" s="30">
        <f t="shared" si="0"/>
        <v>0</v>
      </c>
      <c r="K19" s="10"/>
      <c r="L19" s="16"/>
    </row>
    <row r="20" spans="2:12" s="1" customFormat="1" ht="11.4" x14ac:dyDescent="0.2">
      <c r="B20" s="14"/>
      <c r="C20" s="5" t="s">
        <v>721</v>
      </c>
      <c r="D20" s="5" t="s">
        <v>696</v>
      </c>
      <c r="E20" s="6" t="s">
        <v>10892</v>
      </c>
      <c r="F20" s="7" t="s">
        <v>10893</v>
      </c>
      <c r="G20" s="8" t="s">
        <v>733</v>
      </c>
      <c r="H20" s="9">
        <v>1</v>
      </c>
      <c r="I20" s="29"/>
      <c r="J20" s="30">
        <f t="shared" si="0"/>
        <v>0</v>
      </c>
      <c r="K20" s="10"/>
      <c r="L20" s="16"/>
    </row>
    <row r="21" spans="2:12" s="1" customFormat="1" ht="22.8" x14ac:dyDescent="0.2">
      <c r="B21" s="14"/>
      <c r="C21" s="39" t="s">
        <v>724</v>
      </c>
      <c r="D21" s="39" t="s">
        <v>691</v>
      </c>
      <c r="E21" s="40" t="s">
        <v>10894</v>
      </c>
      <c r="F21" s="41" t="s">
        <v>10895</v>
      </c>
      <c r="G21" s="42" t="s">
        <v>733</v>
      </c>
      <c r="H21" s="43">
        <v>1</v>
      </c>
      <c r="I21" s="29"/>
      <c r="J21" s="30">
        <f t="shared" si="0"/>
        <v>0</v>
      </c>
      <c r="K21" s="10"/>
      <c r="L21" s="16"/>
    </row>
    <row r="22" spans="2:12" s="1" customFormat="1" ht="11.4" x14ac:dyDescent="0.2">
      <c r="B22" s="14"/>
      <c r="C22" s="5" t="s">
        <v>727</v>
      </c>
      <c r="D22" s="5" t="s">
        <v>696</v>
      </c>
      <c r="E22" s="6" t="s">
        <v>3032</v>
      </c>
      <c r="F22" s="7" t="s">
        <v>3033</v>
      </c>
      <c r="G22" s="8" t="s">
        <v>699</v>
      </c>
      <c r="H22" s="9">
        <v>5</v>
      </c>
      <c r="I22" s="29"/>
      <c r="J22" s="30">
        <f t="shared" si="0"/>
        <v>0</v>
      </c>
      <c r="K22" s="10"/>
      <c r="L22" s="16"/>
    </row>
    <row r="23" spans="2:12" s="1" customFormat="1" ht="22.8" x14ac:dyDescent="0.2">
      <c r="B23" s="14"/>
      <c r="C23" s="39" t="s">
        <v>730</v>
      </c>
      <c r="D23" s="39" t="s">
        <v>691</v>
      </c>
      <c r="E23" s="40" t="s">
        <v>3042</v>
      </c>
      <c r="F23" s="41" t="s">
        <v>3043</v>
      </c>
      <c r="G23" s="42" t="s">
        <v>828</v>
      </c>
      <c r="H23" s="43">
        <v>3.125</v>
      </c>
      <c r="I23" s="29"/>
      <c r="J23" s="30">
        <f t="shared" si="0"/>
        <v>0</v>
      </c>
      <c r="K23" s="10"/>
      <c r="L23" s="16"/>
    </row>
    <row r="24" spans="2:12" s="1" customFormat="1" ht="11.4" x14ac:dyDescent="0.2">
      <c r="B24" s="14"/>
      <c r="C24" s="5" t="s">
        <v>734</v>
      </c>
      <c r="D24" s="5" t="s">
        <v>696</v>
      </c>
      <c r="E24" s="6" t="s">
        <v>2745</v>
      </c>
      <c r="F24" s="7" t="s">
        <v>2746</v>
      </c>
      <c r="G24" s="8" t="s">
        <v>699</v>
      </c>
      <c r="H24" s="9">
        <v>10</v>
      </c>
      <c r="I24" s="29"/>
      <c r="J24" s="30">
        <f t="shared" si="0"/>
        <v>0</v>
      </c>
      <c r="K24" s="10"/>
      <c r="L24" s="16"/>
    </row>
    <row r="25" spans="2:12" s="1" customFormat="1" ht="22.8" x14ac:dyDescent="0.2">
      <c r="B25" s="14"/>
      <c r="C25" s="39" t="s">
        <v>737</v>
      </c>
      <c r="D25" s="39" t="s">
        <v>691</v>
      </c>
      <c r="E25" s="40" t="s">
        <v>2747</v>
      </c>
      <c r="F25" s="41" t="s">
        <v>2748</v>
      </c>
      <c r="G25" s="42" t="s">
        <v>828</v>
      </c>
      <c r="H25" s="43">
        <v>9.5</v>
      </c>
      <c r="I25" s="29"/>
      <c r="J25" s="30">
        <f t="shared" si="0"/>
        <v>0</v>
      </c>
      <c r="K25" s="10"/>
      <c r="L25" s="16"/>
    </row>
    <row r="26" spans="2:12" s="1" customFormat="1" ht="11.4" x14ac:dyDescent="0.2">
      <c r="B26" s="14"/>
      <c r="C26" s="5" t="s">
        <v>740</v>
      </c>
      <c r="D26" s="5" t="s">
        <v>696</v>
      </c>
      <c r="E26" s="6" t="s">
        <v>2753</v>
      </c>
      <c r="F26" s="7" t="s">
        <v>1827</v>
      </c>
      <c r="G26" s="8" t="s">
        <v>733</v>
      </c>
      <c r="H26" s="9">
        <v>1</v>
      </c>
      <c r="I26" s="29"/>
      <c r="J26" s="30">
        <f t="shared" si="0"/>
        <v>0</v>
      </c>
      <c r="K26" s="10"/>
      <c r="L26" s="16"/>
    </row>
    <row r="27" spans="2:12" s="1" customFormat="1" ht="22.8" x14ac:dyDescent="0.2">
      <c r="B27" s="14"/>
      <c r="C27" s="39" t="s">
        <v>743</v>
      </c>
      <c r="D27" s="39" t="s">
        <v>691</v>
      </c>
      <c r="E27" s="40" t="s">
        <v>2754</v>
      </c>
      <c r="F27" s="41" t="s">
        <v>2755</v>
      </c>
      <c r="G27" s="42" t="s">
        <v>733</v>
      </c>
      <c r="H27" s="43">
        <v>1</v>
      </c>
      <c r="I27" s="29"/>
      <c r="J27" s="30">
        <f t="shared" si="0"/>
        <v>0</v>
      </c>
      <c r="K27" s="10"/>
      <c r="L27" s="16"/>
    </row>
    <row r="28" spans="2:12" s="1" customFormat="1" ht="11.4" x14ac:dyDescent="0.2">
      <c r="B28" s="14"/>
      <c r="C28" s="5" t="s">
        <v>746</v>
      </c>
      <c r="D28" s="5" t="s">
        <v>696</v>
      </c>
      <c r="E28" s="6" t="s">
        <v>2764</v>
      </c>
      <c r="F28" s="7" t="s">
        <v>1831</v>
      </c>
      <c r="G28" s="8" t="s">
        <v>733</v>
      </c>
      <c r="H28" s="9">
        <v>1</v>
      </c>
      <c r="I28" s="29"/>
      <c r="J28" s="30">
        <f t="shared" si="0"/>
        <v>0</v>
      </c>
      <c r="K28" s="10"/>
      <c r="L28" s="16"/>
    </row>
    <row r="29" spans="2:12" s="1" customFormat="1" ht="22.8" x14ac:dyDescent="0.2">
      <c r="B29" s="14"/>
      <c r="C29" s="39" t="s">
        <v>749</v>
      </c>
      <c r="D29" s="39" t="s">
        <v>691</v>
      </c>
      <c r="E29" s="40" t="s">
        <v>6022</v>
      </c>
      <c r="F29" s="41" t="s">
        <v>6023</v>
      </c>
      <c r="G29" s="42" t="s">
        <v>733</v>
      </c>
      <c r="H29" s="43">
        <v>1</v>
      </c>
      <c r="I29" s="29"/>
      <c r="J29" s="30">
        <f t="shared" si="0"/>
        <v>0</v>
      </c>
      <c r="K29" s="10"/>
      <c r="L29" s="16"/>
    </row>
    <row r="30" spans="2:12" s="1" customFormat="1" ht="11.4" x14ac:dyDescent="0.2">
      <c r="B30" s="14"/>
      <c r="C30" s="5" t="s">
        <v>752</v>
      </c>
      <c r="D30" s="5" t="s">
        <v>696</v>
      </c>
      <c r="E30" s="6" t="s">
        <v>7557</v>
      </c>
      <c r="F30" s="7" t="s">
        <v>10896</v>
      </c>
      <c r="G30" s="8" t="s">
        <v>699</v>
      </c>
      <c r="H30" s="9">
        <v>10</v>
      </c>
      <c r="I30" s="29"/>
      <c r="J30" s="30">
        <f t="shared" si="0"/>
        <v>0</v>
      </c>
      <c r="K30" s="10"/>
      <c r="L30" s="16"/>
    </row>
    <row r="31" spans="2:12" s="1" customFormat="1" ht="22.8" x14ac:dyDescent="0.2">
      <c r="B31" s="14"/>
      <c r="C31" s="39" t="s">
        <v>755</v>
      </c>
      <c r="D31" s="39" t="s">
        <v>691</v>
      </c>
      <c r="E31" s="40" t="s">
        <v>7559</v>
      </c>
      <c r="F31" s="41" t="s">
        <v>10897</v>
      </c>
      <c r="G31" s="42" t="s">
        <v>699</v>
      </c>
      <c r="H31" s="43">
        <v>10.5</v>
      </c>
      <c r="I31" s="29"/>
      <c r="J31" s="30">
        <f t="shared" si="0"/>
        <v>0</v>
      </c>
      <c r="K31" s="10"/>
      <c r="L31" s="16"/>
    </row>
    <row r="32" spans="2:12" s="1" customFormat="1" ht="11.4" x14ac:dyDescent="0.2">
      <c r="B32" s="14"/>
      <c r="C32" s="5" t="s">
        <v>758</v>
      </c>
      <c r="D32" s="5" t="s">
        <v>696</v>
      </c>
      <c r="E32" s="6" t="s">
        <v>10898</v>
      </c>
      <c r="F32" s="7" t="s">
        <v>10899</v>
      </c>
      <c r="G32" s="8" t="s">
        <v>699</v>
      </c>
      <c r="H32" s="9">
        <v>295</v>
      </c>
      <c r="I32" s="29"/>
      <c r="J32" s="30">
        <f t="shared" si="0"/>
        <v>0</v>
      </c>
      <c r="K32" s="10"/>
      <c r="L32" s="16"/>
    </row>
    <row r="33" spans="2:12" s="1" customFormat="1" ht="22.8" x14ac:dyDescent="0.2">
      <c r="B33" s="14"/>
      <c r="C33" s="39" t="s">
        <v>761</v>
      </c>
      <c r="D33" s="39" t="s">
        <v>691</v>
      </c>
      <c r="E33" s="40" t="s">
        <v>10900</v>
      </c>
      <c r="F33" s="41" t="s">
        <v>10901</v>
      </c>
      <c r="G33" s="42" t="s">
        <v>699</v>
      </c>
      <c r="H33" s="43">
        <v>309.75</v>
      </c>
      <c r="I33" s="29"/>
      <c r="J33" s="30">
        <f t="shared" si="0"/>
        <v>0</v>
      </c>
      <c r="K33" s="10"/>
      <c r="L33" s="16"/>
    </row>
    <row r="34" spans="2:12" s="20" customFormat="1" ht="25.95" customHeight="1" x14ac:dyDescent="0.25">
      <c r="B34" s="19"/>
      <c r="D34" s="21" t="s">
        <v>690</v>
      </c>
      <c r="E34" s="22" t="s">
        <v>976</v>
      </c>
      <c r="F34" s="22" t="s">
        <v>977</v>
      </c>
      <c r="I34" s="44"/>
      <c r="J34" s="23"/>
      <c r="K34" s="44"/>
      <c r="L34" s="36"/>
    </row>
    <row r="35" spans="2:12" s="1" customFormat="1" ht="11.4" x14ac:dyDescent="0.2">
      <c r="B35" s="14"/>
      <c r="C35" s="5" t="s">
        <v>764</v>
      </c>
      <c r="D35" s="5" t="s">
        <v>696</v>
      </c>
      <c r="E35" s="6" t="s">
        <v>10113</v>
      </c>
      <c r="F35" s="7" t="s">
        <v>10902</v>
      </c>
      <c r="G35" s="8" t="s">
        <v>981</v>
      </c>
      <c r="H35" s="9">
        <v>8.6999999999999994E-2</v>
      </c>
      <c r="I35" s="29"/>
      <c r="J35" s="30">
        <f t="shared" si="0"/>
        <v>0</v>
      </c>
      <c r="K35" s="10"/>
      <c r="L35" s="16"/>
    </row>
    <row r="36" spans="2:12" s="1" customFormat="1" ht="11.4" x14ac:dyDescent="0.2">
      <c r="B36" s="14"/>
      <c r="C36" s="5" t="s">
        <v>767</v>
      </c>
      <c r="D36" s="5" t="s">
        <v>696</v>
      </c>
      <c r="E36" s="6" t="s">
        <v>3443</v>
      </c>
      <c r="F36" s="7" t="s">
        <v>3444</v>
      </c>
      <c r="G36" s="8" t="s">
        <v>699</v>
      </c>
      <c r="H36" s="9">
        <v>115</v>
      </c>
      <c r="I36" s="29"/>
      <c r="J36" s="30">
        <f t="shared" si="0"/>
        <v>0</v>
      </c>
      <c r="K36" s="10"/>
      <c r="L36" s="16"/>
    </row>
    <row r="37" spans="2:12" s="1" customFormat="1" ht="11.4" x14ac:dyDescent="0.2">
      <c r="B37" s="14"/>
      <c r="C37" s="5" t="s">
        <v>770</v>
      </c>
      <c r="D37" s="5" t="s">
        <v>696</v>
      </c>
      <c r="E37" s="6" t="s">
        <v>10903</v>
      </c>
      <c r="F37" s="7" t="s">
        <v>10904</v>
      </c>
      <c r="G37" s="8" t="s">
        <v>699</v>
      </c>
      <c r="H37" s="9">
        <v>10</v>
      </c>
      <c r="I37" s="29"/>
      <c r="J37" s="30">
        <f t="shared" si="0"/>
        <v>0</v>
      </c>
      <c r="K37" s="10"/>
      <c r="L37" s="16"/>
    </row>
    <row r="38" spans="2:12" s="1" customFormat="1" ht="11.4" x14ac:dyDescent="0.2">
      <c r="B38" s="14"/>
      <c r="C38" s="5" t="s">
        <v>773</v>
      </c>
      <c r="D38" s="5" t="s">
        <v>696</v>
      </c>
      <c r="E38" s="6" t="s">
        <v>3164</v>
      </c>
      <c r="F38" s="7" t="s">
        <v>2270</v>
      </c>
      <c r="G38" s="8" t="s">
        <v>699</v>
      </c>
      <c r="H38" s="9">
        <v>250</v>
      </c>
      <c r="I38" s="29"/>
      <c r="J38" s="30">
        <f t="shared" si="0"/>
        <v>0</v>
      </c>
      <c r="K38" s="10"/>
      <c r="L38" s="16"/>
    </row>
    <row r="39" spans="2:12" s="1" customFormat="1" ht="22.8" x14ac:dyDescent="0.2">
      <c r="B39" s="14"/>
      <c r="C39" s="39" t="s">
        <v>776</v>
      </c>
      <c r="D39" s="39" t="s">
        <v>691</v>
      </c>
      <c r="E39" s="40" t="s">
        <v>2271</v>
      </c>
      <c r="F39" s="41" t="s">
        <v>2272</v>
      </c>
      <c r="G39" s="42" t="s">
        <v>1175</v>
      </c>
      <c r="H39" s="43">
        <v>26</v>
      </c>
      <c r="I39" s="29"/>
      <c r="J39" s="30">
        <f t="shared" si="0"/>
        <v>0</v>
      </c>
      <c r="K39" s="10"/>
      <c r="L39" s="16"/>
    </row>
    <row r="40" spans="2:12" s="1" customFormat="1" ht="11.4" x14ac:dyDescent="0.2">
      <c r="B40" s="14"/>
      <c r="C40" s="5" t="s">
        <v>779</v>
      </c>
      <c r="D40" s="5" t="s">
        <v>696</v>
      </c>
      <c r="E40" s="6" t="s">
        <v>6535</v>
      </c>
      <c r="F40" s="7" t="s">
        <v>6536</v>
      </c>
      <c r="G40" s="8" t="s">
        <v>699</v>
      </c>
      <c r="H40" s="9">
        <v>125</v>
      </c>
      <c r="I40" s="29"/>
      <c r="J40" s="30">
        <f t="shared" si="0"/>
        <v>0</v>
      </c>
      <c r="K40" s="10"/>
      <c r="L40" s="16"/>
    </row>
    <row r="41" spans="2:12" s="1" customFormat="1" ht="22.8" x14ac:dyDescent="0.2">
      <c r="B41" s="14"/>
      <c r="C41" s="39" t="s">
        <v>782</v>
      </c>
      <c r="D41" s="39" t="s">
        <v>691</v>
      </c>
      <c r="E41" s="40" t="s">
        <v>6537</v>
      </c>
      <c r="F41" s="41" t="s">
        <v>6538</v>
      </c>
      <c r="G41" s="42" t="s">
        <v>699</v>
      </c>
      <c r="H41" s="43">
        <v>125</v>
      </c>
      <c r="I41" s="29"/>
      <c r="J41" s="30">
        <f t="shared" si="0"/>
        <v>0</v>
      </c>
      <c r="K41" s="10"/>
      <c r="L41" s="16"/>
    </row>
    <row r="42" spans="2:12" s="1" customFormat="1" ht="11.4" x14ac:dyDescent="0.2">
      <c r="B42" s="14"/>
      <c r="C42" s="5" t="s">
        <v>785</v>
      </c>
      <c r="D42" s="5" t="s">
        <v>696</v>
      </c>
      <c r="E42" s="6" t="s">
        <v>3449</v>
      </c>
      <c r="F42" s="7" t="s">
        <v>3450</v>
      </c>
      <c r="G42" s="8" t="s">
        <v>699</v>
      </c>
      <c r="H42" s="9">
        <v>115</v>
      </c>
      <c r="I42" s="29"/>
      <c r="J42" s="30">
        <f t="shared" si="0"/>
        <v>0</v>
      </c>
      <c r="K42" s="10"/>
      <c r="L42" s="16"/>
    </row>
    <row r="43" spans="2:12" s="1" customFormat="1" ht="11.4" x14ac:dyDescent="0.2">
      <c r="B43" s="14"/>
      <c r="C43" s="5" t="s">
        <v>788</v>
      </c>
      <c r="D43" s="5" t="s">
        <v>696</v>
      </c>
      <c r="E43" s="6" t="s">
        <v>10905</v>
      </c>
      <c r="F43" s="7" t="s">
        <v>10906</v>
      </c>
      <c r="G43" s="8" t="s">
        <v>699</v>
      </c>
      <c r="H43" s="9">
        <v>10</v>
      </c>
      <c r="I43" s="29"/>
      <c r="J43" s="30">
        <f t="shared" si="0"/>
        <v>0</v>
      </c>
      <c r="K43" s="10"/>
      <c r="L43" s="16"/>
    </row>
    <row r="44" spans="2:12" s="1" customFormat="1" ht="11.4" x14ac:dyDescent="0.2">
      <c r="B44" s="14"/>
      <c r="C44" s="5" t="s">
        <v>791</v>
      </c>
      <c r="D44" s="5" t="s">
        <v>696</v>
      </c>
      <c r="E44" s="6" t="s">
        <v>2818</v>
      </c>
      <c r="F44" s="7" t="s">
        <v>2819</v>
      </c>
      <c r="G44" s="8" t="s">
        <v>1426</v>
      </c>
      <c r="H44" s="9">
        <v>43.75</v>
      </c>
      <c r="I44" s="29"/>
      <c r="J44" s="30">
        <f t="shared" si="0"/>
        <v>0</v>
      </c>
      <c r="K44" s="10"/>
      <c r="L44" s="16"/>
    </row>
    <row r="45" spans="2:12" s="20" customFormat="1" ht="25.95" customHeight="1" x14ac:dyDescent="0.25">
      <c r="B45" s="19"/>
      <c r="D45" s="21" t="s">
        <v>690</v>
      </c>
      <c r="E45" s="22" t="s">
        <v>1460</v>
      </c>
      <c r="F45" s="22" t="s">
        <v>1461</v>
      </c>
      <c r="I45" s="44"/>
      <c r="J45" s="23"/>
      <c r="K45" s="44"/>
      <c r="L45" s="36"/>
    </row>
    <row r="46" spans="2:12" s="1" customFormat="1" ht="22.8" x14ac:dyDescent="0.2">
      <c r="B46" s="14"/>
      <c r="C46" s="5" t="s">
        <v>794</v>
      </c>
      <c r="D46" s="5" t="s">
        <v>696</v>
      </c>
      <c r="E46" s="6" t="s">
        <v>10586</v>
      </c>
      <c r="F46" s="7" t="s">
        <v>10907</v>
      </c>
      <c r="G46" s="8" t="s">
        <v>1464</v>
      </c>
      <c r="H46" s="9">
        <v>8</v>
      </c>
      <c r="I46" s="29"/>
      <c r="J46" s="30">
        <f t="shared" si="0"/>
        <v>0</v>
      </c>
      <c r="K46" s="10"/>
      <c r="L46" s="16"/>
    </row>
    <row r="47" spans="2:12" s="1" customFormat="1" ht="34.200000000000003" x14ac:dyDescent="0.2">
      <c r="B47" s="14"/>
      <c r="C47" s="5" t="s">
        <v>797</v>
      </c>
      <c r="D47" s="5" t="s">
        <v>696</v>
      </c>
      <c r="E47" s="6" t="s">
        <v>2824</v>
      </c>
      <c r="F47" s="7" t="s">
        <v>10908</v>
      </c>
      <c r="G47" s="8" t="s">
        <v>1464</v>
      </c>
      <c r="H47" s="9">
        <v>24</v>
      </c>
      <c r="I47" s="29"/>
      <c r="J47" s="30">
        <f t="shared" si="0"/>
        <v>0</v>
      </c>
      <c r="K47" s="10"/>
      <c r="L47" s="16"/>
    </row>
    <row r="48" spans="2:12" s="1" customFormat="1" ht="22.8" x14ac:dyDescent="0.2">
      <c r="B48" s="14"/>
      <c r="C48" s="5" t="s">
        <v>800</v>
      </c>
      <c r="D48" s="5" t="s">
        <v>696</v>
      </c>
      <c r="E48" s="6" t="s">
        <v>10401</v>
      </c>
      <c r="F48" s="7" t="s">
        <v>10909</v>
      </c>
      <c r="G48" s="8" t="s">
        <v>1464</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codeName="Hárok247">
    <tabColor theme="7" tint="0.39997558519241921"/>
  </sheetPr>
  <dimension ref="B1:O29"/>
  <sheetViews>
    <sheetView showGridLines="0" zoomScaleNormal="100" workbookViewId="0">
      <selection activeCell="O4" sqref="O4"/>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10910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1324</v>
      </c>
      <c r="F12" s="7" t="s">
        <v>1325</v>
      </c>
      <c r="G12" s="8" t="s">
        <v>699</v>
      </c>
      <c r="H12" s="9">
        <v>50</v>
      </c>
      <c r="I12" s="29"/>
      <c r="J12" s="30">
        <f t="shared" ref="J12:J15" si="0">ROUND(I12*H12,2)</f>
        <v>0</v>
      </c>
      <c r="K12" s="10"/>
      <c r="L12" s="16"/>
    </row>
    <row r="13" spans="2:15" s="1" customFormat="1" ht="11.4" x14ac:dyDescent="0.2">
      <c r="B13" s="14"/>
      <c r="C13" s="5" t="s">
        <v>700</v>
      </c>
      <c r="D13" s="5" t="s">
        <v>696</v>
      </c>
      <c r="E13" s="6" t="s">
        <v>10911</v>
      </c>
      <c r="F13" s="7" t="s">
        <v>10912</v>
      </c>
      <c r="G13" s="8" t="s">
        <v>699</v>
      </c>
      <c r="H13" s="9">
        <v>50</v>
      </c>
      <c r="I13" s="29"/>
      <c r="J13" s="30">
        <f t="shared" si="0"/>
        <v>0</v>
      </c>
      <c r="K13" s="10"/>
      <c r="L13" s="16"/>
    </row>
    <row r="14" spans="2:15" s="20" customFormat="1" ht="11.4" x14ac:dyDescent="0.2">
      <c r="B14" s="19"/>
      <c r="C14" s="5" t="s">
        <v>703</v>
      </c>
      <c r="D14" s="5" t="s">
        <v>696</v>
      </c>
      <c r="E14" s="6" t="s">
        <v>1141</v>
      </c>
      <c r="F14" s="7" t="s">
        <v>1142</v>
      </c>
      <c r="G14" s="8" t="s">
        <v>699</v>
      </c>
      <c r="H14" s="9">
        <v>54</v>
      </c>
      <c r="I14" s="29"/>
      <c r="J14" s="30">
        <f t="shared" si="0"/>
        <v>0</v>
      </c>
      <c r="K14" s="10"/>
      <c r="L14" s="36"/>
    </row>
    <row r="15" spans="2:15" s="1" customFormat="1" ht="11.4" x14ac:dyDescent="0.2">
      <c r="B15" s="14"/>
      <c r="C15" s="5" t="s">
        <v>706</v>
      </c>
      <c r="D15" s="5" t="s">
        <v>696</v>
      </c>
      <c r="E15" s="6" t="s">
        <v>1143</v>
      </c>
      <c r="F15" s="7" t="s">
        <v>1144</v>
      </c>
      <c r="G15" s="8" t="s">
        <v>699</v>
      </c>
      <c r="H15" s="9">
        <v>54</v>
      </c>
      <c r="I15" s="29"/>
      <c r="J15" s="30">
        <f t="shared" si="0"/>
        <v>0</v>
      </c>
      <c r="K15" s="10"/>
      <c r="L15" s="16"/>
    </row>
    <row r="16" spans="2:15" s="20" customFormat="1" ht="25.95" customHeight="1" x14ac:dyDescent="0.25">
      <c r="B16" s="19"/>
      <c r="D16" s="21" t="s">
        <v>690</v>
      </c>
      <c r="E16" s="22" t="s">
        <v>1145</v>
      </c>
      <c r="F16" s="22" t="s">
        <v>1146</v>
      </c>
      <c r="I16" s="44"/>
      <c r="J16" s="23"/>
      <c r="K16" s="44"/>
      <c r="L16" s="36"/>
    </row>
    <row r="17" spans="2:12" s="1" customFormat="1" ht="11.4" x14ac:dyDescent="0.2">
      <c r="B17" s="14"/>
      <c r="C17" s="5" t="s">
        <v>709</v>
      </c>
      <c r="D17" s="5" t="s">
        <v>696</v>
      </c>
      <c r="E17" s="6" t="s">
        <v>10913</v>
      </c>
      <c r="F17" s="7" t="s">
        <v>10914</v>
      </c>
      <c r="G17" s="8" t="s">
        <v>699</v>
      </c>
      <c r="H17" s="9">
        <v>120</v>
      </c>
      <c r="I17" s="29"/>
      <c r="J17" s="30">
        <f t="shared" ref="J17:J24" si="1">ROUND(I17*H17,2)</f>
        <v>0</v>
      </c>
      <c r="K17" s="10"/>
      <c r="L17" s="16"/>
    </row>
    <row r="18" spans="2:12" s="1" customFormat="1" ht="11.4" x14ac:dyDescent="0.2">
      <c r="B18" s="14"/>
      <c r="C18" s="5" t="s">
        <v>712</v>
      </c>
      <c r="D18" s="5" t="s">
        <v>696</v>
      </c>
      <c r="E18" s="6" t="s">
        <v>10915</v>
      </c>
      <c r="F18" s="7" t="s">
        <v>10916</v>
      </c>
      <c r="G18" s="8" t="s">
        <v>699</v>
      </c>
      <c r="H18" s="9">
        <v>20</v>
      </c>
      <c r="I18" s="29"/>
      <c r="J18" s="30">
        <f t="shared" si="1"/>
        <v>0</v>
      </c>
      <c r="K18" s="10"/>
      <c r="L18" s="16"/>
    </row>
    <row r="19" spans="2:12" s="1" customFormat="1" ht="11.4" x14ac:dyDescent="0.2">
      <c r="B19" s="14"/>
      <c r="C19" s="5" t="s">
        <v>715</v>
      </c>
      <c r="D19" s="5" t="s">
        <v>696</v>
      </c>
      <c r="E19" s="6" t="s">
        <v>10917</v>
      </c>
      <c r="F19" s="7" t="s">
        <v>10918</v>
      </c>
      <c r="G19" s="8" t="s">
        <v>912</v>
      </c>
      <c r="H19" s="9">
        <v>2</v>
      </c>
      <c r="I19" s="29"/>
      <c r="J19" s="30">
        <f t="shared" si="1"/>
        <v>0</v>
      </c>
      <c r="K19" s="10"/>
      <c r="L19" s="16"/>
    </row>
    <row r="20" spans="2:12" s="1" customFormat="1" ht="11.4" x14ac:dyDescent="0.2">
      <c r="B20" s="14"/>
      <c r="C20" s="5" t="s">
        <v>718</v>
      </c>
      <c r="D20" s="5" t="s">
        <v>696</v>
      </c>
      <c r="E20" s="6" t="s">
        <v>10919</v>
      </c>
      <c r="F20" s="7" t="s">
        <v>10920</v>
      </c>
      <c r="G20" s="8" t="s">
        <v>912</v>
      </c>
      <c r="H20" s="9">
        <v>2</v>
      </c>
      <c r="I20" s="29"/>
      <c r="J20" s="30">
        <f t="shared" si="1"/>
        <v>0</v>
      </c>
      <c r="K20" s="10"/>
      <c r="L20" s="16"/>
    </row>
    <row r="21" spans="2:12" s="1" customFormat="1" ht="11.4" x14ac:dyDescent="0.2">
      <c r="B21" s="14"/>
      <c r="C21" s="5" t="s">
        <v>721</v>
      </c>
      <c r="D21" s="5" t="s">
        <v>696</v>
      </c>
      <c r="E21" s="6" t="s">
        <v>10921</v>
      </c>
      <c r="F21" s="7" t="s">
        <v>10922</v>
      </c>
      <c r="G21" s="8" t="s">
        <v>912</v>
      </c>
      <c r="H21" s="9">
        <v>1</v>
      </c>
      <c r="I21" s="29"/>
      <c r="J21" s="30">
        <f t="shared" si="1"/>
        <v>0</v>
      </c>
      <c r="K21" s="10"/>
      <c r="L21" s="16"/>
    </row>
    <row r="22" spans="2:12" s="1" customFormat="1" ht="11.4" x14ac:dyDescent="0.2">
      <c r="B22" s="14"/>
      <c r="C22" s="5" t="s">
        <v>724</v>
      </c>
      <c r="D22" s="5" t="s">
        <v>696</v>
      </c>
      <c r="E22" s="6" t="s">
        <v>10923</v>
      </c>
      <c r="F22" s="93" t="s">
        <v>13623</v>
      </c>
      <c r="G22" s="8" t="s">
        <v>912</v>
      </c>
      <c r="H22" s="9">
        <v>1</v>
      </c>
      <c r="I22" s="29"/>
      <c r="J22" s="30">
        <f t="shared" si="1"/>
        <v>0</v>
      </c>
      <c r="K22" s="10"/>
      <c r="L22" s="16"/>
    </row>
    <row r="23" spans="2:12" s="1" customFormat="1" ht="11.4" x14ac:dyDescent="0.2">
      <c r="B23" s="14"/>
      <c r="C23" s="5" t="s">
        <v>727</v>
      </c>
      <c r="D23" s="5" t="s">
        <v>696</v>
      </c>
      <c r="E23" s="6" t="s">
        <v>10924</v>
      </c>
      <c r="F23" s="7" t="s">
        <v>10925</v>
      </c>
      <c r="G23" s="8" t="s">
        <v>912</v>
      </c>
      <c r="H23" s="81">
        <v>2</v>
      </c>
      <c r="I23" s="29"/>
      <c r="J23" s="30">
        <f t="shared" si="1"/>
        <v>0</v>
      </c>
      <c r="K23" s="10"/>
      <c r="L23" s="16"/>
    </row>
    <row r="24" spans="2:12" s="1" customFormat="1" ht="11.4" x14ac:dyDescent="0.2">
      <c r="B24" s="14"/>
      <c r="C24" s="5" t="s">
        <v>730</v>
      </c>
      <c r="D24" s="5" t="s">
        <v>696</v>
      </c>
      <c r="E24" s="6" t="s">
        <v>1728</v>
      </c>
      <c r="F24" s="7" t="s">
        <v>1729</v>
      </c>
      <c r="G24" s="8" t="s">
        <v>1464</v>
      </c>
      <c r="H24" s="9">
        <v>48</v>
      </c>
      <c r="I24" s="29"/>
      <c r="J24" s="30">
        <f t="shared" si="1"/>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HcKZD2+RYl3u48eE1oKi41f75saZJ90J/CPiX5178K49oAf8YBiBq+CZD+ahB1tufCWHLdcotxKz/u61TQ0atA==" saltValue="6ZlEn/4MzusKudmU2Lbw9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codeName="Hárok248">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10926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3802</v>
      </c>
      <c r="F12" s="7" t="s">
        <v>3803</v>
      </c>
      <c r="G12" s="8" t="s">
        <v>981</v>
      </c>
      <c r="H12" s="9">
        <v>14.22</v>
      </c>
      <c r="I12" s="29"/>
      <c r="J12" s="30">
        <f t="shared" ref="J12:J93" si="0">ROUND(I12*H12,2)</f>
        <v>0</v>
      </c>
      <c r="K12" s="10"/>
      <c r="L12" s="16"/>
    </row>
    <row r="13" spans="2:15" s="1" customFormat="1" ht="11.4" x14ac:dyDescent="0.2">
      <c r="B13" s="14"/>
      <c r="C13" s="5" t="s">
        <v>700</v>
      </c>
      <c r="D13" s="5" t="s">
        <v>696</v>
      </c>
      <c r="E13" s="6" t="s">
        <v>3806</v>
      </c>
      <c r="F13" s="7" t="s">
        <v>5392</v>
      </c>
      <c r="G13" s="8" t="s">
        <v>1175</v>
      </c>
      <c r="H13" s="9">
        <v>25.596</v>
      </c>
      <c r="I13" s="29"/>
      <c r="J13" s="30">
        <f t="shared" si="0"/>
        <v>0</v>
      </c>
      <c r="K13" s="10"/>
      <c r="L13" s="16"/>
    </row>
    <row r="14" spans="2:15" s="20" customFormat="1" ht="25.95" customHeight="1" x14ac:dyDescent="0.25">
      <c r="B14" s="19"/>
      <c r="D14" s="21" t="s">
        <v>690</v>
      </c>
      <c r="E14" s="22" t="s">
        <v>2896</v>
      </c>
      <c r="F14" s="22" t="s">
        <v>2897</v>
      </c>
      <c r="I14" s="44"/>
      <c r="J14" s="23"/>
      <c r="K14" s="44"/>
      <c r="L14" s="36"/>
    </row>
    <row r="15" spans="2:15" s="1" customFormat="1" ht="11.4" x14ac:dyDescent="0.2">
      <c r="B15" s="14"/>
      <c r="C15" s="5" t="s">
        <v>703</v>
      </c>
      <c r="D15" s="5" t="s">
        <v>696</v>
      </c>
      <c r="E15" s="6" t="s">
        <v>4221</v>
      </c>
      <c r="F15" s="7" t="s">
        <v>4222</v>
      </c>
      <c r="G15" s="8" t="s">
        <v>1426</v>
      </c>
      <c r="H15" s="9">
        <v>58.82</v>
      </c>
      <c r="I15" s="29"/>
      <c r="J15" s="30">
        <f t="shared" si="0"/>
        <v>0</v>
      </c>
      <c r="K15" s="10"/>
      <c r="L15" s="16"/>
    </row>
    <row r="16" spans="2:15" s="20" customFormat="1" ht="25.95" customHeight="1" x14ac:dyDescent="0.25">
      <c r="B16" s="19"/>
      <c r="D16" s="21" t="s">
        <v>690</v>
      </c>
      <c r="E16" s="22" t="s">
        <v>700</v>
      </c>
      <c r="F16" s="22" t="s">
        <v>2610</v>
      </c>
      <c r="I16" s="44"/>
      <c r="J16" s="23"/>
      <c r="K16" s="44"/>
      <c r="L16" s="36"/>
    </row>
    <row r="17" spans="2:12" s="1" customFormat="1" ht="11.4" x14ac:dyDescent="0.2">
      <c r="B17" s="14"/>
      <c r="C17" s="5" t="s">
        <v>706</v>
      </c>
      <c r="D17" s="5" t="s">
        <v>696</v>
      </c>
      <c r="E17" s="6" t="s">
        <v>2890</v>
      </c>
      <c r="F17" s="7" t="s">
        <v>2891</v>
      </c>
      <c r="G17" s="8" t="s">
        <v>1426</v>
      </c>
      <c r="H17" s="9">
        <v>94.8</v>
      </c>
      <c r="I17" s="29"/>
      <c r="J17" s="30">
        <f t="shared" si="0"/>
        <v>0</v>
      </c>
      <c r="K17" s="10"/>
      <c r="L17" s="16"/>
    </row>
    <row r="18" spans="2:12" s="1" customFormat="1" ht="11.4" x14ac:dyDescent="0.2">
      <c r="B18" s="14"/>
      <c r="C18" s="5" t="s">
        <v>709</v>
      </c>
      <c r="D18" s="5" t="s">
        <v>696</v>
      </c>
      <c r="E18" s="6" t="s">
        <v>2892</v>
      </c>
      <c r="F18" s="7" t="s">
        <v>2893</v>
      </c>
      <c r="G18" s="8" t="s">
        <v>1426</v>
      </c>
      <c r="H18" s="9">
        <v>94.8</v>
      </c>
      <c r="I18" s="29"/>
      <c r="J18" s="30">
        <f t="shared" si="0"/>
        <v>0</v>
      </c>
      <c r="K18" s="10"/>
      <c r="L18" s="16"/>
    </row>
    <row r="19" spans="2:12" s="1" customFormat="1" ht="11.4" x14ac:dyDescent="0.2">
      <c r="B19" s="14"/>
      <c r="C19" s="5" t="s">
        <v>712</v>
      </c>
      <c r="D19" s="5" t="s">
        <v>696</v>
      </c>
      <c r="E19" s="6" t="s">
        <v>10927</v>
      </c>
      <c r="F19" s="7" t="s">
        <v>10928</v>
      </c>
      <c r="G19" s="8" t="s">
        <v>981</v>
      </c>
      <c r="H19" s="9">
        <v>1.98</v>
      </c>
      <c r="I19" s="29"/>
      <c r="J19" s="30">
        <f t="shared" si="0"/>
        <v>0</v>
      </c>
      <c r="K19" s="10"/>
      <c r="L19" s="16"/>
    </row>
    <row r="20" spans="2:12" s="1" customFormat="1" ht="11.4" x14ac:dyDescent="0.2">
      <c r="B20" s="14"/>
      <c r="C20" s="5" t="s">
        <v>715</v>
      </c>
      <c r="D20" s="5" t="s">
        <v>696</v>
      </c>
      <c r="E20" s="6" t="s">
        <v>6456</v>
      </c>
      <c r="F20" s="7" t="s">
        <v>6457</v>
      </c>
      <c r="G20" s="8" t="s">
        <v>981</v>
      </c>
      <c r="H20" s="9">
        <v>10.663</v>
      </c>
      <c r="I20" s="29"/>
      <c r="J20" s="30">
        <f t="shared" si="0"/>
        <v>0</v>
      </c>
      <c r="K20" s="10"/>
      <c r="L20" s="16"/>
    </row>
    <row r="21" spans="2:12" s="1" customFormat="1" ht="22.8" x14ac:dyDescent="0.2">
      <c r="B21" s="14"/>
      <c r="C21" s="39" t="s">
        <v>718</v>
      </c>
      <c r="D21" s="39" t="s">
        <v>691</v>
      </c>
      <c r="E21" s="40" t="s">
        <v>10843</v>
      </c>
      <c r="F21" s="41" t="s">
        <v>10844</v>
      </c>
      <c r="G21" s="42" t="s">
        <v>1175</v>
      </c>
      <c r="H21" s="43">
        <v>2.0129999999999999</v>
      </c>
      <c r="I21" s="29"/>
      <c r="J21" s="30">
        <f t="shared" si="0"/>
        <v>0</v>
      </c>
      <c r="K21" s="10"/>
      <c r="L21" s="16"/>
    </row>
    <row r="22" spans="2:12" s="20" customFormat="1" ht="25.95" customHeight="1" x14ac:dyDescent="0.25">
      <c r="B22" s="19"/>
      <c r="D22" s="21" t="s">
        <v>690</v>
      </c>
      <c r="E22" s="22" t="s">
        <v>718</v>
      </c>
      <c r="F22" s="22" t="s">
        <v>3992</v>
      </c>
      <c r="I22" s="44"/>
      <c r="J22" s="23"/>
      <c r="K22" s="44"/>
      <c r="L22" s="36"/>
    </row>
    <row r="23" spans="2:12" s="1" customFormat="1" ht="22.8" x14ac:dyDescent="0.2">
      <c r="B23" s="14"/>
      <c r="C23" s="5" t="s">
        <v>721</v>
      </c>
      <c r="D23" s="5" t="s">
        <v>696</v>
      </c>
      <c r="E23" s="6" t="s">
        <v>5962</v>
      </c>
      <c r="F23" s="7" t="s">
        <v>5963</v>
      </c>
      <c r="G23" s="8" t="s">
        <v>981</v>
      </c>
      <c r="H23" s="9">
        <v>36.049999999999997</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1438</v>
      </c>
      <c r="F25" s="22" t="s">
        <v>1439</v>
      </c>
      <c r="I25" s="44"/>
      <c r="J25" s="23"/>
      <c r="K25" s="44"/>
      <c r="L25" s="36"/>
    </row>
    <row r="26" spans="2:12" s="1" customFormat="1" ht="11.4" x14ac:dyDescent="0.2">
      <c r="B26" s="14"/>
      <c r="C26" s="5" t="s">
        <v>724</v>
      </c>
      <c r="D26" s="5" t="s">
        <v>696</v>
      </c>
      <c r="E26" s="6" t="s">
        <v>2659</v>
      </c>
      <c r="F26" s="7" t="s">
        <v>2660</v>
      </c>
      <c r="G26" s="8" t="s">
        <v>733</v>
      </c>
      <c r="H26" s="9">
        <v>2</v>
      </c>
      <c r="I26" s="29"/>
      <c r="J26" s="30">
        <f t="shared" si="0"/>
        <v>0</v>
      </c>
      <c r="K26" s="10"/>
      <c r="L26" s="16"/>
    </row>
    <row r="27" spans="2:12" s="1" customFormat="1" ht="11.4" x14ac:dyDescent="0.2">
      <c r="B27" s="14"/>
      <c r="C27" s="5" t="s">
        <v>727</v>
      </c>
      <c r="D27" s="5" t="s">
        <v>696</v>
      </c>
      <c r="E27" s="6" t="s">
        <v>2661</v>
      </c>
      <c r="F27" s="7" t="s">
        <v>2662</v>
      </c>
      <c r="G27" s="8" t="s">
        <v>733</v>
      </c>
      <c r="H27" s="9">
        <v>30</v>
      </c>
      <c r="I27" s="29"/>
      <c r="J27" s="30">
        <f t="shared" si="0"/>
        <v>0</v>
      </c>
      <c r="K27" s="10"/>
      <c r="L27" s="16"/>
    </row>
    <row r="28" spans="2:12" s="1" customFormat="1" ht="11.4" x14ac:dyDescent="0.2">
      <c r="B28" s="14"/>
      <c r="C28" s="5" t="s">
        <v>730</v>
      </c>
      <c r="D28" s="5" t="s">
        <v>696</v>
      </c>
      <c r="E28" s="6" t="s">
        <v>10929</v>
      </c>
      <c r="F28" s="7" t="s">
        <v>10930</v>
      </c>
      <c r="G28" s="8" t="s">
        <v>733</v>
      </c>
      <c r="H28" s="9">
        <v>38</v>
      </c>
      <c r="I28" s="29"/>
      <c r="J28" s="30">
        <f t="shared" si="0"/>
        <v>0</v>
      </c>
      <c r="K28" s="10"/>
      <c r="L28" s="16"/>
    </row>
    <row r="29" spans="2:12" s="1" customFormat="1" ht="11.4" x14ac:dyDescent="0.2">
      <c r="B29" s="14"/>
      <c r="C29" s="5" t="s">
        <v>734</v>
      </c>
      <c r="D29" s="5" t="s">
        <v>696</v>
      </c>
      <c r="E29" s="6" t="s">
        <v>10931</v>
      </c>
      <c r="F29" s="7" t="s">
        <v>10932</v>
      </c>
      <c r="G29" s="8" t="s">
        <v>733</v>
      </c>
      <c r="H29" s="9">
        <v>62</v>
      </c>
      <c r="I29" s="29"/>
      <c r="J29" s="30">
        <f t="shared" si="0"/>
        <v>0</v>
      </c>
      <c r="K29" s="10"/>
      <c r="L29" s="16"/>
    </row>
    <row r="30" spans="2:12" s="1" customFormat="1" ht="11.4" x14ac:dyDescent="0.2">
      <c r="B30" s="14"/>
      <c r="C30" s="5" t="s">
        <v>737</v>
      </c>
      <c r="D30" s="5" t="s">
        <v>696</v>
      </c>
      <c r="E30" s="6" t="s">
        <v>10933</v>
      </c>
      <c r="F30" s="7" t="s">
        <v>10934</v>
      </c>
      <c r="G30" s="8" t="s">
        <v>733</v>
      </c>
      <c r="H30" s="9">
        <v>1</v>
      </c>
      <c r="I30" s="29"/>
      <c r="J30" s="30">
        <f t="shared" si="0"/>
        <v>0</v>
      </c>
      <c r="K30" s="10"/>
      <c r="L30" s="16"/>
    </row>
    <row r="31" spans="2:12" s="1" customFormat="1" ht="22.8" x14ac:dyDescent="0.2">
      <c r="B31" s="14"/>
      <c r="C31" s="39" t="s">
        <v>740</v>
      </c>
      <c r="D31" s="39" t="s">
        <v>691</v>
      </c>
      <c r="E31" s="40" t="s">
        <v>10935</v>
      </c>
      <c r="F31" s="41" t="s">
        <v>10936</v>
      </c>
      <c r="G31" s="42" t="s">
        <v>733</v>
      </c>
      <c r="H31" s="43">
        <v>1</v>
      </c>
      <c r="I31" s="29"/>
      <c r="J31" s="30">
        <f t="shared" si="0"/>
        <v>0</v>
      </c>
      <c r="K31" s="10"/>
      <c r="L31" s="16"/>
    </row>
    <row r="32" spans="2:12" s="1" customFormat="1" ht="11.4" x14ac:dyDescent="0.2">
      <c r="B32" s="14"/>
      <c r="C32" s="5" t="s">
        <v>743</v>
      </c>
      <c r="D32" s="5" t="s">
        <v>696</v>
      </c>
      <c r="E32" s="6" t="s">
        <v>10937</v>
      </c>
      <c r="F32" s="7" t="s">
        <v>10938</v>
      </c>
      <c r="G32" s="8" t="s">
        <v>733</v>
      </c>
      <c r="H32" s="9">
        <v>34</v>
      </c>
      <c r="I32" s="29"/>
      <c r="J32" s="30">
        <f t="shared" si="0"/>
        <v>0</v>
      </c>
      <c r="K32" s="10"/>
      <c r="L32" s="16"/>
    </row>
    <row r="33" spans="2:12" s="1" customFormat="1" ht="11.4" x14ac:dyDescent="0.2">
      <c r="B33" s="14"/>
      <c r="C33" s="5" t="s">
        <v>746</v>
      </c>
      <c r="D33" s="5" t="s">
        <v>696</v>
      </c>
      <c r="E33" s="6" t="s">
        <v>10939</v>
      </c>
      <c r="F33" s="7" t="s">
        <v>10940</v>
      </c>
      <c r="G33" s="8" t="s">
        <v>733</v>
      </c>
      <c r="H33" s="9">
        <v>32</v>
      </c>
      <c r="I33" s="29"/>
      <c r="J33" s="30">
        <f t="shared" si="0"/>
        <v>0</v>
      </c>
      <c r="K33" s="10"/>
      <c r="L33" s="16"/>
    </row>
    <row r="34" spans="2:12" s="1" customFormat="1" ht="22.8" x14ac:dyDescent="0.2">
      <c r="B34" s="14"/>
      <c r="C34" s="39" t="s">
        <v>749</v>
      </c>
      <c r="D34" s="39" t="s">
        <v>691</v>
      </c>
      <c r="E34" s="40" t="s">
        <v>10941</v>
      </c>
      <c r="F34" s="41" t="s">
        <v>10942</v>
      </c>
      <c r="G34" s="42" t="s">
        <v>733</v>
      </c>
      <c r="H34" s="43">
        <v>32</v>
      </c>
      <c r="I34" s="29"/>
      <c r="J34" s="30">
        <f t="shared" si="0"/>
        <v>0</v>
      </c>
      <c r="K34" s="10"/>
      <c r="L34" s="16"/>
    </row>
    <row r="35" spans="2:12" s="1" customFormat="1" ht="11.4" x14ac:dyDescent="0.2">
      <c r="B35" s="14"/>
      <c r="C35" s="5" t="s">
        <v>752</v>
      </c>
      <c r="D35" s="5" t="s">
        <v>696</v>
      </c>
      <c r="E35" s="6" t="s">
        <v>10943</v>
      </c>
      <c r="F35" s="7" t="s">
        <v>10944</v>
      </c>
      <c r="G35" s="8" t="s">
        <v>733</v>
      </c>
      <c r="H35" s="9">
        <v>2</v>
      </c>
      <c r="I35" s="29"/>
      <c r="J35" s="30">
        <f t="shared" si="0"/>
        <v>0</v>
      </c>
      <c r="K35" s="10"/>
      <c r="L35" s="16"/>
    </row>
    <row r="36" spans="2:12" s="1" customFormat="1" ht="22.8" x14ac:dyDescent="0.2">
      <c r="B36" s="14"/>
      <c r="C36" s="39" t="s">
        <v>755</v>
      </c>
      <c r="D36" s="39" t="s">
        <v>691</v>
      </c>
      <c r="E36" s="40" t="s">
        <v>10945</v>
      </c>
      <c r="F36" s="41" t="s">
        <v>10946</v>
      </c>
      <c r="G36" s="42" t="s">
        <v>733</v>
      </c>
      <c r="H36" s="43">
        <v>2</v>
      </c>
      <c r="I36" s="29"/>
      <c r="J36" s="30">
        <f t="shared" si="0"/>
        <v>0</v>
      </c>
      <c r="K36" s="10"/>
      <c r="L36" s="16"/>
    </row>
    <row r="37" spans="2:12" s="1" customFormat="1" ht="22.8" x14ac:dyDescent="0.2">
      <c r="B37" s="14"/>
      <c r="C37" s="39" t="s">
        <v>758</v>
      </c>
      <c r="D37" s="39" t="s">
        <v>691</v>
      </c>
      <c r="E37" s="40" t="s">
        <v>10947</v>
      </c>
      <c r="F37" s="41" t="s">
        <v>10948</v>
      </c>
      <c r="G37" s="42" t="s">
        <v>733</v>
      </c>
      <c r="H37" s="43">
        <v>38</v>
      </c>
      <c r="I37" s="29"/>
      <c r="J37" s="30">
        <f t="shared" si="0"/>
        <v>0</v>
      </c>
      <c r="K37" s="10"/>
      <c r="L37" s="16"/>
    </row>
    <row r="38" spans="2:12" s="1" customFormat="1" ht="22.8" x14ac:dyDescent="0.2">
      <c r="B38" s="14"/>
      <c r="C38" s="39" t="s">
        <v>761</v>
      </c>
      <c r="D38" s="39" t="s">
        <v>691</v>
      </c>
      <c r="E38" s="40" t="s">
        <v>10949</v>
      </c>
      <c r="F38" s="41" t="s">
        <v>10950</v>
      </c>
      <c r="G38" s="42" t="s">
        <v>699</v>
      </c>
      <c r="H38" s="43">
        <v>214.2</v>
      </c>
      <c r="I38" s="29"/>
      <c r="J38" s="30">
        <f t="shared" si="0"/>
        <v>0</v>
      </c>
      <c r="K38" s="10"/>
      <c r="L38" s="16"/>
    </row>
    <row r="39" spans="2:12" s="1" customFormat="1" ht="11.4" x14ac:dyDescent="0.2">
      <c r="B39" s="14"/>
      <c r="C39" s="5" t="s">
        <v>764</v>
      </c>
      <c r="D39" s="5" t="s">
        <v>696</v>
      </c>
      <c r="E39" s="6" t="s">
        <v>10951</v>
      </c>
      <c r="F39" s="7" t="s">
        <v>10952</v>
      </c>
      <c r="G39" s="8" t="s">
        <v>733</v>
      </c>
      <c r="H39" s="9">
        <v>34</v>
      </c>
      <c r="I39" s="29"/>
      <c r="J39" s="30">
        <f t="shared" si="0"/>
        <v>0</v>
      </c>
      <c r="K39" s="10"/>
      <c r="L39" s="16"/>
    </row>
    <row r="40" spans="2:12" s="1" customFormat="1" ht="34.200000000000003" x14ac:dyDescent="0.2">
      <c r="B40" s="14"/>
      <c r="C40" s="39" t="s">
        <v>767</v>
      </c>
      <c r="D40" s="39" t="s">
        <v>691</v>
      </c>
      <c r="E40" s="40" t="s">
        <v>10953</v>
      </c>
      <c r="F40" s="41" t="s">
        <v>10954</v>
      </c>
      <c r="G40" s="42" t="s">
        <v>733</v>
      </c>
      <c r="H40" s="43">
        <v>4</v>
      </c>
      <c r="I40" s="29"/>
      <c r="J40" s="30">
        <f t="shared" si="0"/>
        <v>0</v>
      </c>
      <c r="K40" s="10"/>
      <c r="L40" s="16"/>
    </row>
    <row r="41" spans="2:12" s="1" customFormat="1" ht="34.200000000000003" x14ac:dyDescent="0.2">
      <c r="B41" s="14"/>
      <c r="C41" s="39" t="s">
        <v>770</v>
      </c>
      <c r="D41" s="39" t="s">
        <v>691</v>
      </c>
      <c r="E41" s="40" t="s">
        <v>10955</v>
      </c>
      <c r="F41" s="41" t="s">
        <v>10956</v>
      </c>
      <c r="G41" s="42" t="s">
        <v>733</v>
      </c>
      <c r="H41" s="43">
        <v>14</v>
      </c>
      <c r="I41" s="29"/>
      <c r="J41" s="30">
        <f t="shared" si="0"/>
        <v>0</v>
      </c>
      <c r="K41" s="10"/>
      <c r="L41" s="16"/>
    </row>
    <row r="42" spans="2:12" s="1" customFormat="1" ht="34.200000000000003" x14ac:dyDescent="0.2">
      <c r="B42" s="14"/>
      <c r="C42" s="39" t="s">
        <v>773</v>
      </c>
      <c r="D42" s="39" t="s">
        <v>691</v>
      </c>
      <c r="E42" s="40" t="s">
        <v>10957</v>
      </c>
      <c r="F42" s="41" t="s">
        <v>10958</v>
      </c>
      <c r="G42" s="42" t="s">
        <v>733</v>
      </c>
      <c r="H42" s="43">
        <v>2</v>
      </c>
      <c r="I42" s="29"/>
      <c r="J42" s="30">
        <f t="shared" si="0"/>
        <v>0</v>
      </c>
      <c r="K42" s="10"/>
      <c r="L42" s="16"/>
    </row>
    <row r="43" spans="2:12" s="1" customFormat="1" ht="34.200000000000003" x14ac:dyDescent="0.2">
      <c r="B43" s="14"/>
      <c r="C43" s="39" t="s">
        <v>776</v>
      </c>
      <c r="D43" s="39" t="s">
        <v>691</v>
      </c>
      <c r="E43" s="40" t="s">
        <v>10959</v>
      </c>
      <c r="F43" s="41" t="s">
        <v>10960</v>
      </c>
      <c r="G43" s="42" t="s">
        <v>733</v>
      </c>
      <c r="H43" s="43">
        <v>10</v>
      </c>
      <c r="I43" s="29"/>
      <c r="J43" s="30">
        <f t="shared" si="0"/>
        <v>0</v>
      </c>
      <c r="K43" s="10"/>
      <c r="L43" s="16"/>
    </row>
    <row r="44" spans="2:12" s="1" customFormat="1" ht="34.200000000000003" x14ac:dyDescent="0.2">
      <c r="B44" s="14"/>
      <c r="C44" s="39" t="s">
        <v>779</v>
      </c>
      <c r="D44" s="39" t="s">
        <v>691</v>
      </c>
      <c r="E44" s="40" t="s">
        <v>10961</v>
      </c>
      <c r="F44" s="41" t="s">
        <v>10962</v>
      </c>
      <c r="G44" s="42" t="s">
        <v>733</v>
      </c>
      <c r="H44" s="43">
        <v>4</v>
      </c>
      <c r="I44" s="29"/>
      <c r="J44" s="30">
        <f t="shared" si="0"/>
        <v>0</v>
      </c>
      <c r="K44" s="10"/>
      <c r="L44" s="16"/>
    </row>
    <row r="45" spans="2:12" s="1" customFormat="1" ht="11.4" x14ac:dyDescent="0.2">
      <c r="B45" s="14"/>
      <c r="C45" s="5" t="s">
        <v>782</v>
      </c>
      <c r="D45" s="5" t="s">
        <v>696</v>
      </c>
      <c r="E45" s="6" t="s">
        <v>10963</v>
      </c>
      <c r="F45" s="7" t="s">
        <v>10964</v>
      </c>
      <c r="G45" s="8" t="s">
        <v>733</v>
      </c>
      <c r="H45" s="9">
        <v>34</v>
      </c>
      <c r="I45" s="29"/>
      <c r="J45" s="30">
        <f t="shared" si="0"/>
        <v>0</v>
      </c>
      <c r="K45" s="10"/>
      <c r="L45" s="16"/>
    </row>
    <row r="46" spans="2:12" s="1" customFormat="1" ht="22.8" x14ac:dyDescent="0.2">
      <c r="B46" s="14"/>
      <c r="C46" s="39" t="s">
        <v>785</v>
      </c>
      <c r="D46" s="39" t="s">
        <v>691</v>
      </c>
      <c r="E46" s="40" t="s">
        <v>10965</v>
      </c>
      <c r="F46" s="41" t="s">
        <v>10966</v>
      </c>
      <c r="G46" s="42" t="s">
        <v>733</v>
      </c>
      <c r="H46" s="43">
        <v>34</v>
      </c>
      <c r="I46" s="29"/>
      <c r="J46" s="30">
        <f t="shared" si="0"/>
        <v>0</v>
      </c>
      <c r="K46" s="10"/>
      <c r="L46" s="16"/>
    </row>
    <row r="47" spans="2:12" s="1" customFormat="1" ht="11.4" x14ac:dyDescent="0.2">
      <c r="B47" s="14"/>
      <c r="C47" s="5" t="s">
        <v>788</v>
      </c>
      <c r="D47" s="5" t="s">
        <v>696</v>
      </c>
      <c r="E47" s="6" t="s">
        <v>10967</v>
      </c>
      <c r="F47" s="7" t="s">
        <v>10968</v>
      </c>
      <c r="G47" s="8" t="s">
        <v>733</v>
      </c>
      <c r="H47" s="9">
        <v>34</v>
      </c>
      <c r="I47" s="29"/>
      <c r="J47" s="30">
        <f t="shared" si="0"/>
        <v>0</v>
      </c>
      <c r="K47" s="10"/>
      <c r="L47" s="16"/>
    </row>
    <row r="48" spans="2:12" s="1" customFormat="1" ht="11.4" x14ac:dyDescent="0.2">
      <c r="B48" s="14"/>
      <c r="C48" s="5" t="s">
        <v>791</v>
      </c>
      <c r="D48" s="5" t="s">
        <v>696</v>
      </c>
      <c r="E48" s="6" t="s">
        <v>3032</v>
      </c>
      <c r="F48" s="7" t="s">
        <v>3033</v>
      </c>
      <c r="G48" s="8" t="s">
        <v>699</v>
      </c>
      <c r="H48" s="9">
        <v>100</v>
      </c>
      <c r="I48" s="29"/>
      <c r="J48" s="30">
        <f t="shared" si="0"/>
        <v>0</v>
      </c>
      <c r="K48" s="10"/>
      <c r="L48" s="16"/>
    </row>
    <row r="49" spans="2:12" s="1" customFormat="1" ht="22.8" x14ac:dyDescent="0.2">
      <c r="B49" s="14"/>
      <c r="C49" s="39" t="s">
        <v>794</v>
      </c>
      <c r="D49" s="39" t="s">
        <v>691</v>
      </c>
      <c r="E49" s="40" t="s">
        <v>3042</v>
      </c>
      <c r="F49" s="41" t="s">
        <v>3043</v>
      </c>
      <c r="G49" s="42" t="s">
        <v>828</v>
      </c>
      <c r="H49" s="43">
        <v>62.5</v>
      </c>
      <c r="I49" s="29"/>
      <c r="J49" s="30">
        <f t="shared" si="0"/>
        <v>0</v>
      </c>
      <c r="K49" s="10"/>
      <c r="L49" s="16"/>
    </row>
    <row r="50" spans="2:12" s="1" customFormat="1" ht="11.4" x14ac:dyDescent="0.2">
      <c r="B50" s="14"/>
      <c r="C50" s="5" t="s">
        <v>797</v>
      </c>
      <c r="D50" s="5" t="s">
        <v>696</v>
      </c>
      <c r="E50" s="6" t="s">
        <v>2745</v>
      </c>
      <c r="F50" s="7" t="s">
        <v>2746</v>
      </c>
      <c r="G50" s="8" t="s">
        <v>699</v>
      </c>
      <c r="H50" s="9">
        <v>780</v>
      </c>
      <c r="I50" s="29"/>
      <c r="J50" s="30">
        <f t="shared" si="0"/>
        <v>0</v>
      </c>
      <c r="K50" s="10"/>
      <c r="L50" s="16"/>
    </row>
    <row r="51" spans="2:12" s="1" customFormat="1" ht="22.8" x14ac:dyDescent="0.2">
      <c r="B51" s="14"/>
      <c r="C51" s="39" t="s">
        <v>800</v>
      </c>
      <c r="D51" s="39" t="s">
        <v>691</v>
      </c>
      <c r="E51" s="40" t="s">
        <v>2747</v>
      </c>
      <c r="F51" s="41" t="s">
        <v>2748</v>
      </c>
      <c r="G51" s="42" t="s">
        <v>828</v>
      </c>
      <c r="H51" s="43">
        <v>741</v>
      </c>
      <c r="I51" s="29"/>
      <c r="J51" s="30">
        <f t="shared" si="0"/>
        <v>0</v>
      </c>
      <c r="K51" s="10"/>
      <c r="L51" s="16"/>
    </row>
    <row r="52" spans="2:12" s="1" customFormat="1" ht="11.4" x14ac:dyDescent="0.2">
      <c r="B52" s="14"/>
      <c r="C52" s="5" t="s">
        <v>803</v>
      </c>
      <c r="D52" s="5" t="s">
        <v>696</v>
      </c>
      <c r="E52" s="6" t="s">
        <v>2753</v>
      </c>
      <c r="F52" s="7" t="s">
        <v>1827</v>
      </c>
      <c r="G52" s="8" t="s">
        <v>733</v>
      </c>
      <c r="H52" s="9">
        <v>34</v>
      </c>
      <c r="I52" s="29"/>
      <c r="J52" s="30">
        <f t="shared" si="0"/>
        <v>0</v>
      </c>
      <c r="K52" s="10"/>
      <c r="L52" s="16"/>
    </row>
    <row r="53" spans="2:12" s="1" customFormat="1" ht="22.8" x14ac:dyDescent="0.2">
      <c r="B53" s="14"/>
      <c r="C53" s="39" t="s">
        <v>806</v>
      </c>
      <c r="D53" s="39" t="s">
        <v>691</v>
      </c>
      <c r="E53" s="40" t="s">
        <v>2754</v>
      </c>
      <c r="F53" s="41" t="s">
        <v>2755</v>
      </c>
      <c r="G53" s="42" t="s">
        <v>733</v>
      </c>
      <c r="H53" s="43">
        <v>34</v>
      </c>
      <c r="I53" s="29"/>
      <c r="J53" s="30">
        <f t="shared" si="0"/>
        <v>0</v>
      </c>
      <c r="K53" s="10"/>
      <c r="L53" s="16"/>
    </row>
    <row r="54" spans="2:12" s="1" customFormat="1" ht="11.4" x14ac:dyDescent="0.2">
      <c r="B54" s="14"/>
      <c r="C54" s="5" t="s">
        <v>809</v>
      </c>
      <c r="D54" s="5" t="s">
        <v>696</v>
      </c>
      <c r="E54" s="6" t="s">
        <v>2764</v>
      </c>
      <c r="F54" s="7" t="s">
        <v>1831</v>
      </c>
      <c r="G54" s="8" t="s">
        <v>733</v>
      </c>
      <c r="H54" s="9">
        <v>34</v>
      </c>
      <c r="I54" s="29"/>
      <c r="J54" s="30">
        <f t="shared" si="0"/>
        <v>0</v>
      </c>
      <c r="K54" s="10"/>
      <c r="L54" s="16"/>
    </row>
    <row r="55" spans="2:12" s="1" customFormat="1" ht="22.8" x14ac:dyDescent="0.2">
      <c r="B55" s="14"/>
      <c r="C55" s="39" t="s">
        <v>812</v>
      </c>
      <c r="D55" s="39" t="s">
        <v>691</v>
      </c>
      <c r="E55" s="40" t="s">
        <v>6022</v>
      </c>
      <c r="F55" s="41" t="s">
        <v>6023</v>
      </c>
      <c r="G55" s="42" t="s">
        <v>733</v>
      </c>
      <c r="H55" s="43">
        <v>34</v>
      </c>
      <c r="I55" s="29"/>
      <c r="J55" s="30">
        <f t="shared" si="0"/>
        <v>0</v>
      </c>
      <c r="K55" s="10"/>
      <c r="L55" s="16"/>
    </row>
    <row r="56" spans="2:12" s="1" customFormat="1" ht="11.4" x14ac:dyDescent="0.2">
      <c r="B56" s="14"/>
      <c r="C56" s="5" t="s">
        <v>815</v>
      </c>
      <c r="D56" s="5" t="s">
        <v>696</v>
      </c>
      <c r="E56" s="6" t="s">
        <v>10969</v>
      </c>
      <c r="F56" s="7" t="s">
        <v>10970</v>
      </c>
      <c r="G56" s="8" t="s">
        <v>733</v>
      </c>
      <c r="H56" s="9">
        <v>1</v>
      </c>
      <c r="I56" s="29"/>
      <c r="J56" s="30">
        <f t="shared" si="0"/>
        <v>0</v>
      </c>
      <c r="K56" s="10"/>
      <c r="L56" s="16"/>
    </row>
    <row r="57" spans="2:12" s="1" customFormat="1" ht="11.4" x14ac:dyDescent="0.2">
      <c r="B57" s="14"/>
      <c r="C57" s="5" t="s">
        <v>818</v>
      </c>
      <c r="D57" s="5" t="s">
        <v>696</v>
      </c>
      <c r="E57" s="6" t="s">
        <v>10971</v>
      </c>
      <c r="F57" s="7" t="s">
        <v>10972</v>
      </c>
      <c r="G57" s="8" t="s">
        <v>733</v>
      </c>
      <c r="H57" s="9">
        <v>1</v>
      </c>
      <c r="I57" s="29"/>
      <c r="J57" s="30">
        <f t="shared" si="0"/>
        <v>0</v>
      </c>
      <c r="K57" s="10"/>
      <c r="L57" s="16"/>
    </row>
    <row r="58" spans="2:12" s="1" customFormat="1" ht="11.4" x14ac:dyDescent="0.2">
      <c r="B58" s="14"/>
      <c r="C58" s="5" t="s">
        <v>822</v>
      </c>
      <c r="D58" s="5" t="s">
        <v>696</v>
      </c>
      <c r="E58" s="6" t="s">
        <v>10973</v>
      </c>
      <c r="F58" s="7" t="s">
        <v>10974</v>
      </c>
      <c r="G58" s="8" t="s">
        <v>733</v>
      </c>
      <c r="H58" s="9">
        <v>1</v>
      </c>
      <c r="I58" s="29"/>
      <c r="J58" s="30">
        <f t="shared" si="0"/>
        <v>0</v>
      </c>
      <c r="K58" s="10"/>
      <c r="L58" s="16"/>
    </row>
    <row r="59" spans="2:12" s="1" customFormat="1" ht="11.4" x14ac:dyDescent="0.2">
      <c r="B59" s="14"/>
      <c r="C59" s="5" t="s">
        <v>825</v>
      </c>
      <c r="D59" s="5" t="s">
        <v>696</v>
      </c>
      <c r="E59" s="6" t="s">
        <v>10975</v>
      </c>
      <c r="F59" s="7" t="s">
        <v>10976</v>
      </c>
      <c r="G59" s="8" t="s">
        <v>733</v>
      </c>
      <c r="H59" s="9">
        <v>1</v>
      </c>
      <c r="I59" s="29"/>
      <c r="J59" s="30">
        <f t="shared" si="0"/>
        <v>0</v>
      </c>
      <c r="K59" s="10"/>
      <c r="L59" s="16"/>
    </row>
    <row r="60" spans="2:12" s="1" customFormat="1" ht="11.4" x14ac:dyDescent="0.2">
      <c r="B60" s="14"/>
      <c r="C60" s="5" t="s">
        <v>829</v>
      </c>
      <c r="D60" s="5" t="s">
        <v>696</v>
      </c>
      <c r="E60" s="6" t="s">
        <v>10977</v>
      </c>
      <c r="F60" s="7" t="s">
        <v>10978</v>
      </c>
      <c r="G60" s="8" t="s">
        <v>733</v>
      </c>
      <c r="H60" s="9">
        <v>1</v>
      </c>
      <c r="I60" s="29"/>
      <c r="J60" s="30">
        <f t="shared" si="0"/>
        <v>0</v>
      </c>
      <c r="K60" s="10"/>
      <c r="L60" s="16"/>
    </row>
    <row r="61" spans="2:12" s="1" customFormat="1" ht="11.4" x14ac:dyDescent="0.2">
      <c r="B61" s="14"/>
      <c r="C61" s="5" t="s">
        <v>832</v>
      </c>
      <c r="D61" s="5" t="s">
        <v>696</v>
      </c>
      <c r="E61" s="6" t="s">
        <v>10979</v>
      </c>
      <c r="F61" s="7" t="s">
        <v>10980</v>
      </c>
      <c r="G61" s="8" t="s">
        <v>733</v>
      </c>
      <c r="H61" s="9">
        <v>1</v>
      </c>
      <c r="I61" s="29"/>
      <c r="J61" s="30">
        <f t="shared" si="0"/>
        <v>0</v>
      </c>
      <c r="K61" s="10"/>
      <c r="L61" s="16"/>
    </row>
    <row r="62" spans="2:12" s="1" customFormat="1" ht="11.4" x14ac:dyDescent="0.2">
      <c r="B62" s="14"/>
      <c r="C62" s="5" t="s">
        <v>835</v>
      </c>
      <c r="D62" s="5" t="s">
        <v>696</v>
      </c>
      <c r="E62" s="6" t="s">
        <v>10981</v>
      </c>
      <c r="F62" s="7" t="s">
        <v>10982</v>
      </c>
      <c r="G62" s="8" t="s">
        <v>733</v>
      </c>
      <c r="H62" s="9">
        <v>1</v>
      </c>
      <c r="I62" s="29"/>
      <c r="J62" s="30">
        <f t="shared" si="0"/>
        <v>0</v>
      </c>
      <c r="K62" s="10"/>
      <c r="L62" s="16"/>
    </row>
    <row r="63" spans="2:12" s="1" customFormat="1" ht="11.4" x14ac:dyDescent="0.2">
      <c r="B63" s="14"/>
      <c r="C63" s="5" t="s">
        <v>838</v>
      </c>
      <c r="D63" s="5" t="s">
        <v>696</v>
      </c>
      <c r="E63" s="6" t="s">
        <v>6230</v>
      </c>
      <c r="F63" s="7" t="s">
        <v>6231</v>
      </c>
      <c r="G63" s="8" t="s">
        <v>699</v>
      </c>
      <c r="H63" s="9">
        <v>90</v>
      </c>
      <c r="I63" s="29"/>
      <c r="J63" s="30">
        <f t="shared" si="0"/>
        <v>0</v>
      </c>
      <c r="K63" s="10"/>
      <c r="L63" s="16"/>
    </row>
    <row r="64" spans="2:12" s="1" customFormat="1" ht="22.8" x14ac:dyDescent="0.2">
      <c r="B64" s="14"/>
      <c r="C64" s="39" t="s">
        <v>841</v>
      </c>
      <c r="D64" s="39" t="s">
        <v>691</v>
      </c>
      <c r="E64" s="40" t="s">
        <v>3115</v>
      </c>
      <c r="F64" s="41" t="s">
        <v>6036</v>
      </c>
      <c r="G64" s="42" t="s">
        <v>699</v>
      </c>
      <c r="H64" s="43">
        <v>94.5</v>
      </c>
      <c r="I64" s="29"/>
      <c r="J64" s="30">
        <f t="shared" si="0"/>
        <v>0</v>
      </c>
      <c r="K64" s="10"/>
      <c r="L64" s="16"/>
    </row>
    <row r="65" spans="2:12" s="1" customFormat="1" ht="11.4" x14ac:dyDescent="0.2">
      <c r="B65" s="14"/>
      <c r="C65" s="5" t="s">
        <v>844</v>
      </c>
      <c r="D65" s="5" t="s">
        <v>696</v>
      </c>
      <c r="E65" s="6" t="s">
        <v>8904</v>
      </c>
      <c r="F65" s="7" t="s">
        <v>8905</v>
      </c>
      <c r="G65" s="8" t="s">
        <v>699</v>
      </c>
      <c r="H65" s="9">
        <v>120</v>
      </c>
      <c r="I65" s="29"/>
      <c r="J65" s="30">
        <f t="shared" si="0"/>
        <v>0</v>
      </c>
      <c r="K65" s="10"/>
      <c r="L65" s="16"/>
    </row>
    <row r="66" spans="2:12" s="1" customFormat="1" ht="11.4" x14ac:dyDescent="0.2">
      <c r="B66" s="14"/>
      <c r="C66" s="5" t="s">
        <v>847</v>
      </c>
      <c r="D66" s="5" t="s">
        <v>696</v>
      </c>
      <c r="E66" s="6" t="s">
        <v>3122</v>
      </c>
      <c r="F66" s="7" t="s">
        <v>3123</v>
      </c>
      <c r="G66" s="8" t="s">
        <v>699</v>
      </c>
      <c r="H66" s="9">
        <v>980</v>
      </c>
      <c r="I66" s="29"/>
      <c r="J66" s="30">
        <f t="shared" si="0"/>
        <v>0</v>
      </c>
      <c r="K66" s="10"/>
      <c r="L66" s="16"/>
    </row>
    <row r="67" spans="2:12" s="1" customFormat="1" ht="22.8" x14ac:dyDescent="0.2">
      <c r="B67" s="14"/>
      <c r="C67" s="39" t="s">
        <v>850</v>
      </c>
      <c r="D67" s="39" t="s">
        <v>691</v>
      </c>
      <c r="E67" s="40" t="s">
        <v>3125</v>
      </c>
      <c r="F67" s="41" t="s">
        <v>10983</v>
      </c>
      <c r="G67" s="42" t="s">
        <v>699</v>
      </c>
      <c r="H67" s="43">
        <v>1155</v>
      </c>
      <c r="I67" s="29"/>
      <c r="J67" s="30">
        <f t="shared" si="0"/>
        <v>0</v>
      </c>
      <c r="K67" s="10"/>
      <c r="L67" s="16"/>
    </row>
    <row r="68" spans="2:12" s="1" customFormat="1" ht="11.4" x14ac:dyDescent="0.2">
      <c r="B68" s="14"/>
      <c r="C68" s="5" t="s">
        <v>853</v>
      </c>
      <c r="D68" s="5" t="s">
        <v>696</v>
      </c>
      <c r="E68" s="6" t="s">
        <v>3140</v>
      </c>
      <c r="F68" s="7" t="s">
        <v>3141</v>
      </c>
      <c r="G68" s="8" t="s">
        <v>699</v>
      </c>
      <c r="H68" s="9">
        <v>5</v>
      </c>
      <c r="I68" s="29"/>
      <c r="J68" s="30">
        <f t="shared" si="0"/>
        <v>0</v>
      </c>
      <c r="K68" s="10"/>
      <c r="L68" s="16"/>
    </row>
    <row r="69" spans="2:12" s="1" customFormat="1" ht="22.8" x14ac:dyDescent="0.2">
      <c r="B69" s="14"/>
      <c r="C69" s="39" t="s">
        <v>856</v>
      </c>
      <c r="D69" s="39" t="s">
        <v>691</v>
      </c>
      <c r="E69" s="40" t="s">
        <v>3143</v>
      </c>
      <c r="F69" s="41" t="s">
        <v>3144</v>
      </c>
      <c r="G69" s="42" t="s">
        <v>699</v>
      </c>
      <c r="H69" s="43">
        <v>5.25</v>
      </c>
      <c r="I69" s="29"/>
      <c r="J69" s="30">
        <f t="shared" si="0"/>
        <v>0</v>
      </c>
      <c r="K69" s="10"/>
      <c r="L69" s="16"/>
    </row>
    <row r="70" spans="2:12" s="1" customFormat="1" ht="11.4" x14ac:dyDescent="0.2">
      <c r="B70" s="14"/>
      <c r="C70" s="5" t="s">
        <v>859</v>
      </c>
      <c r="D70" s="5" t="s">
        <v>696</v>
      </c>
      <c r="E70" s="6" t="s">
        <v>7569</v>
      </c>
      <c r="F70" s="7" t="s">
        <v>8553</v>
      </c>
      <c r="G70" s="8" t="s">
        <v>699</v>
      </c>
      <c r="H70" s="9">
        <v>60</v>
      </c>
      <c r="I70" s="29"/>
      <c r="J70" s="30">
        <f t="shared" si="0"/>
        <v>0</v>
      </c>
      <c r="K70" s="10"/>
      <c r="L70" s="16"/>
    </row>
    <row r="71" spans="2:12" s="20" customFormat="1" ht="25.95" customHeight="1" x14ac:dyDescent="0.25">
      <c r="B71" s="19"/>
      <c r="D71" s="21" t="s">
        <v>690</v>
      </c>
      <c r="E71" s="22" t="s">
        <v>693</v>
      </c>
      <c r="F71" s="22" t="s">
        <v>694</v>
      </c>
      <c r="I71" s="44"/>
      <c r="J71" s="23"/>
      <c r="K71" s="44"/>
      <c r="L71" s="36"/>
    </row>
    <row r="72" spans="2:12" s="1" customFormat="1" ht="11.4" x14ac:dyDescent="0.2">
      <c r="B72" s="14"/>
      <c r="C72" s="5" t="s">
        <v>862</v>
      </c>
      <c r="D72" s="5" t="s">
        <v>696</v>
      </c>
      <c r="E72" s="6" t="s">
        <v>10984</v>
      </c>
      <c r="F72" s="7" t="s">
        <v>10985</v>
      </c>
      <c r="G72" s="8" t="s">
        <v>699</v>
      </c>
      <c r="H72" s="9">
        <v>10</v>
      </c>
      <c r="I72" s="29"/>
      <c r="J72" s="30">
        <f t="shared" si="0"/>
        <v>0</v>
      </c>
      <c r="K72" s="10"/>
      <c r="L72" s="16"/>
    </row>
    <row r="73" spans="2:12" s="1" customFormat="1" ht="22.8" x14ac:dyDescent="0.2">
      <c r="B73" s="14"/>
      <c r="C73" s="39" t="s">
        <v>865</v>
      </c>
      <c r="D73" s="39" t="s">
        <v>691</v>
      </c>
      <c r="E73" s="40" t="s">
        <v>10986</v>
      </c>
      <c r="F73" s="41" t="s">
        <v>10987</v>
      </c>
      <c r="G73" s="42" t="s">
        <v>733</v>
      </c>
      <c r="H73" s="43">
        <v>1</v>
      </c>
      <c r="I73" s="29"/>
      <c r="J73" s="30">
        <f t="shared" si="0"/>
        <v>0</v>
      </c>
      <c r="K73" s="10"/>
      <c r="L73" s="16"/>
    </row>
    <row r="74" spans="2:12" s="1" customFormat="1" ht="11.4" x14ac:dyDescent="0.2">
      <c r="B74" s="14"/>
      <c r="C74" s="5" t="s">
        <v>868</v>
      </c>
      <c r="D74" s="5" t="s">
        <v>696</v>
      </c>
      <c r="E74" s="6" t="s">
        <v>10988</v>
      </c>
      <c r="F74" s="7" t="s">
        <v>10989</v>
      </c>
      <c r="G74" s="8" t="s">
        <v>733</v>
      </c>
      <c r="H74" s="9">
        <v>2</v>
      </c>
      <c r="I74" s="29"/>
      <c r="J74" s="30">
        <f t="shared" si="0"/>
        <v>0</v>
      </c>
      <c r="K74" s="10"/>
      <c r="L74" s="16"/>
    </row>
    <row r="75" spans="2:12" s="1" customFormat="1" ht="11.4" x14ac:dyDescent="0.2">
      <c r="B75" s="14"/>
      <c r="C75" s="5" t="s">
        <v>871</v>
      </c>
      <c r="D75" s="5" t="s">
        <v>696</v>
      </c>
      <c r="E75" s="6" t="s">
        <v>10990</v>
      </c>
      <c r="F75" s="7" t="s">
        <v>10991</v>
      </c>
      <c r="G75" s="8" t="s">
        <v>733</v>
      </c>
      <c r="H75" s="9">
        <v>1</v>
      </c>
      <c r="I75" s="29"/>
      <c r="J75" s="30">
        <f t="shared" si="0"/>
        <v>0</v>
      </c>
      <c r="K75" s="10"/>
      <c r="L75" s="16"/>
    </row>
    <row r="76" spans="2:12" s="20" customFormat="1" ht="25.95" customHeight="1" x14ac:dyDescent="0.25">
      <c r="B76" s="19"/>
      <c r="D76" s="21" t="s">
        <v>690</v>
      </c>
      <c r="E76" s="22" t="s">
        <v>976</v>
      </c>
      <c r="F76" s="22" t="s">
        <v>977</v>
      </c>
      <c r="I76" s="44"/>
      <c r="J76" s="23"/>
      <c r="K76" s="44"/>
      <c r="L76" s="36"/>
    </row>
    <row r="77" spans="2:12" s="1" customFormat="1" ht="11.4" x14ac:dyDescent="0.2">
      <c r="B77" s="14"/>
      <c r="C77" s="5" t="s">
        <v>874</v>
      </c>
      <c r="D77" s="5" t="s">
        <v>696</v>
      </c>
      <c r="E77" s="6" t="s">
        <v>10992</v>
      </c>
      <c r="F77" s="7" t="s">
        <v>10993</v>
      </c>
      <c r="G77" s="8" t="s">
        <v>981</v>
      </c>
      <c r="H77" s="9">
        <v>14.22</v>
      </c>
      <c r="I77" s="29"/>
      <c r="J77" s="30">
        <f t="shared" si="0"/>
        <v>0</v>
      </c>
      <c r="K77" s="10"/>
      <c r="L77" s="16"/>
    </row>
    <row r="78" spans="2:12" s="1" customFormat="1" ht="11.4" x14ac:dyDescent="0.2">
      <c r="B78" s="14"/>
      <c r="C78" s="5" t="s">
        <v>877</v>
      </c>
      <c r="D78" s="5" t="s">
        <v>696</v>
      </c>
      <c r="E78" s="6" t="s">
        <v>2803</v>
      </c>
      <c r="F78" s="7" t="s">
        <v>2804</v>
      </c>
      <c r="G78" s="8" t="s">
        <v>699</v>
      </c>
      <c r="H78" s="9">
        <v>30</v>
      </c>
      <c r="I78" s="29"/>
      <c r="J78" s="30">
        <f t="shared" si="0"/>
        <v>0</v>
      </c>
      <c r="K78" s="10"/>
      <c r="L78" s="16"/>
    </row>
    <row r="79" spans="2:12" s="1" customFormat="1" ht="11.4" x14ac:dyDescent="0.2">
      <c r="B79" s="14"/>
      <c r="C79" s="5" t="s">
        <v>880</v>
      </c>
      <c r="D79" s="5" t="s">
        <v>696</v>
      </c>
      <c r="E79" s="6" t="s">
        <v>10903</v>
      </c>
      <c r="F79" s="7" t="s">
        <v>10904</v>
      </c>
      <c r="G79" s="8" t="s">
        <v>699</v>
      </c>
      <c r="H79" s="9">
        <v>780</v>
      </c>
      <c r="I79" s="29"/>
      <c r="J79" s="30">
        <f t="shared" si="0"/>
        <v>0</v>
      </c>
      <c r="K79" s="10"/>
      <c r="L79" s="16"/>
    </row>
    <row r="80" spans="2:12" s="1" customFormat="1" ht="11.4" x14ac:dyDescent="0.2">
      <c r="B80" s="14"/>
      <c r="C80" s="5" t="s">
        <v>883</v>
      </c>
      <c r="D80" s="5" t="s">
        <v>696</v>
      </c>
      <c r="E80" s="6" t="s">
        <v>3164</v>
      </c>
      <c r="F80" s="7" t="s">
        <v>2270</v>
      </c>
      <c r="G80" s="8" t="s">
        <v>699</v>
      </c>
      <c r="H80" s="9">
        <v>530</v>
      </c>
      <c r="I80" s="29"/>
      <c r="J80" s="30">
        <f t="shared" si="0"/>
        <v>0</v>
      </c>
      <c r="K80" s="10"/>
      <c r="L80" s="16"/>
    </row>
    <row r="81" spans="2:12" s="1" customFormat="1" ht="22.8" x14ac:dyDescent="0.2">
      <c r="B81" s="14"/>
      <c r="C81" s="39" t="s">
        <v>886</v>
      </c>
      <c r="D81" s="39" t="s">
        <v>691</v>
      </c>
      <c r="E81" s="40" t="s">
        <v>2271</v>
      </c>
      <c r="F81" s="41" t="s">
        <v>2272</v>
      </c>
      <c r="G81" s="42" t="s">
        <v>1175</v>
      </c>
      <c r="H81" s="43">
        <v>55.12</v>
      </c>
      <c r="I81" s="29"/>
      <c r="J81" s="30">
        <f t="shared" si="0"/>
        <v>0</v>
      </c>
      <c r="K81" s="10"/>
      <c r="L81" s="16"/>
    </row>
    <row r="82" spans="2:12" s="1" customFormat="1" ht="11.4" x14ac:dyDescent="0.2">
      <c r="B82" s="14"/>
      <c r="C82" s="5" t="s">
        <v>889</v>
      </c>
      <c r="D82" s="5" t="s">
        <v>696</v>
      </c>
      <c r="E82" s="6" t="s">
        <v>6535</v>
      </c>
      <c r="F82" s="7" t="s">
        <v>6536</v>
      </c>
      <c r="G82" s="8" t="s">
        <v>699</v>
      </c>
      <c r="H82" s="9">
        <v>810</v>
      </c>
      <c r="I82" s="29"/>
      <c r="J82" s="30">
        <f t="shared" si="0"/>
        <v>0</v>
      </c>
      <c r="K82" s="10"/>
      <c r="L82" s="16"/>
    </row>
    <row r="83" spans="2:12" s="1" customFormat="1" ht="22.8" x14ac:dyDescent="0.2">
      <c r="B83" s="14"/>
      <c r="C83" s="39" t="s">
        <v>892</v>
      </c>
      <c r="D83" s="39" t="s">
        <v>691</v>
      </c>
      <c r="E83" s="40" t="s">
        <v>6537</v>
      </c>
      <c r="F83" s="41" t="s">
        <v>6538</v>
      </c>
      <c r="G83" s="42" t="s">
        <v>699</v>
      </c>
      <c r="H83" s="43">
        <v>810</v>
      </c>
      <c r="I83" s="29"/>
      <c r="J83" s="30">
        <f t="shared" si="0"/>
        <v>0</v>
      </c>
      <c r="K83" s="10"/>
      <c r="L83" s="16"/>
    </row>
    <row r="84" spans="2:12" s="1" customFormat="1" ht="11.4" x14ac:dyDescent="0.2">
      <c r="B84" s="14"/>
      <c r="C84" s="5" t="s">
        <v>895</v>
      </c>
      <c r="D84" s="5" t="s">
        <v>696</v>
      </c>
      <c r="E84" s="6" t="s">
        <v>6539</v>
      </c>
      <c r="F84" s="7" t="s">
        <v>6540</v>
      </c>
      <c r="G84" s="8" t="s">
        <v>699</v>
      </c>
      <c r="H84" s="9">
        <v>700</v>
      </c>
      <c r="I84" s="29"/>
      <c r="J84" s="30">
        <f t="shared" si="0"/>
        <v>0</v>
      </c>
      <c r="K84" s="10"/>
      <c r="L84" s="16"/>
    </row>
    <row r="85" spans="2:12" s="1" customFormat="1" ht="22.8" x14ac:dyDescent="0.2">
      <c r="B85" s="14"/>
      <c r="C85" s="39" t="s">
        <v>898</v>
      </c>
      <c r="D85" s="39" t="s">
        <v>691</v>
      </c>
      <c r="E85" s="40" t="s">
        <v>10994</v>
      </c>
      <c r="F85" s="41" t="s">
        <v>10995</v>
      </c>
      <c r="G85" s="42" t="s">
        <v>699</v>
      </c>
      <c r="H85" s="43">
        <v>735</v>
      </c>
      <c r="I85" s="29"/>
      <c r="J85" s="30">
        <f t="shared" si="0"/>
        <v>0</v>
      </c>
      <c r="K85" s="10"/>
      <c r="L85" s="16"/>
    </row>
    <row r="86" spans="2:12" s="1" customFormat="1" ht="11.4" x14ac:dyDescent="0.2">
      <c r="B86" s="14"/>
      <c r="C86" s="5" t="s">
        <v>901</v>
      </c>
      <c r="D86" s="5" t="s">
        <v>696</v>
      </c>
      <c r="E86" s="6" t="s">
        <v>3168</v>
      </c>
      <c r="F86" s="7" t="s">
        <v>3169</v>
      </c>
      <c r="G86" s="8" t="s">
        <v>699</v>
      </c>
      <c r="H86" s="9">
        <v>30</v>
      </c>
      <c r="I86" s="29"/>
      <c r="J86" s="30">
        <f t="shared" si="0"/>
        <v>0</v>
      </c>
      <c r="K86" s="10"/>
      <c r="L86" s="16"/>
    </row>
    <row r="87" spans="2:12" s="1" customFormat="1" ht="11.4" x14ac:dyDescent="0.2">
      <c r="B87" s="14"/>
      <c r="C87" s="5" t="s">
        <v>904</v>
      </c>
      <c r="D87" s="5" t="s">
        <v>696</v>
      </c>
      <c r="E87" s="6" t="s">
        <v>10905</v>
      </c>
      <c r="F87" s="7" t="s">
        <v>10906</v>
      </c>
      <c r="G87" s="8" t="s">
        <v>699</v>
      </c>
      <c r="H87" s="9">
        <v>780</v>
      </c>
      <c r="I87" s="29"/>
      <c r="J87" s="30">
        <f t="shared" si="0"/>
        <v>0</v>
      </c>
      <c r="K87" s="10"/>
      <c r="L87" s="16"/>
    </row>
    <row r="88" spans="2:12" s="1" customFormat="1" ht="11.4" x14ac:dyDescent="0.2">
      <c r="B88" s="14"/>
      <c r="C88" s="5" t="s">
        <v>907</v>
      </c>
      <c r="D88" s="5" t="s">
        <v>696</v>
      </c>
      <c r="E88" s="6" t="s">
        <v>2818</v>
      </c>
      <c r="F88" s="7" t="s">
        <v>2819</v>
      </c>
      <c r="G88" s="8" t="s">
        <v>1426</v>
      </c>
      <c r="H88" s="9">
        <v>283.5</v>
      </c>
      <c r="I88" s="29"/>
      <c r="J88" s="30">
        <f t="shared" si="0"/>
        <v>0</v>
      </c>
      <c r="K88" s="10"/>
      <c r="L88" s="16"/>
    </row>
    <row r="89" spans="2:12" s="20" customFormat="1" ht="25.95" customHeight="1" x14ac:dyDescent="0.25">
      <c r="B89" s="19"/>
      <c r="D89" s="21" t="s">
        <v>690</v>
      </c>
      <c r="E89" s="22" t="s">
        <v>1460</v>
      </c>
      <c r="F89" s="22" t="s">
        <v>1461</v>
      </c>
      <c r="I89" s="44"/>
      <c r="J89" s="23"/>
      <c r="K89" s="44"/>
      <c r="L89" s="36"/>
    </row>
    <row r="90" spans="2:12" s="1" customFormat="1" ht="22.8" x14ac:dyDescent="0.2">
      <c r="B90" s="14"/>
      <c r="C90" s="5" t="s">
        <v>910</v>
      </c>
      <c r="D90" s="5" t="s">
        <v>696</v>
      </c>
      <c r="E90" s="6" t="s">
        <v>10586</v>
      </c>
      <c r="F90" s="7" t="s">
        <v>10907</v>
      </c>
      <c r="G90" s="8" t="s">
        <v>1464</v>
      </c>
      <c r="H90" s="9">
        <v>15</v>
      </c>
      <c r="I90" s="29"/>
      <c r="J90" s="30">
        <f t="shared" si="0"/>
        <v>0</v>
      </c>
      <c r="K90" s="10"/>
      <c r="L90" s="16"/>
    </row>
    <row r="91" spans="2:12" s="1" customFormat="1" ht="22.8" x14ac:dyDescent="0.2">
      <c r="B91" s="14"/>
      <c r="C91" s="5" t="s">
        <v>911</v>
      </c>
      <c r="D91" s="5" t="s">
        <v>696</v>
      </c>
      <c r="E91" s="6" t="s">
        <v>2821</v>
      </c>
      <c r="F91" s="7" t="s">
        <v>6041</v>
      </c>
      <c r="G91" s="8" t="s">
        <v>1464</v>
      </c>
      <c r="H91" s="9">
        <v>30</v>
      </c>
      <c r="I91" s="29"/>
      <c r="J91" s="30">
        <f t="shared" si="0"/>
        <v>0</v>
      </c>
      <c r="K91" s="10"/>
      <c r="L91" s="16"/>
    </row>
    <row r="92" spans="2:12" s="1" customFormat="1" ht="34.200000000000003" x14ac:dyDescent="0.2">
      <c r="B92" s="14"/>
      <c r="C92" s="5" t="s">
        <v>913</v>
      </c>
      <c r="D92" s="5" t="s">
        <v>696</v>
      </c>
      <c r="E92" s="6" t="s">
        <v>2824</v>
      </c>
      <c r="F92" s="7" t="s">
        <v>10908</v>
      </c>
      <c r="G92" s="8" t="s">
        <v>1464</v>
      </c>
      <c r="H92" s="9">
        <v>48</v>
      </c>
      <c r="I92" s="29"/>
      <c r="J92" s="30">
        <f t="shared" si="0"/>
        <v>0</v>
      </c>
      <c r="K92" s="10"/>
      <c r="L92" s="16"/>
    </row>
    <row r="93" spans="2:12" s="1" customFormat="1" ht="22.8" x14ac:dyDescent="0.2">
      <c r="B93" s="14"/>
      <c r="C93" s="5" t="s">
        <v>916</v>
      </c>
      <c r="D93" s="5" t="s">
        <v>696</v>
      </c>
      <c r="E93" s="6" t="s">
        <v>10401</v>
      </c>
      <c r="F93" s="7" t="s">
        <v>10996</v>
      </c>
      <c r="G93" s="8" t="s">
        <v>1464</v>
      </c>
      <c r="H93" s="9">
        <v>24</v>
      </c>
      <c r="I93" s="29"/>
      <c r="J93" s="30">
        <f t="shared" si="0"/>
        <v>0</v>
      </c>
      <c r="K93" s="10"/>
      <c r="L93" s="16"/>
    </row>
    <row r="94" spans="2:12" s="1" customFormat="1" ht="22.95" customHeight="1" x14ac:dyDescent="0.3">
      <c r="B94" s="14"/>
      <c r="C94" s="18" t="s">
        <v>677</v>
      </c>
      <c r="J94" s="31">
        <f>SUM(J12:J93)</f>
        <v>0</v>
      </c>
      <c r="L94" s="16"/>
    </row>
    <row r="95" spans="2:12" s="1" customFormat="1" ht="6.9"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codeName="Hárok249">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10997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1074</v>
      </c>
      <c r="F12" s="7" t="s">
        <v>1075</v>
      </c>
      <c r="G12" s="8" t="s">
        <v>981</v>
      </c>
      <c r="H12" s="9">
        <v>1.92</v>
      </c>
      <c r="I12" s="29"/>
      <c r="J12" s="30">
        <f t="shared" ref="J12:J35" si="0">ROUND(I12*H12,2)</f>
        <v>0</v>
      </c>
      <c r="K12" s="10"/>
      <c r="L12" s="16"/>
    </row>
    <row r="13" spans="2:15" s="20" customFormat="1" ht="25.95" customHeight="1" x14ac:dyDescent="0.25">
      <c r="B13" s="19"/>
      <c r="D13" s="21" t="s">
        <v>690</v>
      </c>
      <c r="E13" s="22" t="s">
        <v>721</v>
      </c>
      <c r="F13" s="22" t="s">
        <v>1172</v>
      </c>
      <c r="I13" s="44"/>
      <c r="J13" s="23"/>
      <c r="K13" s="44"/>
      <c r="L13" s="36"/>
    </row>
    <row r="14" spans="2:15" s="1" customFormat="1" ht="22.8" x14ac:dyDescent="0.2">
      <c r="B14" s="14"/>
      <c r="C14" s="5" t="s">
        <v>700</v>
      </c>
      <c r="D14" s="5" t="s">
        <v>696</v>
      </c>
      <c r="E14" s="6" t="s">
        <v>3814</v>
      </c>
      <c r="F14" s="7" t="s">
        <v>3815</v>
      </c>
      <c r="G14" s="8" t="s">
        <v>981</v>
      </c>
      <c r="H14" s="9">
        <v>1.92</v>
      </c>
      <c r="I14" s="29"/>
      <c r="J14" s="30">
        <f t="shared" si="0"/>
        <v>0</v>
      </c>
      <c r="K14" s="10"/>
      <c r="L14" s="16"/>
    </row>
    <row r="15" spans="2:15" s="1" customFormat="1" ht="11.4" x14ac:dyDescent="0.2">
      <c r="B15" s="14"/>
      <c r="C15" s="5" t="s">
        <v>703</v>
      </c>
      <c r="D15" s="5" t="s">
        <v>696</v>
      </c>
      <c r="E15" s="6" t="s">
        <v>1173</v>
      </c>
      <c r="F15" s="7" t="s">
        <v>1174</v>
      </c>
      <c r="G15" s="8" t="s">
        <v>1175</v>
      </c>
      <c r="H15" s="9">
        <v>4.4160000000000004</v>
      </c>
      <c r="I15" s="29"/>
      <c r="J15" s="30">
        <f t="shared" si="0"/>
        <v>0</v>
      </c>
      <c r="K15" s="10"/>
      <c r="L15" s="16"/>
    </row>
    <row r="16" spans="2:15" s="1" customFormat="1" ht="11.4" x14ac:dyDescent="0.2">
      <c r="B16" s="14"/>
      <c r="C16" s="5" t="s">
        <v>706</v>
      </c>
      <c r="D16" s="5" t="s">
        <v>696</v>
      </c>
      <c r="E16" s="6" t="s">
        <v>1176</v>
      </c>
      <c r="F16" s="7" t="s">
        <v>1177</v>
      </c>
      <c r="G16" s="8" t="s">
        <v>1175</v>
      </c>
      <c r="H16" s="9">
        <v>172.22399999999999</v>
      </c>
      <c r="I16" s="29"/>
      <c r="J16" s="30">
        <f t="shared" si="0"/>
        <v>0</v>
      </c>
      <c r="K16" s="10"/>
      <c r="L16" s="16"/>
    </row>
    <row r="17" spans="2:12" s="1" customFormat="1" ht="11.4" x14ac:dyDescent="0.2">
      <c r="B17" s="14"/>
      <c r="C17" s="5" t="s">
        <v>709</v>
      </c>
      <c r="D17" s="5" t="s">
        <v>696</v>
      </c>
      <c r="E17" s="6" t="s">
        <v>1202</v>
      </c>
      <c r="F17" s="7" t="s">
        <v>1203</v>
      </c>
      <c r="G17" s="8" t="s">
        <v>1175</v>
      </c>
      <c r="H17" s="9">
        <v>1.92</v>
      </c>
      <c r="I17" s="29"/>
      <c r="J17" s="30">
        <f t="shared" si="0"/>
        <v>0</v>
      </c>
      <c r="K17" s="10"/>
      <c r="L17" s="16"/>
    </row>
    <row r="18" spans="2:12" s="20" customFormat="1" ht="25.95" customHeight="1" x14ac:dyDescent="0.25">
      <c r="B18" s="19"/>
      <c r="D18" s="21" t="s">
        <v>690</v>
      </c>
      <c r="E18" s="22" t="s">
        <v>691</v>
      </c>
      <c r="F18" s="22" t="s">
        <v>692</v>
      </c>
      <c r="I18" s="44"/>
      <c r="J18" s="23"/>
      <c r="K18" s="44"/>
      <c r="L18" s="36"/>
    </row>
    <row r="19" spans="2:12" s="20" customFormat="1" ht="25.95" customHeight="1" x14ac:dyDescent="0.25">
      <c r="B19" s="19"/>
      <c r="D19" s="21" t="s">
        <v>690</v>
      </c>
      <c r="E19" s="22" t="s">
        <v>1438</v>
      </c>
      <c r="F19" s="22" t="s">
        <v>1439</v>
      </c>
      <c r="I19" s="44"/>
      <c r="J19" s="23"/>
      <c r="K19" s="44"/>
      <c r="L19" s="36"/>
    </row>
    <row r="20" spans="2:12" s="1" customFormat="1" ht="11.4" x14ac:dyDescent="0.2">
      <c r="B20" s="14"/>
      <c r="C20" s="5" t="s">
        <v>712</v>
      </c>
      <c r="D20" s="5" t="s">
        <v>696</v>
      </c>
      <c r="E20" s="6" t="s">
        <v>10998</v>
      </c>
      <c r="F20" s="7" t="s">
        <v>10999</v>
      </c>
      <c r="G20" s="8" t="s">
        <v>733</v>
      </c>
      <c r="H20" s="9">
        <v>1</v>
      </c>
      <c r="I20" s="29"/>
      <c r="J20" s="30">
        <f t="shared" si="0"/>
        <v>0</v>
      </c>
      <c r="K20" s="10"/>
      <c r="L20" s="16"/>
    </row>
    <row r="21" spans="2:12" s="1" customFormat="1" ht="11.4" x14ac:dyDescent="0.2">
      <c r="B21" s="14"/>
      <c r="C21" s="5" t="s">
        <v>715</v>
      </c>
      <c r="D21" s="5" t="s">
        <v>696</v>
      </c>
      <c r="E21" s="6" t="s">
        <v>11000</v>
      </c>
      <c r="F21" s="7" t="s">
        <v>11001</v>
      </c>
      <c r="G21" s="8" t="s">
        <v>733</v>
      </c>
      <c r="H21" s="9">
        <v>6</v>
      </c>
      <c r="I21" s="29"/>
      <c r="J21" s="30">
        <f t="shared" si="0"/>
        <v>0</v>
      </c>
      <c r="K21" s="10"/>
      <c r="L21" s="16"/>
    </row>
    <row r="22" spans="2:12" s="1" customFormat="1" ht="11.4" x14ac:dyDescent="0.2">
      <c r="B22" s="14"/>
      <c r="C22" s="5" t="s">
        <v>718</v>
      </c>
      <c r="D22" s="5" t="s">
        <v>696</v>
      </c>
      <c r="E22" s="6" t="s">
        <v>11002</v>
      </c>
      <c r="F22" s="7" t="s">
        <v>11003</v>
      </c>
      <c r="G22" s="8" t="s">
        <v>733</v>
      </c>
      <c r="H22" s="9">
        <v>6</v>
      </c>
      <c r="I22" s="29"/>
      <c r="J22" s="30">
        <f t="shared" si="0"/>
        <v>0</v>
      </c>
      <c r="K22" s="10"/>
      <c r="L22" s="16"/>
    </row>
    <row r="23" spans="2:12" s="1" customFormat="1" ht="11.4" x14ac:dyDescent="0.2">
      <c r="B23" s="14"/>
      <c r="C23" s="5" t="s">
        <v>721</v>
      </c>
      <c r="D23" s="5" t="s">
        <v>696</v>
      </c>
      <c r="E23" s="6" t="s">
        <v>11004</v>
      </c>
      <c r="F23" s="7" t="s">
        <v>11005</v>
      </c>
      <c r="G23" s="8" t="s">
        <v>733</v>
      </c>
      <c r="H23" s="9">
        <v>6</v>
      </c>
      <c r="I23" s="29"/>
      <c r="J23" s="30">
        <f t="shared" si="0"/>
        <v>0</v>
      </c>
      <c r="K23" s="10"/>
      <c r="L23" s="16"/>
    </row>
    <row r="24" spans="2:12" s="1" customFormat="1" ht="11.4" x14ac:dyDescent="0.2">
      <c r="B24" s="14"/>
      <c r="C24" s="5" t="s">
        <v>724</v>
      </c>
      <c r="D24" s="5" t="s">
        <v>696</v>
      </c>
      <c r="E24" s="6" t="s">
        <v>11006</v>
      </c>
      <c r="F24" s="7" t="s">
        <v>11007</v>
      </c>
      <c r="G24" s="8" t="s">
        <v>733</v>
      </c>
      <c r="H24" s="9">
        <v>6</v>
      </c>
      <c r="I24" s="29"/>
      <c r="J24" s="30">
        <f t="shared" si="0"/>
        <v>0</v>
      </c>
      <c r="K24" s="10"/>
      <c r="L24" s="16"/>
    </row>
    <row r="25" spans="2:12" s="1" customFormat="1" ht="11.4" x14ac:dyDescent="0.2">
      <c r="B25" s="14"/>
      <c r="C25" s="5" t="s">
        <v>727</v>
      </c>
      <c r="D25" s="5" t="s">
        <v>696</v>
      </c>
      <c r="E25" s="6" t="s">
        <v>11008</v>
      </c>
      <c r="F25" s="7" t="s">
        <v>11009</v>
      </c>
      <c r="G25" s="8" t="s">
        <v>733</v>
      </c>
      <c r="H25" s="9">
        <v>6</v>
      </c>
      <c r="I25" s="29"/>
      <c r="J25" s="30">
        <f t="shared" si="0"/>
        <v>0</v>
      </c>
      <c r="K25" s="10"/>
      <c r="L25" s="16"/>
    </row>
    <row r="26" spans="2:12" s="1" customFormat="1" ht="11.4" x14ac:dyDescent="0.2">
      <c r="B26" s="14"/>
      <c r="C26" s="5" t="s">
        <v>730</v>
      </c>
      <c r="D26" s="5" t="s">
        <v>696</v>
      </c>
      <c r="E26" s="6" t="s">
        <v>11010</v>
      </c>
      <c r="F26" s="7" t="s">
        <v>11011</v>
      </c>
      <c r="G26" s="8" t="s">
        <v>733</v>
      </c>
      <c r="H26" s="9">
        <v>6</v>
      </c>
      <c r="I26" s="29"/>
      <c r="J26" s="30">
        <f t="shared" si="0"/>
        <v>0</v>
      </c>
      <c r="K26" s="10"/>
      <c r="L26" s="16"/>
    </row>
    <row r="27" spans="2:12" s="1" customFormat="1" ht="11.4" x14ac:dyDescent="0.2">
      <c r="B27" s="14"/>
      <c r="C27" s="5" t="s">
        <v>734</v>
      </c>
      <c r="D27" s="5" t="s">
        <v>696</v>
      </c>
      <c r="E27" s="6" t="s">
        <v>11012</v>
      </c>
      <c r="F27" s="7" t="s">
        <v>11013</v>
      </c>
      <c r="G27" s="8" t="s">
        <v>733</v>
      </c>
      <c r="H27" s="9">
        <v>6</v>
      </c>
      <c r="I27" s="29"/>
      <c r="J27" s="30">
        <f t="shared" si="0"/>
        <v>0</v>
      </c>
      <c r="K27" s="10"/>
      <c r="L27" s="16"/>
    </row>
    <row r="28" spans="2:12" s="1" customFormat="1" ht="11.4" x14ac:dyDescent="0.2">
      <c r="B28" s="14"/>
      <c r="C28" s="5" t="s">
        <v>737</v>
      </c>
      <c r="D28" s="5" t="s">
        <v>696</v>
      </c>
      <c r="E28" s="6" t="s">
        <v>11014</v>
      </c>
      <c r="F28" s="7" t="s">
        <v>3033</v>
      </c>
      <c r="G28" s="8" t="s">
        <v>699</v>
      </c>
      <c r="H28" s="9">
        <v>12</v>
      </c>
      <c r="I28" s="29"/>
      <c r="J28" s="30">
        <f t="shared" si="0"/>
        <v>0</v>
      </c>
      <c r="K28" s="10"/>
      <c r="L28" s="16"/>
    </row>
    <row r="29" spans="2:12" s="1" customFormat="1" ht="11.4" x14ac:dyDescent="0.2">
      <c r="B29" s="14"/>
      <c r="C29" s="5" t="s">
        <v>740</v>
      </c>
      <c r="D29" s="5" t="s">
        <v>696</v>
      </c>
      <c r="E29" s="6" t="s">
        <v>11015</v>
      </c>
      <c r="F29" s="7" t="s">
        <v>11016</v>
      </c>
      <c r="G29" s="8" t="s">
        <v>699</v>
      </c>
      <c r="H29" s="9">
        <v>10</v>
      </c>
      <c r="I29" s="29"/>
      <c r="J29" s="30">
        <f t="shared" si="0"/>
        <v>0</v>
      </c>
      <c r="K29" s="10"/>
      <c r="L29" s="16"/>
    </row>
    <row r="30" spans="2:12" s="20" customFormat="1" ht="25.95" customHeight="1" x14ac:dyDescent="0.25">
      <c r="B30" s="19"/>
      <c r="D30" s="21" t="s">
        <v>690</v>
      </c>
      <c r="E30" s="22" t="s">
        <v>976</v>
      </c>
      <c r="F30" s="22" t="s">
        <v>977</v>
      </c>
      <c r="I30" s="44"/>
      <c r="J30" s="23"/>
      <c r="K30" s="44"/>
      <c r="L30" s="36"/>
    </row>
    <row r="31" spans="2:12" s="1" customFormat="1" ht="11.4" x14ac:dyDescent="0.2">
      <c r="B31" s="14"/>
      <c r="C31" s="5" t="s">
        <v>743</v>
      </c>
      <c r="D31" s="5" t="s">
        <v>696</v>
      </c>
      <c r="E31" s="6" t="s">
        <v>10903</v>
      </c>
      <c r="F31" s="7" t="s">
        <v>10904</v>
      </c>
      <c r="G31" s="8" t="s">
        <v>699</v>
      </c>
      <c r="H31" s="9">
        <v>10</v>
      </c>
      <c r="I31" s="29"/>
      <c r="J31" s="30">
        <f t="shared" si="0"/>
        <v>0</v>
      </c>
      <c r="K31" s="10"/>
      <c r="L31" s="16"/>
    </row>
    <row r="32" spans="2:12" s="1" customFormat="1" ht="11.4" x14ac:dyDescent="0.2">
      <c r="B32" s="14"/>
      <c r="C32" s="5" t="s">
        <v>746</v>
      </c>
      <c r="D32" s="5" t="s">
        <v>696</v>
      </c>
      <c r="E32" s="6" t="s">
        <v>10905</v>
      </c>
      <c r="F32" s="7" t="s">
        <v>10906</v>
      </c>
      <c r="G32" s="8" t="s">
        <v>699</v>
      </c>
      <c r="H32" s="9">
        <v>10</v>
      </c>
      <c r="I32" s="29"/>
      <c r="J32" s="30">
        <f t="shared" si="0"/>
        <v>0</v>
      </c>
      <c r="K32" s="10"/>
      <c r="L32" s="16"/>
    </row>
    <row r="33" spans="2:12" s="1" customFormat="1" ht="11.4" x14ac:dyDescent="0.2">
      <c r="B33" s="14"/>
      <c r="C33" s="5" t="s">
        <v>749</v>
      </c>
      <c r="D33" s="5" t="s">
        <v>696</v>
      </c>
      <c r="E33" s="6" t="s">
        <v>2818</v>
      </c>
      <c r="F33" s="7" t="s">
        <v>2819</v>
      </c>
      <c r="G33" s="8" t="s">
        <v>1426</v>
      </c>
      <c r="H33" s="9">
        <v>7.34</v>
      </c>
      <c r="I33" s="29"/>
      <c r="J33" s="30">
        <f t="shared" si="0"/>
        <v>0</v>
      </c>
      <c r="K33" s="10"/>
      <c r="L33" s="16"/>
    </row>
    <row r="34" spans="2:12" s="20" customFormat="1" ht="25.95" customHeight="1" x14ac:dyDescent="0.25">
      <c r="B34" s="19"/>
      <c r="D34" s="21" t="s">
        <v>690</v>
      </c>
      <c r="E34" s="22" t="s">
        <v>1460</v>
      </c>
      <c r="F34" s="22" t="s">
        <v>1461</v>
      </c>
      <c r="I34" s="44"/>
      <c r="J34" s="23"/>
      <c r="K34" s="44"/>
      <c r="L34" s="36"/>
    </row>
    <row r="35" spans="2:12" s="1" customFormat="1" ht="22.8" x14ac:dyDescent="0.2">
      <c r="B35" s="14"/>
      <c r="C35" s="5" t="s">
        <v>752</v>
      </c>
      <c r="D35" s="5" t="s">
        <v>696</v>
      </c>
      <c r="E35" s="6" t="s">
        <v>10586</v>
      </c>
      <c r="F35" s="7" t="s">
        <v>10907</v>
      </c>
      <c r="G35" s="8" t="s">
        <v>1464</v>
      </c>
      <c r="H35" s="9">
        <v>10</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codeName="Hárok250">
    <tabColor theme="7"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11017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11018</v>
      </c>
      <c r="F12" s="7" t="s">
        <v>11019</v>
      </c>
      <c r="G12" s="8" t="s">
        <v>981</v>
      </c>
      <c r="H12" s="9">
        <v>8.1</v>
      </c>
      <c r="I12" s="29"/>
      <c r="J12" s="30">
        <f t="shared" ref="J12:J48" si="0">ROUND(I12*H12,2)</f>
        <v>0</v>
      </c>
      <c r="K12" s="10"/>
      <c r="L12" s="16"/>
    </row>
    <row r="13" spans="2:15" s="1" customFormat="1" ht="11.4" x14ac:dyDescent="0.2">
      <c r="B13" s="14"/>
      <c r="C13" s="5" t="s">
        <v>700</v>
      </c>
      <c r="D13" s="5" t="s">
        <v>696</v>
      </c>
      <c r="E13" s="6" t="s">
        <v>1326</v>
      </c>
      <c r="F13" s="7" t="s">
        <v>1327</v>
      </c>
      <c r="G13" s="8" t="s">
        <v>699</v>
      </c>
      <c r="H13" s="9">
        <v>120</v>
      </c>
      <c r="I13" s="29"/>
      <c r="J13" s="30">
        <f t="shared" ref="J13:J15" si="1">ROUND(I13*H13,2)</f>
        <v>0</v>
      </c>
      <c r="K13" s="10"/>
      <c r="L13" s="16"/>
    </row>
    <row r="14" spans="2:15" s="20" customFormat="1" ht="11.4" x14ac:dyDescent="0.2">
      <c r="B14" s="19"/>
      <c r="C14" s="5" t="s">
        <v>703</v>
      </c>
      <c r="D14" s="5" t="s">
        <v>696</v>
      </c>
      <c r="E14" s="6" t="s">
        <v>1143</v>
      </c>
      <c r="F14" s="7" t="s">
        <v>1144</v>
      </c>
      <c r="G14" s="8" t="s">
        <v>699</v>
      </c>
      <c r="H14" s="9">
        <v>150</v>
      </c>
      <c r="I14" s="29"/>
      <c r="J14" s="30">
        <f t="shared" si="1"/>
        <v>0</v>
      </c>
      <c r="K14" s="10"/>
      <c r="L14" s="36"/>
    </row>
    <row r="15" spans="2:15" s="1" customFormat="1" ht="11.4" x14ac:dyDescent="0.2">
      <c r="B15" s="14"/>
      <c r="C15" s="5" t="s">
        <v>706</v>
      </c>
      <c r="D15" s="5" t="s">
        <v>696</v>
      </c>
      <c r="E15" s="6" t="s">
        <v>11020</v>
      </c>
      <c r="F15" s="7" t="s">
        <v>11021</v>
      </c>
      <c r="G15" s="8" t="s">
        <v>1410</v>
      </c>
      <c r="H15" s="9">
        <v>0.21199999999999999</v>
      </c>
      <c r="I15" s="29"/>
      <c r="J15" s="30">
        <f t="shared" si="1"/>
        <v>0</v>
      </c>
      <c r="K15" s="10"/>
      <c r="L15" s="16"/>
    </row>
    <row r="16" spans="2:15" s="1" customFormat="1" ht="11.4" x14ac:dyDescent="0.2">
      <c r="B16" s="14"/>
      <c r="C16" s="5" t="s">
        <v>709</v>
      </c>
      <c r="D16" s="5" t="s">
        <v>696</v>
      </c>
      <c r="E16" s="6" t="s">
        <v>7583</v>
      </c>
      <c r="F16" s="7" t="s">
        <v>7584</v>
      </c>
      <c r="G16" s="8" t="s">
        <v>981</v>
      </c>
      <c r="H16" s="9">
        <v>87.2</v>
      </c>
      <c r="I16" s="29"/>
      <c r="J16" s="30">
        <f>ROUND(I16*H16,2)</f>
        <v>0</v>
      </c>
      <c r="K16" s="10"/>
      <c r="L16" s="16"/>
    </row>
    <row r="17" spans="2:12" s="1" customFormat="1" ht="11.4" x14ac:dyDescent="0.2">
      <c r="B17" s="14"/>
      <c r="C17" s="5" t="s">
        <v>712</v>
      </c>
      <c r="D17" s="5" t="s">
        <v>696</v>
      </c>
      <c r="E17" s="6" t="s">
        <v>8109</v>
      </c>
      <c r="F17" s="7" t="s">
        <v>8110</v>
      </c>
      <c r="G17" s="8" t="s">
        <v>981</v>
      </c>
      <c r="H17" s="9">
        <v>87.2</v>
      </c>
      <c r="I17" s="29"/>
      <c r="J17" s="30">
        <f t="shared" ref="J17:J45" si="2">ROUND(I17*H17,2)</f>
        <v>0</v>
      </c>
      <c r="K17" s="10"/>
      <c r="L17" s="16"/>
    </row>
    <row r="18" spans="2:12" s="1" customFormat="1" ht="11.4" x14ac:dyDescent="0.2">
      <c r="B18" s="14"/>
      <c r="C18" s="5" t="s">
        <v>715</v>
      </c>
      <c r="D18" s="5" t="s">
        <v>696</v>
      </c>
      <c r="E18" s="6" t="s">
        <v>11022</v>
      </c>
      <c r="F18" s="7" t="s">
        <v>11023</v>
      </c>
      <c r="G18" s="8" t="s">
        <v>1426</v>
      </c>
      <c r="H18" s="9">
        <v>162.5</v>
      </c>
      <c r="I18" s="29"/>
      <c r="J18" s="30">
        <f t="shared" si="2"/>
        <v>0</v>
      </c>
      <c r="K18" s="10"/>
      <c r="L18" s="16"/>
    </row>
    <row r="19" spans="2:12" s="1" customFormat="1" ht="11.4" x14ac:dyDescent="0.2">
      <c r="B19" s="14"/>
      <c r="C19" s="5" t="s">
        <v>718</v>
      </c>
      <c r="D19" s="5" t="s">
        <v>696</v>
      </c>
      <c r="E19" s="6" t="s">
        <v>11024</v>
      </c>
      <c r="F19" s="7" t="s">
        <v>11025</v>
      </c>
      <c r="G19" s="8" t="s">
        <v>699</v>
      </c>
      <c r="H19" s="9">
        <v>247</v>
      </c>
      <c r="I19" s="29"/>
      <c r="J19" s="30">
        <f t="shared" si="2"/>
        <v>0</v>
      </c>
      <c r="K19" s="10"/>
      <c r="L19" s="16"/>
    </row>
    <row r="20" spans="2:12" s="20" customFormat="1" ht="25.95" customHeight="1" x14ac:dyDescent="0.25">
      <c r="B20" s="19"/>
      <c r="D20" s="21" t="s">
        <v>690</v>
      </c>
      <c r="E20" s="22" t="s">
        <v>1145</v>
      </c>
      <c r="F20" s="22" t="s">
        <v>6996</v>
      </c>
      <c r="I20" s="44"/>
      <c r="J20" s="23"/>
      <c r="K20" s="44"/>
      <c r="L20" s="36"/>
    </row>
    <row r="21" spans="2:12" s="1" customFormat="1" ht="11.4" x14ac:dyDescent="0.2">
      <c r="B21" s="14"/>
      <c r="C21" s="5" t="s">
        <v>721</v>
      </c>
      <c r="D21" s="5" t="s">
        <v>696</v>
      </c>
      <c r="E21" s="6" t="s">
        <v>11026</v>
      </c>
      <c r="F21" s="7" t="s">
        <v>11027</v>
      </c>
      <c r="G21" s="8" t="s">
        <v>981</v>
      </c>
      <c r="H21" s="9">
        <v>8.1</v>
      </c>
      <c r="I21" s="29"/>
      <c r="J21" s="30">
        <f t="shared" si="2"/>
        <v>0</v>
      </c>
      <c r="K21" s="10"/>
      <c r="L21" s="16"/>
    </row>
    <row r="22" spans="2:12" s="20" customFormat="1" ht="25.95" customHeight="1" x14ac:dyDescent="0.25">
      <c r="B22" s="19"/>
      <c r="D22" s="21" t="s">
        <v>690</v>
      </c>
      <c r="E22" s="22" t="s">
        <v>1147</v>
      </c>
      <c r="F22" s="22" t="s">
        <v>1146</v>
      </c>
      <c r="I22" s="44"/>
      <c r="J22" s="23"/>
      <c r="K22" s="44"/>
      <c r="L22" s="36"/>
    </row>
    <row r="23" spans="2:12" s="1" customFormat="1" ht="11.4" x14ac:dyDescent="0.2">
      <c r="B23" s="14"/>
      <c r="C23" s="5" t="s">
        <v>724</v>
      </c>
      <c r="D23" s="5" t="s">
        <v>696</v>
      </c>
      <c r="E23" s="6" t="s">
        <v>11028</v>
      </c>
      <c r="F23" s="7" t="s">
        <v>1723</v>
      </c>
      <c r="G23" s="8" t="s">
        <v>912</v>
      </c>
      <c r="H23" s="9">
        <v>27</v>
      </c>
      <c r="I23" s="29"/>
      <c r="J23" s="30">
        <f t="shared" si="2"/>
        <v>0</v>
      </c>
      <c r="K23" s="10"/>
      <c r="L23" s="16"/>
    </row>
    <row r="24" spans="2:12" s="1" customFormat="1" ht="11.4" x14ac:dyDescent="0.2">
      <c r="B24" s="14"/>
      <c r="C24" s="5" t="s">
        <v>727</v>
      </c>
      <c r="D24" s="5" t="s">
        <v>696</v>
      </c>
      <c r="E24" s="6" t="s">
        <v>11029</v>
      </c>
      <c r="F24" s="7" t="s">
        <v>1723</v>
      </c>
      <c r="G24" s="8" t="s">
        <v>912</v>
      </c>
      <c r="H24" s="9">
        <v>1</v>
      </c>
      <c r="I24" s="29"/>
      <c r="J24" s="30">
        <f t="shared" si="2"/>
        <v>0</v>
      </c>
      <c r="K24" s="10"/>
      <c r="L24" s="16"/>
    </row>
    <row r="25" spans="2:12" s="1" customFormat="1" ht="11.4" x14ac:dyDescent="0.2">
      <c r="B25" s="14"/>
      <c r="C25" s="5" t="s">
        <v>730</v>
      </c>
      <c r="D25" s="5" t="s">
        <v>696</v>
      </c>
      <c r="E25" s="6" t="s">
        <v>11030</v>
      </c>
      <c r="F25" s="7" t="s">
        <v>11031</v>
      </c>
      <c r="G25" s="8" t="s">
        <v>699</v>
      </c>
      <c r="H25" s="9">
        <v>130</v>
      </c>
      <c r="I25" s="29"/>
      <c r="J25" s="30">
        <f t="shared" si="2"/>
        <v>0</v>
      </c>
      <c r="K25" s="10"/>
      <c r="L25" s="16"/>
    </row>
    <row r="26" spans="2:12" s="1" customFormat="1" ht="11.4" x14ac:dyDescent="0.2">
      <c r="B26" s="14"/>
      <c r="C26" s="5" t="s">
        <v>734</v>
      </c>
      <c r="D26" s="5" t="s">
        <v>696</v>
      </c>
      <c r="E26" s="6" t="s">
        <v>2568</v>
      </c>
      <c r="F26" s="7" t="s">
        <v>2569</v>
      </c>
      <c r="G26" s="8" t="s">
        <v>699</v>
      </c>
      <c r="H26" s="9">
        <v>870</v>
      </c>
      <c r="I26" s="29"/>
      <c r="J26" s="30">
        <f t="shared" si="2"/>
        <v>0</v>
      </c>
      <c r="K26" s="10"/>
      <c r="L26" s="16"/>
    </row>
    <row r="27" spans="2:12" s="1" customFormat="1" ht="11.4" x14ac:dyDescent="0.2">
      <c r="B27" s="14"/>
      <c r="C27" s="5" t="s">
        <v>737</v>
      </c>
      <c r="D27" s="5" t="s">
        <v>696</v>
      </c>
      <c r="E27" s="6" t="s">
        <v>11032</v>
      </c>
      <c r="F27" s="7" t="s">
        <v>11033</v>
      </c>
      <c r="G27" s="8" t="s">
        <v>699</v>
      </c>
      <c r="H27" s="9">
        <v>870</v>
      </c>
      <c r="I27" s="29"/>
      <c r="J27" s="30">
        <f t="shared" si="2"/>
        <v>0</v>
      </c>
      <c r="K27" s="10"/>
      <c r="L27" s="16"/>
    </row>
    <row r="28" spans="2:12" s="1" customFormat="1" ht="11.4" x14ac:dyDescent="0.2">
      <c r="B28" s="14"/>
      <c r="C28" s="5" t="s">
        <v>740</v>
      </c>
      <c r="D28" s="5" t="s">
        <v>696</v>
      </c>
      <c r="E28" s="6" t="s">
        <v>11034</v>
      </c>
      <c r="F28" s="7" t="s">
        <v>11035</v>
      </c>
      <c r="G28" s="8" t="s">
        <v>699</v>
      </c>
      <c r="H28" s="9">
        <v>1600</v>
      </c>
      <c r="I28" s="29"/>
      <c r="J28" s="30">
        <f t="shared" si="2"/>
        <v>0</v>
      </c>
      <c r="K28" s="10"/>
      <c r="L28" s="16"/>
    </row>
    <row r="29" spans="2:12" s="1" customFormat="1" ht="11.4" x14ac:dyDescent="0.2">
      <c r="B29" s="14"/>
      <c r="C29" s="5" t="s">
        <v>743</v>
      </c>
      <c r="D29" s="5" t="s">
        <v>696</v>
      </c>
      <c r="E29" s="6" t="s">
        <v>11036</v>
      </c>
      <c r="F29" s="7" t="s">
        <v>11037</v>
      </c>
      <c r="G29" s="8" t="s">
        <v>699</v>
      </c>
      <c r="H29" s="9">
        <v>1640</v>
      </c>
      <c r="I29" s="29"/>
      <c r="J29" s="30">
        <f t="shared" si="2"/>
        <v>0</v>
      </c>
      <c r="K29" s="10"/>
      <c r="L29" s="16"/>
    </row>
    <row r="30" spans="2:12" s="1" customFormat="1" ht="11.4" x14ac:dyDescent="0.2">
      <c r="B30" s="14"/>
      <c r="C30" s="5" t="s">
        <v>746</v>
      </c>
      <c r="D30" s="5" t="s">
        <v>696</v>
      </c>
      <c r="E30" s="6" t="s">
        <v>11038</v>
      </c>
      <c r="F30" s="7" t="s">
        <v>11039</v>
      </c>
      <c r="G30" s="8" t="s">
        <v>699</v>
      </c>
      <c r="H30" s="9">
        <v>1640</v>
      </c>
      <c r="I30" s="29"/>
      <c r="J30" s="30">
        <f t="shared" si="2"/>
        <v>0</v>
      </c>
      <c r="K30" s="10"/>
      <c r="L30" s="16"/>
    </row>
    <row r="31" spans="2:12" s="1" customFormat="1" ht="11.4" x14ac:dyDescent="0.2">
      <c r="B31" s="14"/>
      <c r="C31" s="5" t="s">
        <v>749</v>
      </c>
      <c r="D31" s="5" t="s">
        <v>696</v>
      </c>
      <c r="E31" s="6" t="s">
        <v>11040</v>
      </c>
      <c r="F31" s="7" t="s">
        <v>11041</v>
      </c>
      <c r="G31" s="8" t="s">
        <v>699</v>
      </c>
      <c r="H31" s="9">
        <v>870</v>
      </c>
      <c r="I31" s="29"/>
      <c r="J31" s="30">
        <f t="shared" si="2"/>
        <v>0</v>
      </c>
      <c r="K31" s="10"/>
      <c r="L31" s="16"/>
    </row>
    <row r="32" spans="2:12" s="1" customFormat="1" ht="11.4" x14ac:dyDescent="0.2">
      <c r="B32" s="14"/>
      <c r="C32" s="5" t="s">
        <v>752</v>
      </c>
      <c r="D32" s="5" t="s">
        <v>696</v>
      </c>
      <c r="E32" s="6" t="s">
        <v>11042</v>
      </c>
      <c r="F32" s="7" t="s">
        <v>11043</v>
      </c>
      <c r="G32" s="8" t="s">
        <v>699</v>
      </c>
      <c r="H32" s="9">
        <v>1350</v>
      </c>
      <c r="I32" s="29"/>
      <c r="J32" s="30">
        <f t="shared" si="2"/>
        <v>0</v>
      </c>
      <c r="K32" s="10"/>
      <c r="L32" s="16"/>
    </row>
    <row r="33" spans="2:12" s="1" customFormat="1" ht="11.4" x14ac:dyDescent="0.2">
      <c r="B33" s="14"/>
      <c r="C33" s="5" t="s">
        <v>755</v>
      </c>
      <c r="D33" s="5" t="s">
        <v>696</v>
      </c>
      <c r="E33" s="6" t="s">
        <v>11044</v>
      </c>
      <c r="F33" s="7" t="s">
        <v>11045</v>
      </c>
      <c r="G33" s="8" t="s">
        <v>699</v>
      </c>
      <c r="H33" s="9">
        <v>1200</v>
      </c>
      <c r="I33" s="29"/>
      <c r="J33" s="30">
        <f t="shared" si="2"/>
        <v>0</v>
      </c>
      <c r="K33" s="10"/>
      <c r="L33" s="16"/>
    </row>
    <row r="34" spans="2:12" s="1" customFormat="1" ht="11.4" x14ac:dyDescent="0.2">
      <c r="B34" s="14"/>
      <c r="C34" s="5" t="s">
        <v>758</v>
      </c>
      <c r="D34" s="5" t="s">
        <v>696</v>
      </c>
      <c r="E34" s="6" t="s">
        <v>11046</v>
      </c>
      <c r="F34" s="7" t="s">
        <v>11047</v>
      </c>
      <c r="G34" s="8" t="s">
        <v>699</v>
      </c>
      <c r="H34" s="9">
        <v>1950</v>
      </c>
      <c r="I34" s="29"/>
      <c r="J34" s="30">
        <f t="shared" si="2"/>
        <v>0</v>
      </c>
      <c r="K34" s="10"/>
      <c r="L34" s="16"/>
    </row>
    <row r="35" spans="2:12" s="1" customFormat="1" ht="11.4" x14ac:dyDescent="0.2">
      <c r="B35" s="14"/>
      <c r="C35" s="5" t="s">
        <v>761</v>
      </c>
      <c r="D35" s="5" t="s">
        <v>696</v>
      </c>
      <c r="E35" s="6" t="s">
        <v>11048</v>
      </c>
      <c r="F35" s="7" t="s">
        <v>11049</v>
      </c>
      <c r="G35" s="8" t="s">
        <v>912</v>
      </c>
      <c r="H35" s="9">
        <v>168</v>
      </c>
      <c r="I35" s="29"/>
      <c r="J35" s="30">
        <f t="shared" si="2"/>
        <v>0</v>
      </c>
      <c r="K35" s="10"/>
      <c r="L35" s="16"/>
    </row>
    <row r="36" spans="2:12" s="1" customFormat="1" ht="11.4" x14ac:dyDescent="0.2">
      <c r="B36" s="14"/>
      <c r="C36" s="5" t="s">
        <v>764</v>
      </c>
      <c r="D36" s="5" t="s">
        <v>696</v>
      </c>
      <c r="E36" s="6" t="s">
        <v>11050</v>
      </c>
      <c r="F36" s="7" t="s">
        <v>11051</v>
      </c>
      <c r="G36" s="8" t="s">
        <v>699</v>
      </c>
      <c r="H36" s="9">
        <v>1380</v>
      </c>
      <c r="I36" s="29"/>
      <c r="J36" s="30">
        <f t="shared" si="2"/>
        <v>0</v>
      </c>
      <c r="K36" s="10"/>
      <c r="L36" s="16"/>
    </row>
    <row r="37" spans="2:12" s="1" customFormat="1" ht="11.4" x14ac:dyDescent="0.2">
      <c r="B37" s="14"/>
      <c r="C37" s="5" t="s">
        <v>770</v>
      </c>
      <c r="D37" s="5" t="s">
        <v>696</v>
      </c>
      <c r="E37" s="6" t="s">
        <v>11052</v>
      </c>
      <c r="F37" s="7" t="s">
        <v>11053</v>
      </c>
      <c r="G37" s="8" t="s">
        <v>912</v>
      </c>
      <c r="H37" s="9">
        <v>1</v>
      </c>
      <c r="I37" s="29"/>
      <c r="J37" s="30">
        <f t="shared" si="2"/>
        <v>0</v>
      </c>
      <c r="K37" s="10"/>
      <c r="L37" s="16"/>
    </row>
    <row r="38" spans="2:12" s="1" customFormat="1" ht="11.4" x14ac:dyDescent="0.2">
      <c r="B38" s="14"/>
      <c r="C38" s="5" t="s">
        <v>773</v>
      </c>
      <c r="D38" s="5" t="s">
        <v>696</v>
      </c>
      <c r="E38" s="6" t="s">
        <v>11054</v>
      </c>
      <c r="F38" s="7" t="s">
        <v>11055</v>
      </c>
      <c r="G38" s="8" t="s">
        <v>912</v>
      </c>
      <c r="H38" s="9">
        <v>10</v>
      </c>
      <c r="I38" s="29"/>
      <c r="J38" s="30">
        <f t="shared" si="2"/>
        <v>0</v>
      </c>
      <c r="K38" s="10"/>
      <c r="L38" s="16"/>
    </row>
    <row r="39" spans="2:12" s="1" customFormat="1" ht="11.4" x14ac:dyDescent="0.2">
      <c r="B39" s="14"/>
      <c r="C39" s="5" t="s">
        <v>776</v>
      </c>
      <c r="D39" s="5" t="s">
        <v>696</v>
      </c>
      <c r="E39" s="6" t="s">
        <v>11056</v>
      </c>
      <c r="F39" s="7" t="s">
        <v>11057</v>
      </c>
      <c r="G39" s="8" t="s">
        <v>912</v>
      </c>
      <c r="H39" s="9">
        <v>8</v>
      </c>
      <c r="I39" s="29"/>
      <c r="J39" s="30">
        <f t="shared" si="2"/>
        <v>0</v>
      </c>
      <c r="K39" s="10"/>
      <c r="L39" s="16"/>
    </row>
    <row r="40" spans="2:12" s="1" customFormat="1" ht="11.4" x14ac:dyDescent="0.2">
      <c r="B40" s="14"/>
      <c r="C40" s="5" t="s">
        <v>779</v>
      </c>
      <c r="D40" s="5" t="s">
        <v>696</v>
      </c>
      <c r="E40" s="6" t="s">
        <v>11058</v>
      </c>
      <c r="F40" s="7" t="s">
        <v>11059</v>
      </c>
      <c r="G40" s="8" t="s">
        <v>912</v>
      </c>
      <c r="H40" s="9">
        <v>2</v>
      </c>
      <c r="I40" s="29"/>
      <c r="J40" s="30">
        <f t="shared" si="2"/>
        <v>0</v>
      </c>
      <c r="K40" s="10"/>
      <c r="L40" s="16"/>
    </row>
    <row r="41" spans="2:12" s="1" customFormat="1" ht="11.4" x14ac:dyDescent="0.2">
      <c r="B41" s="14"/>
      <c r="C41" s="5" t="s">
        <v>782</v>
      </c>
      <c r="D41" s="5" t="s">
        <v>696</v>
      </c>
      <c r="E41" s="6" t="s">
        <v>11060</v>
      </c>
      <c r="F41" s="7" t="s">
        <v>11061</v>
      </c>
      <c r="G41" s="8" t="s">
        <v>912</v>
      </c>
      <c r="H41" s="9">
        <v>60</v>
      </c>
      <c r="I41" s="29"/>
      <c r="J41" s="30">
        <f t="shared" si="2"/>
        <v>0</v>
      </c>
      <c r="K41" s="10"/>
      <c r="L41" s="16"/>
    </row>
    <row r="42" spans="2:12" s="1" customFormat="1" ht="22.8" x14ac:dyDescent="0.2">
      <c r="B42" s="14"/>
      <c r="C42" s="5" t="s">
        <v>785</v>
      </c>
      <c r="D42" s="5" t="s">
        <v>696</v>
      </c>
      <c r="E42" s="6" t="s">
        <v>11062</v>
      </c>
      <c r="F42" s="7" t="s">
        <v>11063</v>
      </c>
      <c r="G42" s="8" t="s">
        <v>912</v>
      </c>
      <c r="H42" s="9">
        <v>170</v>
      </c>
      <c r="I42" s="29"/>
      <c r="J42" s="30">
        <f t="shared" si="2"/>
        <v>0</v>
      </c>
      <c r="K42" s="10"/>
      <c r="L42" s="16"/>
    </row>
    <row r="43" spans="2:12" s="1" customFormat="1" ht="11.4" x14ac:dyDescent="0.2">
      <c r="B43" s="14"/>
      <c r="C43" s="5" t="s">
        <v>788</v>
      </c>
      <c r="D43" s="5" t="s">
        <v>696</v>
      </c>
      <c r="E43" s="6" t="s">
        <v>11064</v>
      </c>
      <c r="F43" s="7" t="s">
        <v>11065</v>
      </c>
      <c r="G43" s="8" t="s">
        <v>912</v>
      </c>
      <c r="H43" s="9">
        <v>6</v>
      </c>
      <c r="I43" s="29"/>
      <c r="J43" s="30">
        <f t="shared" si="2"/>
        <v>0</v>
      </c>
      <c r="K43" s="10"/>
      <c r="L43" s="16"/>
    </row>
    <row r="44" spans="2:12" s="1" customFormat="1" ht="11.4" x14ac:dyDescent="0.2">
      <c r="B44" s="14"/>
      <c r="C44" s="5" t="s">
        <v>791</v>
      </c>
      <c r="D44" s="5" t="s">
        <v>696</v>
      </c>
      <c r="E44" s="6" t="s">
        <v>11066</v>
      </c>
      <c r="F44" s="7" t="s">
        <v>11067</v>
      </c>
      <c r="G44" s="8" t="s">
        <v>912</v>
      </c>
      <c r="H44" s="9">
        <v>6</v>
      </c>
      <c r="I44" s="29"/>
      <c r="J44" s="30">
        <f t="shared" si="2"/>
        <v>0</v>
      </c>
      <c r="K44" s="10"/>
      <c r="L44" s="16"/>
    </row>
    <row r="45" spans="2:12" s="1" customFormat="1" ht="11.4" x14ac:dyDescent="0.2">
      <c r="B45" s="14"/>
      <c r="C45" s="5" t="s">
        <v>794</v>
      </c>
      <c r="D45" s="5" t="s">
        <v>696</v>
      </c>
      <c r="E45" s="6" t="s">
        <v>11068</v>
      </c>
      <c r="F45" s="7" t="s">
        <v>11069</v>
      </c>
      <c r="G45" s="8" t="s">
        <v>912</v>
      </c>
      <c r="H45" s="9">
        <v>1</v>
      </c>
      <c r="I45" s="29"/>
      <c r="J45" s="30">
        <f t="shared" si="2"/>
        <v>0</v>
      </c>
      <c r="K45" s="10"/>
      <c r="L45" s="16"/>
    </row>
    <row r="46" spans="2:12" s="1" customFormat="1" ht="11.4" x14ac:dyDescent="0.2">
      <c r="B46" s="14"/>
      <c r="C46" s="5" t="s">
        <v>797</v>
      </c>
      <c r="D46" s="5" t="s">
        <v>696</v>
      </c>
      <c r="E46" s="6" t="s">
        <v>11070</v>
      </c>
      <c r="F46" s="7" t="s">
        <v>11071</v>
      </c>
      <c r="G46" s="8" t="s">
        <v>912</v>
      </c>
      <c r="H46" s="9">
        <v>2</v>
      </c>
      <c r="I46" s="29"/>
      <c r="J46" s="30">
        <f t="shared" si="0"/>
        <v>0</v>
      </c>
      <c r="K46" s="10"/>
      <c r="L46" s="16"/>
    </row>
    <row r="47" spans="2:12" s="20" customFormat="1" ht="11.4" x14ac:dyDescent="0.2">
      <c r="B47" s="19"/>
      <c r="C47" s="5" t="s">
        <v>800</v>
      </c>
      <c r="D47" s="5" t="s">
        <v>696</v>
      </c>
      <c r="E47" s="6" t="s">
        <v>11072</v>
      </c>
      <c r="F47" s="7" t="s">
        <v>11073</v>
      </c>
      <c r="G47" s="8" t="s">
        <v>1464</v>
      </c>
      <c r="H47" s="9">
        <v>32</v>
      </c>
      <c r="I47" s="29"/>
      <c r="J47" s="30">
        <f t="shared" si="0"/>
        <v>0</v>
      </c>
      <c r="K47" s="10"/>
      <c r="L47" s="36"/>
    </row>
    <row r="48" spans="2:12" s="1" customFormat="1" ht="11.4" x14ac:dyDescent="0.2">
      <c r="B48" s="14"/>
      <c r="C48" s="5" t="s">
        <v>803</v>
      </c>
      <c r="D48" s="5" t="s">
        <v>696</v>
      </c>
      <c r="E48" s="6" t="s">
        <v>2589</v>
      </c>
      <c r="F48" s="7" t="s">
        <v>1729</v>
      </c>
      <c r="G48" s="8" t="s">
        <v>1464</v>
      </c>
      <c r="H48" s="9">
        <v>150</v>
      </c>
      <c r="I48" s="29"/>
      <c r="J48" s="30">
        <f t="shared" si="0"/>
        <v>0</v>
      </c>
      <c r="K48" s="10"/>
      <c r="L48" s="16"/>
    </row>
    <row r="49" spans="2:12" s="20" customFormat="1" ht="25.95" customHeight="1" x14ac:dyDescent="0.25">
      <c r="B49" s="19"/>
      <c r="D49" s="21" t="s">
        <v>690</v>
      </c>
      <c r="E49" s="22" t="s">
        <v>1782</v>
      </c>
      <c r="F49" s="22" t="s">
        <v>1148</v>
      </c>
      <c r="I49" s="44"/>
      <c r="J49" s="23"/>
      <c r="K49" s="44"/>
      <c r="L49" s="36"/>
    </row>
    <row r="50" spans="2:12" s="1" customFormat="1" ht="11.4" x14ac:dyDescent="0.2">
      <c r="B50" s="14"/>
      <c r="C50" s="5" t="s">
        <v>806</v>
      </c>
      <c r="D50" s="5" t="s">
        <v>696</v>
      </c>
      <c r="E50" s="6" t="s">
        <v>11074</v>
      </c>
      <c r="F50" s="7" t="s">
        <v>11075</v>
      </c>
      <c r="G50" s="8" t="s">
        <v>699</v>
      </c>
      <c r="H50" s="9">
        <v>30</v>
      </c>
      <c r="I50" s="29"/>
      <c r="J50" s="30">
        <f t="shared" ref="J50" si="3">ROUND(I50*H50,2)</f>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m0wlK0lt7ltbjdlyifdbkxHdFg1gDFAjal63Hs7VodGT627BWbEFTrG0E0JTSVtJDEkS5f01bfOJjp1Qid+u7Q==" saltValue="ABxSVGCzJyVk84D694Cq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codeName="Hárok251">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11076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11077</v>
      </c>
      <c r="F12" s="7" t="s">
        <v>11078</v>
      </c>
      <c r="G12" s="8" t="s">
        <v>699</v>
      </c>
      <c r="H12" s="9">
        <v>16</v>
      </c>
      <c r="I12" s="29"/>
      <c r="J12" s="30">
        <f t="shared" ref="J12:J15" si="0">ROUND(I12*H12,2)</f>
        <v>0</v>
      </c>
      <c r="K12" s="10"/>
      <c r="L12" s="16"/>
    </row>
    <row r="13" spans="2:15" s="1" customFormat="1" ht="22.8" x14ac:dyDescent="0.2">
      <c r="B13" s="14"/>
      <c r="C13" s="39" t="s">
        <v>700</v>
      </c>
      <c r="D13" s="39" t="s">
        <v>691</v>
      </c>
      <c r="E13" s="40" t="s">
        <v>11079</v>
      </c>
      <c r="F13" s="41" t="s">
        <v>11080</v>
      </c>
      <c r="G13" s="42" t="s">
        <v>699</v>
      </c>
      <c r="H13" s="43">
        <v>16</v>
      </c>
      <c r="I13" s="29"/>
      <c r="J13" s="30">
        <f t="shared" si="0"/>
        <v>0</v>
      </c>
      <c r="K13" s="10"/>
      <c r="L13" s="16"/>
    </row>
    <row r="14" spans="2:15" s="1" customFormat="1" ht="22.8" x14ac:dyDescent="0.2">
      <c r="B14" s="14"/>
      <c r="C14" s="39" t="s">
        <v>703</v>
      </c>
      <c r="D14" s="39" t="s">
        <v>691</v>
      </c>
      <c r="E14" s="40" t="s">
        <v>11081</v>
      </c>
      <c r="F14" s="41" t="s">
        <v>11082</v>
      </c>
      <c r="G14" s="42" t="s">
        <v>733</v>
      </c>
      <c r="H14" s="43">
        <v>4</v>
      </c>
      <c r="I14" s="29"/>
      <c r="J14" s="30">
        <f t="shared" si="0"/>
        <v>0</v>
      </c>
      <c r="K14" s="10"/>
      <c r="L14" s="16"/>
    </row>
    <row r="15" spans="2:15" s="1" customFormat="1" ht="11.4" x14ac:dyDescent="0.2">
      <c r="B15" s="14"/>
      <c r="C15" s="5" t="s">
        <v>706</v>
      </c>
      <c r="D15" s="5" t="s">
        <v>696</v>
      </c>
      <c r="E15" s="6" t="s">
        <v>2661</v>
      </c>
      <c r="F15" s="7" t="s">
        <v>2662</v>
      </c>
      <c r="G15" s="8" t="s">
        <v>733</v>
      </c>
      <c r="H15" s="9">
        <v>28</v>
      </c>
      <c r="I15" s="29"/>
      <c r="J15" s="30">
        <f t="shared" si="0"/>
        <v>0</v>
      </c>
      <c r="K15" s="10"/>
      <c r="L15" s="16"/>
    </row>
    <row r="16" spans="2:15" s="1" customFormat="1" ht="11.4" x14ac:dyDescent="0.2">
      <c r="B16" s="14"/>
      <c r="C16" s="5" t="s">
        <v>709</v>
      </c>
      <c r="D16" s="5" t="s">
        <v>696</v>
      </c>
      <c r="E16" s="6" t="s">
        <v>11083</v>
      </c>
      <c r="F16" s="7" t="s">
        <v>11084</v>
      </c>
      <c r="G16" s="8" t="s">
        <v>733</v>
      </c>
      <c r="H16" s="9">
        <v>8</v>
      </c>
      <c r="I16" s="29"/>
      <c r="J16" s="30">
        <f>ROUND(I16*H16,2)</f>
        <v>0</v>
      </c>
      <c r="K16" s="10"/>
      <c r="L16" s="16"/>
    </row>
    <row r="17" spans="2:12" s="1" customFormat="1" ht="22.8" x14ac:dyDescent="0.2">
      <c r="B17" s="14"/>
      <c r="C17" s="39" t="s">
        <v>712</v>
      </c>
      <c r="D17" s="39" t="s">
        <v>691</v>
      </c>
      <c r="E17" s="40" t="s">
        <v>6172</v>
      </c>
      <c r="F17" s="41" t="s">
        <v>6173</v>
      </c>
      <c r="G17" s="42" t="s">
        <v>733</v>
      </c>
      <c r="H17" s="43">
        <v>8</v>
      </c>
      <c r="I17" s="29"/>
      <c r="J17" s="30">
        <f t="shared" ref="J17:J23" si="1">ROUND(I17*H17,2)</f>
        <v>0</v>
      </c>
      <c r="K17" s="10"/>
      <c r="L17" s="16"/>
    </row>
    <row r="18" spans="2:12" s="1" customFormat="1" ht="22.8" x14ac:dyDescent="0.2">
      <c r="B18" s="14"/>
      <c r="C18" s="39" t="s">
        <v>715</v>
      </c>
      <c r="D18" s="39" t="s">
        <v>691</v>
      </c>
      <c r="E18" s="40" t="s">
        <v>6174</v>
      </c>
      <c r="F18" s="41" t="s">
        <v>6175</v>
      </c>
      <c r="G18" s="42" t="s">
        <v>733</v>
      </c>
      <c r="H18" s="43">
        <v>4</v>
      </c>
      <c r="I18" s="29"/>
      <c r="J18" s="30">
        <f t="shared" si="1"/>
        <v>0</v>
      </c>
      <c r="K18" s="10"/>
      <c r="L18" s="16"/>
    </row>
    <row r="19" spans="2:12" s="1" customFormat="1" ht="11.4" x14ac:dyDescent="0.2">
      <c r="B19" s="14"/>
      <c r="C19" s="5" t="s">
        <v>718</v>
      </c>
      <c r="D19" s="5" t="s">
        <v>696</v>
      </c>
      <c r="E19" s="6" t="s">
        <v>11085</v>
      </c>
      <c r="F19" s="7" t="s">
        <v>11086</v>
      </c>
      <c r="G19" s="8" t="s">
        <v>733</v>
      </c>
      <c r="H19" s="9">
        <v>1</v>
      </c>
      <c r="I19" s="29"/>
      <c r="J19" s="30">
        <f t="shared" si="1"/>
        <v>0</v>
      </c>
      <c r="K19" s="10"/>
      <c r="L19" s="16"/>
    </row>
    <row r="20" spans="2:12" s="1" customFormat="1" ht="22.8" x14ac:dyDescent="0.2">
      <c r="B20" s="14"/>
      <c r="C20" s="39" t="s">
        <v>721</v>
      </c>
      <c r="D20" s="39" t="s">
        <v>691</v>
      </c>
      <c r="E20" s="40" t="s">
        <v>11087</v>
      </c>
      <c r="F20" s="41" t="s">
        <v>11088</v>
      </c>
      <c r="G20" s="42" t="s">
        <v>733</v>
      </c>
      <c r="H20" s="43">
        <v>1</v>
      </c>
      <c r="I20" s="29"/>
      <c r="J20" s="30">
        <f t="shared" si="1"/>
        <v>0</v>
      </c>
      <c r="K20" s="10"/>
      <c r="L20" s="16"/>
    </row>
    <row r="21" spans="2:12" s="1" customFormat="1" ht="11.4" x14ac:dyDescent="0.2">
      <c r="B21" s="14"/>
      <c r="C21" s="39" t="s">
        <v>724</v>
      </c>
      <c r="D21" s="39" t="s">
        <v>691</v>
      </c>
      <c r="E21" s="40" t="s">
        <v>11089</v>
      </c>
      <c r="F21" s="41" t="s">
        <v>11090</v>
      </c>
      <c r="G21" s="42" t="s">
        <v>733</v>
      </c>
      <c r="H21" s="43">
        <v>4</v>
      </c>
      <c r="I21" s="29"/>
      <c r="J21" s="30">
        <f t="shared" si="1"/>
        <v>0</v>
      </c>
      <c r="K21" s="10"/>
      <c r="L21" s="16"/>
    </row>
    <row r="22" spans="2:12" s="1" customFormat="1" ht="28.8" x14ac:dyDescent="0.2">
      <c r="B22" s="14"/>
      <c r="D22" s="24" t="s">
        <v>1539</v>
      </c>
      <c r="F22" s="25" t="s">
        <v>11091</v>
      </c>
      <c r="I22" s="45"/>
      <c r="K22" s="45"/>
      <c r="L22" s="16"/>
    </row>
    <row r="23" spans="2:12" s="1" customFormat="1" ht="11.4" x14ac:dyDescent="0.2">
      <c r="B23" s="14"/>
      <c r="C23" s="5" t="s">
        <v>727</v>
      </c>
      <c r="D23" s="5" t="s">
        <v>696</v>
      </c>
      <c r="E23" s="6" t="s">
        <v>11092</v>
      </c>
      <c r="F23" s="7" t="s">
        <v>11093</v>
      </c>
      <c r="G23" s="8" t="s">
        <v>733</v>
      </c>
      <c r="H23" s="9">
        <v>28</v>
      </c>
      <c r="I23" s="29"/>
      <c r="J23" s="30">
        <f t="shared" si="1"/>
        <v>0</v>
      </c>
      <c r="K23" s="10"/>
      <c r="L23" s="16"/>
    </row>
    <row r="24" spans="2:12" s="1" customFormat="1" ht="22.8" x14ac:dyDescent="0.2">
      <c r="B24" s="14"/>
      <c r="C24" s="39" t="s">
        <v>730</v>
      </c>
      <c r="D24" s="39" t="s">
        <v>691</v>
      </c>
      <c r="E24" s="40" t="s">
        <v>8834</v>
      </c>
      <c r="F24" s="41" t="s">
        <v>8835</v>
      </c>
      <c r="G24" s="42" t="s">
        <v>733</v>
      </c>
      <c r="H24" s="43">
        <v>28</v>
      </c>
      <c r="I24" s="29"/>
      <c r="J24" s="30">
        <f t="shared" ref="J24:J29" si="2">ROUND(I24*H24,2)</f>
        <v>0</v>
      </c>
      <c r="K24" s="10"/>
      <c r="L24" s="16"/>
    </row>
    <row r="25" spans="2:12" s="1" customFormat="1" ht="22.8" x14ac:dyDescent="0.2">
      <c r="B25" s="14"/>
      <c r="C25" s="39" t="s">
        <v>734</v>
      </c>
      <c r="D25" s="39" t="s">
        <v>691</v>
      </c>
      <c r="E25" s="40" t="s">
        <v>11094</v>
      </c>
      <c r="F25" s="41" t="s">
        <v>11095</v>
      </c>
      <c r="G25" s="42" t="s">
        <v>733</v>
      </c>
      <c r="H25" s="43">
        <v>2</v>
      </c>
      <c r="I25" s="29"/>
      <c r="J25" s="30">
        <f t="shared" si="2"/>
        <v>0</v>
      </c>
      <c r="K25" s="10"/>
      <c r="L25" s="16"/>
    </row>
    <row r="26" spans="2:12" s="1" customFormat="1" ht="22.8" x14ac:dyDescent="0.2">
      <c r="B26" s="14"/>
      <c r="C26" s="39" t="s">
        <v>737</v>
      </c>
      <c r="D26" s="39" t="s">
        <v>691</v>
      </c>
      <c r="E26" s="40" t="s">
        <v>11096</v>
      </c>
      <c r="F26" s="41" t="s">
        <v>11097</v>
      </c>
      <c r="G26" s="42" t="s">
        <v>733</v>
      </c>
      <c r="H26" s="43">
        <v>2</v>
      </c>
      <c r="I26" s="29"/>
      <c r="J26" s="30">
        <f t="shared" si="2"/>
        <v>0</v>
      </c>
      <c r="K26" s="10"/>
      <c r="L26" s="16"/>
    </row>
    <row r="27" spans="2:12" s="1" customFormat="1" ht="11.4" x14ac:dyDescent="0.2">
      <c r="B27" s="14"/>
      <c r="C27" s="5" t="s">
        <v>740</v>
      </c>
      <c r="D27" s="5" t="s">
        <v>696</v>
      </c>
      <c r="E27" s="6" t="s">
        <v>11098</v>
      </c>
      <c r="F27" s="7" t="s">
        <v>11099</v>
      </c>
      <c r="G27" s="8" t="s">
        <v>699</v>
      </c>
      <c r="H27" s="9">
        <v>2375</v>
      </c>
      <c r="I27" s="29"/>
      <c r="J27" s="30">
        <f t="shared" si="2"/>
        <v>0</v>
      </c>
      <c r="K27" s="10"/>
      <c r="L27" s="16"/>
    </row>
    <row r="28" spans="2:12" s="1" customFormat="1" ht="22.8" x14ac:dyDescent="0.2">
      <c r="B28" s="14"/>
      <c r="C28" s="39" t="s">
        <v>743</v>
      </c>
      <c r="D28" s="39" t="s">
        <v>691</v>
      </c>
      <c r="E28" s="40" t="s">
        <v>11100</v>
      </c>
      <c r="F28" s="41" t="s">
        <v>11101</v>
      </c>
      <c r="G28" s="42" t="s">
        <v>699</v>
      </c>
      <c r="H28" s="43">
        <v>2520</v>
      </c>
      <c r="I28" s="29"/>
      <c r="J28" s="30">
        <f t="shared" si="2"/>
        <v>0</v>
      </c>
      <c r="K28" s="10"/>
      <c r="L28" s="16"/>
    </row>
    <row r="29" spans="2:12" s="1" customFormat="1" ht="11.4" x14ac:dyDescent="0.2">
      <c r="B29" s="14"/>
      <c r="C29" s="5" t="s">
        <v>746</v>
      </c>
      <c r="D29" s="5" t="s">
        <v>696</v>
      </c>
      <c r="E29" s="6" t="s">
        <v>7569</v>
      </c>
      <c r="F29" s="7" t="s">
        <v>8553</v>
      </c>
      <c r="G29" s="8" t="s">
        <v>699</v>
      </c>
      <c r="H29" s="9">
        <v>2520</v>
      </c>
      <c r="I29" s="29"/>
      <c r="J29" s="30">
        <f t="shared" si="2"/>
        <v>0</v>
      </c>
      <c r="K29" s="10"/>
      <c r="L29" s="16"/>
    </row>
    <row r="30" spans="2:12" s="20" customFormat="1" ht="15" x14ac:dyDescent="0.25">
      <c r="B30" s="19"/>
      <c r="D30" s="21" t="s">
        <v>690</v>
      </c>
      <c r="E30" s="22" t="s">
        <v>976</v>
      </c>
      <c r="F30" s="22" t="s">
        <v>977</v>
      </c>
      <c r="I30" s="44"/>
      <c r="J30" s="23"/>
      <c r="K30" s="44"/>
      <c r="L30" s="36"/>
    </row>
    <row r="31" spans="2:12" s="1" customFormat="1" ht="11.4" x14ac:dyDescent="0.2">
      <c r="B31" s="14"/>
      <c r="C31" s="5" t="s">
        <v>749</v>
      </c>
      <c r="D31" s="5" t="s">
        <v>696</v>
      </c>
      <c r="E31" s="6" t="s">
        <v>11102</v>
      </c>
      <c r="F31" s="7" t="s">
        <v>2261</v>
      </c>
      <c r="G31" s="8" t="s">
        <v>1410</v>
      </c>
      <c r="H31" s="9">
        <v>0.04</v>
      </c>
      <c r="I31" s="29"/>
      <c r="J31" s="30">
        <f t="shared" ref="J31:J42" si="3">ROUND(I31*H31,2)</f>
        <v>0</v>
      </c>
      <c r="K31" s="10"/>
      <c r="L31" s="16"/>
    </row>
    <row r="32" spans="2:12" s="1" customFormat="1" ht="11.4" x14ac:dyDescent="0.2">
      <c r="B32" s="14"/>
      <c r="C32" s="39" t="s">
        <v>752</v>
      </c>
      <c r="D32" s="39" t="s">
        <v>691</v>
      </c>
      <c r="E32" s="40" t="s">
        <v>11103</v>
      </c>
      <c r="F32" s="41" t="s">
        <v>11104</v>
      </c>
      <c r="G32" s="42" t="s">
        <v>828</v>
      </c>
      <c r="H32" s="43">
        <v>0.4</v>
      </c>
      <c r="I32" s="29"/>
      <c r="J32" s="30">
        <f t="shared" si="3"/>
        <v>0</v>
      </c>
      <c r="K32" s="10"/>
      <c r="L32" s="16"/>
    </row>
    <row r="33" spans="2:12" s="1" customFormat="1" ht="11.4" x14ac:dyDescent="0.2">
      <c r="B33" s="14"/>
      <c r="C33" s="39" t="s">
        <v>755</v>
      </c>
      <c r="D33" s="39" t="s">
        <v>691</v>
      </c>
      <c r="E33" s="40" t="s">
        <v>11105</v>
      </c>
      <c r="F33" s="41" t="s">
        <v>11106</v>
      </c>
      <c r="G33" s="42" t="s">
        <v>733</v>
      </c>
      <c r="H33" s="43">
        <v>2</v>
      </c>
      <c r="I33" s="29"/>
      <c r="J33" s="30">
        <f t="shared" si="3"/>
        <v>0</v>
      </c>
      <c r="K33" s="10"/>
      <c r="L33" s="16"/>
    </row>
    <row r="34" spans="2:12" s="1" customFormat="1" ht="11.4" x14ac:dyDescent="0.2">
      <c r="B34" s="14"/>
      <c r="C34" s="5" t="s">
        <v>758</v>
      </c>
      <c r="D34" s="5" t="s">
        <v>696</v>
      </c>
      <c r="E34" s="6" t="s">
        <v>1411</v>
      </c>
      <c r="F34" s="7" t="s">
        <v>1412</v>
      </c>
      <c r="G34" s="8" t="s">
        <v>699</v>
      </c>
      <c r="H34" s="9">
        <v>40</v>
      </c>
      <c r="I34" s="29"/>
      <c r="J34" s="30">
        <f t="shared" si="3"/>
        <v>0</v>
      </c>
      <c r="K34" s="10"/>
      <c r="L34" s="16"/>
    </row>
    <row r="35" spans="2:12" s="1" customFormat="1" ht="11.4" x14ac:dyDescent="0.2">
      <c r="B35" s="14"/>
      <c r="C35" s="5" t="s">
        <v>761</v>
      </c>
      <c r="D35" s="5" t="s">
        <v>696</v>
      </c>
      <c r="E35" s="6" t="s">
        <v>11107</v>
      </c>
      <c r="F35" s="7" t="s">
        <v>11108</v>
      </c>
      <c r="G35" s="8" t="s">
        <v>699</v>
      </c>
      <c r="H35" s="9">
        <v>40</v>
      </c>
      <c r="I35" s="29"/>
      <c r="J35" s="30">
        <f t="shared" si="3"/>
        <v>0</v>
      </c>
      <c r="K35" s="10"/>
      <c r="L35" s="16"/>
    </row>
    <row r="36" spans="2:12" s="1" customFormat="1" ht="22.8" x14ac:dyDescent="0.2">
      <c r="B36" s="14"/>
      <c r="C36" s="39" t="s">
        <v>764</v>
      </c>
      <c r="D36" s="39" t="s">
        <v>691</v>
      </c>
      <c r="E36" s="40" t="s">
        <v>10843</v>
      </c>
      <c r="F36" s="41" t="s">
        <v>10844</v>
      </c>
      <c r="G36" s="42" t="s">
        <v>1175</v>
      </c>
      <c r="H36" s="43">
        <v>8</v>
      </c>
      <c r="I36" s="29"/>
      <c r="J36" s="30">
        <f t="shared" si="3"/>
        <v>0</v>
      </c>
      <c r="K36" s="10"/>
      <c r="L36" s="16"/>
    </row>
    <row r="37" spans="2:12" s="1" customFormat="1" ht="22.8" x14ac:dyDescent="0.2">
      <c r="B37" s="14"/>
      <c r="C37" s="39" t="s">
        <v>767</v>
      </c>
      <c r="D37" s="39" t="s">
        <v>691</v>
      </c>
      <c r="E37" s="40" t="s">
        <v>11109</v>
      </c>
      <c r="F37" s="41" t="s">
        <v>11110</v>
      </c>
      <c r="G37" s="42" t="s">
        <v>1175</v>
      </c>
      <c r="H37" s="43">
        <v>0.56000000000000005</v>
      </c>
      <c r="I37" s="29"/>
      <c r="J37" s="30">
        <f t="shared" si="3"/>
        <v>0</v>
      </c>
      <c r="K37" s="10"/>
      <c r="L37" s="16"/>
    </row>
    <row r="38" spans="2:12" s="1" customFormat="1" ht="11.4" x14ac:dyDescent="0.2">
      <c r="B38" s="14"/>
      <c r="C38" s="5" t="s">
        <v>770</v>
      </c>
      <c r="D38" s="5" t="s">
        <v>696</v>
      </c>
      <c r="E38" s="6" t="s">
        <v>6535</v>
      </c>
      <c r="F38" s="7" t="s">
        <v>6536</v>
      </c>
      <c r="G38" s="8" t="s">
        <v>699</v>
      </c>
      <c r="H38" s="9">
        <v>40</v>
      </c>
      <c r="I38" s="29"/>
      <c r="J38" s="30">
        <f t="shared" si="3"/>
        <v>0</v>
      </c>
      <c r="K38" s="10"/>
      <c r="L38" s="16"/>
    </row>
    <row r="39" spans="2:12" s="1" customFormat="1" ht="22.8" x14ac:dyDescent="0.2">
      <c r="B39" s="14"/>
      <c r="C39" s="39" t="s">
        <v>773</v>
      </c>
      <c r="D39" s="39" t="s">
        <v>691</v>
      </c>
      <c r="E39" s="40" t="s">
        <v>6537</v>
      </c>
      <c r="F39" s="41" t="s">
        <v>10573</v>
      </c>
      <c r="G39" s="42" t="s">
        <v>699</v>
      </c>
      <c r="H39" s="43">
        <v>40</v>
      </c>
      <c r="I39" s="29"/>
      <c r="J39" s="30">
        <f t="shared" si="3"/>
        <v>0</v>
      </c>
      <c r="K39" s="10"/>
      <c r="L39" s="16"/>
    </row>
    <row r="40" spans="2:12" s="1" customFormat="1" ht="11.4" x14ac:dyDescent="0.2">
      <c r="B40" s="14"/>
      <c r="C40" s="5" t="s">
        <v>776</v>
      </c>
      <c r="D40" s="5" t="s">
        <v>696</v>
      </c>
      <c r="E40" s="6" t="s">
        <v>6539</v>
      </c>
      <c r="F40" s="7" t="s">
        <v>6540</v>
      </c>
      <c r="G40" s="8" t="s">
        <v>699</v>
      </c>
      <c r="H40" s="9">
        <v>50</v>
      </c>
      <c r="I40" s="29"/>
      <c r="J40" s="30">
        <f t="shared" si="3"/>
        <v>0</v>
      </c>
      <c r="K40" s="10"/>
      <c r="L40" s="16"/>
    </row>
    <row r="41" spans="2:12" s="1" customFormat="1" ht="11.4" x14ac:dyDescent="0.2">
      <c r="B41" s="14"/>
      <c r="C41" s="39" t="s">
        <v>779</v>
      </c>
      <c r="D41" s="39" t="s">
        <v>691</v>
      </c>
      <c r="E41" s="40" t="s">
        <v>11111</v>
      </c>
      <c r="F41" s="41" t="s">
        <v>11112</v>
      </c>
      <c r="G41" s="42" t="s">
        <v>699</v>
      </c>
      <c r="H41" s="43">
        <v>50</v>
      </c>
      <c r="I41" s="29"/>
      <c r="J41" s="30">
        <f t="shared" si="3"/>
        <v>0</v>
      </c>
      <c r="K41" s="10"/>
      <c r="L41" s="16"/>
    </row>
    <row r="42" spans="2:12" s="1" customFormat="1" ht="11.4" x14ac:dyDescent="0.2">
      <c r="B42" s="14"/>
      <c r="C42" s="5" t="s">
        <v>782</v>
      </c>
      <c r="D42" s="5" t="s">
        <v>696</v>
      </c>
      <c r="E42" s="6" t="s">
        <v>1422</v>
      </c>
      <c r="F42" s="7" t="s">
        <v>1423</v>
      </c>
      <c r="G42" s="8" t="s">
        <v>699</v>
      </c>
      <c r="H42" s="9">
        <v>40</v>
      </c>
      <c r="I42" s="29"/>
      <c r="J42" s="30">
        <f t="shared" si="3"/>
        <v>0</v>
      </c>
      <c r="K42" s="10"/>
      <c r="L42" s="16"/>
    </row>
    <row r="43" spans="2:12" s="20" customFormat="1" ht="15" x14ac:dyDescent="0.25">
      <c r="B43" s="19"/>
      <c r="D43" s="21" t="s">
        <v>690</v>
      </c>
      <c r="E43" s="22" t="s">
        <v>1460</v>
      </c>
      <c r="F43" s="22" t="s">
        <v>1461</v>
      </c>
      <c r="I43" s="44"/>
      <c r="J43" s="23"/>
      <c r="K43" s="44"/>
      <c r="L43" s="36"/>
    </row>
    <row r="44" spans="2:12" s="1" customFormat="1" ht="22.8" x14ac:dyDescent="0.2">
      <c r="B44" s="14"/>
      <c r="C44" s="5" t="s">
        <v>785</v>
      </c>
      <c r="D44" s="5" t="s">
        <v>696</v>
      </c>
      <c r="E44" s="6" t="s">
        <v>3453</v>
      </c>
      <c r="F44" s="7" t="s">
        <v>3454</v>
      </c>
      <c r="G44" s="8" t="s">
        <v>1464</v>
      </c>
      <c r="H44" s="9">
        <v>40</v>
      </c>
      <c r="I44" s="29"/>
      <c r="J44" s="30">
        <f>ROUND(I44*H44,2)</f>
        <v>0</v>
      </c>
      <c r="K44" s="10"/>
      <c r="L44" s="16"/>
    </row>
    <row r="45" spans="2:12" s="1" customFormat="1" ht="22.8" x14ac:dyDescent="0.2">
      <c r="B45" s="14"/>
      <c r="C45" s="5" t="s">
        <v>788</v>
      </c>
      <c r="D45" s="5" t="s">
        <v>696</v>
      </c>
      <c r="E45" s="6" t="s">
        <v>2824</v>
      </c>
      <c r="F45" s="7" t="s">
        <v>2825</v>
      </c>
      <c r="G45" s="8" t="s">
        <v>1464</v>
      </c>
      <c r="H45" s="9">
        <v>40</v>
      </c>
      <c r="I45" s="29"/>
      <c r="J45" s="30">
        <f>ROUND(I45*H45,2)</f>
        <v>0</v>
      </c>
      <c r="K45" s="10"/>
      <c r="L45" s="16"/>
    </row>
    <row r="46" spans="2:12" s="20" customFormat="1" ht="15" x14ac:dyDescent="0.25">
      <c r="B46" s="19"/>
      <c r="D46" s="21" t="s">
        <v>690</v>
      </c>
      <c r="E46" s="22" t="s">
        <v>4368</v>
      </c>
      <c r="F46" s="22" t="s">
        <v>4369</v>
      </c>
      <c r="I46" s="44"/>
      <c r="J46" s="23"/>
      <c r="K46" s="44"/>
      <c r="L46" s="36"/>
    </row>
    <row r="47" spans="2:12" s="20" customFormat="1" ht="11.4" x14ac:dyDescent="0.2">
      <c r="B47" s="19"/>
      <c r="C47" s="5" t="s">
        <v>791</v>
      </c>
      <c r="D47" s="5" t="s">
        <v>696</v>
      </c>
      <c r="E47" s="6" t="s">
        <v>4372</v>
      </c>
      <c r="F47" s="7" t="s">
        <v>4373</v>
      </c>
      <c r="G47" s="8" t="s">
        <v>2813</v>
      </c>
      <c r="H47" s="9">
        <v>4</v>
      </c>
      <c r="I47" s="29"/>
      <c r="J47" s="30">
        <f>ROUND(I47*H47,2)</f>
        <v>0</v>
      </c>
      <c r="K47" s="10"/>
      <c r="L47" s="36"/>
    </row>
    <row r="48" spans="2:12" s="1" customFormat="1" ht="22.95" customHeight="1" x14ac:dyDescent="0.3">
      <c r="B48" s="14"/>
      <c r="C48" s="18" t="s">
        <v>677</v>
      </c>
      <c r="J48" s="31">
        <f>SUM(J12:J47)</f>
        <v>0</v>
      </c>
      <c r="L48" s="16"/>
    </row>
    <row r="49" spans="2:12" s="1" customFormat="1" ht="6.9"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codeName="Hárok252">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11113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2943</v>
      </c>
      <c r="F12" s="7" t="s">
        <v>2944</v>
      </c>
      <c r="G12" s="8" t="s">
        <v>733</v>
      </c>
      <c r="H12" s="9">
        <v>4</v>
      </c>
      <c r="I12" s="29"/>
      <c r="J12" s="30">
        <f t="shared" ref="J12:J48" si="0">ROUND(I12*H12,2)</f>
        <v>0</v>
      </c>
      <c r="K12" s="10"/>
      <c r="L12" s="16"/>
    </row>
    <row r="13" spans="2:15" s="1" customFormat="1" ht="11.4" x14ac:dyDescent="0.2">
      <c r="B13" s="14"/>
      <c r="C13" s="5" t="s">
        <v>700</v>
      </c>
      <c r="D13" s="5" t="s">
        <v>696</v>
      </c>
      <c r="E13" s="6" t="s">
        <v>2945</v>
      </c>
      <c r="F13" s="7" t="s">
        <v>2946</v>
      </c>
      <c r="G13" s="8" t="s">
        <v>733</v>
      </c>
      <c r="H13" s="9">
        <v>12</v>
      </c>
      <c r="I13" s="29"/>
      <c r="J13" s="30">
        <f t="shared" si="0"/>
        <v>0</v>
      </c>
      <c r="K13" s="10"/>
      <c r="L13" s="16"/>
    </row>
    <row r="14" spans="2:15" s="1" customFormat="1" ht="11.4" x14ac:dyDescent="0.2">
      <c r="B14" s="14"/>
      <c r="C14" s="5" t="s">
        <v>703</v>
      </c>
      <c r="D14" s="5" t="s">
        <v>696</v>
      </c>
      <c r="E14" s="6" t="s">
        <v>10886</v>
      </c>
      <c r="F14" s="7" t="s">
        <v>10887</v>
      </c>
      <c r="G14" s="8" t="s">
        <v>733</v>
      </c>
      <c r="H14" s="9">
        <v>1</v>
      </c>
      <c r="I14" s="29"/>
      <c r="J14" s="30">
        <f t="shared" si="0"/>
        <v>0</v>
      </c>
      <c r="K14" s="10"/>
      <c r="L14" s="16"/>
    </row>
    <row r="15" spans="2:15" s="1" customFormat="1" ht="22.8" x14ac:dyDescent="0.2">
      <c r="B15" s="14"/>
      <c r="C15" s="39" t="s">
        <v>706</v>
      </c>
      <c r="D15" s="39" t="s">
        <v>691</v>
      </c>
      <c r="E15" s="40" t="s">
        <v>2951</v>
      </c>
      <c r="F15" s="41" t="s">
        <v>2952</v>
      </c>
      <c r="G15" s="42" t="s">
        <v>733</v>
      </c>
      <c r="H15" s="43">
        <v>1</v>
      </c>
      <c r="I15" s="29"/>
      <c r="J15" s="30">
        <f t="shared" si="0"/>
        <v>0</v>
      </c>
      <c r="K15" s="10"/>
      <c r="L15" s="16"/>
    </row>
    <row r="16" spans="2:15" s="1" customFormat="1" ht="11.4" x14ac:dyDescent="0.2">
      <c r="B16" s="14"/>
      <c r="C16" s="5" t="s">
        <v>709</v>
      </c>
      <c r="D16" s="5" t="s">
        <v>696</v>
      </c>
      <c r="E16" s="6" t="s">
        <v>6164</v>
      </c>
      <c r="F16" s="7" t="s">
        <v>6165</v>
      </c>
      <c r="G16" s="8" t="s">
        <v>733</v>
      </c>
      <c r="H16" s="9">
        <v>1</v>
      </c>
      <c r="I16" s="29"/>
      <c r="J16" s="30">
        <f t="shared" si="0"/>
        <v>0</v>
      </c>
      <c r="K16" s="10"/>
      <c r="L16" s="16"/>
    </row>
    <row r="17" spans="2:12" s="1" customFormat="1" ht="22.8" x14ac:dyDescent="0.2">
      <c r="B17" s="14"/>
      <c r="C17" s="39" t="s">
        <v>712</v>
      </c>
      <c r="D17" s="39" t="s">
        <v>691</v>
      </c>
      <c r="E17" s="40" t="s">
        <v>2678</v>
      </c>
      <c r="F17" s="41" t="s">
        <v>2679</v>
      </c>
      <c r="G17" s="42" t="s">
        <v>733</v>
      </c>
      <c r="H17" s="43">
        <v>1</v>
      </c>
      <c r="I17" s="29"/>
      <c r="J17" s="30">
        <f t="shared" si="0"/>
        <v>0</v>
      </c>
      <c r="K17" s="10"/>
      <c r="L17" s="16"/>
    </row>
    <row r="18" spans="2:12" s="1" customFormat="1" ht="11.4" x14ac:dyDescent="0.2">
      <c r="B18" s="14"/>
      <c r="C18" s="5" t="s">
        <v>715</v>
      </c>
      <c r="D18" s="5" t="s">
        <v>696</v>
      </c>
      <c r="E18" s="6" t="s">
        <v>10888</v>
      </c>
      <c r="F18" s="7" t="s">
        <v>10889</v>
      </c>
      <c r="G18" s="8" t="s">
        <v>733</v>
      </c>
      <c r="H18" s="9">
        <v>3</v>
      </c>
      <c r="I18" s="29"/>
      <c r="J18" s="30">
        <f t="shared" si="0"/>
        <v>0</v>
      </c>
      <c r="K18" s="10"/>
      <c r="L18" s="16"/>
    </row>
    <row r="19" spans="2:12" s="1" customFormat="1" ht="22.8" x14ac:dyDescent="0.2">
      <c r="B19" s="14"/>
      <c r="C19" s="39" t="s">
        <v>718</v>
      </c>
      <c r="D19" s="39" t="s">
        <v>691</v>
      </c>
      <c r="E19" s="40" t="s">
        <v>10890</v>
      </c>
      <c r="F19" s="41" t="s">
        <v>10891</v>
      </c>
      <c r="G19" s="42" t="s">
        <v>733</v>
      </c>
      <c r="H19" s="43">
        <v>3</v>
      </c>
      <c r="I19" s="29"/>
      <c r="J19" s="30">
        <f t="shared" si="0"/>
        <v>0</v>
      </c>
      <c r="K19" s="10"/>
      <c r="L19" s="16"/>
    </row>
    <row r="20" spans="2:12" s="1" customFormat="1" ht="11.4" x14ac:dyDescent="0.2">
      <c r="B20" s="14"/>
      <c r="C20" s="5" t="s">
        <v>721</v>
      </c>
      <c r="D20" s="5" t="s">
        <v>696</v>
      </c>
      <c r="E20" s="6" t="s">
        <v>10892</v>
      </c>
      <c r="F20" s="7" t="s">
        <v>10893</v>
      </c>
      <c r="G20" s="8" t="s">
        <v>733</v>
      </c>
      <c r="H20" s="9">
        <v>1</v>
      </c>
      <c r="I20" s="29"/>
      <c r="J20" s="30">
        <f t="shared" si="0"/>
        <v>0</v>
      </c>
      <c r="K20" s="10"/>
      <c r="L20" s="16"/>
    </row>
    <row r="21" spans="2:12" s="1" customFormat="1" ht="22.8" x14ac:dyDescent="0.2">
      <c r="B21" s="14"/>
      <c r="C21" s="39" t="s">
        <v>724</v>
      </c>
      <c r="D21" s="39" t="s">
        <v>691</v>
      </c>
      <c r="E21" s="40" t="s">
        <v>10894</v>
      </c>
      <c r="F21" s="41" t="s">
        <v>10895</v>
      </c>
      <c r="G21" s="42" t="s">
        <v>733</v>
      </c>
      <c r="H21" s="43">
        <v>1</v>
      </c>
      <c r="I21" s="29"/>
      <c r="J21" s="30">
        <f t="shared" si="0"/>
        <v>0</v>
      </c>
      <c r="K21" s="10"/>
      <c r="L21" s="16"/>
    </row>
    <row r="22" spans="2:12" s="1" customFormat="1" ht="11.4" x14ac:dyDescent="0.2">
      <c r="B22" s="14"/>
      <c r="C22" s="5" t="s">
        <v>727</v>
      </c>
      <c r="D22" s="5" t="s">
        <v>696</v>
      </c>
      <c r="E22" s="6" t="s">
        <v>3032</v>
      </c>
      <c r="F22" s="7" t="s">
        <v>3033</v>
      </c>
      <c r="G22" s="8" t="s">
        <v>699</v>
      </c>
      <c r="H22" s="9">
        <v>5</v>
      </c>
      <c r="I22" s="29"/>
      <c r="J22" s="30">
        <f t="shared" si="0"/>
        <v>0</v>
      </c>
      <c r="K22" s="10"/>
      <c r="L22" s="16"/>
    </row>
    <row r="23" spans="2:12" s="1" customFormat="1" ht="22.8" x14ac:dyDescent="0.2">
      <c r="B23" s="14"/>
      <c r="C23" s="39" t="s">
        <v>730</v>
      </c>
      <c r="D23" s="39" t="s">
        <v>691</v>
      </c>
      <c r="E23" s="40" t="s">
        <v>3042</v>
      </c>
      <c r="F23" s="41" t="s">
        <v>3043</v>
      </c>
      <c r="G23" s="42" t="s">
        <v>828</v>
      </c>
      <c r="H23" s="43">
        <v>3.125</v>
      </c>
      <c r="I23" s="29"/>
      <c r="J23" s="30">
        <f t="shared" si="0"/>
        <v>0</v>
      </c>
      <c r="K23" s="10"/>
      <c r="L23" s="16"/>
    </row>
    <row r="24" spans="2:12" s="1" customFormat="1" ht="11.4" x14ac:dyDescent="0.2">
      <c r="B24" s="14"/>
      <c r="C24" s="5" t="s">
        <v>734</v>
      </c>
      <c r="D24" s="5" t="s">
        <v>696</v>
      </c>
      <c r="E24" s="6" t="s">
        <v>2745</v>
      </c>
      <c r="F24" s="7" t="s">
        <v>2746</v>
      </c>
      <c r="G24" s="8" t="s">
        <v>699</v>
      </c>
      <c r="H24" s="9">
        <v>5</v>
      </c>
      <c r="I24" s="29"/>
      <c r="J24" s="30">
        <f t="shared" si="0"/>
        <v>0</v>
      </c>
      <c r="K24" s="10"/>
      <c r="L24" s="16"/>
    </row>
    <row r="25" spans="2:12" s="1" customFormat="1" ht="22.8" x14ac:dyDescent="0.2">
      <c r="B25" s="14"/>
      <c r="C25" s="39" t="s">
        <v>737</v>
      </c>
      <c r="D25" s="39" t="s">
        <v>691</v>
      </c>
      <c r="E25" s="40" t="s">
        <v>2747</v>
      </c>
      <c r="F25" s="41" t="s">
        <v>2748</v>
      </c>
      <c r="G25" s="42" t="s">
        <v>828</v>
      </c>
      <c r="H25" s="43">
        <v>4.75</v>
      </c>
      <c r="I25" s="29"/>
      <c r="J25" s="30">
        <f t="shared" si="0"/>
        <v>0</v>
      </c>
      <c r="K25" s="10"/>
      <c r="L25" s="16"/>
    </row>
    <row r="26" spans="2:12" s="1" customFormat="1" ht="11.4" x14ac:dyDescent="0.2">
      <c r="B26" s="14"/>
      <c r="C26" s="5" t="s">
        <v>740</v>
      </c>
      <c r="D26" s="5" t="s">
        <v>696</v>
      </c>
      <c r="E26" s="6" t="s">
        <v>2753</v>
      </c>
      <c r="F26" s="7" t="s">
        <v>1827</v>
      </c>
      <c r="G26" s="8" t="s">
        <v>733</v>
      </c>
      <c r="H26" s="9">
        <v>1</v>
      </c>
      <c r="I26" s="29"/>
      <c r="J26" s="30">
        <f t="shared" si="0"/>
        <v>0</v>
      </c>
      <c r="K26" s="10"/>
      <c r="L26" s="16"/>
    </row>
    <row r="27" spans="2:12" s="1" customFormat="1" ht="22.8" x14ac:dyDescent="0.2">
      <c r="B27" s="14"/>
      <c r="C27" s="39" t="s">
        <v>743</v>
      </c>
      <c r="D27" s="39" t="s">
        <v>691</v>
      </c>
      <c r="E27" s="40" t="s">
        <v>2754</v>
      </c>
      <c r="F27" s="41" t="s">
        <v>2755</v>
      </c>
      <c r="G27" s="42" t="s">
        <v>733</v>
      </c>
      <c r="H27" s="43">
        <v>1</v>
      </c>
      <c r="I27" s="29"/>
      <c r="J27" s="30">
        <f t="shared" si="0"/>
        <v>0</v>
      </c>
      <c r="K27" s="10"/>
      <c r="L27" s="16"/>
    </row>
    <row r="28" spans="2:12" s="1" customFormat="1" ht="11.4" x14ac:dyDescent="0.2">
      <c r="B28" s="14"/>
      <c r="C28" s="5" t="s">
        <v>746</v>
      </c>
      <c r="D28" s="5" t="s">
        <v>696</v>
      </c>
      <c r="E28" s="6" t="s">
        <v>2764</v>
      </c>
      <c r="F28" s="7" t="s">
        <v>1831</v>
      </c>
      <c r="G28" s="8" t="s">
        <v>733</v>
      </c>
      <c r="H28" s="9">
        <v>1</v>
      </c>
      <c r="I28" s="29"/>
      <c r="J28" s="30">
        <f t="shared" si="0"/>
        <v>0</v>
      </c>
      <c r="K28" s="10"/>
      <c r="L28" s="16"/>
    </row>
    <row r="29" spans="2:12" s="1" customFormat="1" ht="22.8" x14ac:dyDescent="0.2">
      <c r="B29" s="14"/>
      <c r="C29" s="39" t="s">
        <v>749</v>
      </c>
      <c r="D29" s="39" t="s">
        <v>691</v>
      </c>
      <c r="E29" s="40" t="s">
        <v>6022</v>
      </c>
      <c r="F29" s="41" t="s">
        <v>6023</v>
      </c>
      <c r="G29" s="42" t="s">
        <v>733</v>
      </c>
      <c r="H29" s="43">
        <v>1</v>
      </c>
      <c r="I29" s="29"/>
      <c r="J29" s="30">
        <f t="shared" si="0"/>
        <v>0</v>
      </c>
      <c r="K29" s="10"/>
      <c r="L29" s="16"/>
    </row>
    <row r="30" spans="2:12" s="1" customFormat="1" ht="11.4" x14ac:dyDescent="0.2">
      <c r="B30" s="14"/>
      <c r="C30" s="5" t="s">
        <v>752</v>
      </c>
      <c r="D30" s="5" t="s">
        <v>696</v>
      </c>
      <c r="E30" s="6" t="s">
        <v>7557</v>
      </c>
      <c r="F30" s="7" t="s">
        <v>10896</v>
      </c>
      <c r="G30" s="8" t="s">
        <v>699</v>
      </c>
      <c r="H30" s="9">
        <v>10</v>
      </c>
      <c r="I30" s="29"/>
      <c r="J30" s="30">
        <f t="shared" si="0"/>
        <v>0</v>
      </c>
      <c r="K30" s="10"/>
      <c r="L30" s="16"/>
    </row>
    <row r="31" spans="2:12" s="1" customFormat="1" ht="22.8" x14ac:dyDescent="0.2">
      <c r="B31" s="14"/>
      <c r="C31" s="39" t="s">
        <v>755</v>
      </c>
      <c r="D31" s="39" t="s">
        <v>691</v>
      </c>
      <c r="E31" s="40" t="s">
        <v>7559</v>
      </c>
      <c r="F31" s="41" t="s">
        <v>10897</v>
      </c>
      <c r="G31" s="42" t="s">
        <v>699</v>
      </c>
      <c r="H31" s="43">
        <v>10.5</v>
      </c>
      <c r="I31" s="29"/>
      <c r="J31" s="30">
        <f t="shared" si="0"/>
        <v>0</v>
      </c>
      <c r="K31" s="10"/>
      <c r="L31" s="16"/>
    </row>
    <row r="32" spans="2:12" s="1" customFormat="1" ht="11.4" x14ac:dyDescent="0.2">
      <c r="B32" s="14"/>
      <c r="C32" s="5" t="s">
        <v>758</v>
      </c>
      <c r="D32" s="5" t="s">
        <v>696</v>
      </c>
      <c r="E32" s="6" t="s">
        <v>10898</v>
      </c>
      <c r="F32" s="7" t="s">
        <v>10899</v>
      </c>
      <c r="G32" s="8" t="s">
        <v>699</v>
      </c>
      <c r="H32" s="9">
        <v>225</v>
      </c>
      <c r="I32" s="29"/>
      <c r="J32" s="30">
        <f t="shared" si="0"/>
        <v>0</v>
      </c>
      <c r="K32" s="10"/>
      <c r="L32" s="16"/>
    </row>
    <row r="33" spans="2:12" s="1" customFormat="1" ht="22.8" x14ac:dyDescent="0.2">
      <c r="B33" s="14"/>
      <c r="C33" s="39" t="s">
        <v>761</v>
      </c>
      <c r="D33" s="39" t="s">
        <v>691</v>
      </c>
      <c r="E33" s="40" t="s">
        <v>10900</v>
      </c>
      <c r="F33" s="41" t="s">
        <v>10901</v>
      </c>
      <c r="G33" s="42" t="s">
        <v>699</v>
      </c>
      <c r="H33" s="43">
        <v>236.25</v>
      </c>
      <c r="I33" s="29"/>
      <c r="J33" s="30">
        <f t="shared" si="0"/>
        <v>0</v>
      </c>
      <c r="K33" s="10"/>
      <c r="L33" s="16"/>
    </row>
    <row r="34" spans="2:12" s="20" customFormat="1" ht="25.95" customHeight="1" x14ac:dyDescent="0.25">
      <c r="B34" s="19"/>
      <c r="D34" s="21" t="s">
        <v>690</v>
      </c>
      <c r="E34" s="22" t="s">
        <v>976</v>
      </c>
      <c r="F34" s="22" t="s">
        <v>977</v>
      </c>
      <c r="I34" s="44"/>
      <c r="J34" s="23"/>
      <c r="K34" s="44"/>
      <c r="L34" s="36"/>
    </row>
    <row r="35" spans="2:12" s="1" customFormat="1" ht="11.4" x14ac:dyDescent="0.2">
      <c r="B35" s="14"/>
      <c r="C35" s="5" t="s">
        <v>764</v>
      </c>
      <c r="D35" s="5" t="s">
        <v>696</v>
      </c>
      <c r="E35" s="6" t="s">
        <v>10113</v>
      </c>
      <c r="F35" s="7" t="s">
        <v>10902</v>
      </c>
      <c r="G35" s="8" t="s">
        <v>981</v>
      </c>
      <c r="H35" s="9">
        <v>8.6999999999999994E-2</v>
      </c>
      <c r="I35" s="29"/>
      <c r="J35" s="30">
        <f t="shared" si="0"/>
        <v>0</v>
      </c>
      <c r="K35" s="10"/>
      <c r="L35" s="16"/>
    </row>
    <row r="36" spans="2:12" s="1" customFormat="1" ht="11.4" x14ac:dyDescent="0.2">
      <c r="B36" s="14"/>
      <c r="C36" s="5" t="s">
        <v>767</v>
      </c>
      <c r="D36" s="5" t="s">
        <v>696</v>
      </c>
      <c r="E36" s="6" t="s">
        <v>3443</v>
      </c>
      <c r="F36" s="7" t="s">
        <v>3444</v>
      </c>
      <c r="G36" s="8" t="s">
        <v>699</v>
      </c>
      <c r="H36" s="9">
        <v>95</v>
      </c>
      <c r="I36" s="29"/>
      <c r="J36" s="30">
        <f t="shared" si="0"/>
        <v>0</v>
      </c>
      <c r="K36" s="10"/>
      <c r="L36" s="16"/>
    </row>
    <row r="37" spans="2:12" s="1" customFormat="1" ht="11.4" x14ac:dyDescent="0.2">
      <c r="B37" s="14"/>
      <c r="C37" s="5" t="s">
        <v>770</v>
      </c>
      <c r="D37" s="5" t="s">
        <v>696</v>
      </c>
      <c r="E37" s="6" t="s">
        <v>10903</v>
      </c>
      <c r="F37" s="7" t="s">
        <v>10904</v>
      </c>
      <c r="G37" s="8" t="s">
        <v>699</v>
      </c>
      <c r="H37" s="9">
        <v>5</v>
      </c>
      <c r="I37" s="29"/>
      <c r="J37" s="30">
        <f t="shared" si="0"/>
        <v>0</v>
      </c>
      <c r="K37" s="10"/>
      <c r="L37" s="16"/>
    </row>
    <row r="38" spans="2:12" s="1" customFormat="1" ht="11.4" x14ac:dyDescent="0.2">
      <c r="B38" s="14"/>
      <c r="C38" s="5" t="s">
        <v>773</v>
      </c>
      <c r="D38" s="5" t="s">
        <v>696</v>
      </c>
      <c r="E38" s="6" t="s">
        <v>3164</v>
      </c>
      <c r="F38" s="7" t="s">
        <v>2270</v>
      </c>
      <c r="G38" s="8" t="s">
        <v>699</v>
      </c>
      <c r="H38" s="9">
        <v>200</v>
      </c>
      <c r="I38" s="29"/>
      <c r="J38" s="30">
        <f t="shared" si="0"/>
        <v>0</v>
      </c>
      <c r="K38" s="10"/>
      <c r="L38" s="16"/>
    </row>
    <row r="39" spans="2:12" s="1" customFormat="1" ht="22.8" x14ac:dyDescent="0.2">
      <c r="B39" s="14"/>
      <c r="C39" s="39" t="s">
        <v>776</v>
      </c>
      <c r="D39" s="39" t="s">
        <v>691</v>
      </c>
      <c r="E39" s="40" t="s">
        <v>2271</v>
      </c>
      <c r="F39" s="41" t="s">
        <v>2272</v>
      </c>
      <c r="G39" s="42" t="s">
        <v>1175</v>
      </c>
      <c r="H39" s="43">
        <v>20.8</v>
      </c>
      <c r="I39" s="29"/>
      <c r="J39" s="30">
        <f t="shared" si="0"/>
        <v>0</v>
      </c>
      <c r="K39" s="10"/>
      <c r="L39" s="16"/>
    </row>
    <row r="40" spans="2:12" s="1" customFormat="1" ht="11.4" x14ac:dyDescent="0.2">
      <c r="B40" s="14"/>
      <c r="C40" s="5" t="s">
        <v>779</v>
      </c>
      <c r="D40" s="5" t="s">
        <v>696</v>
      </c>
      <c r="E40" s="6" t="s">
        <v>6535</v>
      </c>
      <c r="F40" s="7" t="s">
        <v>6536</v>
      </c>
      <c r="G40" s="8" t="s">
        <v>699</v>
      </c>
      <c r="H40" s="9">
        <v>100</v>
      </c>
      <c r="I40" s="29"/>
      <c r="J40" s="30">
        <f t="shared" si="0"/>
        <v>0</v>
      </c>
      <c r="K40" s="10"/>
      <c r="L40" s="16"/>
    </row>
    <row r="41" spans="2:12" s="1" customFormat="1" ht="22.8" x14ac:dyDescent="0.2">
      <c r="B41" s="14"/>
      <c r="C41" s="39" t="s">
        <v>782</v>
      </c>
      <c r="D41" s="39" t="s">
        <v>691</v>
      </c>
      <c r="E41" s="40" t="s">
        <v>6537</v>
      </c>
      <c r="F41" s="41" t="s">
        <v>6538</v>
      </c>
      <c r="G41" s="42" t="s">
        <v>699</v>
      </c>
      <c r="H41" s="43">
        <v>100</v>
      </c>
      <c r="I41" s="29"/>
      <c r="J41" s="30">
        <f t="shared" si="0"/>
        <v>0</v>
      </c>
      <c r="K41" s="10"/>
      <c r="L41" s="16"/>
    </row>
    <row r="42" spans="2:12" s="1" customFormat="1" ht="11.4" x14ac:dyDescent="0.2">
      <c r="B42" s="14"/>
      <c r="C42" s="5" t="s">
        <v>785</v>
      </c>
      <c r="D42" s="5" t="s">
        <v>696</v>
      </c>
      <c r="E42" s="6" t="s">
        <v>3449</v>
      </c>
      <c r="F42" s="7" t="s">
        <v>3450</v>
      </c>
      <c r="G42" s="8" t="s">
        <v>699</v>
      </c>
      <c r="H42" s="9">
        <v>95</v>
      </c>
      <c r="I42" s="29"/>
      <c r="J42" s="30">
        <f t="shared" si="0"/>
        <v>0</v>
      </c>
      <c r="K42" s="10"/>
      <c r="L42" s="16"/>
    </row>
    <row r="43" spans="2:12" s="1" customFormat="1" ht="11.4" x14ac:dyDescent="0.2">
      <c r="B43" s="14"/>
      <c r="C43" s="5" t="s">
        <v>788</v>
      </c>
      <c r="D43" s="5" t="s">
        <v>696</v>
      </c>
      <c r="E43" s="6" t="s">
        <v>10905</v>
      </c>
      <c r="F43" s="7" t="s">
        <v>10906</v>
      </c>
      <c r="G43" s="8" t="s">
        <v>699</v>
      </c>
      <c r="H43" s="9">
        <v>5</v>
      </c>
      <c r="I43" s="29"/>
      <c r="J43" s="30">
        <f t="shared" si="0"/>
        <v>0</v>
      </c>
      <c r="K43" s="10"/>
      <c r="L43" s="16"/>
    </row>
    <row r="44" spans="2:12" s="1" customFormat="1" ht="11.4" x14ac:dyDescent="0.2">
      <c r="B44" s="14"/>
      <c r="C44" s="5" t="s">
        <v>791</v>
      </c>
      <c r="D44" s="5" t="s">
        <v>696</v>
      </c>
      <c r="E44" s="6" t="s">
        <v>2818</v>
      </c>
      <c r="F44" s="7" t="s">
        <v>2819</v>
      </c>
      <c r="G44" s="8" t="s">
        <v>1426</v>
      </c>
      <c r="H44" s="9">
        <v>35</v>
      </c>
      <c r="I44" s="29"/>
      <c r="J44" s="30">
        <f t="shared" si="0"/>
        <v>0</v>
      </c>
      <c r="K44" s="10"/>
      <c r="L44" s="16"/>
    </row>
    <row r="45" spans="2:12" s="20" customFormat="1" ht="25.95" customHeight="1" x14ac:dyDescent="0.25">
      <c r="B45" s="19"/>
      <c r="D45" s="21" t="s">
        <v>690</v>
      </c>
      <c r="E45" s="22" t="s">
        <v>1460</v>
      </c>
      <c r="F45" s="22" t="s">
        <v>1461</v>
      </c>
      <c r="I45" s="44"/>
      <c r="J45" s="23"/>
      <c r="K45" s="44"/>
      <c r="L45" s="36"/>
    </row>
    <row r="46" spans="2:12" s="1" customFormat="1" ht="22.8" x14ac:dyDescent="0.2">
      <c r="B46" s="14"/>
      <c r="C46" s="5" t="s">
        <v>794</v>
      </c>
      <c r="D46" s="5" t="s">
        <v>696</v>
      </c>
      <c r="E46" s="6" t="s">
        <v>10586</v>
      </c>
      <c r="F46" s="7" t="s">
        <v>10907</v>
      </c>
      <c r="G46" s="8" t="s">
        <v>1464</v>
      </c>
      <c r="H46" s="9">
        <v>8</v>
      </c>
      <c r="I46" s="29"/>
      <c r="J46" s="30">
        <f t="shared" si="0"/>
        <v>0</v>
      </c>
      <c r="K46" s="10"/>
      <c r="L46" s="16"/>
    </row>
    <row r="47" spans="2:12" s="1" customFormat="1" ht="34.200000000000003" x14ac:dyDescent="0.2">
      <c r="B47" s="14"/>
      <c r="C47" s="5" t="s">
        <v>797</v>
      </c>
      <c r="D47" s="5" t="s">
        <v>696</v>
      </c>
      <c r="E47" s="6" t="s">
        <v>2824</v>
      </c>
      <c r="F47" s="7" t="s">
        <v>10908</v>
      </c>
      <c r="G47" s="8" t="s">
        <v>1464</v>
      </c>
      <c r="H47" s="9">
        <v>24</v>
      </c>
      <c r="I47" s="29"/>
      <c r="J47" s="30">
        <f t="shared" si="0"/>
        <v>0</v>
      </c>
      <c r="K47" s="10"/>
      <c r="L47" s="16"/>
    </row>
    <row r="48" spans="2:12" s="1" customFormat="1" ht="22.8" x14ac:dyDescent="0.2">
      <c r="B48" s="14"/>
      <c r="C48" s="5" t="s">
        <v>800</v>
      </c>
      <c r="D48" s="5" t="s">
        <v>696</v>
      </c>
      <c r="E48" s="6" t="s">
        <v>10401</v>
      </c>
      <c r="F48" s="7" t="s">
        <v>10909</v>
      </c>
      <c r="G48" s="8" t="s">
        <v>1464</v>
      </c>
      <c r="H48" s="9">
        <v>8</v>
      </c>
      <c r="I48" s="29"/>
      <c r="J48" s="30">
        <f t="shared" si="0"/>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codeName="Hárok253">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11114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3802</v>
      </c>
      <c r="F12" s="7" t="s">
        <v>3803</v>
      </c>
      <c r="G12" s="8" t="s">
        <v>981</v>
      </c>
      <c r="H12" s="9">
        <v>18.576000000000001</v>
      </c>
      <c r="I12" s="29"/>
      <c r="J12" s="30">
        <f t="shared" ref="J12:J97" si="0">ROUND(I12*H12,2)</f>
        <v>0</v>
      </c>
      <c r="K12" s="10"/>
      <c r="L12" s="16"/>
    </row>
    <row r="13" spans="2:15" s="1" customFormat="1" ht="11.4" x14ac:dyDescent="0.2">
      <c r="B13" s="14"/>
      <c r="C13" s="5" t="s">
        <v>700</v>
      </c>
      <c r="D13" s="5" t="s">
        <v>696</v>
      </c>
      <c r="E13" s="6" t="s">
        <v>3806</v>
      </c>
      <c r="F13" s="7" t="s">
        <v>5392</v>
      </c>
      <c r="G13" s="8" t="s">
        <v>1175</v>
      </c>
      <c r="H13" s="9">
        <v>25.596</v>
      </c>
      <c r="I13" s="29"/>
      <c r="J13" s="30">
        <f t="shared" si="0"/>
        <v>0</v>
      </c>
      <c r="K13" s="10"/>
      <c r="L13" s="16"/>
    </row>
    <row r="14" spans="2:15" s="20" customFormat="1" ht="25.95" customHeight="1" x14ac:dyDescent="0.25">
      <c r="B14" s="19"/>
      <c r="D14" s="21" t="s">
        <v>690</v>
      </c>
      <c r="E14" s="22" t="s">
        <v>700</v>
      </c>
      <c r="F14" s="22" t="s">
        <v>2610</v>
      </c>
      <c r="I14" s="44"/>
      <c r="J14" s="23"/>
      <c r="K14" s="44"/>
      <c r="L14" s="36"/>
    </row>
    <row r="15" spans="2:15" s="1" customFormat="1" ht="11.4" x14ac:dyDescent="0.2">
      <c r="B15" s="14"/>
      <c r="C15" s="5" t="s">
        <v>703</v>
      </c>
      <c r="D15" s="5" t="s">
        <v>696</v>
      </c>
      <c r="E15" s="6" t="s">
        <v>2890</v>
      </c>
      <c r="F15" s="7" t="s">
        <v>2891</v>
      </c>
      <c r="G15" s="8" t="s">
        <v>1426</v>
      </c>
      <c r="H15" s="9">
        <v>123.84</v>
      </c>
      <c r="I15" s="29"/>
      <c r="J15" s="30">
        <f t="shared" si="0"/>
        <v>0</v>
      </c>
      <c r="K15" s="10"/>
      <c r="L15" s="16"/>
    </row>
    <row r="16" spans="2:15" s="1" customFormat="1" ht="11.4" x14ac:dyDescent="0.2">
      <c r="B16" s="14"/>
      <c r="C16" s="5" t="s">
        <v>706</v>
      </c>
      <c r="D16" s="5" t="s">
        <v>696</v>
      </c>
      <c r="E16" s="6" t="s">
        <v>2892</v>
      </c>
      <c r="F16" s="7" t="s">
        <v>2893</v>
      </c>
      <c r="G16" s="8" t="s">
        <v>1426</v>
      </c>
      <c r="H16" s="9">
        <v>123.84</v>
      </c>
      <c r="I16" s="29"/>
      <c r="J16" s="30">
        <f t="shared" si="0"/>
        <v>0</v>
      </c>
      <c r="K16" s="10"/>
      <c r="L16" s="16"/>
    </row>
    <row r="17" spans="2:12" s="1" customFormat="1" ht="11.4" x14ac:dyDescent="0.2">
      <c r="B17" s="14"/>
      <c r="C17" s="5" t="s">
        <v>709</v>
      </c>
      <c r="D17" s="5" t="s">
        <v>696</v>
      </c>
      <c r="E17" s="6" t="s">
        <v>10927</v>
      </c>
      <c r="F17" s="7" t="s">
        <v>10928</v>
      </c>
      <c r="G17" s="8" t="s">
        <v>981</v>
      </c>
      <c r="H17" s="9">
        <v>3.456</v>
      </c>
      <c r="I17" s="29"/>
      <c r="J17" s="30">
        <f t="shared" si="0"/>
        <v>0</v>
      </c>
      <c r="K17" s="10"/>
      <c r="L17" s="16"/>
    </row>
    <row r="18" spans="2:12" s="1" customFormat="1" ht="11.4" x14ac:dyDescent="0.2">
      <c r="B18" s="14"/>
      <c r="C18" s="5" t="s">
        <v>712</v>
      </c>
      <c r="D18" s="5" t="s">
        <v>696</v>
      </c>
      <c r="E18" s="6" t="s">
        <v>6456</v>
      </c>
      <c r="F18" s="7" t="s">
        <v>6457</v>
      </c>
      <c r="G18" s="8" t="s">
        <v>981</v>
      </c>
      <c r="H18" s="9">
        <v>10.663</v>
      </c>
      <c r="I18" s="29"/>
      <c r="J18" s="30">
        <f t="shared" si="0"/>
        <v>0</v>
      </c>
      <c r="K18" s="10"/>
      <c r="L18" s="16"/>
    </row>
    <row r="19" spans="2:12" s="1" customFormat="1" ht="22.8" x14ac:dyDescent="0.2">
      <c r="B19" s="14"/>
      <c r="C19" s="39" t="s">
        <v>715</v>
      </c>
      <c r="D19" s="39" t="s">
        <v>691</v>
      </c>
      <c r="E19" s="40" t="s">
        <v>10843</v>
      </c>
      <c r="F19" s="41" t="s">
        <v>10844</v>
      </c>
      <c r="G19" s="42" t="s">
        <v>1175</v>
      </c>
      <c r="H19" s="43">
        <v>2.4860000000000002</v>
      </c>
      <c r="I19" s="29"/>
      <c r="J19" s="30">
        <f t="shared" si="0"/>
        <v>0</v>
      </c>
      <c r="K19" s="10"/>
      <c r="L19" s="16"/>
    </row>
    <row r="20" spans="2:12" s="20" customFormat="1" ht="25.95" customHeight="1" x14ac:dyDescent="0.25">
      <c r="B20" s="19"/>
      <c r="D20" s="21" t="s">
        <v>690</v>
      </c>
      <c r="E20" s="22" t="s">
        <v>718</v>
      </c>
      <c r="F20" s="22" t="s">
        <v>3992</v>
      </c>
      <c r="I20" s="44"/>
      <c r="J20" s="23"/>
      <c r="K20" s="44"/>
      <c r="L20" s="36"/>
    </row>
    <row r="21" spans="2:12" s="1" customFormat="1" ht="22.8" x14ac:dyDescent="0.2">
      <c r="B21" s="14"/>
      <c r="C21" s="5" t="s">
        <v>718</v>
      </c>
      <c r="D21" s="5" t="s">
        <v>696</v>
      </c>
      <c r="E21" s="6" t="s">
        <v>5962</v>
      </c>
      <c r="F21" s="7" t="s">
        <v>5963</v>
      </c>
      <c r="G21" s="8" t="s">
        <v>981</v>
      </c>
      <c r="H21" s="9">
        <v>36.4</v>
      </c>
      <c r="I21" s="29"/>
      <c r="J21" s="30">
        <f t="shared" si="0"/>
        <v>0</v>
      </c>
      <c r="K21" s="10"/>
      <c r="L21" s="16"/>
    </row>
    <row r="22" spans="2:12" s="20" customFormat="1" ht="25.95" customHeight="1" x14ac:dyDescent="0.25">
      <c r="B22" s="19"/>
      <c r="D22" s="21" t="s">
        <v>690</v>
      </c>
      <c r="E22" s="22" t="s">
        <v>2896</v>
      </c>
      <c r="F22" s="22" t="s">
        <v>2897</v>
      </c>
      <c r="I22" s="44"/>
      <c r="J22" s="23"/>
      <c r="K22" s="44"/>
      <c r="L22" s="36"/>
    </row>
    <row r="23" spans="2:12" s="1" customFormat="1" ht="11.4" x14ac:dyDescent="0.2">
      <c r="B23" s="14"/>
      <c r="C23" s="5" t="s">
        <v>721</v>
      </c>
      <c r="D23" s="5" t="s">
        <v>696</v>
      </c>
      <c r="E23" s="6" t="s">
        <v>4221</v>
      </c>
      <c r="F23" s="7" t="s">
        <v>4222</v>
      </c>
      <c r="G23" s="8" t="s">
        <v>1426</v>
      </c>
      <c r="H23" s="9">
        <v>72.66</v>
      </c>
      <c r="I23" s="29"/>
      <c r="J23" s="30">
        <f t="shared" si="0"/>
        <v>0</v>
      </c>
      <c r="K23" s="10"/>
      <c r="L23" s="1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1438</v>
      </c>
      <c r="F25" s="22" t="s">
        <v>1439</v>
      </c>
      <c r="I25" s="44"/>
      <c r="J25" s="23"/>
      <c r="K25" s="44"/>
      <c r="L25" s="36"/>
    </row>
    <row r="26" spans="2:12" s="1" customFormat="1" ht="11.4" x14ac:dyDescent="0.2">
      <c r="B26" s="14"/>
      <c r="C26" s="5" t="s">
        <v>724</v>
      </c>
      <c r="D26" s="5" t="s">
        <v>696</v>
      </c>
      <c r="E26" s="6" t="s">
        <v>2659</v>
      </c>
      <c r="F26" s="7" t="s">
        <v>2660</v>
      </c>
      <c r="G26" s="8" t="s">
        <v>733</v>
      </c>
      <c r="H26" s="9">
        <v>2</v>
      </c>
      <c r="I26" s="29"/>
      <c r="J26" s="30">
        <f t="shared" si="0"/>
        <v>0</v>
      </c>
      <c r="K26" s="10"/>
      <c r="L26" s="16"/>
    </row>
    <row r="27" spans="2:12" s="1" customFormat="1" ht="11.4" x14ac:dyDescent="0.2">
      <c r="B27" s="14"/>
      <c r="C27" s="5" t="s">
        <v>727</v>
      </c>
      <c r="D27" s="5" t="s">
        <v>696</v>
      </c>
      <c r="E27" s="6" t="s">
        <v>2661</v>
      </c>
      <c r="F27" s="7" t="s">
        <v>2662</v>
      </c>
      <c r="G27" s="8" t="s">
        <v>733</v>
      </c>
      <c r="H27" s="9">
        <v>30</v>
      </c>
      <c r="I27" s="29"/>
      <c r="J27" s="30">
        <f t="shared" si="0"/>
        <v>0</v>
      </c>
      <c r="K27" s="10"/>
      <c r="L27" s="16"/>
    </row>
    <row r="28" spans="2:12" s="1" customFormat="1" ht="11.4" x14ac:dyDescent="0.2">
      <c r="B28" s="14"/>
      <c r="C28" s="5" t="s">
        <v>730</v>
      </c>
      <c r="D28" s="5" t="s">
        <v>696</v>
      </c>
      <c r="E28" s="6" t="s">
        <v>10929</v>
      </c>
      <c r="F28" s="7" t="s">
        <v>10930</v>
      </c>
      <c r="G28" s="8" t="s">
        <v>733</v>
      </c>
      <c r="H28" s="9">
        <v>50</v>
      </c>
      <c r="I28" s="29"/>
      <c r="J28" s="30">
        <f t="shared" si="0"/>
        <v>0</v>
      </c>
      <c r="K28" s="10"/>
      <c r="L28" s="16"/>
    </row>
    <row r="29" spans="2:12" s="1" customFormat="1" ht="11.4" x14ac:dyDescent="0.2">
      <c r="B29" s="14"/>
      <c r="C29" s="5" t="s">
        <v>734</v>
      </c>
      <c r="D29" s="5" t="s">
        <v>696</v>
      </c>
      <c r="E29" s="6" t="s">
        <v>10931</v>
      </c>
      <c r="F29" s="7" t="s">
        <v>10932</v>
      </c>
      <c r="G29" s="8" t="s">
        <v>733</v>
      </c>
      <c r="H29" s="9">
        <v>78</v>
      </c>
      <c r="I29" s="29"/>
      <c r="J29" s="30">
        <f t="shared" si="0"/>
        <v>0</v>
      </c>
      <c r="K29" s="10"/>
      <c r="L29" s="16"/>
    </row>
    <row r="30" spans="2:12" s="1" customFormat="1" ht="11.4" x14ac:dyDescent="0.2">
      <c r="B30" s="14"/>
      <c r="C30" s="5" t="s">
        <v>737</v>
      </c>
      <c r="D30" s="5" t="s">
        <v>696</v>
      </c>
      <c r="E30" s="6" t="s">
        <v>11115</v>
      </c>
      <c r="F30" s="7" t="s">
        <v>11116</v>
      </c>
      <c r="G30" s="8" t="s">
        <v>733</v>
      </c>
      <c r="H30" s="9">
        <v>1</v>
      </c>
      <c r="I30" s="29"/>
      <c r="J30" s="30">
        <f t="shared" si="0"/>
        <v>0</v>
      </c>
      <c r="K30" s="10"/>
      <c r="L30" s="16"/>
    </row>
    <row r="31" spans="2:12" s="1" customFormat="1" ht="22.8" x14ac:dyDescent="0.2">
      <c r="B31" s="14"/>
      <c r="C31" s="39" t="s">
        <v>740</v>
      </c>
      <c r="D31" s="39" t="s">
        <v>691</v>
      </c>
      <c r="E31" s="40" t="s">
        <v>10935</v>
      </c>
      <c r="F31" s="41" t="s">
        <v>11117</v>
      </c>
      <c r="G31" s="42" t="s">
        <v>733</v>
      </c>
      <c r="H31" s="43">
        <v>1</v>
      </c>
      <c r="I31" s="29"/>
      <c r="J31" s="30">
        <f t="shared" si="0"/>
        <v>0</v>
      </c>
      <c r="K31" s="10"/>
      <c r="L31" s="16"/>
    </row>
    <row r="32" spans="2:12" s="1" customFormat="1" ht="11.4" x14ac:dyDescent="0.2">
      <c r="B32" s="14"/>
      <c r="C32" s="5" t="s">
        <v>743</v>
      </c>
      <c r="D32" s="5" t="s">
        <v>696</v>
      </c>
      <c r="E32" s="6" t="s">
        <v>10937</v>
      </c>
      <c r="F32" s="7" t="s">
        <v>10938</v>
      </c>
      <c r="G32" s="8" t="s">
        <v>733</v>
      </c>
      <c r="H32" s="9">
        <v>42</v>
      </c>
      <c r="I32" s="29"/>
      <c r="J32" s="30">
        <f t="shared" si="0"/>
        <v>0</v>
      </c>
      <c r="K32" s="10"/>
      <c r="L32" s="16"/>
    </row>
    <row r="33" spans="2:12" s="1" customFormat="1" ht="11.4" x14ac:dyDescent="0.2">
      <c r="B33" s="14"/>
      <c r="C33" s="5" t="s">
        <v>746</v>
      </c>
      <c r="D33" s="5" t="s">
        <v>696</v>
      </c>
      <c r="E33" s="6" t="s">
        <v>10939</v>
      </c>
      <c r="F33" s="7" t="s">
        <v>10940</v>
      </c>
      <c r="G33" s="8" t="s">
        <v>733</v>
      </c>
      <c r="H33" s="9">
        <v>29</v>
      </c>
      <c r="I33" s="29"/>
      <c r="J33" s="30">
        <f t="shared" si="0"/>
        <v>0</v>
      </c>
      <c r="K33" s="10"/>
      <c r="L33" s="16"/>
    </row>
    <row r="34" spans="2:12" s="1" customFormat="1" ht="22.8" x14ac:dyDescent="0.2">
      <c r="B34" s="14"/>
      <c r="C34" s="39" t="s">
        <v>749</v>
      </c>
      <c r="D34" s="39" t="s">
        <v>691</v>
      </c>
      <c r="E34" s="40" t="s">
        <v>10941</v>
      </c>
      <c r="F34" s="41" t="s">
        <v>11118</v>
      </c>
      <c r="G34" s="42" t="s">
        <v>733</v>
      </c>
      <c r="H34" s="43">
        <v>29</v>
      </c>
      <c r="I34" s="29"/>
      <c r="J34" s="30">
        <f t="shared" si="0"/>
        <v>0</v>
      </c>
      <c r="K34" s="10"/>
      <c r="L34" s="16"/>
    </row>
    <row r="35" spans="2:12" s="1" customFormat="1" ht="11.4" x14ac:dyDescent="0.2">
      <c r="B35" s="14"/>
      <c r="C35" s="5" t="s">
        <v>752</v>
      </c>
      <c r="D35" s="5" t="s">
        <v>696</v>
      </c>
      <c r="E35" s="6" t="s">
        <v>11119</v>
      </c>
      <c r="F35" s="7" t="s">
        <v>11120</v>
      </c>
      <c r="G35" s="8" t="s">
        <v>733</v>
      </c>
      <c r="H35" s="9">
        <v>11</v>
      </c>
      <c r="I35" s="29"/>
      <c r="J35" s="30">
        <f t="shared" si="0"/>
        <v>0</v>
      </c>
      <c r="K35" s="10"/>
      <c r="L35" s="16"/>
    </row>
    <row r="36" spans="2:12" s="1" customFormat="1" ht="22.8" x14ac:dyDescent="0.2">
      <c r="B36" s="14"/>
      <c r="C36" s="39" t="s">
        <v>755</v>
      </c>
      <c r="D36" s="39" t="s">
        <v>691</v>
      </c>
      <c r="E36" s="40" t="s">
        <v>10945</v>
      </c>
      <c r="F36" s="41" t="s">
        <v>11121</v>
      </c>
      <c r="G36" s="42" t="s">
        <v>733</v>
      </c>
      <c r="H36" s="43">
        <v>9</v>
      </c>
      <c r="I36" s="29"/>
      <c r="J36" s="30">
        <f t="shared" si="0"/>
        <v>0</v>
      </c>
      <c r="K36" s="10"/>
      <c r="L36" s="16"/>
    </row>
    <row r="37" spans="2:12" s="1" customFormat="1" ht="22.8" x14ac:dyDescent="0.2">
      <c r="B37" s="14"/>
      <c r="C37" s="39" t="s">
        <v>758</v>
      </c>
      <c r="D37" s="39" t="s">
        <v>691</v>
      </c>
      <c r="E37" s="40" t="s">
        <v>11122</v>
      </c>
      <c r="F37" s="41" t="s">
        <v>11123</v>
      </c>
      <c r="G37" s="42" t="s">
        <v>733</v>
      </c>
      <c r="H37" s="43">
        <v>2</v>
      </c>
      <c r="I37" s="29"/>
      <c r="J37" s="30">
        <f t="shared" si="0"/>
        <v>0</v>
      </c>
      <c r="K37" s="10"/>
      <c r="L37" s="16"/>
    </row>
    <row r="38" spans="2:12" s="1" customFormat="1" ht="11.4" x14ac:dyDescent="0.2">
      <c r="B38" s="14"/>
      <c r="C38" s="5" t="s">
        <v>761</v>
      </c>
      <c r="D38" s="5" t="s">
        <v>696</v>
      </c>
      <c r="E38" s="6" t="s">
        <v>11124</v>
      </c>
      <c r="F38" s="7" t="s">
        <v>11125</v>
      </c>
      <c r="G38" s="8" t="s">
        <v>733</v>
      </c>
      <c r="H38" s="9">
        <v>2</v>
      </c>
      <c r="I38" s="29"/>
      <c r="J38" s="30">
        <f t="shared" si="0"/>
        <v>0</v>
      </c>
      <c r="K38" s="10"/>
      <c r="L38" s="16"/>
    </row>
    <row r="39" spans="2:12" s="1" customFormat="1" ht="22.8" x14ac:dyDescent="0.2">
      <c r="B39" s="14"/>
      <c r="C39" s="39" t="s">
        <v>764</v>
      </c>
      <c r="D39" s="39" t="s">
        <v>691</v>
      </c>
      <c r="E39" s="40" t="s">
        <v>11126</v>
      </c>
      <c r="F39" s="41" t="s">
        <v>11127</v>
      </c>
      <c r="G39" s="42" t="s">
        <v>733</v>
      </c>
      <c r="H39" s="43">
        <v>2</v>
      </c>
      <c r="I39" s="29"/>
      <c r="J39" s="30">
        <f t="shared" si="0"/>
        <v>0</v>
      </c>
      <c r="K39" s="10"/>
      <c r="L39" s="16"/>
    </row>
    <row r="40" spans="2:12" s="1" customFormat="1" ht="22.8" x14ac:dyDescent="0.2">
      <c r="B40" s="14"/>
      <c r="C40" s="39" t="s">
        <v>767</v>
      </c>
      <c r="D40" s="39" t="s">
        <v>691</v>
      </c>
      <c r="E40" s="40" t="s">
        <v>10947</v>
      </c>
      <c r="F40" s="41" t="s">
        <v>10948</v>
      </c>
      <c r="G40" s="42" t="s">
        <v>733</v>
      </c>
      <c r="H40" s="43">
        <v>59</v>
      </c>
      <c r="I40" s="29"/>
      <c r="J40" s="30">
        <f t="shared" si="0"/>
        <v>0</v>
      </c>
      <c r="K40" s="10"/>
      <c r="L40" s="16"/>
    </row>
    <row r="41" spans="2:12" s="1" customFormat="1" ht="22.8" x14ac:dyDescent="0.2">
      <c r="B41" s="14"/>
      <c r="C41" s="39" t="s">
        <v>770</v>
      </c>
      <c r="D41" s="39" t="s">
        <v>691</v>
      </c>
      <c r="E41" s="40" t="s">
        <v>10949</v>
      </c>
      <c r="F41" s="41" t="s">
        <v>10950</v>
      </c>
      <c r="G41" s="42" t="s">
        <v>699</v>
      </c>
      <c r="H41" s="43">
        <v>264.60000000000002</v>
      </c>
      <c r="I41" s="29"/>
      <c r="J41" s="30">
        <f t="shared" si="0"/>
        <v>0</v>
      </c>
      <c r="K41" s="10"/>
      <c r="L41" s="16"/>
    </row>
    <row r="42" spans="2:12" s="1" customFormat="1" ht="11.4" x14ac:dyDescent="0.2">
      <c r="B42" s="14"/>
      <c r="C42" s="5" t="s">
        <v>773</v>
      </c>
      <c r="D42" s="5" t="s">
        <v>696</v>
      </c>
      <c r="E42" s="6" t="s">
        <v>10951</v>
      </c>
      <c r="F42" s="7" t="s">
        <v>10952</v>
      </c>
      <c r="G42" s="8" t="s">
        <v>733</v>
      </c>
      <c r="H42" s="9">
        <v>42</v>
      </c>
      <c r="I42" s="29"/>
      <c r="J42" s="30">
        <f t="shared" si="0"/>
        <v>0</v>
      </c>
      <c r="K42" s="10"/>
      <c r="L42" s="16"/>
    </row>
    <row r="43" spans="2:12" s="1" customFormat="1" ht="34.200000000000003" x14ac:dyDescent="0.2">
      <c r="B43" s="14"/>
      <c r="C43" s="39" t="s">
        <v>776</v>
      </c>
      <c r="D43" s="39" t="s">
        <v>691</v>
      </c>
      <c r="E43" s="40" t="s">
        <v>10953</v>
      </c>
      <c r="F43" s="41" t="s">
        <v>10954</v>
      </c>
      <c r="G43" s="42" t="s">
        <v>733</v>
      </c>
      <c r="H43" s="43">
        <v>8</v>
      </c>
      <c r="I43" s="29"/>
      <c r="J43" s="30">
        <f t="shared" si="0"/>
        <v>0</v>
      </c>
      <c r="K43" s="10"/>
      <c r="L43" s="16"/>
    </row>
    <row r="44" spans="2:12" s="1" customFormat="1" ht="34.200000000000003" x14ac:dyDescent="0.2">
      <c r="B44" s="14"/>
      <c r="C44" s="39" t="s">
        <v>779</v>
      </c>
      <c r="D44" s="39" t="s">
        <v>691</v>
      </c>
      <c r="E44" s="40" t="s">
        <v>10955</v>
      </c>
      <c r="F44" s="41" t="s">
        <v>11128</v>
      </c>
      <c r="G44" s="42" t="s">
        <v>733</v>
      </c>
      <c r="H44" s="43">
        <v>9</v>
      </c>
      <c r="I44" s="29"/>
      <c r="J44" s="30">
        <f t="shared" si="0"/>
        <v>0</v>
      </c>
      <c r="K44" s="10"/>
      <c r="L44" s="16"/>
    </row>
    <row r="45" spans="2:12" s="1" customFormat="1" ht="34.200000000000003" x14ac:dyDescent="0.2">
      <c r="B45" s="14"/>
      <c r="C45" s="39" t="s">
        <v>782</v>
      </c>
      <c r="D45" s="39" t="s">
        <v>691</v>
      </c>
      <c r="E45" s="40" t="s">
        <v>10957</v>
      </c>
      <c r="F45" s="41" t="s">
        <v>11129</v>
      </c>
      <c r="G45" s="42" t="s">
        <v>733</v>
      </c>
      <c r="H45" s="43">
        <v>4</v>
      </c>
      <c r="I45" s="29"/>
      <c r="J45" s="30">
        <f t="shared" si="0"/>
        <v>0</v>
      </c>
      <c r="K45" s="10"/>
      <c r="L45" s="16"/>
    </row>
    <row r="46" spans="2:12" s="1" customFormat="1" ht="34.200000000000003" x14ac:dyDescent="0.2">
      <c r="B46" s="14"/>
      <c r="C46" s="39" t="s">
        <v>785</v>
      </c>
      <c r="D46" s="39" t="s">
        <v>691</v>
      </c>
      <c r="E46" s="40" t="s">
        <v>10959</v>
      </c>
      <c r="F46" s="41" t="s">
        <v>10960</v>
      </c>
      <c r="G46" s="42" t="s">
        <v>733</v>
      </c>
      <c r="H46" s="43">
        <v>14</v>
      </c>
      <c r="I46" s="29"/>
      <c r="J46" s="30">
        <f t="shared" si="0"/>
        <v>0</v>
      </c>
      <c r="K46" s="10"/>
      <c r="L46" s="16"/>
    </row>
    <row r="47" spans="2:12" s="1" customFormat="1" ht="34.200000000000003" x14ac:dyDescent="0.2">
      <c r="B47" s="14"/>
      <c r="C47" s="39" t="s">
        <v>788</v>
      </c>
      <c r="D47" s="39" t="s">
        <v>691</v>
      </c>
      <c r="E47" s="40" t="s">
        <v>10961</v>
      </c>
      <c r="F47" s="41" t="s">
        <v>10962</v>
      </c>
      <c r="G47" s="42" t="s">
        <v>733</v>
      </c>
      <c r="H47" s="43">
        <v>5</v>
      </c>
      <c r="I47" s="29"/>
      <c r="J47" s="30">
        <f t="shared" si="0"/>
        <v>0</v>
      </c>
      <c r="K47" s="10"/>
      <c r="L47" s="16"/>
    </row>
    <row r="48" spans="2:12" s="1" customFormat="1" ht="34.200000000000003" x14ac:dyDescent="0.2">
      <c r="B48" s="14"/>
      <c r="C48" s="39" t="s">
        <v>791</v>
      </c>
      <c r="D48" s="39" t="s">
        <v>691</v>
      </c>
      <c r="E48" s="40" t="s">
        <v>11130</v>
      </c>
      <c r="F48" s="41" t="s">
        <v>11131</v>
      </c>
      <c r="G48" s="42" t="s">
        <v>733</v>
      </c>
      <c r="H48" s="43">
        <v>2</v>
      </c>
      <c r="I48" s="29"/>
      <c r="J48" s="30">
        <f t="shared" si="0"/>
        <v>0</v>
      </c>
      <c r="K48" s="10"/>
      <c r="L48" s="16"/>
    </row>
    <row r="49" spans="2:12" s="1" customFormat="1" ht="11.4" x14ac:dyDescent="0.2">
      <c r="B49" s="14"/>
      <c r="C49" s="5" t="s">
        <v>794</v>
      </c>
      <c r="D49" s="5" t="s">
        <v>696</v>
      </c>
      <c r="E49" s="6" t="s">
        <v>10963</v>
      </c>
      <c r="F49" s="7" t="s">
        <v>10964</v>
      </c>
      <c r="G49" s="8" t="s">
        <v>733</v>
      </c>
      <c r="H49" s="9">
        <v>42</v>
      </c>
      <c r="I49" s="29"/>
      <c r="J49" s="30">
        <f t="shared" si="0"/>
        <v>0</v>
      </c>
      <c r="K49" s="10"/>
      <c r="L49" s="16"/>
    </row>
    <row r="50" spans="2:12" s="1" customFormat="1" ht="22.8" x14ac:dyDescent="0.2">
      <c r="B50" s="14"/>
      <c r="C50" s="39" t="s">
        <v>797</v>
      </c>
      <c r="D50" s="39" t="s">
        <v>691</v>
      </c>
      <c r="E50" s="40" t="s">
        <v>10965</v>
      </c>
      <c r="F50" s="41" t="s">
        <v>10966</v>
      </c>
      <c r="G50" s="42" t="s">
        <v>733</v>
      </c>
      <c r="H50" s="43">
        <v>42</v>
      </c>
      <c r="I50" s="29"/>
      <c r="J50" s="30">
        <f t="shared" si="0"/>
        <v>0</v>
      </c>
      <c r="K50" s="10"/>
      <c r="L50" s="16"/>
    </row>
    <row r="51" spans="2:12" s="1" customFormat="1" ht="11.4" x14ac:dyDescent="0.2">
      <c r="B51" s="14"/>
      <c r="C51" s="5" t="s">
        <v>800</v>
      </c>
      <c r="D51" s="5" t="s">
        <v>696</v>
      </c>
      <c r="E51" s="6" t="s">
        <v>10967</v>
      </c>
      <c r="F51" s="7" t="s">
        <v>10968</v>
      </c>
      <c r="G51" s="8" t="s">
        <v>733</v>
      </c>
      <c r="H51" s="9">
        <v>42</v>
      </c>
      <c r="I51" s="29"/>
      <c r="J51" s="30">
        <f t="shared" si="0"/>
        <v>0</v>
      </c>
      <c r="K51" s="10"/>
      <c r="L51" s="16"/>
    </row>
    <row r="52" spans="2:12" s="1" customFormat="1" ht="11.4" x14ac:dyDescent="0.2">
      <c r="B52" s="14"/>
      <c r="C52" s="5" t="s">
        <v>803</v>
      </c>
      <c r="D52" s="5" t="s">
        <v>696</v>
      </c>
      <c r="E52" s="6" t="s">
        <v>3032</v>
      </c>
      <c r="F52" s="7" t="s">
        <v>3033</v>
      </c>
      <c r="G52" s="8" t="s">
        <v>699</v>
      </c>
      <c r="H52" s="9">
        <v>100</v>
      </c>
      <c r="I52" s="29"/>
      <c r="J52" s="30">
        <f t="shared" si="0"/>
        <v>0</v>
      </c>
      <c r="K52" s="10"/>
      <c r="L52" s="16"/>
    </row>
    <row r="53" spans="2:12" s="1" customFormat="1" ht="22.8" x14ac:dyDescent="0.2">
      <c r="B53" s="14"/>
      <c r="C53" s="39" t="s">
        <v>806</v>
      </c>
      <c r="D53" s="39" t="s">
        <v>691</v>
      </c>
      <c r="E53" s="40" t="s">
        <v>3042</v>
      </c>
      <c r="F53" s="41" t="s">
        <v>3043</v>
      </c>
      <c r="G53" s="42" t="s">
        <v>828</v>
      </c>
      <c r="H53" s="43">
        <v>62.5</v>
      </c>
      <c r="I53" s="29"/>
      <c r="J53" s="30">
        <f t="shared" si="0"/>
        <v>0</v>
      </c>
      <c r="K53" s="10"/>
      <c r="L53" s="16"/>
    </row>
    <row r="54" spans="2:12" s="1" customFormat="1" ht="11.4" x14ac:dyDescent="0.2">
      <c r="B54" s="14"/>
      <c r="C54" s="5" t="s">
        <v>809</v>
      </c>
      <c r="D54" s="5" t="s">
        <v>696</v>
      </c>
      <c r="E54" s="6" t="s">
        <v>2745</v>
      </c>
      <c r="F54" s="7" t="s">
        <v>2746</v>
      </c>
      <c r="G54" s="8" t="s">
        <v>699</v>
      </c>
      <c r="H54" s="9">
        <v>980</v>
      </c>
      <c r="I54" s="29"/>
      <c r="J54" s="30">
        <f t="shared" si="0"/>
        <v>0</v>
      </c>
      <c r="K54" s="10"/>
      <c r="L54" s="16"/>
    </row>
    <row r="55" spans="2:12" s="1" customFormat="1" ht="22.8" x14ac:dyDescent="0.2">
      <c r="B55" s="14"/>
      <c r="C55" s="39" t="s">
        <v>812</v>
      </c>
      <c r="D55" s="39" t="s">
        <v>691</v>
      </c>
      <c r="E55" s="40" t="s">
        <v>2747</v>
      </c>
      <c r="F55" s="41" t="s">
        <v>2748</v>
      </c>
      <c r="G55" s="42" t="s">
        <v>828</v>
      </c>
      <c r="H55" s="43">
        <v>931</v>
      </c>
      <c r="I55" s="29"/>
      <c r="J55" s="30">
        <f t="shared" si="0"/>
        <v>0</v>
      </c>
      <c r="K55" s="10"/>
      <c r="L55" s="16"/>
    </row>
    <row r="56" spans="2:12" s="1" customFormat="1" ht="11.4" x14ac:dyDescent="0.2">
      <c r="B56" s="14"/>
      <c r="C56" s="5" t="s">
        <v>815</v>
      </c>
      <c r="D56" s="5" t="s">
        <v>696</v>
      </c>
      <c r="E56" s="6" t="s">
        <v>2753</v>
      </c>
      <c r="F56" s="7" t="s">
        <v>1827</v>
      </c>
      <c r="G56" s="8" t="s">
        <v>733</v>
      </c>
      <c r="H56" s="9">
        <v>42</v>
      </c>
      <c r="I56" s="29"/>
      <c r="J56" s="30">
        <f t="shared" si="0"/>
        <v>0</v>
      </c>
      <c r="K56" s="10"/>
      <c r="L56" s="16"/>
    </row>
    <row r="57" spans="2:12" s="1" customFormat="1" ht="22.8" x14ac:dyDescent="0.2">
      <c r="B57" s="14"/>
      <c r="C57" s="39" t="s">
        <v>818</v>
      </c>
      <c r="D57" s="39" t="s">
        <v>691</v>
      </c>
      <c r="E57" s="40" t="s">
        <v>2754</v>
      </c>
      <c r="F57" s="41" t="s">
        <v>2755</v>
      </c>
      <c r="G57" s="42" t="s">
        <v>733</v>
      </c>
      <c r="H57" s="43">
        <v>42</v>
      </c>
      <c r="I57" s="29"/>
      <c r="J57" s="30">
        <f t="shared" si="0"/>
        <v>0</v>
      </c>
      <c r="K57" s="10"/>
      <c r="L57" s="16"/>
    </row>
    <row r="58" spans="2:12" s="1" customFormat="1" ht="11.4" x14ac:dyDescent="0.2">
      <c r="B58" s="14"/>
      <c r="C58" s="5" t="s">
        <v>822</v>
      </c>
      <c r="D58" s="5" t="s">
        <v>696</v>
      </c>
      <c r="E58" s="6" t="s">
        <v>2760</v>
      </c>
      <c r="F58" s="7" t="s">
        <v>2761</v>
      </c>
      <c r="G58" s="8" t="s">
        <v>733</v>
      </c>
      <c r="H58" s="9">
        <v>2</v>
      </c>
      <c r="I58" s="29"/>
      <c r="J58" s="30">
        <f t="shared" si="0"/>
        <v>0</v>
      </c>
      <c r="K58" s="10"/>
      <c r="L58" s="16"/>
    </row>
    <row r="59" spans="2:12" s="1" customFormat="1" ht="22.8" x14ac:dyDescent="0.2">
      <c r="B59" s="14"/>
      <c r="C59" s="39" t="s">
        <v>825</v>
      </c>
      <c r="D59" s="39" t="s">
        <v>691</v>
      </c>
      <c r="E59" s="40" t="s">
        <v>2762</v>
      </c>
      <c r="F59" s="41" t="s">
        <v>2763</v>
      </c>
      <c r="G59" s="42" t="s">
        <v>733</v>
      </c>
      <c r="H59" s="43">
        <v>2</v>
      </c>
      <c r="I59" s="29"/>
      <c r="J59" s="30">
        <f t="shared" si="0"/>
        <v>0</v>
      </c>
      <c r="K59" s="10"/>
      <c r="L59" s="16"/>
    </row>
    <row r="60" spans="2:12" s="1" customFormat="1" ht="11.4" x14ac:dyDescent="0.2">
      <c r="B60" s="14"/>
      <c r="C60" s="5" t="s">
        <v>829</v>
      </c>
      <c r="D60" s="5" t="s">
        <v>696</v>
      </c>
      <c r="E60" s="6" t="s">
        <v>2764</v>
      </c>
      <c r="F60" s="7" t="s">
        <v>1831</v>
      </c>
      <c r="G60" s="8" t="s">
        <v>733</v>
      </c>
      <c r="H60" s="9">
        <v>42</v>
      </c>
      <c r="I60" s="29"/>
      <c r="J60" s="30">
        <f t="shared" si="0"/>
        <v>0</v>
      </c>
      <c r="K60" s="10"/>
      <c r="L60" s="16"/>
    </row>
    <row r="61" spans="2:12" s="1" customFormat="1" ht="22.8" x14ac:dyDescent="0.2">
      <c r="B61" s="14"/>
      <c r="C61" s="39" t="s">
        <v>832</v>
      </c>
      <c r="D61" s="39" t="s">
        <v>691</v>
      </c>
      <c r="E61" s="40" t="s">
        <v>6022</v>
      </c>
      <c r="F61" s="41" t="s">
        <v>6023</v>
      </c>
      <c r="G61" s="42" t="s">
        <v>733</v>
      </c>
      <c r="H61" s="43">
        <v>42</v>
      </c>
      <c r="I61" s="29"/>
      <c r="J61" s="30">
        <f t="shared" si="0"/>
        <v>0</v>
      </c>
      <c r="K61" s="10"/>
      <c r="L61" s="16"/>
    </row>
    <row r="62" spans="2:12" s="1" customFormat="1" ht="11.4" x14ac:dyDescent="0.2">
      <c r="B62" s="14"/>
      <c r="C62" s="5" t="s">
        <v>835</v>
      </c>
      <c r="D62" s="5" t="s">
        <v>696</v>
      </c>
      <c r="E62" s="6" t="s">
        <v>10969</v>
      </c>
      <c r="F62" s="7" t="s">
        <v>10970</v>
      </c>
      <c r="G62" s="8" t="s">
        <v>733</v>
      </c>
      <c r="H62" s="9">
        <v>1</v>
      </c>
      <c r="I62" s="29"/>
      <c r="J62" s="30">
        <f t="shared" si="0"/>
        <v>0</v>
      </c>
      <c r="K62" s="10"/>
      <c r="L62" s="16"/>
    </row>
    <row r="63" spans="2:12" s="1" customFormat="1" ht="11.4" x14ac:dyDescent="0.2">
      <c r="B63" s="14"/>
      <c r="C63" s="5" t="s">
        <v>838</v>
      </c>
      <c r="D63" s="5" t="s">
        <v>696</v>
      </c>
      <c r="E63" s="6" t="s">
        <v>10971</v>
      </c>
      <c r="F63" s="7" t="s">
        <v>10972</v>
      </c>
      <c r="G63" s="8" t="s">
        <v>733</v>
      </c>
      <c r="H63" s="9">
        <v>1</v>
      </c>
      <c r="I63" s="29"/>
      <c r="J63" s="30">
        <f t="shared" si="0"/>
        <v>0</v>
      </c>
      <c r="K63" s="10"/>
      <c r="L63" s="16"/>
    </row>
    <row r="64" spans="2:12" s="1" customFormat="1" ht="11.4" x14ac:dyDescent="0.2">
      <c r="B64" s="14"/>
      <c r="C64" s="5" t="s">
        <v>841</v>
      </c>
      <c r="D64" s="5" t="s">
        <v>696</v>
      </c>
      <c r="E64" s="6" t="s">
        <v>10973</v>
      </c>
      <c r="F64" s="7" t="s">
        <v>10974</v>
      </c>
      <c r="G64" s="8" t="s">
        <v>733</v>
      </c>
      <c r="H64" s="9">
        <v>1</v>
      </c>
      <c r="I64" s="29"/>
      <c r="J64" s="30">
        <f t="shared" si="0"/>
        <v>0</v>
      </c>
      <c r="K64" s="10"/>
      <c r="L64" s="16"/>
    </row>
    <row r="65" spans="2:12" s="1" customFormat="1" ht="11.4" x14ac:dyDescent="0.2">
      <c r="B65" s="14"/>
      <c r="C65" s="5" t="s">
        <v>844</v>
      </c>
      <c r="D65" s="5" t="s">
        <v>696</v>
      </c>
      <c r="E65" s="6" t="s">
        <v>10975</v>
      </c>
      <c r="F65" s="7" t="s">
        <v>10976</v>
      </c>
      <c r="G65" s="8" t="s">
        <v>733</v>
      </c>
      <c r="H65" s="9">
        <v>1</v>
      </c>
      <c r="I65" s="29"/>
      <c r="J65" s="30">
        <f t="shared" si="0"/>
        <v>0</v>
      </c>
      <c r="K65" s="10"/>
      <c r="L65" s="16"/>
    </row>
    <row r="66" spans="2:12" s="1" customFormat="1" ht="11.4" x14ac:dyDescent="0.2">
      <c r="B66" s="14"/>
      <c r="C66" s="5" t="s">
        <v>847</v>
      </c>
      <c r="D66" s="5" t="s">
        <v>696</v>
      </c>
      <c r="E66" s="6" t="s">
        <v>10977</v>
      </c>
      <c r="F66" s="7" t="s">
        <v>10978</v>
      </c>
      <c r="G66" s="8" t="s">
        <v>733</v>
      </c>
      <c r="H66" s="9">
        <v>1</v>
      </c>
      <c r="I66" s="29"/>
      <c r="J66" s="30">
        <f t="shared" si="0"/>
        <v>0</v>
      </c>
      <c r="K66" s="10"/>
      <c r="L66" s="16"/>
    </row>
    <row r="67" spans="2:12" s="1" customFormat="1" ht="11.4" x14ac:dyDescent="0.2">
      <c r="B67" s="14"/>
      <c r="C67" s="5" t="s">
        <v>850</v>
      </c>
      <c r="D67" s="5" t="s">
        <v>696</v>
      </c>
      <c r="E67" s="6" t="s">
        <v>10979</v>
      </c>
      <c r="F67" s="7" t="s">
        <v>10980</v>
      </c>
      <c r="G67" s="8" t="s">
        <v>733</v>
      </c>
      <c r="H67" s="9">
        <v>1</v>
      </c>
      <c r="I67" s="29"/>
      <c r="J67" s="30">
        <f t="shared" si="0"/>
        <v>0</v>
      </c>
      <c r="K67" s="10"/>
      <c r="L67" s="16"/>
    </row>
    <row r="68" spans="2:12" s="1" customFormat="1" ht="11.4" x14ac:dyDescent="0.2">
      <c r="B68" s="14"/>
      <c r="C68" s="5" t="s">
        <v>853</v>
      </c>
      <c r="D68" s="5" t="s">
        <v>696</v>
      </c>
      <c r="E68" s="6" t="s">
        <v>10981</v>
      </c>
      <c r="F68" s="7" t="s">
        <v>10982</v>
      </c>
      <c r="G68" s="8" t="s">
        <v>733</v>
      </c>
      <c r="H68" s="9">
        <v>1</v>
      </c>
      <c r="I68" s="29"/>
      <c r="J68" s="30">
        <f t="shared" si="0"/>
        <v>0</v>
      </c>
      <c r="K68" s="10"/>
      <c r="L68" s="16"/>
    </row>
    <row r="69" spans="2:12" s="1" customFormat="1" ht="11.4" x14ac:dyDescent="0.2">
      <c r="B69" s="14"/>
      <c r="C69" s="5" t="s">
        <v>856</v>
      </c>
      <c r="D69" s="5" t="s">
        <v>696</v>
      </c>
      <c r="E69" s="6" t="s">
        <v>6230</v>
      </c>
      <c r="F69" s="7" t="s">
        <v>6231</v>
      </c>
      <c r="G69" s="8" t="s">
        <v>699</v>
      </c>
      <c r="H69" s="9">
        <v>180</v>
      </c>
      <c r="I69" s="29"/>
      <c r="J69" s="30">
        <f t="shared" si="0"/>
        <v>0</v>
      </c>
      <c r="K69" s="10"/>
      <c r="L69" s="16"/>
    </row>
    <row r="70" spans="2:12" s="1" customFormat="1" ht="22.8" x14ac:dyDescent="0.2">
      <c r="B70" s="14"/>
      <c r="C70" s="39" t="s">
        <v>859</v>
      </c>
      <c r="D70" s="39" t="s">
        <v>691</v>
      </c>
      <c r="E70" s="40" t="s">
        <v>3115</v>
      </c>
      <c r="F70" s="41" t="s">
        <v>6036</v>
      </c>
      <c r="G70" s="42" t="s">
        <v>699</v>
      </c>
      <c r="H70" s="43">
        <v>189</v>
      </c>
      <c r="I70" s="29"/>
      <c r="J70" s="30">
        <f t="shared" si="0"/>
        <v>0</v>
      </c>
      <c r="K70" s="10"/>
      <c r="L70" s="16"/>
    </row>
    <row r="71" spans="2:12" s="1" customFormat="1" ht="11.4" x14ac:dyDescent="0.2">
      <c r="B71" s="14"/>
      <c r="C71" s="5" t="s">
        <v>862</v>
      </c>
      <c r="D71" s="5" t="s">
        <v>696</v>
      </c>
      <c r="E71" s="6" t="s">
        <v>8904</v>
      </c>
      <c r="F71" s="7" t="s">
        <v>8905</v>
      </c>
      <c r="G71" s="8" t="s">
        <v>699</v>
      </c>
      <c r="H71" s="9">
        <v>120</v>
      </c>
      <c r="I71" s="29"/>
      <c r="J71" s="30">
        <f t="shared" si="0"/>
        <v>0</v>
      </c>
      <c r="K71" s="10"/>
      <c r="L71" s="16"/>
    </row>
    <row r="72" spans="2:12" s="1" customFormat="1" ht="11.4" x14ac:dyDescent="0.2">
      <c r="B72" s="14"/>
      <c r="C72" s="5" t="s">
        <v>865</v>
      </c>
      <c r="D72" s="5" t="s">
        <v>696</v>
      </c>
      <c r="E72" s="6" t="s">
        <v>3122</v>
      </c>
      <c r="F72" s="7" t="s">
        <v>3123</v>
      </c>
      <c r="G72" s="8" t="s">
        <v>699</v>
      </c>
      <c r="H72" s="9">
        <v>1340</v>
      </c>
      <c r="I72" s="29"/>
      <c r="J72" s="30">
        <f t="shared" si="0"/>
        <v>0</v>
      </c>
      <c r="K72" s="10"/>
      <c r="L72" s="16"/>
    </row>
    <row r="73" spans="2:12" s="1" customFormat="1" ht="22.8" x14ac:dyDescent="0.2">
      <c r="B73" s="14"/>
      <c r="C73" s="39" t="s">
        <v>868</v>
      </c>
      <c r="D73" s="39" t="s">
        <v>691</v>
      </c>
      <c r="E73" s="40" t="s">
        <v>3125</v>
      </c>
      <c r="F73" s="41" t="s">
        <v>10983</v>
      </c>
      <c r="G73" s="42" t="s">
        <v>699</v>
      </c>
      <c r="H73" s="43">
        <v>1533</v>
      </c>
      <c r="I73" s="29"/>
      <c r="J73" s="30">
        <f t="shared" si="0"/>
        <v>0</v>
      </c>
      <c r="K73" s="10"/>
      <c r="L73" s="16"/>
    </row>
    <row r="74" spans="2:12" s="1" customFormat="1" ht="11.4" x14ac:dyDescent="0.2">
      <c r="B74" s="14"/>
      <c r="C74" s="5" t="s">
        <v>871</v>
      </c>
      <c r="D74" s="5" t="s">
        <v>696</v>
      </c>
      <c r="E74" s="6" t="s">
        <v>3140</v>
      </c>
      <c r="F74" s="7" t="s">
        <v>3141</v>
      </c>
      <c r="G74" s="8" t="s">
        <v>699</v>
      </c>
      <c r="H74" s="9">
        <v>5</v>
      </c>
      <c r="I74" s="29"/>
      <c r="J74" s="30">
        <f t="shared" si="0"/>
        <v>0</v>
      </c>
      <c r="K74" s="10"/>
      <c r="L74" s="16"/>
    </row>
    <row r="75" spans="2:12" s="1" customFormat="1" ht="22.8" x14ac:dyDescent="0.2">
      <c r="B75" s="14"/>
      <c r="C75" s="39" t="s">
        <v>874</v>
      </c>
      <c r="D75" s="39" t="s">
        <v>691</v>
      </c>
      <c r="E75" s="40" t="s">
        <v>3143</v>
      </c>
      <c r="F75" s="41" t="s">
        <v>3144</v>
      </c>
      <c r="G75" s="42" t="s">
        <v>699</v>
      </c>
      <c r="H75" s="43">
        <v>5.25</v>
      </c>
      <c r="I75" s="29"/>
      <c r="J75" s="30">
        <f t="shared" si="0"/>
        <v>0</v>
      </c>
      <c r="K75" s="10"/>
      <c r="L75" s="16"/>
    </row>
    <row r="76" spans="2:12" s="1" customFormat="1" ht="11.4" x14ac:dyDescent="0.2">
      <c r="B76" s="14"/>
      <c r="C76" s="5" t="s">
        <v>877</v>
      </c>
      <c r="D76" s="5" t="s">
        <v>696</v>
      </c>
      <c r="E76" s="6" t="s">
        <v>7569</v>
      </c>
      <c r="F76" s="7" t="s">
        <v>8553</v>
      </c>
      <c r="G76" s="8" t="s">
        <v>699</v>
      </c>
      <c r="H76" s="9">
        <v>60</v>
      </c>
      <c r="I76" s="29"/>
      <c r="J76" s="30">
        <f t="shared" si="0"/>
        <v>0</v>
      </c>
      <c r="K76" s="10"/>
      <c r="L76" s="16"/>
    </row>
    <row r="77" spans="2:12" s="20" customFormat="1" ht="25.95" customHeight="1" x14ac:dyDescent="0.25">
      <c r="B77" s="19"/>
      <c r="D77" s="21" t="s">
        <v>690</v>
      </c>
      <c r="E77" s="22" t="s">
        <v>693</v>
      </c>
      <c r="F77" s="22" t="s">
        <v>694</v>
      </c>
      <c r="I77" s="44"/>
      <c r="J77" s="23"/>
      <c r="K77" s="44"/>
      <c r="L77" s="36"/>
    </row>
    <row r="78" spans="2:12" s="1" customFormat="1" ht="11.4" x14ac:dyDescent="0.2">
      <c r="B78" s="14"/>
      <c r="C78" s="5" t="s">
        <v>880</v>
      </c>
      <c r="D78" s="5" t="s">
        <v>696</v>
      </c>
      <c r="E78" s="6" t="s">
        <v>10984</v>
      </c>
      <c r="F78" s="7" t="s">
        <v>10985</v>
      </c>
      <c r="G78" s="8" t="s">
        <v>699</v>
      </c>
      <c r="H78" s="9">
        <v>10</v>
      </c>
      <c r="I78" s="29"/>
      <c r="J78" s="30">
        <f t="shared" si="0"/>
        <v>0</v>
      </c>
      <c r="K78" s="10"/>
      <c r="L78" s="16"/>
    </row>
    <row r="79" spans="2:12" s="1" customFormat="1" ht="22.8" x14ac:dyDescent="0.2">
      <c r="B79" s="14"/>
      <c r="C79" s="39" t="s">
        <v>883</v>
      </c>
      <c r="D79" s="39" t="s">
        <v>691</v>
      </c>
      <c r="E79" s="40" t="s">
        <v>10986</v>
      </c>
      <c r="F79" s="41" t="s">
        <v>10987</v>
      </c>
      <c r="G79" s="42" t="s">
        <v>733</v>
      </c>
      <c r="H79" s="43">
        <v>1</v>
      </c>
      <c r="I79" s="29"/>
      <c r="J79" s="30">
        <f t="shared" si="0"/>
        <v>0</v>
      </c>
      <c r="K79" s="10"/>
      <c r="L79" s="16"/>
    </row>
    <row r="80" spans="2:12" s="1" customFormat="1" ht="11.4" x14ac:dyDescent="0.2">
      <c r="B80" s="14"/>
      <c r="C80" s="5" t="s">
        <v>886</v>
      </c>
      <c r="D80" s="5" t="s">
        <v>696</v>
      </c>
      <c r="E80" s="6" t="s">
        <v>10988</v>
      </c>
      <c r="F80" s="7" t="s">
        <v>10989</v>
      </c>
      <c r="G80" s="8" t="s">
        <v>733</v>
      </c>
      <c r="H80" s="9">
        <v>2</v>
      </c>
      <c r="I80" s="29"/>
      <c r="J80" s="30">
        <f t="shared" si="0"/>
        <v>0</v>
      </c>
      <c r="K80" s="10"/>
      <c r="L80" s="16"/>
    </row>
    <row r="81" spans="2:12" s="1" customFormat="1" ht="11.4" x14ac:dyDescent="0.2">
      <c r="B81" s="14"/>
      <c r="C81" s="5" t="s">
        <v>889</v>
      </c>
      <c r="D81" s="5" t="s">
        <v>696</v>
      </c>
      <c r="E81" s="6" t="s">
        <v>10990</v>
      </c>
      <c r="F81" s="7" t="s">
        <v>10991</v>
      </c>
      <c r="G81" s="8" t="s">
        <v>733</v>
      </c>
      <c r="H81" s="9">
        <v>1</v>
      </c>
      <c r="I81" s="29"/>
      <c r="J81" s="30">
        <f t="shared" si="0"/>
        <v>0</v>
      </c>
      <c r="K81" s="10"/>
      <c r="L81" s="16"/>
    </row>
    <row r="82" spans="2:12" s="20" customFormat="1" ht="25.95" customHeight="1" x14ac:dyDescent="0.25">
      <c r="B82" s="19"/>
      <c r="D82" s="21" t="s">
        <v>690</v>
      </c>
      <c r="E82" s="22" t="s">
        <v>976</v>
      </c>
      <c r="F82" s="22" t="s">
        <v>977</v>
      </c>
      <c r="I82" s="44"/>
      <c r="J82" s="23"/>
      <c r="K82" s="44"/>
      <c r="L82" s="36"/>
    </row>
    <row r="83" spans="2:12" s="1" customFormat="1" ht="11.4" x14ac:dyDescent="0.2">
      <c r="B83" s="14"/>
      <c r="C83" s="5" t="s">
        <v>892</v>
      </c>
      <c r="D83" s="5" t="s">
        <v>696</v>
      </c>
      <c r="E83" s="6" t="s">
        <v>10992</v>
      </c>
      <c r="F83" s="7" t="s">
        <v>10993</v>
      </c>
      <c r="G83" s="8" t="s">
        <v>981</v>
      </c>
      <c r="H83" s="9">
        <v>18.576000000000001</v>
      </c>
      <c r="I83" s="29"/>
      <c r="J83" s="30">
        <f t="shared" si="0"/>
        <v>0</v>
      </c>
      <c r="K83" s="10"/>
      <c r="L83" s="16"/>
    </row>
    <row r="84" spans="2:12" s="1" customFormat="1" ht="11.4" x14ac:dyDescent="0.2">
      <c r="B84" s="14"/>
      <c r="C84" s="5" t="s">
        <v>895</v>
      </c>
      <c r="D84" s="5" t="s">
        <v>696</v>
      </c>
      <c r="E84" s="6" t="s">
        <v>10903</v>
      </c>
      <c r="F84" s="7" t="s">
        <v>10904</v>
      </c>
      <c r="G84" s="8" t="s">
        <v>699</v>
      </c>
      <c r="H84" s="9">
        <v>945</v>
      </c>
      <c r="I84" s="29"/>
      <c r="J84" s="30">
        <f t="shared" si="0"/>
        <v>0</v>
      </c>
      <c r="K84" s="10"/>
      <c r="L84" s="16"/>
    </row>
    <row r="85" spans="2:12" s="1" customFormat="1" ht="11.4" x14ac:dyDescent="0.2">
      <c r="B85" s="14"/>
      <c r="C85" s="5" t="s">
        <v>898</v>
      </c>
      <c r="D85" s="5" t="s">
        <v>696</v>
      </c>
      <c r="E85" s="6" t="s">
        <v>3164</v>
      </c>
      <c r="F85" s="7" t="s">
        <v>2270</v>
      </c>
      <c r="G85" s="8" t="s">
        <v>699</v>
      </c>
      <c r="H85" s="9">
        <v>850</v>
      </c>
      <c r="I85" s="29"/>
      <c r="J85" s="30">
        <f t="shared" si="0"/>
        <v>0</v>
      </c>
      <c r="K85" s="10"/>
      <c r="L85" s="16"/>
    </row>
    <row r="86" spans="2:12" s="1" customFormat="1" ht="22.8" x14ac:dyDescent="0.2">
      <c r="B86" s="14"/>
      <c r="C86" s="39" t="s">
        <v>901</v>
      </c>
      <c r="D86" s="39" t="s">
        <v>691</v>
      </c>
      <c r="E86" s="40" t="s">
        <v>2271</v>
      </c>
      <c r="F86" s="41" t="s">
        <v>2272</v>
      </c>
      <c r="G86" s="42" t="s">
        <v>1175</v>
      </c>
      <c r="H86" s="43">
        <v>88.4</v>
      </c>
      <c r="I86" s="29"/>
      <c r="J86" s="30">
        <f t="shared" si="0"/>
        <v>0</v>
      </c>
      <c r="K86" s="10"/>
      <c r="L86" s="16"/>
    </row>
    <row r="87" spans="2:12" s="1" customFormat="1" ht="11.4" x14ac:dyDescent="0.2">
      <c r="B87" s="14"/>
      <c r="C87" s="5" t="s">
        <v>904</v>
      </c>
      <c r="D87" s="5" t="s">
        <v>696</v>
      </c>
      <c r="E87" s="6" t="s">
        <v>6535</v>
      </c>
      <c r="F87" s="7" t="s">
        <v>6536</v>
      </c>
      <c r="G87" s="8" t="s">
        <v>699</v>
      </c>
      <c r="H87" s="9">
        <v>945</v>
      </c>
      <c r="I87" s="29"/>
      <c r="J87" s="30">
        <f t="shared" si="0"/>
        <v>0</v>
      </c>
      <c r="K87" s="10"/>
      <c r="L87" s="16"/>
    </row>
    <row r="88" spans="2:12" s="1" customFormat="1" ht="22.8" x14ac:dyDescent="0.2">
      <c r="B88" s="14"/>
      <c r="C88" s="39" t="s">
        <v>907</v>
      </c>
      <c r="D88" s="39" t="s">
        <v>691</v>
      </c>
      <c r="E88" s="40" t="s">
        <v>6537</v>
      </c>
      <c r="F88" s="41" t="s">
        <v>6538</v>
      </c>
      <c r="G88" s="42" t="s">
        <v>699</v>
      </c>
      <c r="H88" s="43">
        <v>945</v>
      </c>
      <c r="I88" s="29"/>
      <c r="J88" s="30">
        <f t="shared" si="0"/>
        <v>0</v>
      </c>
      <c r="K88" s="10"/>
      <c r="L88" s="16"/>
    </row>
    <row r="89" spans="2:12" s="1" customFormat="1" ht="11.4" x14ac:dyDescent="0.2">
      <c r="B89" s="14"/>
      <c r="C89" s="5" t="s">
        <v>910</v>
      </c>
      <c r="D89" s="5" t="s">
        <v>696</v>
      </c>
      <c r="E89" s="6" t="s">
        <v>6539</v>
      </c>
      <c r="F89" s="7" t="s">
        <v>6540</v>
      </c>
      <c r="G89" s="8" t="s">
        <v>699</v>
      </c>
      <c r="H89" s="9">
        <v>1055</v>
      </c>
      <c r="I89" s="29"/>
      <c r="J89" s="30">
        <f t="shared" si="0"/>
        <v>0</v>
      </c>
      <c r="K89" s="10"/>
      <c r="L89" s="16"/>
    </row>
    <row r="90" spans="2:12" s="1" customFormat="1" ht="22.8" x14ac:dyDescent="0.2">
      <c r="B90" s="14"/>
      <c r="C90" s="39" t="s">
        <v>911</v>
      </c>
      <c r="D90" s="39" t="s">
        <v>691</v>
      </c>
      <c r="E90" s="40" t="s">
        <v>11132</v>
      </c>
      <c r="F90" s="41" t="s">
        <v>11133</v>
      </c>
      <c r="G90" s="42" t="s">
        <v>699</v>
      </c>
      <c r="H90" s="43">
        <v>1107.75</v>
      </c>
      <c r="I90" s="29"/>
      <c r="J90" s="30">
        <f t="shared" si="0"/>
        <v>0</v>
      </c>
      <c r="K90" s="10"/>
      <c r="L90" s="16"/>
    </row>
    <row r="91" spans="2:12" s="1" customFormat="1" ht="11.4" x14ac:dyDescent="0.2">
      <c r="B91" s="14"/>
      <c r="C91" s="5" t="s">
        <v>913</v>
      </c>
      <c r="D91" s="5" t="s">
        <v>696</v>
      </c>
      <c r="E91" s="6" t="s">
        <v>10905</v>
      </c>
      <c r="F91" s="7" t="s">
        <v>10906</v>
      </c>
      <c r="G91" s="8" t="s">
        <v>699</v>
      </c>
      <c r="H91" s="9">
        <v>945</v>
      </c>
      <c r="I91" s="29"/>
      <c r="J91" s="30">
        <f t="shared" si="0"/>
        <v>0</v>
      </c>
      <c r="K91" s="10"/>
      <c r="L91" s="16"/>
    </row>
    <row r="92" spans="2:12" s="1" customFormat="1" ht="11.4" x14ac:dyDescent="0.2">
      <c r="B92" s="14"/>
      <c r="C92" s="5" t="s">
        <v>916</v>
      </c>
      <c r="D92" s="5" t="s">
        <v>696</v>
      </c>
      <c r="E92" s="6" t="s">
        <v>2818</v>
      </c>
      <c r="F92" s="7" t="s">
        <v>2819</v>
      </c>
      <c r="G92" s="8" t="s">
        <v>1426</v>
      </c>
      <c r="H92" s="9">
        <v>330.75</v>
      </c>
      <c r="I92" s="29"/>
      <c r="J92" s="30">
        <f t="shared" si="0"/>
        <v>0</v>
      </c>
      <c r="K92" s="10"/>
      <c r="L92" s="16"/>
    </row>
    <row r="93" spans="2:12" s="20" customFormat="1" ht="25.95" customHeight="1" x14ac:dyDescent="0.25">
      <c r="B93" s="19"/>
      <c r="D93" s="21" t="s">
        <v>690</v>
      </c>
      <c r="E93" s="22" t="s">
        <v>1460</v>
      </c>
      <c r="F93" s="22" t="s">
        <v>1461</v>
      </c>
      <c r="I93" s="44"/>
      <c r="J93" s="23"/>
      <c r="K93" s="44"/>
      <c r="L93" s="36"/>
    </row>
    <row r="94" spans="2:12" s="1" customFormat="1" ht="22.8" x14ac:dyDescent="0.2">
      <c r="B94" s="14"/>
      <c r="C94" s="5" t="s">
        <v>919</v>
      </c>
      <c r="D94" s="5" t="s">
        <v>696</v>
      </c>
      <c r="E94" s="6" t="s">
        <v>10586</v>
      </c>
      <c r="F94" s="7" t="s">
        <v>10907</v>
      </c>
      <c r="G94" s="8" t="s">
        <v>1464</v>
      </c>
      <c r="H94" s="9">
        <v>16</v>
      </c>
      <c r="I94" s="29"/>
      <c r="J94" s="30">
        <f t="shared" si="0"/>
        <v>0</v>
      </c>
      <c r="K94" s="10"/>
      <c r="L94" s="16"/>
    </row>
    <row r="95" spans="2:12" s="1" customFormat="1" ht="22.8" x14ac:dyDescent="0.2">
      <c r="B95" s="14"/>
      <c r="C95" s="5" t="s">
        <v>922</v>
      </c>
      <c r="D95" s="5" t="s">
        <v>696</v>
      </c>
      <c r="E95" s="6" t="s">
        <v>2821</v>
      </c>
      <c r="F95" s="7" t="s">
        <v>6041</v>
      </c>
      <c r="G95" s="8" t="s">
        <v>1464</v>
      </c>
      <c r="H95" s="9">
        <v>35</v>
      </c>
      <c r="I95" s="29"/>
      <c r="J95" s="30">
        <f t="shared" si="0"/>
        <v>0</v>
      </c>
      <c r="K95" s="10"/>
      <c r="L95" s="16"/>
    </row>
    <row r="96" spans="2:12" s="1" customFormat="1" ht="34.200000000000003" x14ac:dyDescent="0.2">
      <c r="B96" s="14"/>
      <c r="C96" s="5" t="s">
        <v>925</v>
      </c>
      <c r="D96" s="5" t="s">
        <v>696</v>
      </c>
      <c r="E96" s="6" t="s">
        <v>2824</v>
      </c>
      <c r="F96" s="7" t="s">
        <v>10908</v>
      </c>
      <c r="G96" s="8" t="s">
        <v>1464</v>
      </c>
      <c r="H96" s="9">
        <v>52</v>
      </c>
      <c r="I96" s="29"/>
      <c r="J96" s="30">
        <f t="shared" si="0"/>
        <v>0</v>
      </c>
      <c r="K96" s="10"/>
      <c r="L96" s="16"/>
    </row>
    <row r="97" spans="2:12" s="1" customFormat="1" ht="22.8" x14ac:dyDescent="0.2">
      <c r="B97" s="14"/>
      <c r="C97" s="5" t="s">
        <v>928</v>
      </c>
      <c r="D97" s="5" t="s">
        <v>696</v>
      </c>
      <c r="E97" s="6" t="s">
        <v>10401</v>
      </c>
      <c r="F97" s="7" t="s">
        <v>10996</v>
      </c>
      <c r="G97" s="8" t="s">
        <v>1464</v>
      </c>
      <c r="H97" s="9">
        <v>30</v>
      </c>
      <c r="I97" s="29"/>
      <c r="J97" s="30">
        <f t="shared" si="0"/>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codeName="Hárok254">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11134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11135</v>
      </c>
      <c r="F12" s="7" t="s">
        <v>11136</v>
      </c>
      <c r="G12" s="8" t="s">
        <v>1426</v>
      </c>
      <c r="H12" s="9">
        <v>200</v>
      </c>
      <c r="I12" s="29"/>
      <c r="J12" s="30">
        <f t="shared" ref="J12:J60" si="0">ROUND(I12*H12,2)</f>
        <v>0</v>
      </c>
      <c r="K12" s="10"/>
      <c r="L12" s="16"/>
    </row>
    <row r="13" spans="2:15" s="1" customFormat="1" ht="11.4" x14ac:dyDescent="0.2">
      <c r="B13" s="14"/>
      <c r="C13" s="5" t="s">
        <v>700</v>
      </c>
      <c r="D13" s="5" t="s">
        <v>696</v>
      </c>
      <c r="E13" s="6" t="s">
        <v>11137</v>
      </c>
      <c r="F13" s="7" t="s">
        <v>11138</v>
      </c>
      <c r="G13" s="8" t="s">
        <v>981</v>
      </c>
      <c r="H13" s="9">
        <v>1764</v>
      </c>
      <c r="I13" s="29"/>
      <c r="J13" s="30">
        <f t="shared" si="0"/>
        <v>0</v>
      </c>
      <c r="K13" s="10"/>
      <c r="L13" s="16"/>
    </row>
    <row r="14" spans="2:15" s="20" customFormat="1" ht="22.8" x14ac:dyDescent="0.2">
      <c r="B14" s="19"/>
      <c r="C14" s="5" t="s">
        <v>703</v>
      </c>
      <c r="D14" s="5" t="s">
        <v>696</v>
      </c>
      <c r="E14" s="6" t="s">
        <v>3802</v>
      </c>
      <c r="F14" s="7" t="s">
        <v>3803</v>
      </c>
      <c r="G14" s="8" t="s">
        <v>981</v>
      </c>
      <c r="H14" s="9">
        <v>280.88</v>
      </c>
      <c r="I14" s="29"/>
      <c r="J14" s="30">
        <f t="shared" si="0"/>
        <v>0</v>
      </c>
      <c r="K14" s="10"/>
      <c r="L14" s="36"/>
    </row>
    <row r="15" spans="2:15" s="1" customFormat="1" ht="22.8" x14ac:dyDescent="0.2">
      <c r="B15" s="14"/>
      <c r="C15" s="5" t="s">
        <v>706</v>
      </c>
      <c r="D15" s="5" t="s">
        <v>696</v>
      </c>
      <c r="E15" s="6" t="s">
        <v>3804</v>
      </c>
      <c r="F15" s="7" t="s">
        <v>3805</v>
      </c>
      <c r="G15" s="8" t="s">
        <v>981</v>
      </c>
      <c r="H15" s="9">
        <v>18818.96</v>
      </c>
      <c r="I15" s="29"/>
      <c r="J15" s="30">
        <f t="shared" ref="J15:J32" si="1">ROUND(I15*H15,2)</f>
        <v>0</v>
      </c>
      <c r="K15" s="10"/>
      <c r="L15" s="16"/>
    </row>
    <row r="16" spans="2:15" s="1" customFormat="1" ht="11.4" x14ac:dyDescent="0.2">
      <c r="B16" s="14"/>
      <c r="C16" s="5" t="s">
        <v>709</v>
      </c>
      <c r="D16" s="5" t="s">
        <v>696</v>
      </c>
      <c r="E16" s="6" t="s">
        <v>3806</v>
      </c>
      <c r="F16" s="7" t="s">
        <v>3807</v>
      </c>
      <c r="G16" s="8" t="s">
        <v>1175</v>
      </c>
      <c r="H16" s="9">
        <v>575.80399999999997</v>
      </c>
      <c r="I16" s="29"/>
      <c r="J16" s="30">
        <f t="shared" si="1"/>
        <v>0</v>
      </c>
      <c r="K16" s="10"/>
      <c r="L16" s="16"/>
    </row>
    <row r="17" spans="2:12" s="1" customFormat="1" ht="11.4" x14ac:dyDescent="0.2">
      <c r="B17" s="14"/>
      <c r="C17" s="5" t="s">
        <v>712</v>
      </c>
      <c r="D17" s="5" t="s">
        <v>696</v>
      </c>
      <c r="E17" s="6" t="s">
        <v>11139</v>
      </c>
      <c r="F17" s="7" t="s">
        <v>11140</v>
      </c>
      <c r="G17" s="8" t="s">
        <v>981</v>
      </c>
      <c r="H17" s="9">
        <v>44.847999999999999</v>
      </c>
      <c r="I17" s="29"/>
      <c r="J17" s="30">
        <f t="shared" si="1"/>
        <v>0</v>
      </c>
      <c r="K17" s="10"/>
      <c r="L17" s="16"/>
    </row>
    <row r="18" spans="2:12" s="1" customFormat="1" ht="11.4" x14ac:dyDescent="0.2">
      <c r="B18" s="14"/>
      <c r="C18" s="5" t="s">
        <v>715</v>
      </c>
      <c r="D18" s="5" t="s">
        <v>696</v>
      </c>
      <c r="E18" s="6" t="s">
        <v>11141</v>
      </c>
      <c r="F18" s="7" t="s">
        <v>11142</v>
      </c>
      <c r="G18" s="8" t="s">
        <v>981</v>
      </c>
      <c r="H18" s="9">
        <v>96.8</v>
      </c>
      <c r="I18" s="29"/>
      <c r="J18" s="30">
        <f t="shared" si="1"/>
        <v>0</v>
      </c>
      <c r="K18" s="10"/>
      <c r="L18" s="16"/>
    </row>
    <row r="19" spans="2:12" s="1" customFormat="1" ht="22.8" x14ac:dyDescent="0.2">
      <c r="B19" s="14"/>
      <c r="C19" s="5" t="s">
        <v>718</v>
      </c>
      <c r="D19" s="5" t="s">
        <v>696</v>
      </c>
      <c r="E19" s="6" t="s">
        <v>11143</v>
      </c>
      <c r="F19" s="7" t="s">
        <v>11144</v>
      </c>
      <c r="G19" s="8" t="s">
        <v>699</v>
      </c>
      <c r="H19" s="9">
        <v>182</v>
      </c>
      <c r="I19" s="29"/>
      <c r="J19" s="30">
        <f t="shared" si="1"/>
        <v>0</v>
      </c>
      <c r="K19" s="10"/>
      <c r="L19" s="16"/>
    </row>
    <row r="20" spans="2:12" s="1" customFormat="1" ht="11.4" x14ac:dyDescent="0.2">
      <c r="B20" s="14"/>
      <c r="C20" s="5" t="s">
        <v>721</v>
      </c>
      <c r="D20" s="5" t="s">
        <v>696</v>
      </c>
      <c r="E20" s="6" t="s">
        <v>3932</v>
      </c>
      <c r="F20" s="7" t="s">
        <v>3933</v>
      </c>
      <c r="G20" s="8" t="s">
        <v>981</v>
      </c>
      <c r="H20" s="9">
        <v>1444.5440000000001</v>
      </c>
      <c r="I20" s="29"/>
      <c r="J20" s="30">
        <f t="shared" si="1"/>
        <v>0</v>
      </c>
      <c r="K20" s="10"/>
      <c r="L20" s="16"/>
    </row>
    <row r="21" spans="2:12" s="20" customFormat="1" ht="15" x14ac:dyDescent="0.25">
      <c r="B21" s="19"/>
      <c r="D21" s="21" t="s">
        <v>690</v>
      </c>
      <c r="E21" s="22" t="s">
        <v>700</v>
      </c>
      <c r="F21" s="22" t="s">
        <v>2610</v>
      </c>
      <c r="I21" s="44"/>
      <c r="J21" s="23"/>
      <c r="K21" s="44"/>
      <c r="L21" s="36"/>
    </row>
    <row r="22" spans="2:12" s="1" customFormat="1" ht="11.4" x14ac:dyDescent="0.2">
      <c r="B22" s="14"/>
      <c r="C22" s="5" t="s">
        <v>724</v>
      </c>
      <c r="D22" s="5" t="s">
        <v>696</v>
      </c>
      <c r="E22" s="6" t="s">
        <v>6282</v>
      </c>
      <c r="F22" s="7" t="s">
        <v>6283</v>
      </c>
      <c r="G22" s="8" t="s">
        <v>981</v>
      </c>
      <c r="H22" s="9">
        <v>97.103999999999999</v>
      </c>
      <c r="I22" s="29"/>
      <c r="J22" s="30">
        <f t="shared" si="1"/>
        <v>0</v>
      </c>
      <c r="K22" s="10"/>
      <c r="L22" s="16"/>
    </row>
    <row r="23" spans="2:12" s="1" customFormat="1" ht="11.4" x14ac:dyDescent="0.2">
      <c r="B23" s="14"/>
      <c r="C23" s="5" t="s">
        <v>727</v>
      </c>
      <c r="D23" s="5" t="s">
        <v>696</v>
      </c>
      <c r="E23" s="6" t="s">
        <v>4386</v>
      </c>
      <c r="F23" s="7" t="s">
        <v>4387</v>
      </c>
      <c r="G23" s="8" t="s">
        <v>981</v>
      </c>
      <c r="H23" s="9">
        <v>27</v>
      </c>
      <c r="I23" s="29"/>
      <c r="J23" s="30">
        <f t="shared" si="1"/>
        <v>0</v>
      </c>
      <c r="K23" s="10"/>
      <c r="L23" s="16"/>
    </row>
    <row r="24" spans="2:12" s="1" customFormat="1" ht="11.4" x14ac:dyDescent="0.2">
      <c r="B24" s="14"/>
      <c r="C24" s="5" t="s">
        <v>730</v>
      </c>
      <c r="D24" s="5" t="s">
        <v>696</v>
      </c>
      <c r="E24" s="6" t="s">
        <v>4574</v>
      </c>
      <c r="F24" s="7" t="s">
        <v>4575</v>
      </c>
      <c r="G24" s="8" t="s">
        <v>981</v>
      </c>
      <c r="H24" s="9">
        <v>4.05</v>
      </c>
      <c r="I24" s="29"/>
      <c r="J24" s="30">
        <f t="shared" si="1"/>
        <v>0</v>
      </c>
      <c r="K24" s="10"/>
      <c r="L24" s="16"/>
    </row>
    <row r="25" spans="2:12" s="1" customFormat="1" ht="11.4" x14ac:dyDescent="0.2">
      <c r="B25" s="14"/>
      <c r="C25" s="5" t="s">
        <v>734</v>
      </c>
      <c r="D25" s="5" t="s">
        <v>696</v>
      </c>
      <c r="E25" s="6" t="s">
        <v>11145</v>
      </c>
      <c r="F25" s="7" t="s">
        <v>11146</v>
      </c>
      <c r="G25" s="8" t="s">
        <v>981</v>
      </c>
      <c r="H25" s="9">
        <v>18</v>
      </c>
      <c r="I25" s="29"/>
      <c r="J25" s="30">
        <f t="shared" si="1"/>
        <v>0</v>
      </c>
      <c r="K25" s="10"/>
      <c r="L25" s="16"/>
    </row>
    <row r="26" spans="2:12" s="1" customFormat="1" ht="11.4" x14ac:dyDescent="0.2">
      <c r="B26" s="14"/>
      <c r="C26" s="5" t="s">
        <v>737</v>
      </c>
      <c r="D26" s="5" t="s">
        <v>696</v>
      </c>
      <c r="E26" s="6" t="s">
        <v>10476</v>
      </c>
      <c r="F26" s="7" t="s">
        <v>10477</v>
      </c>
      <c r="G26" s="8" t="s">
        <v>981</v>
      </c>
      <c r="H26" s="9">
        <v>73.8</v>
      </c>
      <c r="I26" s="29"/>
      <c r="J26" s="30">
        <f t="shared" si="1"/>
        <v>0</v>
      </c>
      <c r="K26" s="10"/>
      <c r="L26" s="16"/>
    </row>
    <row r="27" spans="2:12" s="1" customFormat="1" ht="11.4" x14ac:dyDescent="0.2">
      <c r="B27" s="14"/>
      <c r="C27" s="5" t="s">
        <v>740</v>
      </c>
      <c r="D27" s="5" t="s">
        <v>696</v>
      </c>
      <c r="E27" s="6" t="s">
        <v>6456</v>
      </c>
      <c r="F27" s="7" t="s">
        <v>6457</v>
      </c>
      <c r="G27" s="8" t="s">
        <v>981</v>
      </c>
      <c r="H27" s="9">
        <v>263.2</v>
      </c>
      <c r="I27" s="29"/>
      <c r="J27" s="30">
        <f t="shared" si="1"/>
        <v>0</v>
      </c>
      <c r="K27" s="10"/>
      <c r="L27" s="16"/>
    </row>
    <row r="28" spans="2:12" s="1" customFormat="1" ht="11.4" x14ac:dyDescent="0.2">
      <c r="B28" s="14"/>
      <c r="C28" s="5" t="s">
        <v>743</v>
      </c>
      <c r="D28" s="5" t="s">
        <v>696</v>
      </c>
      <c r="E28" s="6" t="s">
        <v>4578</v>
      </c>
      <c r="F28" s="7" t="s">
        <v>4579</v>
      </c>
      <c r="G28" s="8" t="s">
        <v>1426</v>
      </c>
      <c r="H28" s="9">
        <v>631.52</v>
      </c>
      <c r="I28" s="29"/>
      <c r="J28" s="30">
        <f t="shared" si="1"/>
        <v>0</v>
      </c>
      <c r="K28" s="10"/>
      <c r="L28" s="16"/>
    </row>
    <row r="29" spans="2:12" s="1" customFormat="1" ht="11.4" x14ac:dyDescent="0.2">
      <c r="B29" s="14"/>
      <c r="C29" s="5" t="s">
        <v>746</v>
      </c>
      <c r="D29" s="5" t="s">
        <v>696</v>
      </c>
      <c r="E29" s="6" t="s">
        <v>4580</v>
      </c>
      <c r="F29" s="7" t="s">
        <v>4581</v>
      </c>
      <c r="G29" s="8" t="s">
        <v>1426</v>
      </c>
      <c r="H29" s="9">
        <v>631.52</v>
      </c>
      <c r="I29" s="29"/>
      <c r="J29" s="30">
        <f t="shared" si="1"/>
        <v>0</v>
      </c>
      <c r="K29" s="10"/>
      <c r="L29" s="16"/>
    </row>
    <row r="30" spans="2:12" s="1" customFormat="1" ht="11.4" x14ac:dyDescent="0.2">
      <c r="B30" s="14"/>
      <c r="C30" s="5" t="s">
        <v>749</v>
      </c>
      <c r="D30" s="5" t="s">
        <v>696</v>
      </c>
      <c r="E30" s="6" t="s">
        <v>6458</v>
      </c>
      <c r="F30" s="7" t="s">
        <v>6459</v>
      </c>
      <c r="G30" s="8" t="s">
        <v>1175</v>
      </c>
      <c r="H30" s="9">
        <v>12.12</v>
      </c>
      <c r="I30" s="29"/>
      <c r="J30" s="30">
        <f t="shared" si="1"/>
        <v>0</v>
      </c>
      <c r="K30" s="10"/>
      <c r="L30" s="16"/>
    </row>
    <row r="31" spans="2:12" s="20" customFormat="1" ht="15" x14ac:dyDescent="0.25">
      <c r="B31" s="19"/>
      <c r="D31" s="21" t="s">
        <v>690</v>
      </c>
      <c r="E31" s="22" t="s">
        <v>709</v>
      </c>
      <c r="F31" s="22" t="s">
        <v>3219</v>
      </c>
      <c r="I31" s="44"/>
      <c r="J31" s="23"/>
      <c r="K31" s="44"/>
      <c r="L31" s="36"/>
    </row>
    <row r="32" spans="2:12" s="1" customFormat="1" ht="11.4" x14ac:dyDescent="0.2">
      <c r="B32" s="14"/>
      <c r="C32" s="5" t="s">
        <v>752</v>
      </c>
      <c r="D32" s="5" t="s">
        <v>696</v>
      </c>
      <c r="E32" s="6" t="s">
        <v>11147</v>
      </c>
      <c r="F32" s="7" t="s">
        <v>11148</v>
      </c>
      <c r="G32" s="8" t="s">
        <v>1426</v>
      </c>
      <c r="H32" s="9">
        <v>200</v>
      </c>
      <c r="I32" s="29"/>
      <c r="J32" s="30">
        <f t="shared" si="1"/>
        <v>0</v>
      </c>
      <c r="K32" s="10"/>
      <c r="L32" s="16"/>
    </row>
    <row r="33" spans="2:12" s="20" customFormat="1" ht="15" x14ac:dyDescent="0.25">
      <c r="B33" s="19"/>
      <c r="D33" s="21" t="s">
        <v>690</v>
      </c>
      <c r="E33" s="22" t="s">
        <v>721</v>
      </c>
      <c r="F33" s="22" t="s">
        <v>1172</v>
      </c>
      <c r="I33" s="44"/>
      <c r="J33" s="23"/>
      <c r="K33" s="44"/>
      <c r="L33" s="36"/>
    </row>
    <row r="34" spans="2:12" s="1" customFormat="1" ht="11.4" x14ac:dyDescent="0.2">
      <c r="B34" s="14"/>
      <c r="C34" s="5" t="s">
        <v>755</v>
      </c>
      <c r="D34" s="5" t="s">
        <v>696</v>
      </c>
      <c r="E34" s="6" t="s">
        <v>11149</v>
      </c>
      <c r="F34" s="7" t="s">
        <v>11150</v>
      </c>
      <c r="G34" s="8" t="s">
        <v>981</v>
      </c>
      <c r="H34" s="9">
        <v>1.89</v>
      </c>
      <c r="I34" s="29"/>
      <c r="J34" s="30">
        <f t="shared" ref="J34:J59" si="2">ROUND(I34*H34,2)</f>
        <v>0</v>
      </c>
      <c r="K34" s="10"/>
      <c r="L34" s="16"/>
    </row>
    <row r="35" spans="2:12" s="1" customFormat="1" ht="22.8" x14ac:dyDescent="0.2">
      <c r="B35" s="14"/>
      <c r="C35" s="5" t="s">
        <v>758</v>
      </c>
      <c r="D35" s="5" t="s">
        <v>696</v>
      </c>
      <c r="E35" s="6" t="s">
        <v>3814</v>
      </c>
      <c r="F35" s="7" t="s">
        <v>3815</v>
      </c>
      <c r="G35" s="8" t="s">
        <v>981</v>
      </c>
      <c r="H35" s="9">
        <v>180.22399999999999</v>
      </c>
      <c r="I35" s="29"/>
      <c r="J35" s="30">
        <f t="shared" si="2"/>
        <v>0</v>
      </c>
      <c r="K35" s="10"/>
      <c r="L35" s="16"/>
    </row>
    <row r="36" spans="2:12" s="1" customFormat="1" ht="11.4" x14ac:dyDescent="0.2">
      <c r="B36" s="14"/>
      <c r="C36" s="5" t="s">
        <v>761</v>
      </c>
      <c r="D36" s="5" t="s">
        <v>696</v>
      </c>
      <c r="E36" s="6" t="s">
        <v>1173</v>
      </c>
      <c r="F36" s="7" t="s">
        <v>1174</v>
      </c>
      <c r="G36" s="8" t="s">
        <v>1175</v>
      </c>
      <c r="H36" s="9">
        <v>2483.65</v>
      </c>
      <c r="I36" s="29"/>
      <c r="J36" s="30">
        <f t="shared" si="2"/>
        <v>0</v>
      </c>
      <c r="K36" s="10"/>
      <c r="L36" s="16"/>
    </row>
    <row r="37" spans="2:12" s="1" customFormat="1" ht="11.4" x14ac:dyDescent="0.2">
      <c r="B37" s="14"/>
      <c r="C37" s="5" t="s">
        <v>764</v>
      </c>
      <c r="D37" s="5" t="s">
        <v>696</v>
      </c>
      <c r="E37" s="6" t="s">
        <v>1176</v>
      </c>
      <c r="F37" s="7" t="s">
        <v>1177</v>
      </c>
      <c r="G37" s="8" t="s">
        <v>1175</v>
      </c>
      <c r="H37" s="9">
        <v>9189.35</v>
      </c>
      <c r="I37" s="29"/>
      <c r="J37" s="30">
        <f t="shared" si="2"/>
        <v>0</v>
      </c>
      <c r="K37" s="10"/>
      <c r="L37" s="16"/>
    </row>
    <row r="38" spans="2:12" s="1" customFormat="1" ht="11.4" x14ac:dyDescent="0.2">
      <c r="B38" s="14"/>
      <c r="C38" s="5" t="s">
        <v>767</v>
      </c>
      <c r="D38" s="5" t="s">
        <v>696</v>
      </c>
      <c r="E38" s="6" t="s">
        <v>1202</v>
      </c>
      <c r="F38" s="7" t="s">
        <v>2829</v>
      </c>
      <c r="G38" s="8" t="s">
        <v>1175</v>
      </c>
      <c r="H38" s="9">
        <v>414.5</v>
      </c>
      <c r="I38" s="29"/>
      <c r="J38" s="30">
        <f t="shared" si="2"/>
        <v>0</v>
      </c>
      <c r="K38" s="10"/>
      <c r="L38" s="16"/>
    </row>
    <row r="39" spans="2:12" s="1" customFormat="1" ht="11.4" x14ac:dyDescent="0.2">
      <c r="B39" s="14"/>
      <c r="C39" s="5" t="s">
        <v>770</v>
      </c>
      <c r="D39" s="5" t="s">
        <v>696</v>
      </c>
      <c r="E39" s="6" t="s">
        <v>2830</v>
      </c>
      <c r="F39" s="7" t="s">
        <v>2831</v>
      </c>
      <c r="G39" s="8" t="s">
        <v>1175</v>
      </c>
      <c r="H39" s="9">
        <v>2.7</v>
      </c>
      <c r="I39" s="29"/>
      <c r="J39" s="30">
        <f t="shared" si="2"/>
        <v>0</v>
      </c>
      <c r="K39" s="10"/>
      <c r="L39" s="16"/>
    </row>
    <row r="40" spans="2:12" s="20" customFormat="1" ht="15" x14ac:dyDescent="0.25">
      <c r="B40" s="19"/>
      <c r="D40" s="21" t="s">
        <v>690</v>
      </c>
      <c r="E40" s="22" t="s">
        <v>994</v>
      </c>
      <c r="F40" s="22" t="s">
        <v>3496</v>
      </c>
      <c r="I40" s="44"/>
      <c r="J40" s="23"/>
      <c r="K40" s="44"/>
      <c r="L40" s="36"/>
    </row>
    <row r="41" spans="2:12" s="1" customFormat="1" ht="22.8" x14ac:dyDescent="0.2">
      <c r="B41" s="14"/>
      <c r="C41" s="5" t="s">
        <v>773</v>
      </c>
      <c r="D41" s="5" t="s">
        <v>696</v>
      </c>
      <c r="E41" s="6" t="s">
        <v>11151</v>
      </c>
      <c r="F41" s="7" t="s">
        <v>11152</v>
      </c>
      <c r="G41" s="8" t="s">
        <v>1175</v>
      </c>
      <c r="H41" s="9">
        <v>1151.277</v>
      </c>
      <c r="I41" s="29"/>
      <c r="J41" s="30">
        <f t="shared" si="2"/>
        <v>0</v>
      </c>
      <c r="K41" s="10"/>
      <c r="L41" s="16"/>
    </row>
    <row r="42" spans="2:12" s="20" customFormat="1" ht="15" x14ac:dyDescent="0.25">
      <c r="B42" s="19"/>
      <c r="D42" s="21" t="s">
        <v>690</v>
      </c>
      <c r="E42" s="22" t="s">
        <v>2896</v>
      </c>
      <c r="F42" s="22" t="s">
        <v>2897</v>
      </c>
      <c r="I42" s="44"/>
      <c r="J42" s="23"/>
      <c r="K42" s="44"/>
      <c r="L42" s="36"/>
    </row>
    <row r="43" spans="2:12" s="20" customFormat="1" ht="15" x14ac:dyDescent="0.25">
      <c r="B43" s="19"/>
      <c r="D43" s="21" t="s">
        <v>690</v>
      </c>
      <c r="E43" s="22" t="s">
        <v>2902</v>
      </c>
      <c r="F43" s="22" t="s">
        <v>2903</v>
      </c>
      <c r="I43" s="44"/>
      <c r="J43" s="23"/>
      <c r="K43" s="44"/>
      <c r="L43" s="36"/>
    </row>
    <row r="44" spans="2:12" s="1" customFormat="1" ht="11.4" x14ac:dyDescent="0.2">
      <c r="B44" s="14"/>
      <c r="C44" s="5" t="s">
        <v>776</v>
      </c>
      <c r="D44" s="5" t="s">
        <v>696</v>
      </c>
      <c r="E44" s="6" t="s">
        <v>2904</v>
      </c>
      <c r="F44" s="7" t="s">
        <v>2905</v>
      </c>
      <c r="G44" s="8" t="s">
        <v>1426</v>
      </c>
      <c r="H44" s="9">
        <v>658</v>
      </c>
      <c r="I44" s="29"/>
      <c r="J44" s="30">
        <f t="shared" si="2"/>
        <v>0</v>
      </c>
      <c r="K44" s="10"/>
      <c r="L44" s="16"/>
    </row>
    <row r="45" spans="2:12" s="1" customFormat="1" ht="22.8" x14ac:dyDescent="0.2">
      <c r="B45" s="14"/>
      <c r="C45" s="39" t="s">
        <v>779</v>
      </c>
      <c r="D45" s="39" t="s">
        <v>691</v>
      </c>
      <c r="E45" s="40" t="s">
        <v>3501</v>
      </c>
      <c r="F45" s="41" t="s">
        <v>3502</v>
      </c>
      <c r="G45" s="42" t="s">
        <v>1175</v>
      </c>
      <c r="H45" s="43">
        <v>0.23</v>
      </c>
      <c r="I45" s="29"/>
      <c r="J45" s="30">
        <f t="shared" ref="J45:J47" si="3">ROUND(I45*H45,2)</f>
        <v>0</v>
      </c>
      <c r="K45" s="10"/>
      <c r="L45" s="16"/>
    </row>
    <row r="46" spans="2:12" s="1" customFormat="1" ht="11.4" x14ac:dyDescent="0.2">
      <c r="B46" s="14"/>
      <c r="C46" s="5" t="s">
        <v>782</v>
      </c>
      <c r="D46" s="5" t="s">
        <v>696</v>
      </c>
      <c r="E46" s="6" t="s">
        <v>4602</v>
      </c>
      <c r="F46" s="7" t="s">
        <v>4603</v>
      </c>
      <c r="G46" s="8" t="s">
        <v>1426</v>
      </c>
      <c r="H46" s="9">
        <v>1370</v>
      </c>
      <c r="I46" s="29"/>
      <c r="J46" s="30">
        <f t="shared" si="3"/>
        <v>0</v>
      </c>
      <c r="K46" s="10"/>
      <c r="L46" s="16"/>
    </row>
    <row r="47" spans="2:12" s="1" customFormat="1" ht="22.8" x14ac:dyDescent="0.2">
      <c r="B47" s="14"/>
      <c r="C47" s="39" t="s">
        <v>785</v>
      </c>
      <c r="D47" s="39" t="s">
        <v>691</v>
      </c>
      <c r="E47" s="40" t="s">
        <v>4604</v>
      </c>
      <c r="F47" s="41" t="s">
        <v>4605</v>
      </c>
      <c r="G47" s="42" t="s">
        <v>1175</v>
      </c>
      <c r="H47" s="43">
        <v>1.165</v>
      </c>
      <c r="I47" s="29"/>
      <c r="J47" s="30">
        <f t="shared" si="3"/>
        <v>0</v>
      </c>
      <c r="K47" s="10"/>
      <c r="L47" s="16"/>
    </row>
    <row r="48" spans="2:12" s="20" customFormat="1" ht="15" x14ac:dyDescent="0.25">
      <c r="B48" s="19"/>
      <c r="D48" s="21" t="s">
        <v>690</v>
      </c>
      <c r="E48" s="22" t="s">
        <v>3593</v>
      </c>
      <c r="F48" s="22" t="s">
        <v>3594</v>
      </c>
      <c r="I48" s="44"/>
      <c r="J48" s="23"/>
      <c r="K48" s="44"/>
      <c r="L48" s="36"/>
    </row>
    <row r="49" spans="2:12" s="1" customFormat="1" ht="11.4" x14ac:dyDescent="0.2">
      <c r="B49" s="14"/>
      <c r="C49" s="5" t="s">
        <v>788</v>
      </c>
      <c r="D49" s="5" t="s">
        <v>696</v>
      </c>
      <c r="E49" s="6" t="s">
        <v>4221</v>
      </c>
      <c r="F49" s="7" t="s">
        <v>4222</v>
      </c>
      <c r="G49" s="8" t="s">
        <v>1426</v>
      </c>
      <c r="H49" s="9">
        <v>96</v>
      </c>
      <c r="I49" s="29"/>
      <c r="J49" s="30">
        <f t="shared" si="2"/>
        <v>0</v>
      </c>
      <c r="K49" s="10"/>
      <c r="L49" s="16"/>
    </row>
    <row r="50" spans="2:12" s="20" customFormat="1" ht="15" x14ac:dyDescent="0.25">
      <c r="B50" s="19"/>
      <c r="D50" s="21" t="s">
        <v>690</v>
      </c>
      <c r="E50" s="22" t="s">
        <v>691</v>
      </c>
      <c r="F50" s="22" t="s">
        <v>692</v>
      </c>
      <c r="I50" s="44"/>
      <c r="J50" s="23"/>
      <c r="K50" s="44"/>
      <c r="L50" s="36"/>
    </row>
    <row r="51" spans="2:12" s="20" customFormat="1" ht="15" x14ac:dyDescent="0.25">
      <c r="B51" s="19"/>
      <c r="D51" s="21" t="s">
        <v>690</v>
      </c>
      <c r="E51" s="22" t="s">
        <v>1438</v>
      </c>
      <c r="F51" s="22" t="s">
        <v>1439</v>
      </c>
      <c r="I51" s="44"/>
      <c r="J51" s="23"/>
      <c r="K51" s="44"/>
      <c r="L51" s="36"/>
    </row>
    <row r="52" spans="2:12" s="1" customFormat="1" ht="11.4" x14ac:dyDescent="0.2">
      <c r="B52" s="14"/>
      <c r="C52" s="5" t="s">
        <v>791</v>
      </c>
      <c r="D52" s="5" t="s">
        <v>696</v>
      </c>
      <c r="E52" s="6" t="s">
        <v>11153</v>
      </c>
      <c r="F52" s="7" t="s">
        <v>11154</v>
      </c>
      <c r="G52" s="8" t="s">
        <v>699</v>
      </c>
      <c r="H52" s="9">
        <v>136</v>
      </c>
      <c r="I52" s="29"/>
      <c r="J52" s="30">
        <f t="shared" si="2"/>
        <v>0</v>
      </c>
      <c r="K52" s="10"/>
      <c r="L52" s="16"/>
    </row>
    <row r="53" spans="2:12" s="1" customFormat="1" ht="22.8" x14ac:dyDescent="0.2">
      <c r="B53" s="14"/>
      <c r="C53" s="39" t="s">
        <v>794</v>
      </c>
      <c r="D53" s="39" t="s">
        <v>691</v>
      </c>
      <c r="E53" s="40" t="s">
        <v>11155</v>
      </c>
      <c r="F53" s="41" t="s">
        <v>11156</v>
      </c>
      <c r="G53" s="42" t="s">
        <v>699</v>
      </c>
      <c r="H53" s="43">
        <v>136</v>
      </c>
      <c r="I53" s="29"/>
      <c r="J53" s="30">
        <f t="shared" si="2"/>
        <v>0</v>
      </c>
      <c r="K53" s="10"/>
      <c r="L53" s="16"/>
    </row>
    <row r="54" spans="2:12" s="1" customFormat="1" ht="11.4" x14ac:dyDescent="0.2">
      <c r="B54" s="14"/>
      <c r="C54" s="5" t="s">
        <v>797</v>
      </c>
      <c r="D54" s="5" t="s">
        <v>696</v>
      </c>
      <c r="E54" s="6" t="s">
        <v>11157</v>
      </c>
      <c r="F54" s="7" t="s">
        <v>11158</v>
      </c>
      <c r="G54" s="8" t="s">
        <v>699</v>
      </c>
      <c r="H54" s="9">
        <v>84</v>
      </c>
      <c r="I54" s="29"/>
      <c r="J54" s="30">
        <f t="shared" si="2"/>
        <v>0</v>
      </c>
      <c r="K54" s="10"/>
      <c r="L54" s="16"/>
    </row>
    <row r="55" spans="2:12" s="1" customFormat="1" ht="22.8" x14ac:dyDescent="0.2">
      <c r="B55" s="14"/>
      <c r="C55" s="39" t="s">
        <v>800</v>
      </c>
      <c r="D55" s="39" t="s">
        <v>691</v>
      </c>
      <c r="E55" s="40" t="s">
        <v>11159</v>
      </c>
      <c r="F55" s="41" t="s">
        <v>11133</v>
      </c>
      <c r="G55" s="42" t="s">
        <v>699</v>
      </c>
      <c r="H55" s="43">
        <v>84</v>
      </c>
      <c r="I55" s="29"/>
      <c r="J55" s="30">
        <f t="shared" si="2"/>
        <v>0</v>
      </c>
      <c r="K55" s="10"/>
      <c r="L55" s="16"/>
    </row>
    <row r="56" spans="2:12" s="1" customFormat="1" ht="11.4" x14ac:dyDescent="0.2">
      <c r="B56" s="14"/>
      <c r="C56" s="5" t="s">
        <v>803</v>
      </c>
      <c r="D56" s="5" t="s">
        <v>696</v>
      </c>
      <c r="E56" s="6" t="s">
        <v>11160</v>
      </c>
      <c r="F56" s="7" t="s">
        <v>11161</v>
      </c>
      <c r="G56" s="8" t="s">
        <v>699</v>
      </c>
      <c r="H56" s="9">
        <v>545</v>
      </c>
      <c r="I56" s="29"/>
      <c r="J56" s="30">
        <f t="shared" si="2"/>
        <v>0</v>
      </c>
      <c r="K56" s="10"/>
      <c r="L56" s="16"/>
    </row>
    <row r="57" spans="2:12" s="1" customFormat="1" ht="22.8" x14ac:dyDescent="0.2">
      <c r="B57" s="14"/>
      <c r="C57" s="39" t="s">
        <v>806</v>
      </c>
      <c r="D57" s="39" t="s">
        <v>691</v>
      </c>
      <c r="E57" s="40" t="s">
        <v>11162</v>
      </c>
      <c r="F57" s="41" t="s">
        <v>11163</v>
      </c>
      <c r="G57" s="42" t="s">
        <v>699</v>
      </c>
      <c r="H57" s="43">
        <v>545</v>
      </c>
      <c r="I57" s="29"/>
      <c r="J57" s="30">
        <f t="shared" si="2"/>
        <v>0</v>
      </c>
      <c r="K57" s="10"/>
      <c r="L57" s="16"/>
    </row>
    <row r="58" spans="2:12" s="1" customFormat="1" ht="11.4" x14ac:dyDescent="0.2">
      <c r="B58" s="14"/>
      <c r="C58" s="5" t="s">
        <v>809</v>
      </c>
      <c r="D58" s="5" t="s">
        <v>696</v>
      </c>
      <c r="E58" s="6" t="s">
        <v>2659</v>
      </c>
      <c r="F58" s="7" t="s">
        <v>2660</v>
      </c>
      <c r="G58" s="8" t="s">
        <v>733</v>
      </c>
      <c r="H58" s="9">
        <v>1086</v>
      </c>
      <c r="I58" s="29"/>
      <c r="J58" s="30">
        <f t="shared" si="2"/>
        <v>0</v>
      </c>
      <c r="K58" s="10"/>
      <c r="L58" s="16"/>
    </row>
    <row r="59" spans="2:12" s="1" customFormat="1" ht="11.4" x14ac:dyDescent="0.2">
      <c r="B59" s="14"/>
      <c r="C59" s="5" t="s">
        <v>812</v>
      </c>
      <c r="D59" s="5" t="s">
        <v>696</v>
      </c>
      <c r="E59" s="6" t="s">
        <v>2661</v>
      </c>
      <c r="F59" s="7" t="s">
        <v>2662</v>
      </c>
      <c r="G59" s="8" t="s">
        <v>733</v>
      </c>
      <c r="H59" s="9">
        <v>1160</v>
      </c>
      <c r="I59" s="29"/>
      <c r="J59" s="30">
        <f t="shared" si="2"/>
        <v>0</v>
      </c>
      <c r="K59" s="10"/>
      <c r="L59" s="16"/>
    </row>
    <row r="60" spans="2:12" s="1" customFormat="1" ht="11.4" x14ac:dyDescent="0.2">
      <c r="B60" s="14"/>
      <c r="C60" s="5" t="s">
        <v>815</v>
      </c>
      <c r="D60" s="5" t="s">
        <v>696</v>
      </c>
      <c r="E60" s="6" t="s">
        <v>2943</v>
      </c>
      <c r="F60" s="7" t="s">
        <v>2944</v>
      </c>
      <c r="G60" s="8" t="s">
        <v>733</v>
      </c>
      <c r="H60" s="9">
        <v>40</v>
      </c>
      <c r="I60" s="29"/>
      <c r="J60" s="30">
        <f t="shared" si="0"/>
        <v>0</v>
      </c>
      <c r="K60" s="10"/>
      <c r="L60" s="16"/>
    </row>
    <row r="61" spans="2:12" s="1" customFormat="1" ht="11.4" x14ac:dyDescent="0.2">
      <c r="B61" s="14"/>
      <c r="C61" s="5" t="s">
        <v>818</v>
      </c>
      <c r="D61" s="5" t="s">
        <v>696</v>
      </c>
      <c r="E61" s="6" t="s">
        <v>11164</v>
      </c>
      <c r="F61" s="7" t="s">
        <v>11165</v>
      </c>
      <c r="G61" s="8" t="s">
        <v>733</v>
      </c>
      <c r="H61" s="9">
        <v>20</v>
      </c>
      <c r="I61" s="29"/>
      <c r="J61" s="30">
        <f>ROUND(I61*H61,2)</f>
        <v>0</v>
      </c>
      <c r="K61" s="10"/>
      <c r="L61" s="16"/>
    </row>
    <row r="62" spans="2:12" s="1" customFormat="1" ht="22.8" x14ac:dyDescent="0.2">
      <c r="B62" s="14"/>
      <c r="C62" s="39" t="s">
        <v>822</v>
      </c>
      <c r="D62" s="39" t="s">
        <v>691</v>
      </c>
      <c r="E62" s="40" t="s">
        <v>11166</v>
      </c>
      <c r="F62" s="41" t="s">
        <v>11167</v>
      </c>
      <c r="G62" s="42" t="s">
        <v>6314</v>
      </c>
      <c r="H62" s="43">
        <v>20</v>
      </c>
      <c r="I62" s="29"/>
      <c r="J62" s="30">
        <f t="shared" ref="J62:J83" si="4">ROUND(I62*H62,2)</f>
        <v>0</v>
      </c>
      <c r="K62" s="10"/>
      <c r="L62" s="16"/>
    </row>
    <row r="63" spans="2:12" s="1" customFormat="1" ht="11.4" x14ac:dyDescent="0.2">
      <c r="B63" s="14"/>
      <c r="C63" s="5" t="s">
        <v>825</v>
      </c>
      <c r="D63" s="5" t="s">
        <v>696</v>
      </c>
      <c r="E63" s="6" t="s">
        <v>11168</v>
      </c>
      <c r="F63" s="7" t="s">
        <v>11169</v>
      </c>
      <c r="G63" s="8" t="s">
        <v>733</v>
      </c>
      <c r="H63" s="9">
        <v>5</v>
      </c>
      <c r="I63" s="29"/>
      <c r="J63" s="30">
        <f t="shared" si="4"/>
        <v>0</v>
      </c>
      <c r="K63" s="10"/>
      <c r="L63" s="16"/>
    </row>
    <row r="64" spans="2:12" s="1" customFormat="1" ht="22.8" x14ac:dyDescent="0.2">
      <c r="B64" s="14"/>
      <c r="C64" s="39" t="s">
        <v>829</v>
      </c>
      <c r="D64" s="39" t="s">
        <v>691</v>
      </c>
      <c r="E64" s="40" t="s">
        <v>11170</v>
      </c>
      <c r="F64" s="41" t="s">
        <v>11171</v>
      </c>
      <c r="G64" s="42" t="s">
        <v>6314</v>
      </c>
      <c r="H64" s="43">
        <v>5</v>
      </c>
      <c r="I64" s="29"/>
      <c r="J64" s="30">
        <f t="shared" si="4"/>
        <v>0</v>
      </c>
      <c r="K64" s="10"/>
      <c r="L64" s="16"/>
    </row>
    <row r="65" spans="2:12" s="1" customFormat="1" ht="11.4" x14ac:dyDescent="0.2">
      <c r="B65" s="14"/>
      <c r="C65" s="5" t="s">
        <v>832</v>
      </c>
      <c r="D65" s="5" t="s">
        <v>696</v>
      </c>
      <c r="E65" s="6" t="s">
        <v>11172</v>
      </c>
      <c r="F65" s="7" t="s">
        <v>11173</v>
      </c>
      <c r="G65" s="8" t="s">
        <v>733</v>
      </c>
      <c r="H65" s="9">
        <v>5</v>
      </c>
      <c r="I65" s="29"/>
      <c r="J65" s="30">
        <f t="shared" si="4"/>
        <v>0</v>
      </c>
      <c r="K65" s="10"/>
      <c r="L65" s="16"/>
    </row>
    <row r="66" spans="2:12" s="1" customFormat="1" ht="22.8" x14ac:dyDescent="0.2">
      <c r="B66" s="14"/>
      <c r="C66" s="39" t="s">
        <v>835</v>
      </c>
      <c r="D66" s="39" t="s">
        <v>691</v>
      </c>
      <c r="E66" s="40" t="s">
        <v>11174</v>
      </c>
      <c r="F66" s="41" t="s">
        <v>11175</v>
      </c>
      <c r="G66" s="42" t="s">
        <v>6314</v>
      </c>
      <c r="H66" s="43">
        <v>5</v>
      </c>
      <c r="I66" s="29"/>
      <c r="J66" s="30">
        <f t="shared" si="4"/>
        <v>0</v>
      </c>
      <c r="K66" s="10"/>
      <c r="L66" s="16"/>
    </row>
    <row r="67" spans="2:12" s="1" customFormat="1" ht="11.4" x14ac:dyDescent="0.2">
      <c r="B67" s="14"/>
      <c r="C67" s="5" t="s">
        <v>838</v>
      </c>
      <c r="D67" s="5" t="s">
        <v>696</v>
      </c>
      <c r="E67" s="6" t="s">
        <v>11176</v>
      </c>
      <c r="F67" s="7" t="s">
        <v>11177</v>
      </c>
      <c r="G67" s="8" t="s">
        <v>733</v>
      </c>
      <c r="H67" s="9">
        <v>17</v>
      </c>
      <c r="I67" s="29"/>
      <c r="J67" s="30">
        <f t="shared" si="4"/>
        <v>0</v>
      </c>
      <c r="K67" s="10"/>
      <c r="L67" s="16"/>
    </row>
    <row r="68" spans="2:12" s="1" customFormat="1" ht="22.8" x14ac:dyDescent="0.2">
      <c r="B68" s="14"/>
      <c r="C68" s="39" t="s">
        <v>841</v>
      </c>
      <c r="D68" s="39" t="s">
        <v>691</v>
      </c>
      <c r="E68" s="40" t="s">
        <v>11178</v>
      </c>
      <c r="F68" s="41" t="s">
        <v>11179</v>
      </c>
      <c r="G68" s="42" t="s">
        <v>6314</v>
      </c>
      <c r="H68" s="43">
        <v>17</v>
      </c>
      <c r="I68" s="29"/>
      <c r="J68" s="30">
        <f t="shared" si="4"/>
        <v>0</v>
      </c>
      <c r="K68" s="10"/>
      <c r="L68" s="16"/>
    </row>
    <row r="69" spans="2:12" s="1" customFormat="1" ht="22.8" x14ac:dyDescent="0.2">
      <c r="B69" s="14"/>
      <c r="C69" s="5" t="s">
        <v>844</v>
      </c>
      <c r="D69" s="5" t="s">
        <v>696</v>
      </c>
      <c r="E69" s="6" t="s">
        <v>2949</v>
      </c>
      <c r="F69" s="7" t="s">
        <v>2950</v>
      </c>
      <c r="G69" s="8" t="s">
        <v>733</v>
      </c>
      <c r="H69" s="9">
        <v>49</v>
      </c>
      <c r="I69" s="29"/>
      <c r="J69" s="30">
        <f t="shared" si="4"/>
        <v>0</v>
      </c>
      <c r="K69" s="10"/>
      <c r="L69" s="16"/>
    </row>
    <row r="70" spans="2:12" s="1" customFormat="1" ht="22.8" x14ac:dyDescent="0.2">
      <c r="B70" s="14"/>
      <c r="C70" s="39" t="s">
        <v>847</v>
      </c>
      <c r="D70" s="39" t="s">
        <v>691</v>
      </c>
      <c r="E70" s="40" t="s">
        <v>2951</v>
      </c>
      <c r="F70" s="41" t="s">
        <v>2952</v>
      </c>
      <c r="G70" s="42" t="s">
        <v>733</v>
      </c>
      <c r="H70" s="43">
        <v>49</v>
      </c>
      <c r="I70" s="29"/>
      <c r="J70" s="30">
        <f t="shared" si="4"/>
        <v>0</v>
      </c>
      <c r="K70" s="10"/>
      <c r="L70" s="16"/>
    </row>
    <row r="71" spans="2:12" s="1" customFormat="1" ht="22.8" x14ac:dyDescent="0.2">
      <c r="B71" s="14"/>
      <c r="C71" s="5" t="s">
        <v>850</v>
      </c>
      <c r="D71" s="5" t="s">
        <v>696</v>
      </c>
      <c r="E71" s="6" t="s">
        <v>2953</v>
      </c>
      <c r="F71" s="7" t="s">
        <v>2954</v>
      </c>
      <c r="G71" s="8" t="s">
        <v>733</v>
      </c>
      <c r="H71" s="9">
        <v>131</v>
      </c>
      <c r="I71" s="29"/>
      <c r="J71" s="30">
        <f t="shared" si="4"/>
        <v>0</v>
      </c>
      <c r="K71" s="10"/>
      <c r="L71" s="16"/>
    </row>
    <row r="72" spans="2:12" s="1" customFormat="1" ht="22.8" x14ac:dyDescent="0.2">
      <c r="B72" s="14"/>
      <c r="C72" s="39" t="s">
        <v>853</v>
      </c>
      <c r="D72" s="39" t="s">
        <v>691</v>
      </c>
      <c r="E72" s="40" t="s">
        <v>2678</v>
      </c>
      <c r="F72" s="41" t="s">
        <v>2679</v>
      </c>
      <c r="G72" s="42" t="s">
        <v>733</v>
      </c>
      <c r="H72" s="43">
        <v>131</v>
      </c>
      <c r="I72" s="29"/>
      <c r="J72" s="30">
        <f t="shared" si="4"/>
        <v>0</v>
      </c>
      <c r="K72" s="10"/>
      <c r="L72" s="16"/>
    </row>
    <row r="73" spans="2:12" s="1" customFormat="1" ht="22.8" x14ac:dyDescent="0.2">
      <c r="B73" s="14"/>
      <c r="C73" s="5" t="s">
        <v>856</v>
      </c>
      <c r="D73" s="5" t="s">
        <v>696</v>
      </c>
      <c r="E73" s="6" t="s">
        <v>2955</v>
      </c>
      <c r="F73" s="7" t="s">
        <v>2956</v>
      </c>
      <c r="G73" s="8" t="s">
        <v>733</v>
      </c>
      <c r="H73" s="9">
        <v>22</v>
      </c>
      <c r="I73" s="29"/>
      <c r="J73" s="30">
        <f t="shared" si="4"/>
        <v>0</v>
      </c>
      <c r="K73" s="10"/>
      <c r="L73" s="16"/>
    </row>
    <row r="74" spans="2:12" s="1" customFormat="1" ht="22.8" x14ac:dyDescent="0.2">
      <c r="B74" s="14"/>
      <c r="C74" s="39" t="s">
        <v>859</v>
      </c>
      <c r="D74" s="39" t="s">
        <v>691</v>
      </c>
      <c r="E74" s="40" t="s">
        <v>2957</v>
      </c>
      <c r="F74" s="41" t="s">
        <v>2958</v>
      </c>
      <c r="G74" s="42" t="s">
        <v>733</v>
      </c>
      <c r="H74" s="43">
        <v>22</v>
      </c>
      <c r="I74" s="29"/>
      <c r="J74" s="30">
        <f t="shared" si="4"/>
        <v>0</v>
      </c>
      <c r="K74" s="10"/>
      <c r="L74" s="16"/>
    </row>
    <row r="75" spans="2:12" s="1" customFormat="1" ht="22.8" x14ac:dyDescent="0.2">
      <c r="B75" s="14"/>
      <c r="C75" s="5" t="s">
        <v>862</v>
      </c>
      <c r="D75" s="5" t="s">
        <v>696</v>
      </c>
      <c r="E75" s="6" t="s">
        <v>2959</v>
      </c>
      <c r="F75" s="7" t="s">
        <v>2960</v>
      </c>
      <c r="G75" s="8" t="s">
        <v>733</v>
      </c>
      <c r="H75" s="9">
        <v>28</v>
      </c>
      <c r="I75" s="29"/>
      <c r="J75" s="30">
        <f t="shared" si="4"/>
        <v>0</v>
      </c>
      <c r="K75" s="10"/>
      <c r="L75" s="16"/>
    </row>
    <row r="76" spans="2:12" s="1" customFormat="1" ht="22.8" x14ac:dyDescent="0.2">
      <c r="B76" s="14"/>
      <c r="C76" s="39" t="s">
        <v>865</v>
      </c>
      <c r="D76" s="39" t="s">
        <v>691</v>
      </c>
      <c r="E76" s="40" t="s">
        <v>2961</v>
      </c>
      <c r="F76" s="41" t="s">
        <v>2962</v>
      </c>
      <c r="G76" s="42" t="s">
        <v>733</v>
      </c>
      <c r="H76" s="43">
        <v>28</v>
      </c>
      <c r="I76" s="29"/>
      <c r="J76" s="30">
        <f t="shared" si="4"/>
        <v>0</v>
      </c>
      <c r="K76" s="10"/>
      <c r="L76" s="16"/>
    </row>
    <row r="77" spans="2:12" s="1" customFormat="1" ht="11.4" x14ac:dyDescent="0.2">
      <c r="B77" s="14"/>
      <c r="C77" s="5" t="s">
        <v>868</v>
      </c>
      <c r="D77" s="5" t="s">
        <v>696</v>
      </c>
      <c r="E77" s="6" t="s">
        <v>2991</v>
      </c>
      <c r="F77" s="7" t="s">
        <v>2992</v>
      </c>
      <c r="G77" s="8" t="s">
        <v>733</v>
      </c>
      <c r="H77" s="9">
        <v>17</v>
      </c>
      <c r="I77" s="29"/>
      <c r="J77" s="30">
        <f t="shared" si="4"/>
        <v>0</v>
      </c>
      <c r="K77" s="10"/>
      <c r="L77" s="16"/>
    </row>
    <row r="78" spans="2:12" s="1" customFormat="1" ht="22.8" x14ac:dyDescent="0.2">
      <c r="B78" s="14"/>
      <c r="C78" s="39" t="s">
        <v>871</v>
      </c>
      <c r="D78" s="39" t="s">
        <v>691</v>
      </c>
      <c r="E78" s="40" t="s">
        <v>11180</v>
      </c>
      <c r="F78" s="41" t="s">
        <v>11181</v>
      </c>
      <c r="G78" s="42" t="s">
        <v>733</v>
      </c>
      <c r="H78" s="43">
        <v>17</v>
      </c>
      <c r="I78" s="29"/>
      <c r="J78" s="30">
        <f t="shared" si="4"/>
        <v>0</v>
      </c>
      <c r="K78" s="10"/>
      <c r="L78" s="16"/>
    </row>
    <row r="79" spans="2:12" s="1" customFormat="1" ht="11.4" x14ac:dyDescent="0.2">
      <c r="B79" s="14"/>
      <c r="C79" s="5" t="s">
        <v>874</v>
      </c>
      <c r="D79" s="5" t="s">
        <v>696</v>
      </c>
      <c r="E79" s="6" t="s">
        <v>11182</v>
      </c>
      <c r="F79" s="7" t="s">
        <v>11183</v>
      </c>
      <c r="G79" s="8" t="s">
        <v>733</v>
      </c>
      <c r="H79" s="9">
        <v>28</v>
      </c>
      <c r="I79" s="29"/>
      <c r="J79" s="30">
        <f t="shared" si="4"/>
        <v>0</v>
      </c>
      <c r="K79" s="10"/>
      <c r="L79" s="16"/>
    </row>
    <row r="80" spans="2:12" s="1" customFormat="1" ht="11.4" x14ac:dyDescent="0.2">
      <c r="B80" s="14"/>
      <c r="C80" s="39" t="s">
        <v>877</v>
      </c>
      <c r="D80" s="39" t="s">
        <v>691</v>
      </c>
      <c r="E80" s="40" t="s">
        <v>11184</v>
      </c>
      <c r="F80" s="41" t="s">
        <v>11185</v>
      </c>
      <c r="G80" s="42" t="s">
        <v>733</v>
      </c>
      <c r="H80" s="43">
        <v>28</v>
      </c>
      <c r="I80" s="29"/>
      <c r="J80" s="30">
        <f t="shared" si="4"/>
        <v>0</v>
      </c>
      <c r="K80" s="10"/>
      <c r="L80" s="16"/>
    </row>
    <row r="81" spans="2:12" s="1" customFormat="1" ht="11.4" x14ac:dyDescent="0.2">
      <c r="B81" s="14"/>
      <c r="C81" s="5" t="s">
        <v>880</v>
      </c>
      <c r="D81" s="5" t="s">
        <v>696</v>
      </c>
      <c r="E81" s="6" t="s">
        <v>11186</v>
      </c>
      <c r="F81" s="7" t="s">
        <v>11187</v>
      </c>
      <c r="G81" s="8" t="s">
        <v>733</v>
      </c>
      <c r="H81" s="9">
        <v>1</v>
      </c>
      <c r="I81" s="29"/>
      <c r="J81" s="30">
        <f t="shared" si="4"/>
        <v>0</v>
      </c>
      <c r="K81" s="10"/>
      <c r="L81" s="16"/>
    </row>
    <row r="82" spans="2:12" s="1" customFormat="1" ht="11.4" x14ac:dyDescent="0.2">
      <c r="B82" s="14"/>
      <c r="C82" s="5" t="s">
        <v>883</v>
      </c>
      <c r="D82" s="5" t="s">
        <v>696</v>
      </c>
      <c r="E82" s="6" t="s">
        <v>11188</v>
      </c>
      <c r="F82" s="7" t="s">
        <v>11189</v>
      </c>
      <c r="G82" s="8" t="s">
        <v>733</v>
      </c>
      <c r="H82" s="9">
        <v>1</v>
      </c>
      <c r="I82" s="29"/>
      <c r="J82" s="30">
        <f t="shared" si="4"/>
        <v>0</v>
      </c>
      <c r="K82" s="10"/>
      <c r="L82" s="16"/>
    </row>
    <row r="83" spans="2:12" s="1" customFormat="1" ht="11.4" x14ac:dyDescent="0.2">
      <c r="B83" s="14"/>
      <c r="C83" s="39" t="s">
        <v>886</v>
      </c>
      <c r="D83" s="39" t="s">
        <v>691</v>
      </c>
      <c r="E83" s="40" t="s">
        <v>11190</v>
      </c>
      <c r="F83" s="41" t="s">
        <v>11191</v>
      </c>
      <c r="G83" s="42" t="s">
        <v>733</v>
      </c>
      <c r="H83" s="43">
        <v>1</v>
      </c>
      <c r="I83" s="29"/>
      <c r="J83" s="30">
        <f t="shared" si="4"/>
        <v>0</v>
      </c>
      <c r="K83" s="10"/>
      <c r="L83" s="16"/>
    </row>
    <row r="84" spans="2:12" s="1" customFormat="1" ht="11.4" x14ac:dyDescent="0.2">
      <c r="B84" s="14"/>
      <c r="C84" s="5" t="s">
        <v>889</v>
      </c>
      <c r="D84" s="5" t="s">
        <v>696</v>
      </c>
      <c r="E84" s="6" t="s">
        <v>11192</v>
      </c>
      <c r="F84" s="7" t="s">
        <v>11193</v>
      </c>
      <c r="G84" s="8" t="s">
        <v>733</v>
      </c>
      <c r="H84" s="9">
        <v>1</v>
      </c>
      <c r="I84" s="29"/>
      <c r="J84" s="30">
        <f t="shared" ref="J84:J85" si="5">ROUND(I84*H84,2)</f>
        <v>0</v>
      </c>
      <c r="K84" s="10"/>
      <c r="L84" s="16"/>
    </row>
    <row r="85" spans="2:12" s="1" customFormat="1" ht="11.4" x14ac:dyDescent="0.2">
      <c r="B85" s="14"/>
      <c r="C85" s="5" t="s">
        <v>892</v>
      </c>
      <c r="D85" s="5" t="s">
        <v>696</v>
      </c>
      <c r="E85" s="6" t="s">
        <v>11194</v>
      </c>
      <c r="F85" s="7" t="s">
        <v>11195</v>
      </c>
      <c r="G85" s="8" t="s">
        <v>733</v>
      </c>
      <c r="H85" s="9">
        <v>2</v>
      </c>
      <c r="I85" s="29"/>
      <c r="J85" s="30">
        <f t="shared" si="5"/>
        <v>0</v>
      </c>
      <c r="K85" s="10"/>
      <c r="L85" s="16"/>
    </row>
    <row r="86" spans="2:12" s="1" customFormat="1" ht="11.4" x14ac:dyDescent="0.2">
      <c r="B86" s="14"/>
      <c r="C86" s="39" t="s">
        <v>895</v>
      </c>
      <c r="D86" s="39" t="s">
        <v>691</v>
      </c>
      <c r="E86" s="40" t="s">
        <v>11196</v>
      </c>
      <c r="F86" s="41" t="s">
        <v>11197</v>
      </c>
      <c r="G86" s="42" t="s">
        <v>733</v>
      </c>
      <c r="H86" s="43">
        <v>2</v>
      </c>
      <c r="I86" s="29"/>
      <c r="J86" s="30">
        <f t="shared" ref="J86:J117" si="6">ROUND(I86*H86,2)</f>
        <v>0</v>
      </c>
      <c r="K86" s="10"/>
      <c r="L86" s="16"/>
    </row>
    <row r="87" spans="2:12" s="20" customFormat="1" ht="11.4" x14ac:dyDescent="0.2">
      <c r="B87" s="19"/>
      <c r="C87" s="5" t="s">
        <v>898</v>
      </c>
      <c r="D87" s="5" t="s">
        <v>696</v>
      </c>
      <c r="E87" s="6" t="s">
        <v>11198</v>
      </c>
      <c r="F87" s="7" t="s">
        <v>11199</v>
      </c>
      <c r="G87" s="8" t="s">
        <v>733</v>
      </c>
      <c r="H87" s="9">
        <v>3</v>
      </c>
      <c r="I87" s="29"/>
      <c r="J87" s="30">
        <f t="shared" si="6"/>
        <v>0</v>
      </c>
      <c r="K87" s="10"/>
      <c r="L87" s="36"/>
    </row>
    <row r="88" spans="2:12" s="1" customFormat="1" ht="11.4" x14ac:dyDescent="0.2">
      <c r="B88" s="14"/>
      <c r="C88" s="39" t="s">
        <v>901</v>
      </c>
      <c r="D88" s="39" t="s">
        <v>691</v>
      </c>
      <c r="E88" s="40" t="s">
        <v>11200</v>
      </c>
      <c r="F88" s="41" t="s">
        <v>11201</v>
      </c>
      <c r="G88" s="42" t="s">
        <v>733</v>
      </c>
      <c r="H88" s="43">
        <v>3</v>
      </c>
      <c r="I88" s="29"/>
      <c r="J88" s="30">
        <f t="shared" si="6"/>
        <v>0</v>
      </c>
      <c r="K88" s="10"/>
      <c r="L88" s="16"/>
    </row>
    <row r="89" spans="2:12" s="1" customFormat="1" ht="11.4" x14ac:dyDescent="0.2">
      <c r="B89" s="14"/>
      <c r="C89" s="5" t="s">
        <v>904</v>
      </c>
      <c r="D89" s="5" t="s">
        <v>696</v>
      </c>
      <c r="E89" s="6" t="s">
        <v>11202</v>
      </c>
      <c r="F89" s="7" t="s">
        <v>11203</v>
      </c>
      <c r="G89" s="8" t="s">
        <v>733</v>
      </c>
      <c r="H89" s="9">
        <v>2</v>
      </c>
      <c r="I89" s="29"/>
      <c r="J89" s="30">
        <f t="shared" si="6"/>
        <v>0</v>
      </c>
      <c r="K89" s="10"/>
      <c r="L89" s="16"/>
    </row>
    <row r="90" spans="2:12" s="1" customFormat="1" ht="11.4" x14ac:dyDescent="0.2">
      <c r="B90" s="14"/>
      <c r="C90" s="39" t="s">
        <v>907</v>
      </c>
      <c r="D90" s="39" t="s">
        <v>691</v>
      </c>
      <c r="E90" s="40" t="s">
        <v>11204</v>
      </c>
      <c r="F90" s="41" t="s">
        <v>11205</v>
      </c>
      <c r="G90" s="42" t="s">
        <v>733</v>
      </c>
      <c r="H90" s="43">
        <v>1</v>
      </c>
      <c r="I90" s="29"/>
      <c r="J90" s="30">
        <f t="shared" si="6"/>
        <v>0</v>
      </c>
      <c r="K90" s="10"/>
      <c r="L90" s="16"/>
    </row>
    <row r="91" spans="2:12" s="1" customFormat="1" ht="11.4" x14ac:dyDescent="0.2">
      <c r="B91" s="14"/>
      <c r="C91" s="39" t="s">
        <v>910</v>
      </c>
      <c r="D91" s="39" t="s">
        <v>691</v>
      </c>
      <c r="E91" s="40" t="s">
        <v>11206</v>
      </c>
      <c r="F91" s="41" t="s">
        <v>11207</v>
      </c>
      <c r="G91" s="42" t="s">
        <v>733</v>
      </c>
      <c r="H91" s="43">
        <v>1</v>
      </c>
      <c r="I91" s="29"/>
      <c r="J91" s="30">
        <f t="shared" si="6"/>
        <v>0</v>
      </c>
      <c r="K91" s="10"/>
      <c r="L91" s="16"/>
    </row>
    <row r="92" spans="2:12" s="1" customFormat="1" ht="11.4" x14ac:dyDescent="0.2">
      <c r="B92" s="14"/>
      <c r="C92" s="5" t="s">
        <v>911</v>
      </c>
      <c r="D92" s="5" t="s">
        <v>696</v>
      </c>
      <c r="E92" s="6" t="s">
        <v>11208</v>
      </c>
      <c r="F92" s="7" t="s">
        <v>11209</v>
      </c>
      <c r="G92" s="8" t="s">
        <v>733</v>
      </c>
      <c r="H92" s="9">
        <v>1</v>
      </c>
      <c r="I92" s="29"/>
      <c r="J92" s="30">
        <f t="shared" si="6"/>
        <v>0</v>
      </c>
      <c r="K92" s="10"/>
      <c r="L92" s="16"/>
    </row>
    <row r="93" spans="2:12" s="1" customFormat="1" ht="11.4" x14ac:dyDescent="0.2">
      <c r="B93" s="14"/>
      <c r="C93" s="39" t="s">
        <v>913</v>
      </c>
      <c r="D93" s="39" t="s">
        <v>691</v>
      </c>
      <c r="E93" s="40" t="s">
        <v>11210</v>
      </c>
      <c r="F93" s="41" t="s">
        <v>11211</v>
      </c>
      <c r="G93" s="42" t="s">
        <v>733</v>
      </c>
      <c r="H93" s="43">
        <v>1</v>
      </c>
      <c r="I93" s="29"/>
      <c r="J93" s="30">
        <f t="shared" si="6"/>
        <v>0</v>
      </c>
      <c r="K93" s="10"/>
      <c r="L93" s="16"/>
    </row>
    <row r="94" spans="2:12" s="1" customFormat="1" ht="11.4" x14ac:dyDescent="0.2">
      <c r="B94" s="14"/>
      <c r="C94" s="5" t="s">
        <v>916</v>
      </c>
      <c r="D94" s="5" t="s">
        <v>696</v>
      </c>
      <c r="E94" s="6" t="s">
        <v>11212</v>
      </c>
      <c r="F94" s="7" t="s">
        <v>11213</v>
      </c>
      <c r="G94" s="8" t="s">
        <v>733</v>
      </c>
      <c r="H94" s="9">
        <v>1</v>
      </c>
      <c r="I94" s="29"/>
      <c r="J94" s="30">
        <f t="shared" si="6"/>
        <v>0</v>
      </c>
      <c r="K94" s="10"/>
      <c r="L94" s="16"/>
    </row>
    <row r="95" spans="2:12" s="1" customFormat="1" ht="11.4" x14ac:dyDescent="0.2">
      <c r="B95" s="14"/>
      <c r="C95" s="39" t="s">
        <v>919</v>
      </c>
      <c r="D95" s="39" t="s">
        <v>691</v>
      </c>
      <c r="E95" s="40" t="s">
        <v>11214</v>
      </c>
      <c r="F95" s="41" t="s">
        <v>11215</v>
      </c>
      <c r="G95" s="42" t="s">
        <v>733</v>
      </c>
      <c r="H95" s="43">
        <v>1</v>
      </c>
      <c r="I95" s="29"/>
      <c r="J95" s="30">
        <f t="shared" si="6"/>
        <v>0</v>
      </c>
      <c r="K95" s="10"/>
      <c r="L95" s="16"/>
    </row>
    <row r="96" spans="2:12" s="1" customFormat="1" ht="11.4" x14ac:dyDescent="0.2">
      <c r="B96" s="14"/>
      <c r="C96" s="5" t="s">
        <v>922</v>
      </c>
      <c r="D96" s="5" t="s">
        <v>696</v>
      </c>
      <c r="E96" s="6" t="s">
        <v>11216</v>
      </c>
      <c r="F96" s="7" t="s">
        <v>11217</v>
      </c>
      <c r="G96" s="8" t="s">
        <v>733</v>
      </c>
      <c r="H96" s="9">
        <v>1</v>
      </c>
      <c r="I96" s="29"/>
      <c r="J96" s="30">
        <f t="shared" si="6"/>
        <v>0</v>
      </c>
      <c r="K96" s="10"/>
      <c r="L96" s="16"/>
    </row>
    <row r="97" spans="2:12" s="1" customFormat="1" ht="11.4" x14ac:dyDescent="0.2">
      <c r="B97" s="14"/>
      <c r="C97" s="39" t="s">
        <v>925</v>
      </c>
      <c r="D97" s="39" t="s">
        <v>691</v>
      </c>
      <c r="E97" s="40" t="s">
        <v>11218</v>
      </c>
      <c r="F97" s="41" t="s">
        <v>11219</v>
      </c>
      <c r="G97" s="42" t="s">
        <v>733</v>
      </c>
      <c r="H97" s="43">
        <v>1</v>
      </c>
      <c r="I97" s="29"/>
      <c r="J97" s="30">
        <f t="shared" si="6"/>
        <v>0</v>
      </c>
      <c r="K97" s="10"/>
      <c r="L97" s="16"/>
    </row>
    <row r="98" spans="2:12" s="1" customFormat="1" ht="11.4" x14ac:dyDescent="0.2">
      <c r="B98" s="14"/>
      <c r="C98" s="5" t="s">
        <v>928</v>
      </c>
      <c r="D98" s="5" t="s">
        <v>696</v>
      </c>
      <c r="E98" s="6" t="s">
        <v>11220</v>
      </c>
      <c r="F98" s="7" t="s">
        <v>11221</v>
      </c>
      <c r="G98" s="8" t="s">
        <v>733</v>
      </c>
      <c r="H98" s="9">
        <v>14</v>
      </c>
      <c r="I98" s="29"/>
      <c r="J98" s="30">
        <f t="shared" si="6"/>
        <v>0</v>
      </c>
      <c r="K98" s="10"/>
      <c r="L98" s="16"/>
    </row>
    <row r="99" spans="2:12" s="1" customFormat="1" ht="11.4" x14ac:dyDescent="0.2">
      <c r="B99" s="14"/>
      <c r="C99" s="39" t="s">
        <v>931</v>
      </c>
      <c r="D99" s="39" t="s">
        <v>691</v>
      </c>
      <c r="E99" s="40" t="s">
        <v>11222</v>
      </c>
      <c r="F99" s="41" t="s">
        <v>11223</v>
      </c>
      <c r="G99" s="42" t="s">
        <v>733</v>
      </c>
      <c r="H99" s="43">
        <v>14</v>
      </c>
      <c r="I99" s="29"/>
      <c r="J99" s="30">
        <f t="shared" si="6"/>
        <v>0</v>
      </c>
      <c r="K99" s="10"/>
      <c r="L99" s="16"/>
    </row>
    <row r="100" spans="2:12" s="1" customFormat="1" ht="11.4" x14ac:dyDescent="0.2">
      <c r="B100" s="14"/>
      <c r="C100" s="5" t="s">
        <v>934</v>
      </c>
      <c r="D100" s="5" t="s">
        <v>696</v>
      </c>
      <c r="E100" s="6" t="s">
        <v>11224</v>
      </c>
      <c r="F100" s="7" t="s">
        <v>11225</v>
      </c>
      <c r="G100" s="8" t="s">
        <v>733</v>
      </c>
      <c r="H100" s="9">
        <v>28</v>
      </c>
      <c r="I100" s="29"/>
      <c r="J100" s="30">
        <f t="shared" si="6"/>
        <v>0</v>
      </c>
      <c r="K100" s="10"/>
      <c r="L100" s="16"/>
    </row>
    <row r="101" spans="2:12" s="1" customFormat="1" ht="11.4" x14ac:dyDescent="0.2">
      <c r="B101" s="14"/>
      <c r="C101" s="39" t="s">
        <v>937</v>
      </c>
      <c r="D101" s="39" t="s">
        <v>691</v>
      </c>
      <c r="E101" s="40" t="s">
        <v>11226</v>
      </c>
      <c r="F101" s="41" t="s">
        <v>11227</v>
      </c>
      <c r="G101" s="42" t="s">
        <v>733</v>
      </c>
      <c r="H101" s="43">
        <v>28</v>
      </c>
      <c r="I101" s="29"/>
      <c r="J101" s="30">
        <f t="shared" si="6"/>
        <v>0</v>
      </c>
      <c r="K101" s="10"/>
      <c r="L101" s="16"/>
    </row>
    <row r="102" spans="2:12" s="1" customFormat="1" ht="11.4" x14ac:dyDescent="0.2">
      <c r="B102" s="14"/>
      <c r="C102" s="5" t="s">
        <v>940</v>
      </c>
      <c r="D102" s="5" t="s">
        <v>696</v>
      </c>
      <c r="E102" s="6" t="s">
        <v>11228</v>
      </c>
      <c r="F102" s="7" t="s">
        <v>11229</v>
      </c>
      <c r="G102" s="8" t="s">
        <v>733</v>
      </c>
      <c r="H102" s="9">
        <v>1</v>
      </c>
      <c r="I102" s="29"/>
      <c r="J102" s="30">
        <f t="shared" si="6"/>
        <v>0</v>
      </c>
      <c r="K102" s="10"/>
      <c r="L102" s="16"/>
    </row>
    <row r="103" spans="2:12" s="1" customFormat="1" ht="11.4" x14ac:dyDescent="0.2">
      <c r="B103" s="14"/>
      <c r="C103" s="39" t="s">
        <v>943</v>
      </c>
      <c r="D103" s="39" t="s">
        <v>691</v>
      </c>
      <c r="E103" s="40" t="s">
        <v>11230</v>
      </c>
      <c r="F103" s="41" t="s">
        <v>11231</v>
      </c>
      <c r="G103" s="42" t="s">
        <v>733</v>
      </c>
      <c r="H103" s="43">
        <v>1</v>
      </c>
      <c r="I103" s="29"/>
      <c r="J103" s="30">
        <f t="shared" si="6"/>
        <v>0</v>
      </c>
      <c r="K103" s="10"/>
      <c r="L103" s="16"/>
    </row>
    <row r="104" spans="2:12" s="1" customFormat="1" ht="11.4" x14ac:dyDescent="0.2">
      <c r="B104" s="14"/>
      <c r="C104" s="5" t="s">
        <v>946</v>
      </c>
      <c r="D104" s="5" t="s">
        <v>696</v>
      </c>
      <c r="E104" s="6" t="s">
        <v>2733</v>
      </c>
      <c r="F104" s="7" t="s">
        <v>2734</v>
      </c>
      <c r="G104" s="8" t="s">
        <v>733</v>
      </c>
      <c r="H104" s="9">
        <v>3</v>
      </c>
      <c r="I104" s="29"/>
      <c r="J104" s="30">
        <f t="shared" si="6"/>
        <v>0</v>
      </c>
      <c r="K104" s="10"/>
      <c r="L104" s="16"/>
    </row>
    <row r="105" spans="2:12" s="1" customFormat="1" ht="11.4" x14ac:dyDescent="0.2">
      <c r="B105" s="14"/>
      <c r="C105" s="39" t="s">
        <v>949</v>
      </c>
      <c r="D105" s="39" t="s">
        <v>691</v>
      </c>
      <c r="E105" s="40" t="s">
        <v>11232</v>
      </c>
      <c r="F105" s="41" t="s">
        <v>11233</v>
      </c>
      <c r="G105" s="42" t="s">
        <v>733</v>
      </c>
      <c r="H105" s="43">
        <v>1</v>
      </c>
      <c r="I105" s="29"/>
      <c r="J105" s="30">
        <f t="shared" si="6"/>
        <v>0</v>
      </c>
      <c r="K105" s="10"/>
      <c r="L105" s="16"/>
    </row>
    <row r="106" spans="2:12" s="1" customFormat="1" ht="11.4" x14ac:dyDescent="0.2">
      <c r="B106" s="14"/>
      <c r="C106" s="39" t="s">
        <v>952</v>
      </c>
      <c r="D106" s="39" t="s">
        <v>691</v>
      </c>
      <c r="E106" s="40" t="s">
        <v>11234</v>
      </c>
      <c r="F106" s="41" t="s">
        <v>11235</v>
      </c>
      <c r="G106" s="42" t="s">
        <v>733</v>
      </c>
      <c r="H106" s="43">
        <v>1</v>
      </c>
      <c r="I106" s="29"/>
      <c r="J106" s="30">
        <f t="shared" si="6"/>
        <v>0</v>
      </c>
      <c r="K106" s="10"/>
      <c r="L106" s="16"/>
    </row>
    <row r="107" spans="2:12" s="1" customFormat="1" ht="11.4" x14ac:dyDescent="0.2">
      <c r="B107" s="14"/>
      <c r="C107" s="39" t="s">
        <v>955</v>
      </c>
      <c r="D107" s="39" t="s">
        <v>691</v>
      </c>
      <c r="E107" s="40" t="s">
        <v>11236</v>
      </c>
      <c r="F107" s="41" t="s">
        <v>11237</v>
      </c>
      <c r="G107" s="42" t="s">
        <v>733</v>
      </c>
      <c r="H107" s="43">
        <v>1</v>
      </c>
      <c r="I107" s="29"/>
      <c r="J107" s="30">
        <f t="shared" si="6"/>
        <v>0</v>
      </c>
      <c r="K107" s="10"/>
      <c r="L107" s="16"/>
    </row>
    <row r="108" spans="2:12" s="1" customFormat="1" ht="11.4" x14ac:dyDescent="0.2">
      <c r="B108" s="14"/>
      <c r="C108" s="5" t="s">
        <v>958</v>
      </c>
      <c r="D108" s="5" t="s">
        <v>696</v>
      </c>
      <c r="E108" s="6" t="s">
        <v>11238</v>
      </c>
      <c r="F108" s="7" t="s">
        <v>11239</v>
      </c>
      <c r="G108" s="8" t="s">
        <v>733</v>
      </c>
      <c r="H108" s="9">
        <v>1</v>
      </c>
      <c r="I108" s="29"/>
      <c r="J108" s="30">
        <f t="shared" si="6"/>
        <v>0</v>
      </c>
      <c r="K108" s="10"/>
      <c r="L108" s="16"/>
    </row>
    <row r="109" spans="2:12" s="1" customFormat="1" ht="22.8" x14ac:dyDescent="0.2">
      <c r="B109" s="14"/>
      <c r="C109" s="39" t="s">
        <v>961</v>
      </c>
      <c r="D109" s="39" t="s">
        <v>691</v>
      </c>
      <c r="E109" s="40" t="s">
        <v>11240</v>
      </c>
      <c r="F109" s="41" t="s">
        <v>11241</v>
      </c>
      <c r="G109" s="42" t="s">
        <v>733</v>
      </c>
      <c r="H109" s="43">
        <v>1</v>
      </c>
      <c r="I109" s="29"/>
      <c r="J109" s="30">
        <f t="shared" si="6"/>
        <v>0</v>
      </c>
      <c r="K109" s="10"/>
      <c r="L109" s="16"/>
    </row>
    <row r="110" spans="2:12" s="1" customFormat="1" ht="11.4" x14ac:dyDescent="0.2">
      <c r="B110" s="14"/>
      <c r="C110" s="5" t="s">
        <v>964</v>
      </c>
      <c r="D110" s="5" t="s">
        <v>696</v>
      </c>
      <c r="E110" s="6" t="s">
        <v>11242</v>
      </c>
      <c r="F110" s="7" t="s">
        <v>11243</v>
      </c>
      <c r="G110" s="8" t="s">
        <v>733</v>
      </c>
      <c r="H110" s="9">
        <v>81</v>
      </c>
      <c r="I110" s="29"/>
      <c r="J110" s="30">
        <f t="shared" si="6"/>
        <v>0</v>
      </c>
      <c r="K110" s="10"/>
      <c r="L110" s="16"/>
    </row>
    <row r="111" spans="2:12" s="1" customFormat="1" ht="11.4" x14ac:dyDescent="0.2">
      <c r="B111" s="14"/>
      <c r="C111" s="39" t="s">
        <v>967</v>
      </c>
      <c r="D111" s="39" t="s">
        <v>691</v>
      </c>
      <c r="E111" s="40" t="s">
        <v>11244</v>
      </c>
      <c r="F111" s="41" t="s">
        <v>11245</v>
      </c>
      <c r="G111" s="42" t="s">
        <v>733</v>
      </c>
      <c r="H111" s="43">
        <v>27</v>
      </c>
      <c r="I111" s="29"/>
      <c r="J111" s="30">
        <f t="shared" si="6"/>
        <v>0</v>
      </c>
      <c r="K111" s="10"/>
      <c r="L111" s="16"/>
    </row>
    <row r="112" spans="2:12" s="1" customFormat="1" ht="11.4" x14ac:dyDescent="0.2">
      <c r="B112" s="14"/>
      <c r="C112" s="39" t="s">
        <v>970</v>
      </c>
      <c r="D112" s="39" t="s">
        <v>691</v>
      </c>
      <c r="E112" s="40" t="s">
        <v>11246</v>
      </c>
      <c r="F112" s="41" t="s">
        <v>11247</v>
      </c>
      <c r="G112" s="42" t="s">
        <v>733</v>
      </c>
      <c r="H112" s="43">
        <v>8</v>
      </c>
      <c r="I112" s="29"/>
      <c r="J112" s="30">
        <f t="shared" si="6"/>
        <v>0</v>
      </c>
      <c r="K112" s="10"/>
      <c r="L112" s="16"/>
    </row>
    <row r="113" spans="2:12" s="1" customFormat="1" ht="11.4" x14ac:dyDescent="0.2">
      <c r="B113" s="14"/>
      <c r="C113" s="39" t="s">
        <v>973</v>
      </c>
      <c r="D113" s="39" t="s">
        <v>691</v>
      </c>
      <c r="E113" s="40" t="s">
        <v>11248</v>
      </c>
      <c r="F113" s="41" t="s">
        <v>11249</v>
      </c>
      <c r="G113" s="42" t="s">
        <v>733</v>
      </c>
      <c r="H113" s="43">
        <v>26</v>
      </c>
      <c r="I113" s="29"/>
      <c r="J113" s="30">
        <f t="shared" si="6"/>
        <v>0</v>
      </c>
      <c r="K113" s="10"/>
      <c r="L113" s="16"/>
    </row>
    <row r="114" spans="2:12" s="1" customFormat="1" ht="11.4" x14ac:dyDescent="0.2">
      <c r="B114" s="14"/>
      <c r="C114" s="39" t="s">
        <v>978</v>
      </c>
      <c r="D114" s="39" t="s">
        <v>691</v>
      </c>
      <c r="E114" s="40" t="s">
        <v>11250</v>
      </c>
      <c r="F114" s="41" t="s">
        <v>11251</v>
      </c>
      <c r="G114" s="42" t="s">
        <v>733</v>
      </c>
      <c r="H114" s="43">
        <v>10</v>
      </c>
      <c r="I114" s="29"/>
      <c r="J114" s="30">
        <f t="shared" si="6"/>
        <v>0</v>
      </c>
      <c r="K114" s="10"/>
      <c r="L114" s="16"/>
    </row>
    <row r="115" spans="2:12" s="1" customFormat="1" ht="11.4" x14ac:dyDescent="0.2">
      <c r="B115" s="14"/>
      <c r="C115" s="39" t="s">
        <v>982</v>
      </c>
      <c r="D115" s="39" t="s">
        <v>691</v>
      </c>
      <c r="E115" s="40" t="s">
        <v>11252</v>
      </c>
      <c r="F115" s="41" t="s">
        <v>11253</v>
      </c>
      <c r="G115" s="42" t="s">
        <v>733</v>
      </c>
      <c r="H115" s="43">
        <v>2</v>
      </c>
      <c r="I115" s="29"/>
      <c r="J115" s="30">
        <f t="shared" si="6"/>
        <v>0</v>
      </c>
      <c r="K115" s="10"/>
      <c r="L115" s="16"/>
    </row>
    <row r="116" spans="2:12" s="1" customFormat="1" ht="11.4" x14ac:dyDescent="0.2">
      <c r="B116" s="14"/>
      <c r="C116" s="39" t="s">
        <v>985</v>
      </c>
      <c r="D116" s="39" t="s">
        <v>691</v>
      </c>
      <c r="E116" s="40" t="s">
        <v>11254</v>
      </c>
      <c r="F116" s="41" t="s">
        <v>11255</v>
      </c>
      <c r="G116" s="42" t="s">
        <v>733</v>
      </c>
      <c r="H116" s="43">
        <v>8</v>
      </c>
      <c r="I116" s="29"/>
      <c r="J116" s="30">
        <f t="shared" si="6"/>
        <v>0</v>
      </c>
      <c r="K116" s="10"/>
      <c r="L116" s="16"/>
    </row>
    <row r="117" spans="2:12" s="1" customFormat="1" ht="11.4" x14ac:dyDescent="0.2">
      <c r="B117" s="14"/>
      <c r="C117" s="5" t="s">
        <v>988</v>
      </c>
      <c r="D117" s="5" t="s">
        <v>696</v>
      </c>
      <c r="E117" s="6" t="s">
        <v>11256</v>
      </c>
      <c r="F117" s="7" t="s">
        <v>11257</v>
      </c>
      <c r="G117" s="8" t="s">
        <v>733</v>
      </c>
      <c r="H117" s="9">
        <v>176</v>
      </c>
      <c r="I117" s="29"/>
      <c r="J117" s="30">
        <f t="shared" si="6"/>
        <v>0</v>
      </c>
      <c r="K117" s="10"/>
      <c r="L117" s="16"/>
    </row>
    <row r="118" spans="2:12" s="1" customFormat="1" ht="11.4" x14ac:dyDescent="0.2">
      <c r="B118" s="14"/>
      <c r="C118" s="39" t="s">
        <v>991</v>
      </c>
      <c r="D118" s="39" t="s">
        <v>691</v>
      </c>
      <c r="E118" s="40" t="s">
        <v>11258</v>
      </c>
      <c r="F118" s="41" t="s">
        <v>11259</v>
      </c>
      <c r="G118" s="42" t="s">
        <v>733</v>
      </c>
      <c r="H118" s="43">
        <v>45</v>
      </c>
      <c r="I118" s="29"/>
      <c r="J118" s="30">
        <f t="shared" ref="J118:J149" si="7">ROUND(I118*H118,2)</f>
        <v>0</v>
      </c>
      <c r="K118" s="10"/>
      <c r="L118" s="16"/>
    </row>
    <row r="119" spans="2:12" s="1" customFormat="1" ht="11.4" x14ac:dyDescent="0.2">
      <c r="B119" s="14"/>
      <c r="C119" s="39" t="s">
        <v>994</v>
      </c>
      <c r="D119" s="39" t="s">
        <v>691</v>
      </c>
      <c r="E119" s="40" t="s">
        <v>11260</v>
      </c>
      <c r="F119" s="41" t="s">
        <v>11261</v>
      </c>
      <c r="G119" s="42" t="s">
        <v>733</v>
      </c>
      <c r="H119" s="43">
        <v>87</v>
      </c>
      <c r="I119" s="29"/>
      <c r="J119" s="30">
        <f t="shared" si="7"/>
        <v>0</v>
      </c>
      <c r="K119" s="10"/>
      <c r="L119" s="16"/>
    </row>
    <row r="120" spans="2:12" s="1" customFormat="1" ht="11.4" x14ac:dyDescent="0.2">
      <c r="B120" s="14"/>
      <c r="C120" s="39" t="s">
        <v>997</v>
      </c>
      <c r="D120" s="39" t="s">
        <v>691</v>
      </c>
      <c r="E120" s="40" t="s">
        <v>11244</v>
      </c>
      <c r="F120" s="41" t="s">
        <v>11245</v>
      </c>
      <c r="G120" s="42" t="s">
        <v>733</v>
      </c>
      <c r="H120" s="43">
        <v>44</v>
      </c>
      <c r="I120" s="29"/>
      <c r="J120" s="30">
        <f t="shared" si="7"/>
        <v>0</v>
      </c>
      <c r="K120" s="10"/>
      <c r="L120" s="16"/>
    </row>
    <row r="121" spans="2:12" s="1" customFormat="1" ht="11.4" x14ac:dyDescent="0.2">
      <c r="B121" s="14"/>
      <c r="C121" s="5" t="s">
        <v>1000</v>
      </c>
      <c r="D121" s="5" t="s">
        <v>696</v>
      </c>
      <c r="E121" s="6" t="s">
        <v>11262</v>
      </c>
      <c r="F121" s="7" t="s">
        <v>11263</v>
      </c>
      <c r="G121" s="8" t="s">
        <v>733</v>
      </c>
      <c r="H121" s="9">
        <v>32</v>
      </c>
      <c r="I121" s="29"/>
      <c r="J121" s="30">
        <f t="shared" si="7"/>
        <v>0</v>
      </c>
      <c r="K121" s="10"/>
      <c r="L121" s="16"/>
    </row>
    <row r="122" spans="2:12" s="1" customFormat="1" ht="22.8" x14ac:dyDescent="0.2">
      <c r="B122" s="14"/>
      <c r="C122" s="39" t="s">
        <v>1003</v>
      </c>
      <c r="D122" s="39" t="s">
        <v>691</v>
      </c>
      <c r="E122" s="40" t="s">
        <v>11264</v>
      </c>
      <c r="F122" s="41" t="s">
        <v>11265</v>
      </c>
      <c r="G122" s="42" t="s">
        <v>733</v>
      </c>
      <c r="H122" s="43">
        <v>32</v>
      </c>
      <c r="I122" s="29"/>
      <c r="J122" s="30">
        <f t="shared" si="7"/>
        <v>0</v>
      </c>
      <c r="K122" s="10"/>
      <c r="L122" s="16"/>
    </row>
    <row r="123" spans="2:12" s="1" customFormat="1" ht="11.4" x14ac:dyDescent="0.2">
      <c r="B123" s="14"/>
      <c r="C123" s="5" t="s">
        <v>1006</v>
      </c>
      <c r="D123" s="5" t="s">
        <v>696</v>
      </c>
      <c r="E123" s="6" t="s">
        <v>11266</v>
      </c>
      <c r="F123" s="7" t="s">
        <v>11267</v>
      </c>
      <c r="G123" s="8" t="s">
        <v>733</v>
      </c>
      <c r="H123" s="9">
        <v>176</v>
      </c>
      <c r="I123" s="29"/>
      <c r="J123" s="30">
        <f t="shared" si="7"/>
        <v>0</v>
      </c>
      <c r="K123" s="10"/>
      <c r="L123" s="16"/>
    </row>
    <row r="124" spans="2:12" s="1" customFormat="1" ht="11.4" x14ac:dyDescent="0.2">
      <c r="B124" s="14"/>
      <c r="C124" s="5" t="s">
        <v>1009</v>
      </c>
      <c r="D124" s="5" t="s">
        <v>696</v>
      </c>
      <c r="E124" s="6" t="s">
        <v>10951</v>
      </c>
      <c r="F124" s="7" t="s">
        <v>10952</v>
      </c>
      <c r="G124" s="8" t="s">
        <v>733</v>
      </c>
      <c r="H124" s="9">
        <v>3</v>
      </c>
      <c r="I124" s="29"/>
      <c r="J124" s="30">
        <f t="shared" si="7"/>
        <v>0</v>
      </c>
      <c r="K124" s="10"/>
      <c r="L124" s="16"/>
    </row>
    <row r="125" spans="2:12" s="1" customFormat="1" ht="11.4" x14ac:dyDescent="0.2">
      <c r="B125" s="14"/>
      <c r="C125" s="5" t="s">
        <v>1012</v>
      </c>
      <c r="D125" s="5" t="s">
        <v>696</v>
      </c>
      <c r="E125" s="6" t="s">
        <v>10963</v>
      </c>
      <c r="F125" s="7" t="s">
        <v>10964</v>
      </c>
      <c r="G125" s="8" t="s">
        <v>733</v>
      </c>
      <c r="H125" s="9">
        <v>68</v>
      </c>
      <c r="I125" s="29"/>
      <c r="J125" s="30">
        <f t="shared" si="7"/>
        <v>0</v>
      </c>
      <c r="K125" s="10"/>
      <c r="L125" s="16"/>
    </row>
    <row r="126" spans="2:12" s="1" customFormat="1" ht="11.4" x14ac:dyDescent="0.2">
      <c r="B126" s="14"/>
      <c r="C126" s="39" t="s">
        <v>1015</v>
      </c>
      <c r="D126" s="39" t="s">
        <v>691</v>
      </c>
      <c r="E126" s="40" t="s">
        <v>11268</v>
      </c>
      <c r="F126" s="41" t="s">
        <v>11269</v>
      </c>
      <c r="G126" s="42" t="s">
        <v>733</v>
      </c>
      <c r="H126" s="43">
        <v>32</v>
      </c>
      <c r="I126" s="29"/>
      <c r="J126" s="30">
        <f t="shared" si="7"/>
        <v>0</v>
      </c>
      <c r="K126" s="10"/>
      <c r="L126" s="16"/>
    </row>
    <row r="127" spans="2:12" s="1" customFormat="1" ht="11.4" x14ac:dyDescent="0.2">
      <c r="B127" s="14"/>
      <c r="C127" s="39" t="s">
        <v>1018</v>
      </c>
      <c r="D127" s="39" t="s">
        <v>691</v>
      </c>
      <c r="E127" s="40" t="s">
        <v>11270</v>
      </c>
      <c r="F127" s="41" t="s">
        <v>11271</v>
      </c>
      <c r="G127" s="42" t="s">
        <v>733</v>
      </c>
      <c r="H127" s="43">
        <v>36</v>
      </c>
      <c r="I127" s="29"/>
      <c r="J127" s="30">
        <f t="shared" si="7"/>
        <v>0</v>
      </c>
      <c r="K127" s="10"/>
      <c r="L127" s="16"/>
    </row>
    <row r="128" spans="2:12" s="1" customFormat="1" ht="11.4" x14ac:dyDescent="0.2">
      <c r="B128" s="14"/>
      <c r="C128" s="39" t="s">
        <v>2816</v>
      </c>
      <c r="D128" s="39" t="s">
        <v>691</v>
      </c>
      <c r="E128" s="40" t="s">
        <v>11272</v>
      </c>
      <c r="F128" s="41" t="s">
        <v>11273</v>
      </c>
      <c r="G128" s="42" t="s">
        <v>733</v>
      </c>
      <c r="H128" s="43">
        <v>1</v>
      </c>
      <c r="I128" s="29"/>
      <c r="J128" s="30">
        <f t="shared" si="7"/>
        <v>0</v>
      </c>
      <c r="K128" s="10"/>
      <c r="L128" s="16"/>
    </row>
    <row r="129" spans="2:12" s="1" customFormat="1" ht="11.4" x14ac:dyDescent="0.2">
      <c r="B129" s="14"/>
      <c r="C129" s="39" t="s">
        <v>2817</v>
      </c>
      <c r="D129" s="39" t="s">
        <v>691</v>
      </c>
      <c r="E129" s="40" t="s">
        <v>11274</v>
      </c>
      <c r="F129" s="41" t="s">
        <v>11275</v>
      </c>
      <c r="G129" s="42" t="s">
        <v>733</v>
      </c>
      <c r="H129" s="43">
        <v>1</v>
      </c>
      <c r="I129" s="29"/>
      <c r="J129" s="30">
        <f t="shared" si="7"/>
        <v>0</v>
      </c>
      <c r="K129" s="10"/>
      <c r="L129" s="16"/>
    </row>
    <row r="130" spans="2:12" s="1" customFormat="1" ht="11.4" x14ac:dyDescent="0.2">
      <c r="B130" s="14"/>
      <c r="C130" s="5" t="s">
        <v>2820</v>
      </c>
      <c r="D130" s="5" t="s">
        <v>696</v>
      </c>
      <c r="E130" s="6" t="s">
        <v>11276</v>
      </c>
      <c r="F130" s="7" t="s">
        <v>11277</v>
      </c>
      <c r="G130" s="8" t="s">
        <v>733</v>
      </c>
      <c r="H130" s="9">
        <v>176</v>
      </c>
      <c r="I130" s="29"/>
      <c r="J130" s="30">
        <f t="shared" si="7"/>
        <v>0</v>
      </c>
      <c r="K130" s="10"/>
      <c r="L130" s="16"/>
    </row>
    <row r="131" spans="2:12" s="1" customFormat="1" ht="11.4" x14ac:dyDescent="0.2">
      <c r="B131" s="14"/>
      <c r="C131" s="5" t="s">
        <v>2823</v>
      </c>
      <c r="D131" s="5" t="s">
        <v>696</v>
      </c>
      <c r="E131" s="6" t="s">
        <v>11278</v>
      </c>
      <c r="F131" s="7" t="s">
        <v>11279</v>
      </c>
      <c r="G131" s="8" t="s">
        <v>733</v>
      </c>
      <c r="H131" s="9">
        <v>28</v>
      </c>
      <c r="I131" s="29"/>
      <c r="J131" s="30">
        <f t="shared" si="7"/>
        <v>0</v>
      </c>
      <c r="K131" s="10"/>
      <c r="L131" s="16"/>
    </row>
    <row r="132" spans="2:12" s="1" customFormat="1" ht="22.8" x14ac:dyDescent="0.2">
      <c r="B132" s="14"/>
      <c r="C132" s="39" t="s">
        <v>3080</v>
      </c>
      <c r="D132" s="39" t="s">
        <v>691</v>
      </c>
      <c r="E132" s="40" t="s">
        <v>11280</v>
      </c>
      <c r="F132" s="41" t="s">
        <v>11281</v>
      </c>
      <c r="G132" s="42" t="s">
        <v>733</v>
      </c>
      <c r="H132" s="43">
        <v>28</v>
      </c>
      <c r="I132" s="29"/>
      <c r="J132" s="30">
        <f t="shared" si="7"/>
        <v>0</v>
      </c>
      <c r="K132" s="10"/>
      <c r="L132" s="16"/>
    </row>
    <row r="133" spans="2:12" s="1" customFormat="1" ht="22.8" x14ac:dyDescent="0.2">
      <c r="B133" s="14"/>
      <c r="C133" s="39" t="s">
        <v>3083</v>
      </c>
      <c r="D133" s="39" t="s">
        <v>691</v>
      </c>
      <c r="E133" s="40" t="s">
        <v>11282</v>
      </c>
      <c r="F133" s="41" t="s">
        <v>11283</v>
      </c>
      <c r="G133" s="42" t="s">
        <v>733</v>
      </c>
      <c r="H133" s="43">
        <v>2</v>
      </c>
      <c r="I133" s="29"/>
      <c r="J133" s="30">
        <f t="shared" si="7"/>
        <v>0</v>
      </c>
      <c r="K133" s="10"/>
      <c r="L133" s="16"/>
    </row>
    <row r="134" spans="2:12" s="1" customFormat="1" ht="22.8" x14ac:dyDescent="0.2">
      <c r="B134" s="14"/>
      <c r="C134" s="39" t="s">
        <v>3084</v>
      </c>
      <c r="D134" s="39" t="s">
        <v>691</v>
      </c>
      <c r="E134" s="40" t="s">
        <v>11284</v>
      </c>
      <c r="F134" s="41" t="s">
        <v>11285</v>
      </c>
      <c r="G134" s="42" t="s">
        <v>733</v>
      </c>
      <c r="H134" s="43">
        <v>1</v>
      </c>
      <c r="I134" s="29"/>
      <c r="J134" s="30">
        <f t="shared" si="7"/>
        <v>0</v>
      </c>
      <c r="K134" s="10"/>
      <c r="L134" s="16"/>
    </row>
    <row r="135" spans="2:12" s="1" customFormat="1" ht="11.4" x14ac:dyDescent="0.2">
      <c r="B135" s="14"/>
      <c r="C135" s="5" t="s">
        <v>3085</v>
      </c>
      <c r="D135" s="5" t="s">
        <v>696</v>
      </c>
      <c r="E135" s="6" t="s">
        <v>11286</v>
      </c>
      <c r="F135" s="7" t="s">
        <v>11287</v>
      </c>
      <c r="G135" s="8" t="s">
        <v>733</v>
      </c>
      <c r="H135" s="9">
        <v>18</v>
      </c>
      <c r="I135" s="29"/>
      <c r="J135" s="30">
        <f t="shared" si="7"/>
        <v>0</v>
      </c>
      <c r="K135" s="10"/>
      <c r="L135" s="16"/>
    </row>
    <row r="136" spans="2:12" s="1" customFormat="1" ht="11.4" x14ac:dyDescent="0.2">
      <c r="B136" s="14"/>
      <c r="C136" s="5" t="s">
        <v>3086</v>
      </c>
      <c r="D136" s="5" t="s">
        <v>696</v>
      </c>
      <c r="E136" s="6" t="s">
        <v>11288</v>
      </c>
      <c r="F136" s="7" t="s">
        <v>11289</v>
      </c>
      <c r="G136" s="8" t="s">
        <v>733</v>
      </c>
      <c r="H136" s="9">
        <v>71</v>
      </c>
      <c r="I136" s="29"/>
      <c r="J136" s="30">
        <f t="shared" si="7"/>
        <v>0</v>
      </c>
      <c r="K136" s="10"/>
      <c r="L136" s="16"/>
    </row>
    <row r="137" spans="2:12" s="1" customFormat="1" ht="11.4" x14ac:dyDescent="0.2">
      <c r="B137" s="14"/>
      <c r="C137" s="39" t="s">
        <v>3087</v>
      </c>
      <c r="D137" s="39" t="s">
        <v>691</v>
      </c>
      <c r="E137" s="40" t="s">
        <v>11290</v>
      </c>
      <c r="F137" s="41" t="s">
        <v>11291</v>
      </c>
      <c r="G137" s="42" t="s">
        <v>733</v>
      </c>
      <c r="H137" s="43">
        <v>10</v>
      </c>
      <c r="I137" s="29"/>
      <c r="J137" s="30">
        <f t="shared" si="7"/>
        <v>0</v>
      </c>
      <c r="K137" s="10"/>
      <c r="L137" s="16"/>
    </row>
    <row r="138" spans="2:12" s="1" customFormat="1" ht="11.4" x14ac:dyDescent="0.2">
      <c r="B138" s="14"/>
      <c r="C138" s="39" t="s">
        <v>3088</v>
      </c>
      <c r="D138" s="39" t="s">
        <v>691</v>
      </c>
      <c r="E138" s="40" t="s">
        <v>11292</v>
      </c>
      <c r="F138" s="41" t="s">
        <v>11293</v>
      </c>
      <c r="G138" s="42" t="s">
        <v>733</v>
      </c>
      <c r="H138" s="43">
        <v>17</v>
      </c>
      <c r="I138" s="29"/>
      <c r="J138" s="30">
        <f t="shared" si="7"/>
        <v>0</v>
      </c>
      <c r="K138" s="10"/>
      <c r="L138" s="16"/>
    </row>
    <row r="139" spans="2:12" s="1" customFormat="1" ht="11.4" x14ac:dyDescent="0.2">
      <c r="B139" s="14"/>
      <c r="C139" s="39" t="s">
        <v>3089</v>
      </c>
      <c r="D139" s="39" t="s">
        <v>691</v>
      </c>
      <c r="E139" s="40" t="s">
        <v>11294</v>
      </c>
      <c r="F139" s="41" t="s">
        <v>11295</v>
      </c>
      <c r="G139" s="42" t="s">
        <v>733</v>
      </c>
      <c r="H139" s="43">
        <v>44</v>
      </c>
      <c r="I139" s="29"/>
      <c r="J139" s="30">
        <f t="shared" si="7"/>
        <v>0</v>
      </c>
      <c r="K139" s="10"/>
      <c r="L139" s="16"/>
    </row>
    <row r="140" spans="2:12" s="1" customFormat="1" ht="11.4" x14ac:dyDescent="0.2">
      <c r="B140" s="14"/>
      <c r="C140" s="5" t="s">
        <v>3092</v>
      </c>
      <c r="D140" s="5" t="s">
        <v>696</v>
      </c>
      <c r="E140" s="6" t="s">
        <v>11296</v>
      </c>
      <c r="F140" s="7" t="s">
        <v>11297</v>
      </c>
      <c r="G140" s="8" t="s">
        <v>733</v>
      </c>
      <c r="H140" s="9">
        <v>9</v>
      </c>
      <c r="I140" s="29"/>
      <c r="J140" s="30">
        <f t="shared" si="7"/>
        <v>0</v>
      </c>
      <c r="K140" s="10"/>
      <c r="L140" s="16"/>
    </row>
    <row r="141" spans="2:12" s="1" customFormat="1" ht="11.4" x14ac:dyDescent="0.2">
      <c r="B141" s="14"/>
      <c r="C141" s="39" t="s">
        <v>3095</v>
      </c>
      <c r="D141" s="39" t="s">
        <v>691</v>
      </c>
      <c r="E141" s="40" t="s">
        <v>11298</v>
      </c>
      <c r="F141" s="41" t="s">
        <v>11299</v>
      </c>
      <c r="G141" s="42" t="s">
        <v>733</v>
      </c>
      <c r="H141" s="43">
        <v>9</v>
      </c>
      <c r="I141" s="29"/>
      <c r="J141" s="30">
        <f t="shared" si="7"/>
        <v>0</v>
      </c>
      <c r="K141" s="10"/>
      <c r="L141" s="16"/>
    </row>
    <row r="142" spans="2:12" s="1" customFormat="1" ht="11.4" x14ac:dyDescent="0.2">
      <c r="B142" s="14"/>
      <c r="C142" s="5" t="s">
        <v>3098</v>
      </c>
      <c r="D142" s="5" t="s">
        <v>696</v>
      </c>
      <c r="E142" s="6" t="s">
        <v>11300</v>
      </c>
      <c r="F142" s="7" t="s">
        <v>11301</v>
      </c>
      <c r="G142" s="8" t="s">
        <v>733</v>
      </c>
      <c r="H142" s="9">
        <v>36</v>
      </c>
      <c r="I142" s="29"/>
      <c r="J142" s="30">
        <f t="shared" si="7"/>
        <v>0</v>
      </c>
      <c r="K142" s="10"/>
      <c r="L142" s="16"/>
    </row>
    <row r="143" spans="2:12" s="1" customFormat="1" ht="22.8" x14ac:dyDescent="0.2">
      <c r="B143" s="14"/>
      <c r="C143" s="39" t="s">
        <v>3101</v>
      </c>
      <c r="D143" s="39" t="s">
        <v>691</v>
      </c>
      <c r="E143" s="40" t="s">
        <v>11302</v>
      </c>
      <c r="F143" s="41" t="s">
        <v>11303</v>
      </c>
      <c r="G143" s="42" t="s">
        <v>733</v>
      </c>
      <c r="H143" s="43">
        <v>36</v>
      </c>
      <c r="I143" s="29"/>
      <c r="J143" s="30">
        <f t="shared" si="7"/>
        <v>0</v>
      </c>
      <c r="K143" s="10"/>
      <c r="L143" s="16"/>
    </row>
    <row r="144" spans="2:12" s="1" customFormat="1" ht="11.4" x14ac:dyDescent="0.2">
      <c r="B144" s="14"/>
      <c r="C144" s="5" t="s">
        <v>3105</v>
      </c>
      <c r="D144" s="5" t="s">
        <v>696</v>
      </c>
      <c r="E144" s="6" t="s">
        <v>10967</v>
      </c>
      <c r="F144" s="7" t="s">
        <v>10968</v>
      </c>
      <c r="G144" s="8" t="s">
        <v>733</v>
      </c>
      <c r="H144" s="9">
        <v>59</v>
      </c>
      <c r="I144" s="29"/>
      <c r="J144" s="30">
        <f t="shared" si="7"/>
        <v>0</v>
      </c>
      <c r="K144" s="10"/>
      <c r="L144" s="16"/>
    </row>
    <row r="145" spans="2:12" s="1" customFormat="1" ht="22.8" x14ac:dyDescent="0.2">
      <c r="B145" s="14"/>
      <c r="C145" s="39" t="s">
        <v>3106</v>
      </c>
      <c r="D145" s="39" t="s">
        <v>691</v>
      </c>
      <c r="E145" s="40" t="s">
        <v>11304</v>
      </c>
      <c r="F145" s="41" t="s">
        <v>11305</v>
      </c>
      <c r="G145" s="42" t="s">
        <v>1519</v>
      </c>
      <c r="H145" s="43">
        <v>59</v>
      </c>
      <c r="I145" s="29"/>
      <c r="J145" s="30">
        <f t="shared" si="7"/>
        <v>0</v>
      </c>
      <c r="K145" s="10"/>
      <c r="L145" s="16"/>
    </row>
    <row r="146" spans="2:12" s="1" customFormat="1" ht="22.8" x14ac:dyDescent="0.2">
      <c r="B146" s="14"/>
      <c r="C146" s="39" t="s">
        <v>3107</v>
      </c>
      <c r="D146" s="39" t="s">
        <v>691</v>
      </c>
      <c r="E146" s="40" t="s">
        <v>10947</v>
      </c>
      <c r="F146" s="41" t="s">
        <v>10948</v>
      </c>
      <c r="G146" s="42" t="s">
        <v>733</v>
      </c>
      <c r="H146" s="43">
        <v>59</v>
      </c>
      <c r="I146" s="29"/>
      <c r="J146" s="30">
        <f t="shared" si="7"/>
        <v>0</v>
      </c>
      <c r="K146" s="10"/>
      <c r="L146" s="16"/>
    </row>
    <row r="147" spans="2:12" s="1" customFormat="1" ht="11.4" x14ac:dyDescent="0.2">
      <c r="B147" s="14"/>
      <c r="C147" s="5" t="s">
        <v>3108</v>
      </c>
      <c r="D147" s="5" t="s">
        <v>696</v>
      </c>
      <c r="E147" s="6" t="s">
        <v>11008</v>
      </c>
      <c r="F147" s="7" t="s">
        <v>11009</v>
      </c>
      <c r="G147" s="8" t="s">
        <v>733</v>
      </c>
      <c r="H147" s="9">
        <v>176</v>
      </c>
      <c r="I147" s="29"/>
      <c r="J147" s="30">
        <f t="shared" si="7"/>
        <v>0</v>
      </c>
      <c r="K147" s="10"/>
      <c r="L147" s="16"/>
    </row>
    <row r="148" spans="2:12" s="1" customFormat="1" ht="11.4" x14ac:dyDescent="0.2">
      <c r="B148" s="14"/>
      <c r="C148" s="5" t="s">
        <v>3111</v>
      </c>
      <c r="D148" s="5" t="s">
        <v>696</v>
      </c>
      <c r="E148" s="6" t="s">
        <v>11306</v>
      </c>
      <c r="F148" s="7" t="s">
        <v>11307</v>
      </c>
      <c r="G148" s="8" t="s">
        <v>733</v>
      </c>
      <c r="H148" s="9">
        <v>9</v>
      </c>
      <c r="I148" s="29"/>
      <c r="J148" s="30">
        <f t="shared" si="7"/>
        <v>0</v>
      </c>
      <c r="K148" s="10"/>
      <c r="L148" s="16"/>
    </row>
    <row r="149" spans="2:12" s="1" customFormat="1" ht="22.8" x14ac:dyDescent="0.2">
      <c r="B149" s="14"/>
      <c r="C149" s="39" t="s">
        <v>3114</v>
      </c>
      <c r="D149" s="39" t="s">
        <v>691</v>
      </c>
      <c r="E149" s="40" t="s">
        <v>11308</v>
      </c>
      <c r="F149" s="41" t="s">
        <v>11309</v>
      </c>
      <c r="G149" s="42" t="s">
        <v>1519</v>
      </c>
      <c r="H149" s="43">
        <v>9</v>
      </c>
      <c r="I149" s="29"/>
      <c r="J149" s="30">
        <f t="shared" si="7"/>
        <v>0</v>
      </c>
      <c r="K149" s="10"/>
      <c r="L149" s="16"/>
    </row>
    <row r="150" spans="2:12" s="1" customFormat="1" ht="22.8" x14ac:dyDescent="0.2">
      <c r="B150" s="14"/>
      <c r="C150" s="39" t="s">
        <v>3117</v>
      </c>
      <c r="D150" s="39" t="s">
        <v>691</v>
      </c>
      <c r="E150" s="40" t="s">
        <v>10947</v>
      </c>
      <c r="F150" s="41" t="s">
        <v>10948</v>
      </c>
      <c r="G150" s="42" t="s">
        <v>733</v>
      </c>
      <c r="H150" s="43">
        <v>18</v>
      </c>
      <c r="I150" s="29"/>
      <c r="J150" s="30">
        <f t="shared" ref="J150:J181" si="8">ROUND(I150*H150,2)</f>
        <v>0</v>
      </c>
      <c r="K150" s="10"/>
      <c r="L150" s="16"/>
    </row>
    <row r="151" spans="2:12" s="1" customFormat="1" ht="11.4" x14ac:dyDescent="0.2">
      <c r="B151" s="14"/>
      <c r="C151" s="5" t="s">
        <v>3118</v>
      </c>
      <c r="D151" s="5" t="s">
        <v>696</v>
      </c>
      <c r="E151" s="6" t="s">
        <v>11310</v>
      </c>
      <c r="F151" s="7" t="s">
        <v>11311</v>
      </c>
      <c r="G151" s="8" t="s">
        <v>733</v>
      </c>
      <c r="H151" s="9">
        <v>176</v>
      </c>
      <c r="I151" s="29"/>
      <c r="J151" s="30">
        <f t="shared" si="8"/>
        <v>0</v>
      </c>
      <c r="K151" s="10"/>
      <c r="L151" s="16"/>
    </row>
    <row r="152" spans="2:12" s="1" customFormat="1" ht="11.4" x14ac:dyDescent="0.2">
      <c r="B152" s="14"/>
      <c r="C152" s="5" t="s">
        <v>3119</v>
      </c>
      <c r="D152" s="5" t="s">
        <v>696</v>
      </c>
      <c r="E152" s="6" t="s">
        <v>11312</v>
      </c>
      <c r="F152" s="7" t="s">
        <v>11313</v>
      </c>
      <c r="G152" s="8" t="s">
        <v>733</v>
      </c>
      <c r="H152" s="9">
        <v>176</v>
      </c>
      <c r="I152" s="29"/>
      <c r="J152" s="30">
        <f t="shared" si="8"/>
        <v>0</v>
      </c>
      <c r="K152" s="10"/>
      <c r="L152" s="16"/>
    </row>
    <row r="153" spans="2:12" s="1" customFormat="1" ht="11.4" x14ac:dyDescent="0.2">
      <c r="B153" s="14"/>
      <c r="C153" s="5" t="s">
        <v>3120</v>
      </c>
      <c r="D153" s="5" t="s">
        <v>696</v>
      </c>
      <c r="E153" s="6" t="s">
        <v>8851</v>
      </c>
      <c r="F153" s="7" t="s">
        <v>8852</v>
      </c>
      <c r="G153" s="8" t="s">
        <v>699</v>
      </c>
      <c r="H153" s="9">
        <v>2750</v>
      </c>
      <c r="I153" s="29"/>
      <c r="J153" s="30">
        <f t="shared" si="8"/>
        <v>0</v>
      </c>
      <c r="K153" s="10"/>
      <c r="L153" s="16"/>
    </row>
    <row r="154" spans="2:12" s="1" customFormat="1" ht="22.8" x14ac:dyDescent="0.2">
      <c r="B154" s="14"/>
      <c r="C154" s="39" t="s">
        <v>3121</v>
      </c>
      <c r="D154" s="39" t="s">
        <v>691</v>
      </c>
      <c r="E154" s="40" t="s">
        <v>2747</v>
      </c>
      <c r="F154" s="41" t="s">
        <v>2748</v>
      </c>
      <c r="G154" s="42" t="s">
        <v>828</v>
      </c>
      <c r="H154" s="43">
        <v>2668.2150000000001</v>
      </c>
      <c r="I154" s="29"/>
      <c r="J154" s="30">
        <f t="shared" si="8"/>
        <v>0</v>
      </c>
      <c r="K154" s="10"/>
      <c r="L154" s="16"/>
    </row>
    <row r="155" spans="2:12" s="1" customFormat="1" ht="11.4" x14ac:dyDescent="0.2">
      <c r="B155" s="14"/>
      <c r="C155" s="5" t="s">
        <v>3124</v>
      </c>
      <c r="D155" s="5" t="s">
        <v>696</v>
      </c>
      <c r="E155" s="6" t="s">
        <v>8853</v>
      </c>
      <c r="F155" s="7" t="s">
        <v>11314</v>
      </c>
      <c r="G155" s="8" t="s">
        <v>699</v>
      </c>
      <c r="H155" s="9">
        <v>300</v>
      </c>
      <c r="I155" s="29"/>
      <c r="J155" s="30">
        <f t="shared" si="8"/>
        <v>0</v>
      </c>
      <c r="K155" s="10"/>
      <c r="L155" s="16"/>
    </row>
    <row r="156" spans="2:12" s="1" customFormat="1" ht="22.8" x14ac:dyDescent="0.2">
      <c r="B156" s="14"/>
      <c r="C156" s="39" t="s">
        <v>3127</v>
      </c>
      <c r="D156" s="39" t="s">
        <v>691</v>
      </c>
      <c r="E156" s="40" t="s">
        <v>3042</v>
      </c>
      <c r="F156" s="41" t="s">
        <v>3043</v>
      </c>
      <c r="G156" s="42" t="s">
        <v>828</v>
      </c>
      <c r="H156" s="43">
        <v>187.5</v>
      </c>
      <c r="I156" s="29"/>
      <c r="J156" s="30">
        <f t="shared" si="8"/>
        <v>0</v>
      </c>
      <c r="K156" s="10"/>
      <c r="L156" s="16"/>
    </row>
    <row r="157" spans="2:12" s="1" customFormat="1" ht="11.4" x14ac:dyDescent="0.2">
      <c r="B157" s="14"/>
      <c r="C157" s="5" t="s">
        <v>3130</v>
      </c>
      <c r="D157" s="5" t="s">
        <v>696</v>
      </c>
      <c r="E157" s="6" t="s">
        <v>10381</v>
      </c>
      <c r="F157" s="7" t="s">
        <v>10382</v>
      </c>
      <c r="G157" s="8" t="s">
        <v>733</v>
      </c>
      <c r="H157" s="9">
        <v>140</v>
      </c>
      <c r="I157" s="29"/>
      <c r="J157" s="30">
        <f t="shared" si="8"/>
        <v>0</v>
      </c>
      <c r="K157" s="10"/>
      <c r="L157" s="16"/>
    </row>
    <row r="158" spans="2:12" s="1" customFormat="1" ht="22.8" x14ac:dyDescent="0.2">
      <c r="B158" s="14"/>
      <c r="C158" s="39" t="s">
        <v>3133</v>
      </c>
      <c r="D158" s="39" t="s">
        <v>691</v>
      </c>
      <c r="E158" s="40" t="s">
        <v>2754</v>
      </c>
      <c r="F158" s="41" t="s">
        <v>2755</v>
      </c>
      <c r="G158" s="42" t="s">
        <v>733</v>
      </c>
      <c r="H158" s="43">
        <v>140</v>
      </c>
      <c r="I158" s="29"/>
      <c r="J158" s="30">
        <f t="shared" si="8"/>
        <v>0</v>
      </c>
      <c r="K158" s="10"/>
      <c r="L158" s="16"/>
    </row>
    <row r="159" spans="2:12" s="1" customFormat="1" ht="11.4" x14ac:dyDescent="0.2">
      <c r="B159" s="14"/>
      <c r="C159" s="5" t="s">
        <v>3136</v>
      </c>
      <c r="D159" s="5" t="s">
        <v>696</v>
      </c>
      <c r="E159" s="6" t="s">
        <v>8889</v>
      </c>
      <c r="F159" s="7" t="s">
        <v>8890</v>
      </c>
      <c r="G159" s="8" t="s">
        <v>733</v>
      </c>
      <c r="H159" s="9">
        <v>50</v>
      </c>
      <c r="I159" s="29"/>
      <c r="J159" s="30">
        <f t="shared" si="8"/>
        <v>0</v>
      </c>
      <c r="K159" s="10"/>
      <c r="L159" s="16"/>
    </row>
    <row r="160" spans="2:12" s="1" customFormat="1" ht="22.8" x14ac:dyDescent="0.2">
      <c r="B160" s="14"/>
      <c r="C160" s="39" t="s">
        <v>3139</v>
      </c>
      <c r="D160" s="39" t="s">
        <v>691</v>
      </c>
      <c r="E160" s="40" t="s">
        <v>2762</v>
      </c>
      <c r="F160" s="41" t="s">
        <v>2763</v>
      </c>
      <c r="G160" s="42" t="s">
        <v>733</v>
      </c>
      <c r="H160" s="43">
        <v>50</v>
      </c>
      <c r="I160" s="29"/>
      <c r="J160" s="30">
        <f t="shared" si="8"/>
        <v>0</v>
      </c>
      <c r="K160" s="10"/>
      <c r="L160" s="16"/>
    </row>
    <row r="161" spans="2:12" s="1" customFormat="1" ht="11.4" x14ac:dyDescent="0.2">
      <c r="B161" s="14"/>
      <c r="C161" s="5" t="s">
        <v>3142</v>
      </c>
      <c r="D161" s="5" t="s">
        <v>696</v>
      </c>
      <c r="E161" s="6" t="s">
        <v>8891</v>
      </c>
      <c r="F161" s="7" t="s">
        <v>8892</v>
      </c>
      <c r="G161" s="8" t="s">
        <v>733</v>
      </c>
      <c r="H161" s="9">
        <v>140</v>
      </c>
      <c r="I161" s="29"/>
      <c r="J161" s="30">
        <f t="shared" si="8"/>
        <v>0</v>
      </c>
      <c r="K161" s="10"/>
      <c r="L161" s="16"/>
    </row>
    <row r="162" spans="2:12" s="1" customFormat="1" ht="22.8" x14ac:dyDescent="0.2">
      <c r="B162" s="14"/>
      <c r="C162" s="39" t="s">
        <v>3145</v>
      </c>
      <c r="D162" s="39" t="s">
        <v>691</v>
      </c>
      <c r="E162" s="40" t="s">
        <v>6022</v>
      </c>
      <c r="F162" s="41" t="s">
        <v>6023</v>
      </c>
      <c r="G162" s="42" t="s">
        <v>733</v>
      </c>
      <c r="H162" s="43">
        <v>140</v>
      </c>
      <c r="I162" s="29"/>
      <c r="J162" s="30">
        <f t="shared" si="8"/>
        <v>0</v>
      </c>
      <c r="K162" s="10"/>
      <c r="L162" s="16"/>
    </row>
    <row r="163" spans="2:12" s="1" customFormat="1" ht="11.4" x14ac:dyDescent="0.2">
      <c r="B163" s="14"/>
      <c r="C163" s="5" t="s">
        <v>3148</v>
      </c>
      <c r="D163" s="5" t="s">
        <v>696</v>
      </c>
      <c r="E163" s="6" t="s">
        <v>11315</v>
      </c>
      <c r="F163" s="7" t="s">
        <v>11316</v>
      </c>
      <c r="G163" s="8" t="s">
        <v>733</v>
      </c>
      <c r="H163" s="9">
        <v>28</v>
      </c>
      <c r="I163" s="29"/>
      <c r="J163" s="30">
        <f t="shared" si="8"/>
        <v>0</v>
      </c>
      <c r="K163" s="10"/>
      <c r="L163" s="16"/>
    </row>
    <row r="164" spans="2:12" s="1" customFormat="1" ht="11.4" x14ac:dyDescent="0.2">
      <c r="B164" s="14"/>
      <c r="C164" s="39" t="s">
        <v>3151</v>
      </c>
      <c r="D164" s="39" t="s">
        <v>691</v>
      </c>
      <c r="E164" s="40" t="s">
        <v>11317</v>
      </c>
      <c r="F164" s="41" t="s">
        <v>11318</v>
      </c>
      <c r="G164" s="42" t="s">
        <v>733</v>
      </c>
      <c r="H164" s="43">
        <v>28</v>
      </c>
      <c r="I164" s="29"/>
      <c r="J164" s="30">
        <f t="shared" si="8"/>
        <v>0</v>
      </c>
      <c r="K164" s="10"/>
      <c r="L164" s="16"/>
    </row>
    <row r="165" spans="2:12" s="1" customFormat="1" ht="11.4" x14ac:dyDescent="0.2">
      <c r="B165" s="14"/>
      <c r="C165" s="5" t="s">
        <v>3154</v>
      </c>
      <c r="D165" s="5" t="s">
        <v>696</v>
      </c>
      <c r="E165" s="6" t="s">
        <v>11319</v>
      </c>
      <c r="F165" s="7" t="s">
        <v>11320</v>
      </c>
      <c r="G165" s="8" t="s">
        <v>699</v>
      </c>
      <c r="H165" s="9">
        <v>150</v>
      </c>
      <c r="I165" s="29"/>
      <c r="J165" s="30">
        <f t="shared" si="8"/>
        <v>0</v>
      </c>
      <c r="K165" s="10"/>
      <c r="L165" s="16"/>
    </row>
    <row r="166" spans="2:12" s="1" customFormat="1" ht="11.4" x14ac:dyDescent="0.2">
      <c r="B166" s="14"/>
      <c r="C166" s="39" t="s">
        <v>3157</v>
      </c>
      <c r="D166" s="39" t="s">
        <v>691</v>
      </c>
      <c r="E166" s="40" t="s">
        <v>11321</v>
      </c>
      <c r="F166" s="41" t="s">
        <v>11322</v>
      </c>
      <c r="G166" s="42" t="s">
        <v>699</v>
      </c>
      <c r="H166" s="43">
        <v>150</v>
      </c>
      <c r="I166" s="29"/>
      <c r="J166" s="30">
        <f t="shared" si="8"/>
        <v>0</v>
      </c>
      <c r="K166" s="10"/>
      <c r="L166" s="16"/>
    </row>
    <row r="167" spans="2:12" s="1" customFormat="1" ht="11.4" x14ac:dyDescent="0.2">
      <c r="B167" s="14"/>
      <c r="C167" s="5" t="s">
        <v>3158</v>
      </c>
      <c r="D167" s="5" t="s">
        <v>696</v>
      </c>
      <c r="E167" s="6" t="s">
        <v>11323</v>
      </c>
      <c r="F167" s="7" t="s">
        <v>11324</v>
      </c>
      <c r="G167" s="8" t="s">
        <v>733</v>
      </c>
      <c r="H167" s="9">
        <v>1</v>
      </c>
      <c r="I167" s="29"/>
      <c r="J167" s="30">
        <f t="shared" si="8"/>
        <v>0</v>
      </c>
      <c r="K167" s="10"/>
      <c r="L167" s="16"/>
    </row>
    <row r="168" spans="2:12" s="1" customFormat="1" ht="11.4" x14ac:dyDescent="0.2">
      <c r="B168" s="14"/>
      <c r="C168" s="39" t="s">
        <v>3161</v>
      </c>
      <c r="D168" s="39" t="s">
        <v>691</v>
      </c>
      <c r="E168" s="40" t="s">
        <v>11325</v>
      </c>
      <c r="F168" s="41" t="s">
        <v>11326</v>
      </c>
      <c r="G168" s="42" t="s">
        <v>733</v>
      </c>
      <c r="H168" s="43">
        <v>1</v>
      </c>
      <c r="I168" s="29"/>
      <c r="J168" s="30">
        <f t="shared" si="8"/>
        <v>0</v>
      </c>
      <c r="K168" s="10"/>
      <c r="L168" s="16"/>
    </row>
    <row r="169" spans="2:12" s="1" customFormat="1" ht="11.4" x14ac:dyDescent="0.2">
      <c r="B169" s="14"/>
      <c r="C169" s="5" t="s">
        <v>3162</v>
      </c>
      <c r="D169" s="5" t="s">
        <v>696</v>
      </c>
      <c r="E169" s="6" t="s">
        <v>11327</v>
      </c>
      <c r="F169" s="7" t="s">
        <v>11328</v>
      </c>
      <c r="G169" s="8" t="s">
        <v>733</v>
      </c>
      <c r="H169" s="9">
        <v>29</v>
      </c>
      <c r="I169" s="29"/>
      <c r="J169" s="30">
        <f t="shared" si="8"/>
        <v>0</v>
      </c>
      <c r="K169" s="10"/>
      <c r="L169" s="16"/>
    </row>
    <row r="170" spans="2:12" s="1" customFormat="1" ht="11.4" x14ac:dyDescent="0.2">
      <c r="B170" s="14"/>
      <c r="C170" s="5" t="s">
        <v>3163</v>
      </c>
      <c r="D170" s="5" t="s">
        <v>696</v>
      </c>
      <c r="E170" s="6" t="s">
        <v>11329</v>
      </c>
      <c r="F170" s="7" t="s">
        <v>11330</v>
      </c>
      <c r="G170" s="8" t="s">
        <v>733</v>
      </c>
      <c r="H170" s="9">
        <v>28</v>
      </c>
      <c r="I170" s="29"/>
      <c r="J170" s="30">
        <f t="shared" si="8"/>
        <v>0</v>
      </c>
      <c r="K170" s="10"/>
      <c r="L170" s="16"/>
    </row>
    <row r="171" spans="2:12" s="1" customFormat="1" ht="11.4" x14ac:dyDescent="0.2">
      <c r="B171" s="14"/>
      <c r="C171" s="5" t="s">
        <v>3165</v>
      </c>
      <c r="D171" s="5" t="s">
        <v>696</v>
      </c>
      <c r="E171" s="6" t="s">
        <v>11331</v>
      </c>
      <c r="F171" s="7" t="s">
        <v>11332</v>
      </c>
      <c r="G171" s="8" t="s">
        <v>733</v>
      </c>
      <c r="H171" s="9">
        <v>28</v>
      </c>
      <c r="I171" s="29"/>
      <c r="J171" s="30">
        <f t="shared" si="8"/>
        <v>0</v>
      </c>
      <c r="K171" s="10"/>
      <c r="L171" s="16"/>
    </row>
    <row r="172" spans="2:12" s="1" customFormat="1" ht="11.4" x14ac:dyDescent="0.2">
      <c r="B172" s="14"/>
      <c r="C172" s="5" t="s">
        <v>3166</v>
      </c>
      <c r="D172" s="5" t="s">
        <v>696</v>
      </c>
      <c r="E172" s="6" t="s">
        <v>11333</v>
      </c>
      <c r="F172" s="7" t="s">
        <v>11334</v>
      </c>
      <c r="G172" s="8" t="s">
        <v>733</v>
      </c>
      <c r="H172" s="9">
        <v>1</v>
      </c>
      <c r="I172" s="29"/>
      <c r="J172" s="30">
        <f t="shared" si="8"/>
        <v>0</v>
      </c>
      <c r="K172" s="10"/>
      <c r="L172" s="16"/>
    </row>
    <row r="173" spans="2:12" s="1" customFormat="1" ht="11.4" x14ac:dyDescent="0.2">
      <c r="B173" s="14"/>
      <c r="C173" s="5" t="s">
        <v>3167</v>
      </c>
      <c r="D173" s="5" t="s">
        <v>696</v>
      </c>
      <c r="E173" s="6" t="s">
        <v>11335</v>
      </c>
      <c r="F173" s="7" t="s">
        <v>11336</v>
      </c>
      <c r="G173" s="8" t="s">
        <v>733</v>
      </c>
      <c r="H173" s="9">
        <v>1</v>
      </c>
      <c r="I173" s="29"/>
      <c r="J173" s="30">
        <f t="shared" si="8"/>
        <v>0</v>
      </c>
      <c r="K173" s="10"/>
      <c r="L173" s="16"/>
    </row>
    <row r="174" spans="2:12" s="1" customFormat="1" ht="11.4" x14ac:dyDescent="0.2">
      <c r="B174" s="14"/>
      <c r="C174" s="5" t="s">
        <v>3170</v>
      </c>
      <c r="D174" s="5" t="s">
        <v>696</v>
      </c>
      <c r="E174" s="6" t="s">
        <v>11337</v>
      </c>
      <c r="F174" s="7" t="s">
        <v>11338</v>
      </c>
      <c r="G174" s="8" t="s">
        <v>733</v>
      </c>
      <c r="H174" s="9">
        <v>1</v>
      </c>
      <c r="I174" s="29"/>
      <c r="J174" s="30">
        <f t="shared" si="8"/>
        <v>0</v>
      </c>
      <c r="K174" s="10"/>
      <c r="L174" s="16"/>
    </row>
    <row r="175" spans="2:12" s="1" customFormat="1" ht="11.4" x14ac:dyDescent="0.2">
      <c r="B175" s="14"/>
      <c r="C175" s="5" t="s">
        <v>3171</v>
      </c>
      <c r="D175" s="5" t="s">
        <v>696</v>
      </c>
      <c r="E175" s="6" t="s">
        <v>6230</v>
      </c>
      <c r="F175" s="7" t="s">
        <v>6231</v>
      </c>
      <c r="G175" s="8" t="s">
        <v>699</v>
      </c>
      <c r="H175" s="9">
        <v>80</v>
      </c>
      <c r="I175" s="29"/>
      <c r="J175" s="30">
        <f t="shared" si="8"/>
        <v>0</v>
      </c>
      <c r="K175" s="10"/>
      <c r="L175" s="16"/>
    </row>
    <row r="176" spans="2:12" s="1" customFormat="1" ht="22.8" x14ac:dyDescent="0.2">
      <c r="B176" s="14"/>
      <c r="C176" s="39" t="s">
        <v>3172</v>
      </c>
      <c r="D176" s="39" t="s">
        <v>691</v>
      </c>
      <c r="E176" s="40" t="s">
        <v>3115</v>
      </c>
      <c r="F176" s="41" t="s">
        <v>6036</v>
      </c>
      <c r="G176" s="42" t="s">
        <v>699</v>
      </c>
      <c r="H176" s="43">
        <v>80</v>
      </c>
      <c r="I176" s="29"/>
      <c r="J176" s="30">
        <f t="shared" si="8"/>
        <v>0</v>
      </c>
      <c r="K176" s="10"/>
      <c r="L176" s="16"/>
    </row>
    <row r="177" spans="2:12" s="1" customFormat="1" ht="11.4" x14ac:dyDescent="0.2">
      <c r="B177" s="14"/>
      <c r="C177" s="5" t="s">
        <v>3206</v>
      </c>
      <c r="D177" s="5" t="s">
        <v>696</v>
      </c>
      <c r="E177" s="6" t="s">
        <v>11339</v>
      </c>
      <c r="F177" s="7" t="s">
        <v>11340</v>
      </c>
      <c r="G177" s="8" t="s">
        <v>699</v>
      </c>
      <c r="H177" s="9">
        <v>260</v>
      </c>
      <c r="I177" s="29"/>
      <c r="J177" s="30">
        <f t="shared" si="8"/>
        <v>0</v>
      </c>
      <c r="K177" s="10"/>
      <c r="L177" s="16"/>
    </row>
    <row r="178" spans="2:12" s="1" customFormat="1" ht="22.8" x14ac:dyDescent="0.2">
      <c r="B178" s="14"/>
      <c r="C178" s="39" t="s">
        <v>3207</v>
      </c>
      <c r="D178" s="39" t="s">
        <v>691</v>
      </c>
      <c r="E178" s="40" t="s">
        <v>2430</v>
      </c>
      <c r="F178" s="41" t="s">
        <v>11341</v>
      </c>
      <c r="G178" s="42" t="s">
        <v>699</v>
      </c>
      <c r="H178" s="43">
        <v>260</v>
      </c>
      <c r="I178" s="29"/>
      <c r="J178" s="30">
        <f t="shared" si="8"/>
        <v>0</v>
      </c>
      <c r="K178" s="10"/>
      <c r="L178" s="16"/>
    </row>
    <row r="179" spans="2:12" s="1" customFormat="1" ht="11.4" x14ac:dyDescent="0.2">
      <c r="B179" s="14"/>
      <c r="C179" s="5" t="s">
        <v>3208</v>
      </c>
      <c r="D179" s="5" t="s">
        <v>696</v>
      </c>
      <c r="E179" s="6" t="s">
        <v>8900</v>
      </c>
      <c r="F179" s="7" t="s">
        <v>8901</v>
      </c>
      <c r="G179" s="8" t="s">
        <v>699</v>
      </c>
      <c r="H179" s="9">
        <v>170</v>
      </c>
      <c r="I179" s="29"/>
      <c r="J179" s="30">
        <f t="shared" si="8"/>
        <v>0</v>
      </c>
      <c r="K179" s="10"/>
      <c r="L179" s="16"/>
    </row>
    <row r="180" spans="2:12" s="1" customFormat="1" ht="22.8" x14ac:dyDescent="0.2">
      <c r="B180" s="14"/>
      <c r="C180" s="39" t="s">
        <v>3209</v>
      </c>
      <c r="D180" s="39" t="s">
        <v>691</v>
      </c>
      <c r="E180" s="40" t="s">
        <v>8895</v>
      </c>
      <c r="F180" s="41" t="s">
        <v>8896</v>
      </c>
      <c r="G180" s="42" t="s">
        <v>699</v>
      </c>
      <c r="H180" s="43">
        <v>170</v>
      </c>
      <c r="I180" s="29"/>
      <c r="J180" s="30">
        <f t="shared" si="8"/>
        <v>0</v>
      </c>
      <c r="K180" s="10"/>
      <c r="L180" s="16"/>
    </row>
    <row r="181" spans="2:12" s="1" customFormat="1" ht="11.4" x14ac:dyDescent="0.2">
      <c r="B181" s="14"/>
      <c r="C181" s="5" t="s">
        <v>3210</v>
      </c>
      <c r="D181" s="5" t="s">
        <v>696</v>
      </c>
      <c r="E181" s="6" t="s">
        <v>1095</v>
      </c>
      <c r="F181" s="7" t="s">
        <v>1096</v>
      </c>
      <c r="G181" s="8" t="s">
        <v>699</v>
      </c>
      <c r="H181" s="9">
        <v>210</v>
      </c>
      <c r="I181" s="29"/>
      <c r="J181" s="30">
        <f t="shared" si="8"/>
        <v>0</v>
      </c>
      <c r="K181" s="10"/>
      <c r="L181" s="16"/>
    </row>
    <row r="182" spans="2:12" s="1" customFormat="1" ht="22.8" x14ac:dyDescent="0.2">
      <c r="B182" s="14"/>
      <c r="C182" s="39" t="s">
        <v>3211</v>
      </c>
      <c r="D182" s="39" t="s">
        <v>691</v>
      </c>
      <c r="E182" s="40" t="s">
        <v>11342</v>
      </c>
      <c r="F182" s="41" t="s">
        <v>11343</v>
      </c>
      <c r="G182" s="42" t="s">
        <v>699</v>
      </c>
      <c r="H182" s="43">
        <v>210</v>
      </c>
      <c r="I182" s="29"/>
      <c r="J182" s="30">
        <f t="shared" ref="J182:J213" si="9">ROUND(I182*H182,2)</f>
        <v>0</v>
      </c>
      <c r="K182" s="10"/>
      <c r="L182" s="16"/>
    </row>
    <row r="183" spans="2:12" s="1" customFormat="1" ht="11.4" x14ac:dyDescent="0.2">
      <c r="B183" s="14"/>
      <c r="C183" s="5" t="s">
        <v>3212</v>
      </c>
      <c r="D183" s="5" t="s">
        <v>696</v>
      </c>
      <c r="E183" s="6" t="s">
        <v>11344</v>
      </c>
      <c r="F183" s="7" t="s">
        <v>11345</v>
      </c>
      <c r="G183" s="8" t="s">
        <v>699</v>
      </c>
      <c r="H183" s="9">
        <v>3605</v>
      </c>
      <c r="I183" s="29"/>
      <c r="J183" s="30">
        <f t="shared" si="9"/>
        <v>0</v>
      </c>
      <c r="K183" s="10"/>
      <c r="L183" s="16"/>
    </row>
    <row r="184" spans="2:12" s="1" customFormat="1" ht="22.8" x14ac:dyDescent="0.2">
      <c r="B184" s="14"/>
      <c r="C184" s="39" t="s">
        <v>3314</v>
      </c>
      <c r="D184" s="39" t="s">
        <v>691</v>
      </c>
      <c r="E184" s="40" t="s">
        <v>11346</v>
      </c>
      <c r="F184" s="41" t="s">
        <v>11347</v>
      </c>
      <c r="G184" s="42" t="s">
        <v>699</v>
      </c>
      <c r="H184" s="43">
        <v>3605</v>
      </c>
      <c r="I184" s="29"/>
      <c r="J184" s="30">
        <f t="shared" si="9"/>
        <v>0</v>
      </c>
      <c r="K184" s="10"/>
      <c r="L184" s="16"/>
    </row>
    <row r="185" spans="2:12" s="1" customFormat="1" ht="11.4" x14ac:dyDescent="0.2">
      <c r="B185" s="14"/>
      <c r="C185" s="5" t="s">
        <v>3315</v>
      </c>
      <c r="D185" s="5" t="s">
        <v>696</v>
      </c>
      <c r="E185" s="6" t="s">
        <v>6232</v>
      </c>
      <c r="F185" s="7" t="s">
        <v>6233</v>
      </c>
      <c r="G185" s="8" t="s">
        <v>699</v>
      </c>
      <c r="H185" s="9">
        <v>2900</v>
      </c>
      <c r="I185" s="29"/>
      <c r="J185" s="30">
        <f t="shared" si="9"/>
        <v>0</v>
      </c>
      <c r="K185" s="10"/>
      <c r="L185" s="16"/>
    </row>
    <row r="186" spans="2:12" s="1" customFormat="1" ht="22.8" x14ac:dyDescent="0.2">
      <c r="B186" s="14"/>
      <c r="C186" s="39" t="s">
        <v>3316</v>
      </c>
      <c r="D186" s="39" t="s">
        <v>691</v>
      </c>
      <c r="E186" s="40" t="s">
        <v>11348</v>
      </c>
      <c r="F186" s="41" t="s">
        <v>11349</v>
      </c>
      <c r="G186" s="42" t="s">
        <v>699</v>
      </c>
      <c r="H186" s="43">
        <v>2900</v>
      </c>
      <c r="I186" s="29"/>
      <c r="J186" s="30">
        <f t="shared" si="9"/>
        <v>0</v>
      </c>
      <c r="K186" s="10"/>
      <c r="L186" s="16"/>
    </row>
    <row r="187" spans="2:12" s="1" customFormat="1" ht="11.4" x14ac:dyDescent="0.2">
      <c r="B187" s="14"/>
      <c r="C187" s="5" t="s">
        <v>3319</v>
      </c>
      <c r="D187" s="5" t="s">
        <v>696</v>
      </c>
      <c r="E187" s="6" t="s">
        <v>8904</v>
      </c>
      <c r="F187" s="7" t="s">
        <v>8905</v>
      </c>
      <c r="G187" s="8" t="s">
        <v>699</v>
      </c>
      <c r="H187" s="9">
        <v>500</v>
      </c>
      <c r="I187" s="29"/>
      <c r="J187" s="30">
        <f t="shared" si="9"/>
        <v>0</v>
      </c>
      <c r="K187" s="10"/>
      <c r="L187" s="16"/>
    </row>
    <row r="188" spans="2:12" s="1" customFormat="1" ht="22.8" x14ac:dyDescent="0.2">
      <c r="B188" s="14"/>
      <c r="C188" s="39" t="s">
        <v>3322</v>
      </c>
      <c r="D188" s="39" t="s">
        <v>691</v>
      </c>
      <c r="E188" s="40" t="s">
        <v>3125</v>
      </c>
      <c r="F188" s="41" t="s">
        <v>3126</v>
      </c>
      <c r="G188" s="42" t="s">
        <v>699</v>
      </c>
      <c r="H188" s="43">
        <v>500</v>
      </c>
      <c r="I188" s="29"/>
      <c r="J188" s="30">
        <f t="shared" si="9"/>
        <v>0</v>
      </c>
      <c r="K188" s="10"/>
      <c r="L188" s="16"/>
    </row>
    <row r="189" spans="2:12" s="1" customFormat="1" ht="11.4" x14ac:dyDescent="0.2">
      <c r="B189" s="14"/>
      <c r="C189" s="5" t="s">
        <v>3325</v>
      </c>
      <c r="D189" s="5" t="s">
        <v>696</v>
      </c>
      <c r="E189" s="6" t="s">
        <v>11350</v>
      </c>
      <c r="F189" s="7" t="s">
        <v>11351</v>
      </c>
      <c r="G189" s="8" t="s">
        <v>699</v>
      </c>
      <c r="H189" s="9">
        <v>1255</v>
      </c>
      <c r="I189" s="29"/>
      <c r="J189" s="30">
        <f t="shared" si="9"/>
        <v>0</v>
      </c>
      <c r="K189" s="10"/>
      <c r="L189" s="16"/>
    </row>
    <row r="190" spans="2:12" s="1" customFormat="1" ht="22.8" x14ac:dyDescent="0.2">
      <c r="B190" s="14"/>
      <c r="C190" s="39" t="s">
        <v>3328</v>
      </c>
      <c r="D190" s="39" t="s">
        <v>691</v>
      </c>
      <c r="E190" s="40" t="s">
        <v>2313</v>
      </c>
      <c r="F190" s="41" t="s">
        <v>2314</v>
      </c>
      <c r="G190" s="42" t="s">
        <v>699</v>
      </c>
      <c r="H190" s="43">
        <v>1292.6500000000001</v>
      </c>
      <c r="I190" s="29"/>
      <c r="J190" s="30">
        <f t="shared" si="9"/>
        <v>0</v>
      </c>
      <c r="K190" s="10"/>
      <c r="L190" s="16"/>
    </row>
    <row r="191" spans="2:12" s="1" customFormat="1" ht="11.4" x14ac:dyDescent="0.2">
      <c r="B191" s="14"/>
      <c r="C191" s="5" t="s">
        <v>3329</v>
      </c>
      <c r="D191" s="5" t="s">
        <v>696</v>
      </c>
      <c r="E191" s="6" t="s">
        <v>11352</v>
      </c>
      <c r="F191" s="7" t="s">
        <v>11353</v>
      </c>
      <c r="G191" s="8" t="s">
        <v>699</v>
      </c>
      <c r="H191" s="9">
        <v>1600</v>
      </c>
      <c r="I191" s="29"/>
      <c r="J191" s="30">
        <f t="shared" si="9"/>
        <v>0</v>
      </c>
      <c r="K191" s="10"/>
      <c r="L191" s="16"/>
    </row>
    <row r="192" spans="2:12" s="1" customFormat="1" ht="22.8" x14ac:dyDescent="0.2">
      <c r="B192" s="14"/>
      <c r="C192" s="39" t="s">
        <v>3330</v>
      </c>
      <c r="D192" s="39" t="s">
        <v>691</v>
      </c>
      <c r="E192" s="40" t="s">
        <v>11354</v>
      </c>
      <c r="F192" s="41" t="s">
        <v>11355</v>
      </c>
      <c r="G192" s="42" t="s">
        <v>699</v>
      </c>
      <c r="H192" s="43">
        <v>1600</v>
      </c>
      <c r="I192" s="29"/>
      <c r="J192" s="30">
        <f t="shared" si="9"/>
        <v>0</v>
      </c>
      <c r="K192" s="10"/>
      <c r="L192" s="16"/>
    </row>
    <row r="193" spans="2:12" s="1" customFormat="1" ht="11.4" x14ac:dyDescent="0.2">
      <c r="B193" s="14"/>
      <c r="C193" s="5" t="s">
        <v>3331</v>
      </c>
      <c r="D193" s="5" t="s">
        <v>696</v>
      </c>
      <c r="E193" s="6" t="s">
        <v>11356</v>
      </c>
      <c r="F193" s="7" t="s">
        <v>11357</v>
      </c>
      <c r="G193" s="8" t="s">
        <v>699</v>
      </c>
      <c r="H193" s="9">
        <v>5570</v>
      </c>
      <c r="I193" s="29"/>
      <c r="J193" s="30">
        <f t="shared" si="9"/>
        <v>0</v>
      </c>
      <c r="K193" s="10"/>
      <c r="L193" s="16"/>
    </row>
    <row r="194" spans="2:12" s="1" customFormat="1" ht="22.8" x14ac:dyDescent="0.2">
      <c r="B194" s="14"/>
      <c r="C194" s="39" t="s">
        <v>3332</v>
      </c>
      <c r="D194" s="39" t="s">
        <v>691</v>
      </c>
      <c r="E194" s="40" t="s">
        <v>11358</v>
      </c>
      <c r="F194" s="41" t="s">
        <v>11359</v>
      </c>
      <c r="G194" s="42" t="s">
        <v>699</v>
      </c>
      <c r="H194" s="43">
        <v>5570</v>
      </c>
      <c r="I194" s="29"/>
      <c r="J194" s="30">
        <f t="shared" si="9"/>
        <v>0</v>
      </c>
      <c r="K194" s="10"/>
      <c r="L194" s="16"/>
    </row>
    <row r="195" spans="2:12" s="1" customFormat="1" ht="11.4" x14ac:dyDescent="0.2">
      <c r="B195" s="14"/>
      <c r="C195" s="5" t="s">
        <v>3333</v>
      </c>
      <c r="D195" s="5" t="s">
        <v>696</v>
      </c>
      <c r="E195" s="6" t="s">
        <v>11360</v>
      </c>
      <c r="F195" s="7" t="s">
        <v>11361</v>
      </c>
      <c r="G195" s="8" t="s">
        <v>699</v>
      </c>
      <c r="H195" s="9">
        <v>1090</v>
      </c>
      <c r="I195" s="29"/>
      <c r="J195" s="30">
        <f t="shared" si="9"/>
        <v>0</v>
      </c>
      <c r="K195" s="10"/>
      <c r="L195" s="16"/>
    </row>
    <row r="196" spans="2:12" s="1" customFormat="1" ht="22.8" x14ac:dyDescent="0.2">
      <c r="B196" s="14"/>
      <c r="C196" s="39" t="s">
        <v>3336</v>
      </c>
      <c r="D196" s="39" t="s">
        <v>691</v>
      </c>
      <c r="E196" s="40" t="s">
        <v>2781</v>
      </c>
      <c r="F196" s="41" t="s">
        <v>2782</v>
      </c>
      <c r="G196" s="42" t="s">
        <v>699</v>
      </c>
      <c r="H196" s="43">
        <v>1090</v>
      </c>
      <c r="I196" s="29"/>
      <c r="J196" s="30">
        <f t="shared" si="9"/>
        <v>0</v>
      </c>
      <c r="K196" s="10"/>
      <c r="L196" s="16"/>
    </row>
    <row r="197" spans="2:12" s="1" customFormat="1" ht="11.4" x14ac:dyDescent="0.2">
      <c r="B197" s="14"/>
      <c r="C197" s="5" t="s">
        <v>3337</v>
      </c>
      <c r="D197" s="5" t="s">
        <v>696</v>
      </c>
      <c r="E197" s="6" t="s">
        <v>3152</v>
      </c>
      <c r="F197" s="7" t="s">
        <v>3153</v>
      </c>
      <c r="G197" s="8" t="s">
        <v>699</v>
      </c>
      <c r="H197" s="9">
        <v>380</v>
      </c>
      <c r="I197" s="29"/>
      <c r="J197" s="30">
        <f t="shared" si="9"/>
        <v>0</v>
      </c>
      <c r="K197" s="10"/>
      <c r="L197" s="16"/>
    </row>
    <row r="198" spans="2:12" s="1" customFormat="1" ht="11.4" x14ac:dyDescent="0.2">
      <c r="B198" s="14"/>
      <c r="C198" s="39" t="s">
        <v>3338</v>
      </c>
      <c r="D198" s="39" t="s">
        <v>691</v>
      </c>
      <c r="E198" s="40" t="s">
        <v>11362</v>
      </c>
      <c r="F198" s="41" t="s">
        <v>11363</v>
      </c>
      <c r="G198" s="42" t="s">
        <v>699</v>
      </c>
      <c r="H198" s="43">
        <v>380</v>
      </c>
      <c r="I198" s="29"/>
      <c r="J198" s="30">
        <f t="shared" si="9"/>
        <v>0</v>
      </c>
      <c r="K198" s="10"/>
      <c r="L198" s="16"/>
    </row>
    <row r="199" spans="2:12" s="1" customFormat="1" ht="11.4" x14ac:dyDescent="0.2">
      <c r="B199" s="14"/>
      <c r="C199" s="5" t="s">
        <v>3339</v>
      </c>
      <c r="D199" s="5" t="s">
        <v>696</v>
      </c>
      <c r="E199" s="6" t="s">
        <v>11364</v>
      </c>
      <c r="F199" s="7" t="s">
        <v>11365</v>
      </c>
      <c r="G199" s="8" t="s">
        <v>699</v>
      </c>
      <c r="H199" s="9">
        <v>20</v>
      </c>
      <c r="I199" s="29"/>
      <c r="J199" s="30">
        <f t="shared" si="9"/>
        <v>0</v>
      </c>
      <c r="K199" s="10"/>
      <c r="L199" s="16"/>
    </row>
    <row r="200" spans="2:12" s="1" customFormat="1" ht="22.8" x14ac:dyDescent="0.2">
      <c r="B200" s="14"/>
      <c r="C200" s="39" t="s">
        <v>3340</v>
      </c>
      <c r="D200" s="39" t="s">
        <v>691</v>
      </c>
      <c r="E200" s="40" t="s">
        <v>11366</v>
      </c>
      <c r="F200" s="41" t="s">
        <v>11367</v>
      </c>
      <c r="G200" s="42" t="s">
        <v>699</v>
      </c>
      <c r="H200" s="43">
        <v>20</v>
      </c>
      <c r="I200" s="29"/>
      <c r="J200" s="30">
        <f t="shared" si="9"/>
        <v>0</v>
      </c>
      <c r="K200" s="10"/>
      <c r="L200" s="16"/>
    </row>
    <row r="201" spans="2:12" s="1" customFormat="1" ht="11.4" x14ac:dyDescent="0.2">
      <c r="B201" s="14"/>
      <c r="C201" s="5" t="s">
        <v>3341</v>
      </c>
      <c r="D201" s="5" t="s">
        <v>696</v>
      </c>
      <c r="E201" s="6" t="s">
        <v>11368</v>
      </c>
      <c r="F201" s="7" t="s">
        <v>11369</v>
      </c>
      <c r="G201" s="8" t="s">
        <v>699</v>
      </c>
      <c r="H201" s="9">
        <v>1125</v>
      </c>
      <c r="I201" s="29"/>
      <c r="J201" s="30">
        <f t="shared" si="9"/>
        <v>0</v>
      </c>
      <c r="K201" s="10"/>
      <c r="L201" s="16"/>
    </row>
    <row r="202" spans="2:12" s="1" customFormat="1" ht="22.8" x14ac:dyDescent="0.2">
      <c r="B202" s="14"/>
      <c r="C202" s="39" t="s">
        <v>3342</v>
      </c>
      <c r="D202" s="39" t="s">
        <v>691</v>
      </c>
      <c r="E202" s="40" t="s">
        <v>11370</v>
      </c>
      <c r="F202" s="41" t="s">
        <v>11371</v>
      </c>
      <c r="G202" s="42" t="s">
        <v>699</v>
      </c>
      <c r="H202" s="43">
        <v>1125</v>
      </c>
      <c r="I202" s="29"/>
      <c r="J202" s="30">
        <f t="shared" si="9"/>
        <v>0</v>
      </c>
      <c r="K202" s="10"/>
      <c r="L202" s="16"/>
    </row>
    <row r="203" spans="2:12" s="1" customFormat="1" ht="11.4" x14ac:dyDescent="0.2">
      <c r="B203" s="14"/>
      <c r="C203" s="5" t="s">
        <v>9686</v>
      </c>
      <c r="D203" s="5" t="s">
        <v>696</v>
      </c>
      <c r="E203" s="6" t="s">
        <v>11372</v>
      </c>
      <c r="F203" s="7" t="s">
        <v>11373</v>
      </c>
      <c r="G203" s="8" t="s">
        <v>699</v>
      </c>
      <c r="H203" s="9">
        <v>915</v>
      </c>
      <c r="I203" s="29"/>
      <c r="J203" s="30">
        <f t="shared" si="9"/>
        <v>0</v>
      </c>
      <c r="K203" s="10"/>
      <c r="L203" s="16"/>
    </row>
    <row r="204" spans="2:12" s="1" customFormat="1" ht="22.8" x14ac:dyDescent="0.2">
      <c r="B204" s="14"/>
      <c r="C204" s="39" t="s">
        <v>9689</v>
      </c>
      <c r="D204" s="39" t="s">
        <v>691</v>
      </c>
      <c r="E204" s="40" t="s">
        <v>3320</v>
      </c>
      <c r="F204" s="41" t="s">
        <v>3321</v>
      </c>
      <c r="G204" s="42" t="s">
        <v>699</v>
      </c>
      <c r="H204" s="43">
        <v>915</v>
      </c>
      <c r="I204" s="29"/>
      <c r="J204" s="30">
        <f t="shared" si="9"/>
        <v>0</v>
      </c>
      <c r="K204" s="10"/>
      <c r="L204" s="16"/>
    </row>
    <row r="205" spans="2:12" s="1" customFormat="1" ht="11.4" x14ac:dyDescent="0.2">
      <c r="B205" s="14"/>
      <c r="C205" s="5" t="s">
        <v>9692</v>
      </c>
      <c r="D205" s="5" t="s">
        <v>696</v>
      </c>
      <c r="E205" s="6" t="s">
        <v>11374</v>
      </c>
      <c r="F205" s="7" t="s">
        <v>11375</v>
      </c>
      <c r="G205" s="8" t="s">
        <v>699</v>
      </c>
      <c r="H205" s="9">
        <v>3870</v>
      </c>
      <c r="I205" s="29"/>
      <c r="J205" s="30">
        <f t="shared" si="9"/>
        <v>0</v>
      </c>
      <c r="K205" s="10"/>
      <c r="L205" s="16"/>
    </row>
    <row r="206" spans="2:12" s="1" customFormat="1" ht="22.8" x14ac:dyDescent="0.2">
      <c r="B206" s="14"/>
      <c r="C206" s="39" t="s">
        <v>9695</v>
      </c>
      <c r="D206" s="39" t="s">
        <v>691</v>
      </c>
      <c r="E206" s="40" t="s">
        <v>3149</v>
      </c>
      <c r="F206" s="41" t="s">
        <v>3150</v>
      </c>
      <c r="G206" s="42" t="s">
        <v>699</v>
      </c>
      <c r="H206" s="43">
        <v>3870</v>
      </c>
      <c r="I206" s="29"/>
      <c r="J206" s="30">
        <f t="shared" si="9"/>
        <v>0</v>
      </c>
      <c r="K206" s="10"/>
      <c r="L206" s="16"/>
    </row>
    <row r="207" spans="2:12" s="1" customFormat="1" ht="11.4" x14ac:dyDescent="0.2">
      <c r="B207" s="14"/>
      <c r="C207" s="5" t="s">
        <v>9698</v>
      </c>
      <c r="D207" s="5" t="s">
        <v>696</v>
      </c>
      <c r="E207" s="6" t="s">
        <v>7569</v>
      </c>
      <c r="F207" s="7" t="s">
        <v>8553</v>
      </c>
      <c r="G207" s="8" t="s">
        <v>699</v>
      </c>
      <c r="H207" s="9">
        <v>1800</v>
      </c>
      <c r="I207" s="29"/>
      <c r="J207" s="30">
        <f t="shared" si="9"/>
        <v>0</v>
      </c>
      <c r="K207" s="10"/>
      <c r="L207" s="16"/>
    </row>
    <row r="208" spans="2:12" s="1" customFormat="1" ht="11.4" x14ac:dyDescent="0.2">
      <c r="B208" s="14"/>
      <c r="C208" s="5" t="s">
        <v>9701</v>
      </c>
      <c r="D208" s="5" t="s">
        <v>696</v>
      </c>
      <c r="E208" s="6" t="s">
        <v>5913</v>
      </c>
      <c r="F208" s="7" t="s">
        <v>5914</v>
      </c>
      <c r="G208" s="8" t="s">
        <v>699</v>
      </c>
      <c r="H208" s="9">
        <v>6500</v>
      </c>
      <c r="I208" s="29"/>
      <c r="J208" s="30">
        <f t="shared" si="9"/>
        <v>0</v>
      </c>
      <c r="K208" s="10"/>
      <c r="L208" s="16"/>
    </row>
    <row r="209" spans="2:12" s="1" customFormat="1" ht="11.4" x14ac:dyDescent="0.2">
      <c r="B209" s="14"/>
      <c r="C209" s="5" t="s">
        <v>9704</v>
      </c>
      <c r="D209" s="5" t="s">
        <v>696</v>
      </c>
      <c r="E209" s="6" t="s">
        <v>10469</v>
      </c>
      <c r="F209" s="7" t="s">
        <v>10470</v>
      </c>
      <c r="G209" s="8" t="s">
        <v>699</v>
      </c>
      <c r="H209" s="9">
        <v>4500</v>
      </c>
      <c r="I209" s="29"/>
      <c r="J209" s="30">
        <f t="shared" si="9"/>
        <v>0</v>
      </c>
      <c r="K209" s="10"/>
      <c r="L209" s="16"/>
    </row>
    <row r="210" spans="2:12" s="1" customFormat="1" ht="11.4" x14ac:dyDescent="0.2">
      <c r="B210" s="14"/>
      <c r="C210" s="5" t="s">
        <v>9707</v>
      </c>
      <c r="D210" s="5" t="s">
        <v>696</v>
      </c>
      <c r="E210" s="6" t="s">
        <v>11376</v>
      </c>
      <c r="F210" s="7" t="s">
        <v>11377</v>
      </c>
      <c r="G210" s="8" t="s">
        <v>733</v>
      </c>
      <c r="H210" s="9">
        <v>176</v>
      </c>
      <c r="I210" s="29"/>
      <c r="J210" s="30">
        <f t="shared" si="9"/>
        <v>0</v>
      </c>
      <c r="K210" s="10"/>
      <c r="L210" s="16"/>
    </row>
    <row r="211" spans="2:12" s="1" customFormat="1" ht="11.4" x14ac:dyDescent="0.2">
      <c r="B211" s="14"/>
      <c r="C211" s="5" t="s">
        <v>9710</v>
      </c>
      <c r="D211" s="5" t="s">
        <v>696</v>
      </c>
      <c r="E211" s="6" t="s">
        <v>11378</v>
      </c>
      <c r="F211" s="7" t="s">
        <v>11379</v>
      </c>
      <c r="G211" s="8" t="s">
        <v>733</v>
      </c>
      <c r="H211" s="9">
        <v>7</v>
      </c>
      <c r="I211" s="29"/>
      <c r="J211" s="30">
        <f t="shared" si="9"/>
        <v>0</v>
      </c>
      <c r="K211" s="10"/>
      <c r="L211" s="16"/>
    </row>
    <row r="212" spans="2:12" s="1" customFormat="1" ht="11.4" x14ac:dyDescent="0.2">
      <c r="B212" s="14"/>
      <c r="C212" s="5" t="s">
        <v>9713</v>
      </c>
      <c r="D212" s="5" t="s">
        <v>696</v>
      </c>
      <c r="E212" s="6" t="s">
        <v>11380</v>
      </c>
      <c r="F212" s="7" t="s">
        <v>11381</v>
      </c>
      <c r="G212" s="8" t="s">
        <v>733</v>
      </c>
      <c r="H212" s="9">
        <v>30</v>
      </c>
      <c r="I212" s="29"/>
      <c r="J212" s="30">
        <f t="shared" si="9"/>
        <v>0</v>
      </c>
      <c r="K212" s="10"/>
      <c r="L212" s="16"/>
    </row>
    <row r="213" spans="2:12" s="1" customFormat="1" ht="11.4" x14ac:dyDescent="0.2">
      <c r="B213" s="14"/>
      <c r="C213" s="5" t="s">
        <v>9716</v>
      </c>
      <c r="D213" s="5" t="s">
        <v>696</v>
      </c>
      <c r="E213" s="6" t="s">
        <v>2864</v>
      </c>
      <c r="F213" s="7" t="s">
        <v>2865</v>
      </c>
      <c r="G213" s="8" t="s">
        <v>733</v>
      </c>
      <c r="H213" s="9">
        <v>3</v>
      </c>
      <c r="I213" s="29"/>
      <c r="J213" s="30">
        <f t="shared" si="9"/>
        <v>0</v>
      </c>
      <c r="K213" s="10"/>
      <c r="L213" s="16"/>
    </row>
    <row r="214" spans="2:12" s="20" customFormat="1" ht="15" x14ac:dyDescent="0.25">
      <c r="B214" s="19"/>
      <c r="D214" s="21" t="s">
        <v>690</v>
      </c>
      <c r="E214" s="22" t="s">
        <v>693</v>
      </c>
      <c r="F214" s="22" t="s">
        <v>694</v>
      </c>
      <c r="I214" s="44"/>
      <c r="J214" s="23"/>
      <c r="K214" s="44"/>
      <c r="L214" s="36"/>
    </row>
    <row r="215" spans="2:12" s="1" customFormat="1" ht="11.4" x14ac:dyDescent="0.2">
      <c r="B215" s="14"/>
      <c r="C215" s="5" t="s">
        <v>9719</v>
      </c>
      <c r="D215" s="5" t="s">
        <v>696</v>
      </c>
      <c r="E215" s="6" t="s">
        <v>11382</v>
      </c>
      <c r="F215" s="7" t="s">
        <v>11383</v>
      </c>
      <c r="G215" s="8" t="s">
        <v>699</v>
      </c>
      <c r="H215" s="9">
        <v>5140</v>
      </c>
      <c r="I215" s="29"/>
      <c r="J215" s="30">
        <f t="shared" ref="J215:J224" si="10">ROUND(I215*H215,2)</f>
        <v>0</v>
      </c>
      <c r="K215" s="10"/>
      <c r="L215" s="16"/>
    </row>
    <row r="216" spans="2:12" s="1" customFormat="1" ht="22.8" x14ac:dyDescent="0.2">
      <c r="B216" s="14"/>
      <c r="C216" s="5" t="s">
        <v>9722</v>
      </c>
      <c r="D216" s="5" t="s">
        <v>696</v>
      </c>
      <c r="E216" s="6" t="s">
        <v>11384</v>
      </c>
      <c r="F216" s="7" t="s">
        <v>11385</v>
      </c>
      <c r="G216" s="8" t="s">
        <v>699</v>
      </c>
      <c r="H216" s="9">
        <v>10</v>
      </c>
      <c r="I216" s="29"/>
      <c r="J216" s="30">
        <f t="shared" si="10"/>
        <v>0</v>
      </c>
      <c r="K216" s="10"/>
      <c r="L216" s="16"/>
    </row>
    <row r="217" spans="2:12" s="1" customFormat="1" ht="22.8" x14ac:dyDescent="0.2">
      <c r="B217" s="14"/>
      <c r="C217" s="39" t="s">
        <v>9725</v>
      </c>
      <c r="D217" s="39" t="s">
        <v>691</v>
      </c>
      <c r="E217" s="40" t="s">
        <v>11386</v>
      </c>
      <c r="F217" s="41" t="s">
        <v>11387</v>
      </c>
      <c r="G217" s="42" t="s">
        <v>699</v>
      </c>
      <c r="H217" s="43">
        <v>5159.47</v>
      </c>
      <c r="I217" s="29"/>
      <c r="J217" s="30">
        <f t="shared" si="10"/>
        <v>0</v>
      </c>
      <c r="K217" s="10"/>
      <c r="L217" s="16"/>
    </row>
    <row r="218" spans="2:12" s="1" customFormat="1" ht="11.4" x14ac:dyDescent="0.2">
      <c r="B218" s="14"/>
      <c r="C218" s="5" t="s">
        <v>9728</v>
      </c>
      <c r="D218" s="5" t="s">
        <v>696</v>
      </c>
      <c r="E218" s="6" t="s">
        <v>11388</v>
      </c>
      <c r="F218" s="7" t="s">
        <v>11389</v>
      </c>
      <c r="G218" s="8" t="s">
        <v>699</v>
      </c>
      <c r="H218" s="9">
        <v>5140</v>
      </c>
      <c r="I218" s="29"/>
      <c r="J218" s="30">
        <f t="shared" si="10"/>
        <v>0</v>
      </c>
      <c r="K218" s="10"/>
      <c r="L218" s="16"/>
    </row>
    <row r="219" spans="2:12" s="1" customFormat="1" ht="34.200000000000003" x14ac:dyDescent="0.2">
      <c r="B219" s="14"/>
      <c r="C219" s="39" t="s">
        <v>9731</v>
      </c>
      <c r="D219" s="39" t="s">
        <v>691</v>
      </c>
      <c r="E219" s="40" t="s">
        <v>11390</v>
      </c>
      <c r="F219" s="41" t="s">
        <v>11391</v>
      </c>
      <c r="G219" s="42" t="s">
        <v>699</v>
      </c>
      <c r="H219" s="43">
        <v>5140</v>
      </c>
      <c r="I219" s="29"/>
      <c r="J219" s="30">
        <f t="shared" si="10"/>
        <v>0</v>
      </c>
      <c r="K219" s="10"/>
      <c r="L219" s="16"/>
    </row>
    <row r="220" spans="2:12" s="1" customFormat="1" ht="11.4" x14ac:dyDescent="0.2">
      <c r="B220" s="14"/>
      <c r="C220" s="5" t="s">
        <v>9734</v>
      </c>
      <c r="D220" s="5" t="s">
        <v>696</v>
      </c>
      <c r="E220" s="6" t="s">
        <v>11392</v>
      </c>
      <c r="F220" s="7" t="s">
        <v>11393</v>
      </c>
      <c r="G220" s="8" t="s">
        <v>733</v>
      </c>
      <c r="H220" s="9">
        <v>36</v>
      </c>
      <c r="I220" s="29"/>
      <c r="J220" s="30">
        <f t="shared" si="10"/>
        <v>0</v>
      </c>
      <c r="K220" s="10"/>
      <c r="L220" s="16"/>
    </row>
    <row r="221" spans="2:12" s="1" customFormat="1" ht="11.4" x14ac:dyDescent="0.2">
      <c r="B221" s="14"/>
      <c r="C221" s="5" t="s">
        <v>9737</v>
      </c>
      <c r="D221" s="5" t="s">
        <v>696</v>
      </c>
      <c r="E221" s="6" t="s">
        <v>11394</v>
      </c>
      <c r="F221" s="7" t="s">
        <v>11395</v>
      </c>
      <c r="G221" s="8" t="s">
        <v>733</v>
      </c>
      <c r="H221" s="9">
        <v>78</v>
      </c>
      <c r="I221" s="29"/>
      <c r="J221" s="30">
        <f t="shared" si="10"/>
        <v>0</v>
      </c>
      <c r="K221" s="10"/>
      <c r="L221" s="16"/>
    </row>
    <row r="222" spans="2:12" s="1" customFormat="1" ht="11.4" x14ac:dyDescent="0.2">
      <c r="B222" s="14"/>
      <c r="C222" s="5" t="s">
        <v>9740</v>
      </c>
      <c r="D222" s="5" t="s">
        <v>696</v>
      </c>
      <c r="E222" s="6" t="s">
        <v>11396</v>
      </c>
      <c r="F222" s="7" t="s">
        <v>11397</v>
      </c>
      <c r="G222" s="8" t="s">
        <v>733</v>
      </c>
      <c r="H222" s="9">
        <v>1</v>
      </c>
      <c r="I222" s="29"/>
      <c r="J222" s="30">
        <f t="shared" si="10"/>
        <v>0</v>
      </c>
      <c r="K222" s="10"/>
      <c r="L222" s="16"/>
    </row>
    <row r="223" spans="2:12" s="1" customFormat="1" ht="22.8" x14ac:dyDescent="0.2">
      <c r="B223" s="14"/>
      <c r="C223" s="39" t="s">
        <v>9743</v>
      </c>
      <c r="D223" s="39" t="s">
        <v>691</v>
      </c>
      <c r="E223" s="40" t="s">
        <v>11398</v>
      </c>
      <c r="F223" s="41" t="s">
        <v>11399</v>
      </c>
      <c r="G223" s="42" t="s">
        <v>733</v>
      </c>
      <c r="H223" s="43">
        <v>1</v>
      </c>
      <c r="I223" s="29"/>
      <c r="J223" s="30">
        <f t="shared" si="10"/>
        <v>0</v>
      </c>
      <c r="K223" s="10"/>
      <c r="L223" s="16"/>
    </row>
    <row r="224" spans="2:12" s="1" customFormat="1" ht="11.4" x14ac:dyDescent="0.2">
      <c r="B224" s="14"/>
      <c r="C224" s="5" t="s">
        <v>9746</v>
      </c>
      <c r="D224" s="5" t="s">
        <v>696</v>
      </c>
      <c r="E224" s="6" t="s">
        <v>1402</v>
      </c>
      <c r="F224" s="7" t="s">
        <v>1403</v>
      </c>
      <c r="G224" s="8" t="s">
        <v>699</v>
      </c>
      <c r="H224" s="9">
        <v>5140</v>
      </c>
      <c r="I224" s="29"/>
      <c r="J224" s="30">
        <f t="shared" si="10"/>
        <v>0</v>
      </c>
      <c r="K224" s="10"/>
      <c r="L224" s="16"/>
    </row>
    <row r="225" spans="2:12" s="20" customFormat="1" ht="15" x14ac:dyDescent="0.25">
      <c r="B225" s="19"/>
      <c r="D225" s="21" t="s">
        <v>690</v>
      </c>
      <c r="E225" s="22" t="s">
        <v>976</v>
      </c>
      <c r="F225" s="22" t="s">
        <v>977</v>
      </c>
      <c r="I225" s="44"/>
      <c r="J225" s="23"/>
      <c r="K225" s="44"/>
      <c r="L225" s="36"/>
    </row>
    <row r="226" spans="2:12" s="1" customFormat="1" ht="11.4" x14ac:dyDescent="0.2">
      <c r="B226" s="14"/>
      <c r="C226" s="5" t="s">
        <v>9749</v>
      </c>
      <c r="D226" s="5" t="s">
        <v>696</v>
      </c>
      <c r="E226" s="6" t="s">
        <v>11102</v>
      </c>
      <c r="F226" s="7" t="s">
        <v>2261</v>
      </c>
      <c r="G226" s="8" t="s">
        <v>1410</v>
      </c>
      <c r="H226" s="9">
        <v>4.0540000000000003</v>
      </c>
      <c r="I226" s="29"/>
      <c r="J226" s="30">
        <f t="shared" ref="J226:J258" si="11">ROUND(I226*H226,2)</f>
        <v>0</v>
      </c>
      <c r="K226" s="10"/>
      <c r="L226" s="16"/>
    </row>
    <row r="227" spans="2:12" s="1" customFormat="1" ht="11.4" x14ac:dyDescent="0.2">
      <c r="B227" s="14"/>
      <c r="C227" s="39" t="s">
        <v>9752</v>
      </c>
      <c r="D227" s="39" t="s">
        <v>691</v>
      </c>
      <c r="E227" s="40" t="s">
        <v>11400</v>
      </c>
      <c r="F227" s="41" t="s">
        <v>11401</v>
      </c>
      <c r="G227" s="42" t="s">
        <v>828</v>
      </c>
      <c r="H227" s="43">
        <v>40.54</v>
      </c>
      <c r="I227" s="29"/>
      <c r="J227" s="30">
        <f t="shared" si="11"/>
        <v>0</v>
      </c>
      <c r="K227" s="10"/>
      <c r="L227" s="16"/>
    </row>
    <row r="228" spans="2:12" s="1" customFormat="1" ht="11.4" x14ac:dyDescent="0.2">
      <c r="B228" s="14"/>
      <c r="C228" s="39" t="s">
        <v>9755</v>
      </c>
      <c r="D228" s="39" t="s">
        <v>691</v>
      </c>
      <c r="E228" s="40" t="s">
        <v>11402</v>
      </c>
      <c r="F228" s="41" t="s">
        <v>11403</v>
      </c>
      <c r="G228" s="42" t="s">
        <v>733</v>
      </c>
      <c r="H228" s="43">
        <v>174</v>
      </c>
      <c r="I228" s="29"/>
      <c r="J228" s="30">
        <f t="shared" si="11"/>
        <v>0</v>
      </c>
      <c r="K228" s="10"/>
      <c r="L228" s="16"/>
    </row>
    <row r="229" spans="2:12" s="1" customFormat="1" ht="11.4" x14ac:dyDescent="0.2">
      <c r="B229" s="14"/>
      <c r="C229" s="5" t="s">
        <v>9759</v>
      </c>
      <c r="D229" s="5" t="s">
        <v>696</v>
      </c>
      <c r="E229" s="6" t="s">
        <v>6248</v>
      </c>
      <c r="F229" s="7" t="s">
        <v>6249</v>
      </c>
      <c r="G229" s="8" t="s">
        <v>699</v>
      </c>
      <c r="H229" s="9">
        <v>750</v>
      </c>
      <c r="I229" s="29"/>
      <c r="J229" s="30">
        <f t="shared" si="11"/>
        <v>0</v>
      </c>
      <c r="K229" s="10"/>
      <c r="L229" s="16"/>
    </row>
    <row r="230" spans="2:12" s="1" customFormat="1" ht="11.4" x14ac:dyDescent="0.2">
      <c r="B230" s="14"/>
      <c r="C230" s="5" t="s">
        <v>9762</v>
      </c>
      <c r="D230" s="5" t="s">
        <v>696</v>
      </c>
      <c r="E230" s="6" t="s">
        <v>1474</v>
      </c>
      <c r="F230" s="7" t="s">
        <v>1475</v>
      </c>
      <c r="G230" s="8" t="s">
        <v>699</v>
      </c>
      <c r="H230" s="9">
        <v>3030</v>
      </c>
      <c r="I230" s="29"/>
      <c r="J230" s="30">
        <f t="shared" si="11"/>
        <v>0</v>
      </c>
      <c r="K230" s="10"/>
      <c r="L230" s="16"/>
    </row>
    <row r="231" spans="2:12" s="1" customFormat="1" ht="11.4" x14ac:dyDescent="0.2">
      <c r="B231" s="14"/>
      <c r="C231" s="5" t="s">
        <v>9765</v>
      </c>
      <c r="D231" s="5" t="s">
        <v>696</v>
      </c>
      <c r="E231" s="6" t="s">
        <v>11404</v>
      </c>
      <c r="F231" s="7" t="s">
        <v>11405</v>
      </c>
      <c r="G231" s="8" t="s">
        <v>699</v>
      </c>
      <c r="H231" s="9">
        <v>104</v>
      </c>
      <c r="I231" s="29"/>
      <c r="J231" s="30">
        <f t="shared" si="11"/>
        <v>0</v>
      </c>
      <c r="K231" s="10"/>
      <c r="L231" s="16"/>
    </row>
    <row r="232" spans="2:12" s="1" customFormat="1" ht="11.4" x14ac:dyDescent="0.2">
      <c r="B232" s="14"/>
      <c r="C232" s="5" t="s">
        <v>9768</v>
      </c>
      <c r="D232" s="5" t="s">
        <v>696</v>
      </c>
      <c r="E232" s="6" t="s">
        <v>1411</v>
      </c>
      <c r="F232" s="7" t="s">
        <v>1412</v>
      </c>
      <c r="G232" s="8" t="s">
        <v>699</v>
      </c>
      <c r="H232" s="9">
        <v>624</v>
      </c>
      <c r="I232" s="29"/>
      <c r="J232" s="30">
        <f t="shared" si="11"/>
        <v>0</v>
      </c>
      <c r="K232" s="10"/>
      <c r="L232" s="16"/>
    </row>
    <row r="233" spans="2:12" s="20" customFormat="1" ht="11.4" x14ac:dyDescent="0.2">
      <c r="B233" s="19"/>
      <c r="C233" s="5" t="s">
        <v>9771</v>
      </c>
      <c r="D233" s="5" t="s">
        <v>696</v>
      </c>
      <c r="E233" s="6" t="s">
        <v>11406</v>
      </c>
      <c r="F233" s="7" t="s">
        <v>11407</v>
      </c>
      <c r="G233" s="8" t="s">
        <v>699</v>
      </c>
      <c r="H233" s="9">
        <v>140</v>
      </c>
      <c r="I233" s="29"/>
      <c r="J233" s="30">
        <f t="shared" si="11"/>
        <v>0</v>
      </c>
      <c r="K233" s="10"/>
      <c r="L233" s="36"/>
    </row>
    <row r="234" spans="2:12" s="1" customFormat="1" ht="11.4" x14ac:dyDescent="0.2">
      <c r="B234" s="14"/>
      <c r="C234" s="5" t="s">
        <v>9772</v>
      </c>
      <c r="D234" s="5" t="s">
        <v>696</v>
      </c>
      <c r="E234" s="6" t="s">
        <v>11408</v>
      </c>
      <c r="F234" s="7" t="s">
        <v>11409</v>
      </c>
      <c r="G234" s="8" t="s">
        <v>699</v>
      </c>
      <c r="H234" s="9">
        <v>29</v>
      </c>
      <c r="I234" s="29"/>
      <c r="J234" s="30">
        <f t="shared" si="11"/>
        <v>0</v>
      </c>
      <c r="K234" s="10"/>
      <c r="L234" s="16"/>
    </row>
    <row r="235" spans="2:12" s="1" customFormat="1" ht="11.4" x14ac:dyDescent="0.2">
      <c r="B235" s="14"/>
      <c r="C235" s="5" t="s">
        <v>9774</v>
      </c>
      <c r="D235" s="5" t="s">
        <v>696</v>
      </c>
      <c r="E235" s="6" t="s">
        <v>11410</v>
      </c>
      <c r="F235" s="7" t="s">
        <v>11411</v>
      </c>
      <c r="G235" s="8" t="s">
        <v>699</v>
      </c>
      <c r="H235" s="9">
        <v>127</v>
      </c>
      <c r="I235" s="29"/>
      <c r="J235" s="30">
        <f t="shared" si="11"/>
        <v>0</v>
      </c>
      <c r="K235" s="10"/>
      <c r="L235" s="16"/>
    </row>
    <row r="236" spans="2:12" s="1" customFormat="1" ht="11.4" x14ac:dyDescent="0.2">
      <c r="B236" s="14"/>
      <c r="C236" s="5" t="s">
        <v>9777</v>
      </c>
      <c r="D236" s="5" t="s">
        <v>696</v>
      </c>
      <c r="E236" s="6" t="s">
        <v>10839</v>
      </c>
      <c r="F236" s="7" t="s">
        <v>10840</v>
      </c>
      <c r="G236" s="8" t="s">
        <v>733</v>
      </c>
      <c r="H236" s="9">
        <v>47</v>
      </c>
      <c r="I236" s="29"/>
      <c r="J236" s="30">
        <f t="shared" si="11"/>
        <v>0</v>
      </c>
      <c r="K236" s="10"/>
      <c r="L236" s="16"/>
    </row>
    <row r="237" spans="2:12" s="1" customFormat="1" ht="11.4" x14ac:dyDescent="0.2">
      <c r="B237" s="14"/>
      <c r="C237" s="5" t="s">
        <v>9780</v>
      </c>
      <c r="D237" s="5" t="s">
        <v>696</v>
      </c>
      <c r="E237" s="6" t="s">
        <v>2805</v>
      </c>
      <c r="F237" s="7" t="s">
        <v>2806</v>
      </c>
      <c r="G237" s="8" t="s">
        <v>733</v>
      </c>
      <c r="H237" s="9">
        <v>32</v>
      </c>
      <c r="I237" s="29"/>
      <c r="J237" s="30">
        <f t="shared" si="11"/>
        <v>0</v>
      </c>
      <c r="K237" s="10"/>
      <c r="L237" s="16"/>
    </row>
    <row r="238" spans="2:12" s="1" customFormat="1" ht="22.8" x14ac:dyDescent="0.2">
      <c r="B238" s="14"/>
      <c r="C238" s="39" t="s">
        <v>9783</v>
      </c>
      <c r="D238" s="39" t="s">
        <v>691</v>
      </c>
      <c r="E238" s="40" t="s">
        <v>2807</v>
      </c>
      <c r="F238" s="41" t="s">
        <v>2808</v>
      </c>
      <c r="G238" s="42" t="s">
        <v>981</v>
      </c>
      <c r="H238" s="43">
        <v>45.055999999999997</v>
      </c>
      <c r="I238" s="29"/>
      <c r="J238" s="30">
        <f t="shared" si="11"/>
        <v>0</v>
      </c>
      <c r="K238" s="10"/>
      <c r="L238" s="16"/>
    </row>
    <row r="239" spans="2:12" s="1" customFormat="1" ht="22.8" x14ac:dyDescent="0.2">
      <c r="B239" s="14"/>
      <c r="C239" s="39" t="s">
        <v>9786</v>
      </c>
      <c r="D239" s="39" t="s">
        <v>691</v>
      </c>
      <c r="E239" s="40" t="s">
        <v>6568</v>
      </c>
      <c r="F239" s="41" t="s">
        <v>6569</v>
      </c>
      <c r="G239" s="42" t="s">
        <v>981</v>
      </c>
      <c r="H239" s="43">
        <v>49.970999999999997</v>
      </c>
      <c r="I239" s="29"/>
      <c r="J239" s="30">
        <f t="shared" si="11"/>
        <v>0</v>
      </c>
      <c r="K239" s="10"/>
      <c r="L239" s="16"/>
    </row>
    <row r="240" spans="2:12" s="1" customFormat="1" ht="22.8" x14ac:dyDescent="0.2">
      <c r="B240" s="14"/>
      <c r="C240" s="39" t="s">
        <v>9789</v>
      </c>
      <c r="D240" s="39" t="s">
        <v>691</v>
      </c>
      <c r="E240" s="40" t="s">
        <v>2811</v>
      </c>
      <c r="F240" s="41" t="s">
        <v>2812</v>
      </c>
      <c r="G240" s="42" t="s">
        <v>2813</v>
      </c>
      <c r="H240" s="43">
        <v>1792</v>
      </c>
      <c r="I240" s="29"/>
      <c r="J240" s="30">
        <f t="shared" si="11"/>
        <v>0</v>
      </c>
      <c r="K240" s="10"/>
      <c r="L240" s="16"/>
    </row>
    <row r="241" spans="2:12" s="1" customFormat="1" ht="22.8" x14ac:dyDescent="0.2">
      <c r="B241" s="14"/>
      <c r="C241" s="5" t="s">
        <v>9792</v>
      </c>
      <c r="D241" s="5" t="s">
        <v>696</v>
      </c>
      <c r="E241" s="6" t="s">
        <v>11412</v>
      </c>
      <c r="F241" s="7" t="s">
        <v>11413</v>
      </c>
      <c r="G241" s="8" t="s">
        <v>733</v>
      </c>
      <c r="H241" s="9">
        <v>32</v>
      </c>
      <c r="I241" s="29"/>
      <c r="J241" s="30">
        <f t="shared" si="11"/>
        <v>0</v>
      </c>
      <c r="K241" s="10"/>
      <c r="L241" s="16"/>
    </row>
    <row r="242" spans="2:12" s="1" customFormat="1" ht="11.4" x14ac:dyDescent="0.2">
      <c r="B242" s="14"/>
      <c r="C242" s="5" t="s">
        <v>9795</v>
      </c>
      <c r="D242" s="5" t="s">
        <v>696</v>
      </c>
      <c r="E242" s="6" t="s">
        <v>3164</v>
      </c>
      <c r="F242" s="7" t="s">
        <v>2270</v>
      </c>
      <c r="G242" s="8" t="s">
        <v>699</v>
      </c>
      <c r="H242" s="9">
        <v>5068</v>
      </c>
      <c r="I242" s="29"/>
      <c r="J242" s="30">
        <f t="shared" si="11"/>
        <v>0</v>
      </c>
      <c r="K242" s="10"/>
      <c r="L242" s="16"/>
    </row>
    <row r="243" spans="2:12" s="1" customFormat="1" ht="22.8" x14ac:dyDescent="0.2">
      <c r="B243" s="14"/>
      <c r="C243" s="39" t="s">
        <v>9798</v>
      </c>
      <c r="D243" s="39" t="s">
        <v>691</v>
      </c>
      <c r="E243" s="40" t="s">
        <v>2271</v>
      </c>
      <c r="F243" s="41" t="s">
        <v>2272</v>
      </c>
      <c r="G243" s="42" t="s">
        <v>1175</v>
      </c>
      <c r="H243" s="43">
        <v>527.072</v>
      </c>
      <c r="I243" s="29"/>
      <c r="J243" s="30">
        <f t="shared" si="11"/>
        <v>0</v>
      </c>
      <c r="K243" s="10"/>
      <c r="L243" s="16"/>
    </row>
    <row r="244" spans="2:12" s="1" customFormat="1" ht="11.4" x14ac:dyDescent="0.2">
      <c r="B244" s="14"/>
      <c r="C244" s="5" t="s">
        <v>9801</v>
      </c>
      <c r="D244" s="5" t="s">
        <v>696</v>
      </c>
      <c r="E244" s="6" t="s">
        <v>6535</v>
      </c>
      <c r="F244" s="7" t="s">
        <v>6536</v>
      </c>
      <c r="G244" s="8" t="s">
        <v>699</v>
      </c>
      <c r="H244" s="9">
        <v>2280</v>
      </c>
      <c r="I244" s="29"/>
      <c r="J244" s="30">
        <f t="shared" si="11"/>
        <v>0</v>
      </c>
      <c r="K244" s="10"/>
      <c r="L244" s="16"/>
    </row>
    <row r="245" spans="2:12" s="1" customFormat="1" ht="22.8" x14ac:dyDescent="0.2">
      <c r="B245" s="14"/>
      <c r="C245" s="39" t="s">
        <v>9804</v>
      </c>
      <c r="D245" s="39" t="s">
        <v>691</v>
      </c>
      <c r="E245" s="40" t="s">
        <v>6537</v>
      </c>
      <c r="F245" s="41" t="s">
        <v>10573</v>
      </c>
      <c r="G245" s="42" t="s">
        <v>699</v>
      </c>
      <c r="H245" s="43">
        <v>2280</v>
      </c>
      <c r="I245" s="29"/>
      <c r="J245" s="30">
        <f t="shared" si="11"/>
        <v>0</v>
      </c>
      <c r="K245" s="10"/>
      <c r="L245" s="16"/>
    </row>
    <row r="246" spans="2:12" s="1" customFormat="1" ht="11.4" x14ac:dyDescent="0.2">
      <c r="B246" s="14"/>
      <c r="C246" s="5" t="s">
        <v>9808</v>
      </c>
      <c r="D246" s="5" t="s">
        <v>696</v>
      </c>
      <c r="E246" s="6" t="s">
        <v>10841</v>
      </c>
      <c r="F246" s="7" t="s">
        <v>10842</v>
      </c>
      <c r="G246" s="8" t="s">
        <v>733</v>
      </c>
      <c r="H246" s="9">
        <v>47</v>
      </c>
      <c r="I246" s="29"/>
      <c r="J246" s="30">
        <f t="shared" si="11"/>
        <v>0</v>
      </c>
      <c r="K246" s="10"/>
      <c r="L246" s="16"/>
    </row>
    <row r="247" spans="2:12" s="1" customFormat="1" ht="22.8" x14ac:dyDescent="0.2">
      <c r="B247" s="14"/>
      <c r="C247" s="39" t="s">
        <v>9811</v>
      </c>
      <c r="D247" s="39" t="s">
        <v>691</v>
      </c>
      <c r="E247" s="40" t="s">
        <v>10843</v>
      </c>
      <c r="F247" s="41" t="s">
        <v>10844</v>
      </c>
      <c r="G247" s="42" t="s">
        <v>1175</v>
      </c>
      <c r="H247" s="43">
        <v>14.1</v>
      </c>
      <c r="I247" s="29"/>
      <c r="J247" s="30">
        <f t="shared" si="11"/>
        <v>0</v>
      </c>
      <c r="K247" s="10"/>
      <c r="L247" s="16"/>
    </row>
    <row r="248" spans="2:12" s="1" customFormat="1" ht="22.8" x14ac:dyDescent="0.2">
      <c r="B248" s="14"/>
      <c r="C248" s="39" t="s">
        <v>9814</v>
      </c>
      <c r="D248" s="39" t="s">
        <v>691</v>
      </c>
      <c r="E248" s="40" t="s">
        <v>10845</v>
      </c>
      <c r="F248" s="41" t="s">
        <v>10846</v>
      </c>
      <c r="G248" s="42" t="s">
        <v>733</v>
      </c>
      <c r="H248" s="43">
        <v>3055</v>
      </c>
      <c r="I248" s="29"/>
      <c r="J248" s="30">
        <f t="shared" si="11"/>
        <v>0</v>
      </c>
      <c r="K248" s="10"/>
      <c r="L248" s="16"/>
    </row>
    <row r="249" spans="2:12" s="1" customFormat="1" ht="22.8" x14ac:dyDescent="0.2">
      <c r="B249" s="14"/>
      <c r="C249" s="5" t="s">
        <v>9817</v>
      </c>
      <c r="D249" s="5" t="s">
        <v>696</v>
      </c>
      <c r="E249" s="6" t="s">
        <v>11414</v>
      </c>
      <c r="F249" s="7" t="s">
        <v>11415</v>
      </c>
      <c r="G249" s="8" t="s">
        <v>699</v>
      </c>
      <c r="H249" s="9">
        <v>7650</v>
      </c>
      <c r="I249" s="29"/>
      <c r="J249" s="30">
        <f t="shared" si="11"/>
        <v>0</v>
      </c>
      <c r="K249" s="10"/>
      <c r="L249" s="16"/>
    </row>
    <row r="250" spans="2:12" s="1" customFormat="1" ht="22.8" x14ac:dyDescent="0.2">
      <c r="B250" s="14"/>
      <c r="C250" s="39" t="s">
        <v>9820</v>
      </c>
      <c r="D250" s="39" t="s">
        <v>691</v>
      </c>
      <c r="E250" s="40" t="s">
        <v>11416</v>
      </c>
      <c r="F250" s="41" t="s">
        <v>11417</v>
      </c>
      <c r="G250" s="42" t="s">
        <v>699</v>
      </c>
      <c r="H250" s="43">
        <v>7650</v>
      </c>
      <c r="I250" s="29"/>
      <c r="J250" s="30">
        <f t="shared" si="11"/>
        <v>0</v>
      </c>
      <c r="K250" s="10"/>
      <c r="L250" s="16"/>
    </row>
    <row r="251" spans="2:12" s="1" customFormat="1" ht="11.4" x14ac:dyDescent="0.2">
      <c r="B251" s="14"/>
      <c r="C251" s="5" t="s">
        <v>9824</v>
      </c>
      <c r="D251" s="5" t="s">
        <v>696</v>
      </c>
      <c r="E251" s="6" t="s">
        <v>11418</v>
      </c>
      <c r="F251" s="7" t="s">
        <v>11419</v>
      </c>
      <c r="G251" s="8" t="s">
        <v>699</v>
      </c>
      <c r="H251" s="9">
        <v>182</v>
      </c>
      <c r="I251" s="29"/>
      <c r="J251" s="30">
        <f t="shared" si="11"/>
        <v>0</v>
      </c>
      <c r="K251" s="10"/>
      <c r="L251" s="16"/>
    </row>
    <row r="252" spans="2:12" s="1" customFormat="1" ht="22.8" x14ac:dyDescent="0.2">
      <c r="B252" s="14"/>
      <c r="C252" s="39" t="s">
        <v>11420</v>
      </c>
      <c r="D252" s="39" t="s">
        <v>691</v>
      </c>
      <c r="E252" s="40" t="s">
        <v>11421</v>
      </c>
      <c r="F252" s="41" t="s">
        <v>11422</v>
      </c>
      <c r="G252" s="42" t="s">
        <v>699</v>
      </c>
      <c r="H252" s="43">
        <v>182</v>
      </c>
      <c r="I252" s="29"/>
      <c r="J252" s="30">
        <f t="shared" si="11"/>
        <v>0</v>
      </c>
      <c r="K252" s="10"/>
      <c r="L252" s="16"/>
    </row>
    <row r="253" spans="2:12" s="1" customFormat="1" ht="22.8" x14ac:dyDescent="0.2">
      <c r="B253" s="14"/>
      <c r="C253" s="39" t="s">
        <v>11423</v>
      </c>
      <c r="D253" s="39" t="s">
        <v>691</v>
      </c>
      <c r="E253" s="40" t="s">
        <v>10584</v>
      </c>
      <c r="F253" s="41" t="s">
        <v>10585</v>
      </c>
      <c r="G253" s="42" t="s">
        <v>733</v>
      </c>
      <c r="H253" s="43">
        <v>2</v>
      </c>
      <c r="I253" s="29"/>
      <c r="J253" s="30">
        <f t="shared" si="11"/>
        <v>0</v>
      </c>
      <c r="K253" s="10"/>
      <c r="L253" s="16"/>
    </row>
    <row r="254" spans="2:12" s="1" customFormat="1" ht="11.4" x14ac:dyDescent="0.2">
      <c r="B254" s="14"/>
      <c r="C254" s="5" t="s">
        <v>11424</v>
      </c>
      <c r="D254" s="5" t="s">
        <v>696</v>
      </c>
      <c r="E254" s="6" t="s">
        <v>6250</v>
      </c>
      <c r="F254" s="7" t="s">
        <v>6251</v>
      </c>
      <c r="G254" s="8" t="s">
        <v>699</v>
      </c>
      <c r="H254" s="9">
        <v>750</v>
      </c>
      <c r="I254" s="29"/>
      <c r="J254" s="30">
        <f t="shared" si="11"/>
        <v>0</v>
      </c>
      <c r="K254" s="10"/>
      <c r="L254" s="16"/>
    </row>
    <row r="255" spans="2:12" s="1" customFormat="1" ht="11.4" x14ac:dyDescent="0.2">
      <c r="B255" s="14"/>
      <c r="C255" s="5" t="s">
        <v>11425</v>
      </c>
      <c r="D255" s="5" t="s">
        <v>696</v>
      </c>
      <c r="E255" s="6" t="s">
        <v>1478</v>
      </c>
      <c r="F255" s="7" t="s">
        <v>1479</v>
      </c>
      <c r="G255" s="8" t="s">
        <v>699</v>
      </c>
      <c r="H255" s="9">
        <v>3030</v>
      </c>
      <c r="I255" s="29"/>
      <c r="J255" s="30">
        <f t="shared" si="11"/>
        <v>0</v>
      </c>
      <c r="K255" s="10"/>
      <c r="L255" s="16"/>
    </row>
    <row r="256" spans="2:12" s="1" customFormat="1" ht="11.4" x14ac:dyDescent="0.2">
      <c r="B256" s="14"/>
      <c r="C256" s="5" t="s">
        <v>11426</v>
      </c>
      <c r="D256" s="5" t="s">
        <v>696</v>
      </c>
      <c r="E256" s="6" t="s">
        <v>11427</v>
      </c>
      <c r="F256" s="7" t="s">
        <v>11428</v>
      </c>
      <c r="G256" s="8" t="s">
        <v>699</v>
      </c>
      <c r="H256" s="9">
        <v>104</v>
      </c>
      <c r="I256" s="29"/>
      <c r="J256" s="30">
        <f t="shared" si="11"/>
        <v>0</v>
      </c>
      <c r="K256" s="10"/>
      <c r="L256" s="16"/>
    </row>
    <row r="257" spans="2:12" s="1" customFormat="1" ht="11.4" x14ac:dyDescent="0.2">
      <c r="B257" s="14"/>
      <c r="C257" s="5" t="s">
        <v>11429</v>
      </c>
      <c r="D257" s="5" t="s">
        <v>696</v>
      </c>
      <c r="E257" s="6" t="s">
        <v>1422</v>
      </c>
      <c r="F257" s="7" t="s">
        <v>1423</v>
      </c>
      <c r="G257" s="8" t="s">
        <v>699</v>
      </c>
      <c r="H257" s="9">
        <v>624</v>
      </c>
      <c r="I257" s="29"/>
      <c r="J257" s="30">
        <f t="shared" si="11"/>
        <v>0</v>
      </c>
      <c r="K257" s="10"/>
      <c r="L257" s="16"/>
    </row>
    <row r="258" spans="2:12" s="1" customFormat="1" ht="11.4" x14ac:dyDescent="0.2">
      <c r="B258" s="14"/>
      <c r="C258" s="5" t="s">
        <v>11430</v>
      </c>
      <c r="D258" s="5" t="s">
        <v>696</v>
      </c>
      <c r="E258" s="6" t="s">
        <v>11431</v>
      </c>
      <c r="F258" s="7" t="s">
        <v>11432</v>
      </c>
      <c r="G258" s="8" t="s">
        <v>699</v>
      </c>
      <c r="H258" s="9">
        <v>140</v>
      </c>
      <c r="I258" s="29"/>
      <c r="J258" s="30">
        <f t="shared" si="11"/>
        <v>0</v>
      </c>
      <c r="K258" s="10"/>
      <c r="L258" s="16"/>
    </row>
    <row r="259" spans="2:12" s="1" customFormat="1" ht="11.4" x14ac:dyDescent="0.2">
      <c r="B259" s="14"/>
      <c r="C259" s="5" t="s">
        <v>11433</v>
      </c>
      <c r="D259" s="5" t="s">
        <v>696</v>
      </c>
      <c r="E259" s="6" t="s">
        <v>11434</v>
      </c>
      <c r="F259" s="7" t="s">
        <v>11435</v>
      </c>
      <c r="G259" s="8" t="s">
        <v>699</v>
      </c>
      <c r="H259" s="9">
        <v>29</v>
      </c>
      <c r="I259" s="29"/>
      <c r="J259" s="30">
        <f>ROUND(I259*H259,2)</f>
        <v>0</v>
      </c>
      <c r="K259" s="10"/>
      <c r="L259" s="16"/>
    </row>
    <row r="260" spans="2:12" s="1" customFormat="1" ht="11.4" x14ac:dyDescent="0.2">
      <c r="B260" s="14"/>
      <c r="C260" s="5" t="s">
        <v>11436</v>
      </c>
      <c r="D260" s="5" t="s">
        <v>696</v>
      </c>
      <c r="E260" s="6" t="s">
        <v>1019</v>
      </c>
      <c r="F260" s="7" t="s">
        <v>1020</v>
      </c>
      <c r="G260" s="8" t="s">
        <v>699</v>
      </c>
      <c r="H260" s="9">
        <v>127</v>
      </c>
      <c r="I260" s="29"/>
      <c r="J260" s="30">
        <f>ROUND(I260*H260,2)</f>
        <v>0</v>
      </c>
      <c r="K260" s="10"/>
      <c r="L260" s="16"/>
    </row>
    <row r="261" spans="2:12" s="1" customFormat="1" ht="11.4" x14ac:dyDescent="0.2">
      <c r="B261" s="14"/>
      <c r="C261" s="5" t="s">
        <v>11437</v>
      </c>
      <c r="D261" s="5" t="s">
        <v>696</v>
      </c>
      <c r="E261" s="6" t="s">
        <v>2878</v>
      </c>
      <c r="F261" s="7" t="s">
        <v>1425</v>
      </c>
      <c r="G261" s="8" t="s">
        <v>1426</v>
      </c>
      <c r="H261" s="9">
        <v>1650</v>
      </c>
      <c r="I261" s="29"/>
      <c r="J261" s="30">
        <f>ROUND(I261*H261,2)</f>
        <v>0</v>
      </c>
      <c r="K261" s="10"/>
      <c r="L261" s="16"/>
    </row>
    <row r="262" spans="2:12" s="20" customFormat="1" ht="15" x14ac:dyDescent="0.25">
      <c r="B262" s="19"/>
      <c r="D262" s="21" t="s">
        <v>690</v>
      </c>
      <c r="E262" s="22" t="s">
        <v>1460</v>
      </c>
      <c r="F262" s="22" t="s">
        <v>1461</v>
      </c>
      <c r="I262" s="44"/>
      <c r="J262" s="23"/>
      <c r="K262" s="44"/>
      <c r="L262" s="36"/>
    </row>
    <row r="263" spans="2:12" s="1" customFormat="1" ht="22.8" x14ac:dyDescent="0.2">
      <c r="B263" s="14"/>
      <c r="C263" s="5" t="s">
        <v>11438</v>
      </c>
      <c r="D263" s="5" t="s">
        <v>696</v>
      </c>
      <c r="E263" s="6" t="s">
        <v>11439</v>
      </c>
      <c r="F263" s="7" t="s">
        <v>11440</v>
      </c>
      <c r="G263" s="8" t="s">
        <v>1464</v>
      </c>
      <c r="H263" s="9">
        <v>160</v>
      </c>
      <c r="I263" s="29"/>
      <c r="J263" s="30">
        <f>ROUND(I263*H263,2)</f>
        <v>0</v>
      </c>
      <c r="K263" s="10"/>
      <c r="L263" s="16"/>
    </row>
    <row r="264" spans="2:12" s="1" customFormat="1" ht="22.8" x14ac:dyDescent="0.2">
      <c r="B264" s="14"/>
      <c r="C264" s="5" t="s">
        <v>11441</v>
      </c>
      <c r="D264" s="5" t="s">
        <v>696</v>
      </c>
      <c r="E264" s="6" t="s">
        <v>2824</v>
      </c>
      <c r="F264" s="7" t="s">
        <v>2825</v>
      </c>
      <c r="G264" s="8" t="s">
        <v>1464</v>
      </c>
      <c r="H264" s="9">
        <v>72</v>
      </c>
      <c r="I264" s="29"/>
      <c r="J264" s="30">
        <f>ROUND(I264*H264,2)</f>
        <v>0</v>
      </c>
      <c r="K264" s="10"/>
      <c r="L264" s="16"/>
    </row>
    <row r="265" spans="2:12" s="1" customFormat="1" ht="22.95" customHeight="1" x14ac:dyDescent="0.3">
      <c r="B265" s="14"/>
      <c r="C265" s="18" t="s">
        <v>677</v>
      </c>
      <c r="J265" s="31">
        <f>SUM(J12:J264)</f>
        <v>0</v>
      </c>
      <c r="L265" s="16"/>
    </row>
    <row r="266" spans="2:12" s="1" customFormat="1" ht="6.9"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codeName="Hárok255">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11442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30</v>
      </c>
      <c r="I12" s="29"/>
      <c r="J12" s="30">
        <f t="shared" ref="J12" si="0">ROUND(I12*H12,2)</f>
        <v>0</v>
      </c>
      <c r="K12" s="10"/>
      <c r="L12" s="16"/>
    </row>
    <row r="13" spans="2:15" s="1" customFormat="1" ht="11.4" x14ac:dyDescent="0.2">
      <c r="B13" s="14"/>
      <c r="C13" s="5" t="s">
        <v>700</v>
      </c>
      <c r="D13" s="5" t="s">
        <v>696</v>
      </c>
      <c r="E13" s="6" t="s">
        <v>10798</v>
      </c>
      <c r="F13" s="7" t="s">
        <v>10799</v>
      </c>
      <c r="G13" s="8" t="s">
        <v>699</v>
      </c>
      <c r="H13" s="9">
        <v>30</v>
      </c>
      <c r="I13" s="29"/>
      <c r="J13" s="30">
        <f t="shared" ref="J13:J23" si="1">ROUND(I13*H13,2)</f>
        <v>0</v>
      </c>
      <c r="K13" s="10"/>
      <c r="L13" s="16"/>
    </row>
    <row r="14" spans="2:15" s="20" customFormat="1" ht="11.4" x14ac:dyDescent="0.2">
      <c r="B14" s="19"/>
      <c r="C14" s="5" t="s">
        <v>703</v>
      </c>
      <c r="D14" s="5" t="s">
        <v>696</v>
      </c>
      <c r="E14" s="6" t="s">
        <v>1074</v>
      </c>
      <c r="F14" s="7" t="s">
        <v>1075</v>
      </c>
      <c r="G14" s="8" t="s">
        <v>981</v>
      </c>
      <c r="H14" s="9">
        <v>30</v>
      </c>
      <c r="I14" s="29"/>
      <c r="J14" s="30">
        <f t="shared" si="1"/>
        <v>0</v>
      </c>
      <c r="K14" s="10"/>
      <c r="L14" s="36"/>
    </row>
    <row r="15" spans="2:15" s="1" customFormat="1" ht="22.8" x14ac:dyDescent="0.2">
      <c r="B15" s="14"/>
      <c r="C15" s="39" t="s">
        <v>706</v>
      </c>
      <c r="D15" s="39" t="s">
        <v>691</v>
      </c>
      <c r="E15" s="40" t="s">
        <v>3934</v>
      </c>
      <c r="F15" s="41" t="s">
        <v>3935</v>
      </c>
      <c r="G15" s="42" t="s">
        <v>1175</v>
      </c>
      <c r="H15" s="43">
        <v>56.7</v>
      </c>
      <c r="I15" s="29"/>
      <c r="J15" s="30">
        <f t="shared" si="1"/>
        <v>0</v>
      </c>
      <c r="K15" s="10"/>
      <c r="L15" s="16"/>
    </row>
    <row r="16" spans="2:15" s="20" customFormat="1" ht="25.95" customHeight="1" x14ac:dyDescent="0.25">
      <c r="B16" s="19"/>
      <c r="D16" s="21" t="s">
        <v>690</v>
      </c>
      <c r="E16" s="22" t="s">
        <v>721</v>
      </c>
      <c r="F16" s="22" t="s">
        <v>1172</v>
      </c>
      <c r="I16" s="44"/>
      <c r="J16" s="23"/>
      <c r="K16" s="44"/>
      <c r="L16" s="36"/>
    </row>
    <row r="17" spans="2:12" s="1" customFormat="1" ht="11.4" x14ac:dyDescent="0.2">
      <c r="B17" s="14"/>
      <c r="C17" s="5" t="s">
        <v>709</v>
      </c>
      <c r="D17" s="5" t="s">
        <v>696</v>
      </c>
      <c r="E17" s="6" t="s">
        <v>10880</v>
      </c>
      <c r="F17" s="7" t="s">
        <v>10881</v>
      </c>
      <c r="G17" s="8" t="s">
        <v>981</v>
      </c>
      <c r="H17" s="9">
        <v>4</v>
      </c>
      <c r="I17" s="29"/>
      <c r="J17" s="30">
        <f t="shared" si="1"/>
        <v>0</v>
      </c>
      <c r="K17" s="10"/>
      <c r="L17" s="16"/>
    </row>
    <row r="18" spans="2:12" s="1" customFormat="1" ht="22.8" x14ac:dyDescent="0.2">
      <c r="B18" s="14"/>
      <c r="C18" s="39" t="s">
        <v>712</v>
      </c>
      <c r="D18" s="39" t="s">
        <v>691</v>
      </c>
      <c r="E18" s="40" t="s">
        <v>1415</v>
      </c>
      <c r="F18" s="41" t="s">
        <v>1416</v>
      </c>
      <c r="G18" s="42" t="s">
        <v>1175</v>
      </c>
      <c r="H18" s="43">
        <v>7.2</v>
      </c>
      <c r="I18" s="29"/>
      <c r="J18" s="30">
        <f t="shared" si="1"/>
        <v>0</v>
      </c>
      <c r="K18" s="10"/>
      <c r="L18" s="16"/>
    </row>
    <row r="19" spans="2:12" s="20" customFormat="1" ht="22.8" x14ac:dyDescent="0.2">
      <c r="B19" s="19"/>
      <c r="C19" s="5" t="s">
        <v>715</v>
      </c>
      <c r="D19" s="5" t="s">
        <v>696</v>
      </c>
      <c r="E19" s="6" t="s">
        <v>3814</v>
      </c>
      <c r="F19" s="7" t="s">
        <v>10806</v>
      </c>
      <c r="G19" s="8" t="s">
        <v>981</v>
      </c>
      <c r="H19" s="9">
        <v>4</v>
      </c>
      <c r="I19" s="29"/>
      <c r="J19" s="30">
        <f t="shared" si="1"/>
        <v>0</v>
      </c>
      <c r="K19" s="10"/>
      <c r="L19" s="36"/>
    </row>
    <row r="20" spans="2:12" s="1" customFormat="1" ht="11.4" x14ac:dyDescent="0.2">
      <c r="B20" s="14"/>
      <c r="C20" s="5" t="s">
        <v>718</v>
      </c>
      <c r="D20" s="5" t="s">
        <v>696</v>
      </c>
      <c r="E20" s="6" t="s">
        <v>1173</v>
      </c>
      <c r="F20" s="7" t="s">
        <v>1174</v>
      </c>
      <c r="G20" s="8" t="s">
        <v>1175</v>
      </c>
      <c r="H20" s="9">
        <v>4</v>
      </c>
      <c r="I20" s="29"/>
      <c r="J20" s="30">
        <f t="shared" si="1"/>
        <v>0</v>
      </c>
      <c r="K20" s="10"/>
      <c r="L20" s="16"/>
    </row>
    <row r="21" spans="2:12" s="20" customFormat="1" ht="11.4" x14ac:dyDescent="0.2">
      <c r="B21" s="19"/>
      <c r="C21" s="5" t="s">
        <v>721</v>
      </c>
      <c r="D21" s="5" t="s">
        <v>696</v>
      </c>
      <c r="E21" s="6" t="s">
        <v>1176</v>
      </c>
      <c r="F21" s="7" t="s">
        <v>1177</v>
      </c>
      <c r="G21" s="8" t="s">
        <v>1175</v>
      </c>
      <c r="H21" s="9">
        <v>116</v>
      </c>
      <c r="I21" s="29"/>
      <c r="J21" s="30">
        <f t="shared" si="1"/>
        <v>0</v>
      </c>
      <c r="K21" s="10"/>
      <c r="L21" s="36"/>
    </row>
    <row r="22" spans="2:12" s="1" customFormat="1" ht="11.4" x14ac:dyDescent="0.2">
      <c r="B22" s="14"/>
      <c r="C22" s="5" t="s">
        <v>724</v>
      </c>
      <c r="D22" s="5" t="s">
        <v>696</v>
      </c>
      <c r="E22" s="6" t="s">
        <v>1202</v>
      </c>
      <c r="F22" s="7" t="s">
        <v>1203</v>
      </c>
      <c r="G22" s="8" t="s">
        <v>1175</v>
      </c>
      <c r="H22" s="9">
        <v>4</v>
      </c>
      <c r="I22" s="29"/>
      <c r="J22" s="30">
        <f t="shared" si="1"/>
        <v>0</v>
      </c>
      <c r="K22" s="10"/>
      <c r="L22" s="16"/>
    </row>
    <row r="23" spans="2:12" s="20" customFormat="1" ht="11.4" x14ac:dyDescent="0.2">
      <c r="B23" s="19"/>
      <c r="C23" s="5" t="s">
        <v>727</v>
      </c>
      <c r="D23" s="5" t="s">
        <v>696</v>
      </c>
      <c r="E23" s="6" t="s">
        <v>2830</v>
      </c>
      <c r="F23" s="7" t="s">
        <v>10882</v>
      </c>
      <c r="G23" s="8" t="s">
        <v>1175</v>
      </c>
      <c r="H23" s="9">
        <v>0.45</v>
      </c>
      <c r="I23" s="29"/>
      <c r="J23" s="30">
        <f t="shared" si="1"/>
        <v>0</v>
      </c>
      <c r="K23" s="10"/>
      <c r="L23" s="36"/>
    </row>
    <row r="24" spans="2:12" s="20" customFormat="1" ht="25.95" customHeight="1" x14ac:dyDescent="0.25">
      <c r="B24" s="19"/>
      <c r="D24" s="21" t="s">
        <v>690</v>
      </c>
      <c r="E24" s="22" t="s">
        <v>691</v>
      </c>
      <c r="F24" s="22" t="s">
        <v>692</v>
      </c>
      <c r="I24" s="44"/>
      <c r="J24" s="23"/>
      <c r="K24" s="44"/>
      <c r="L24" s="36"/>
    </row>
    <row r="25" spans="2:12" s="20" customFormat="1" ht="25.95" customHeight="1" x14ac:dyDescent="0.25">
      <c r="B25" s="19"/>
      <c r="D25" s="21" t="s">
        <v>690</v>
      </c>
      <c r="E25" s="22" t="s">
        <v>1438</v>
      </c>
      <c r="F25" s="22" t="s">
        <v>1439</v>
      </c>
      <c r="I25" s="44"/>
      <c r="J25" s="23"/>
      <c r="K25" s="44"/>
      <c r="L25" s="36"/>
    </row>
    <row r="26" spans="2:12" s="1" customFormat="1" ht="11.4" x14ac:dyDescent="0.2">
      <c r="B26" s="14"/>
      <c r="C26" s="5" t="s">
        <v>730</v>
      </c>
      <c r="D26" s="5" t="s">
        <v>696</v>
      </c>
      <c r="E26" s="6" t="s">
        <v>10807</v>
      </c>
      <c r="F26" s="7" t="s">
        <v>10808</v>
      </c>
      <c r="G26" s="8" t="s">
        <v>699</v>
      </c>
      <c r="H26" s="9">
        <v>470</v>
      </c>
      <c r="I26" s="29"/>
      <c r="J26" s="30">
        <f t="shared" ref="J26:J30" si="2">ROUND(I26*H26,2)</f>
        <v>0</v>
      </c>
      <c r="K26" s="10"/>
      <c r="L26" s="16"/>
    </row>
    <row r="27" spans="2:12" s="1" customFormat="1" ht="11.4" x14ac:dyDescent="0.2">
      <c r="B27" s="14"/>
      <c r="C27" s="39" t="s">
        <v>734</v>
      </c>
      <c r="D27" s="39" t="s">
        <v>691</v>
      </c>
      <c r="E27" s="40" t="s">
        <v>10809</v>
      </c>
      <c r="F27" s="41" t="s">
        <v>10810</v>
      </c>
      <c r="G27" s="42" t="s">
        <v>699</v>
      </c>
      <c r="H27" s="43">
        <v>470</v>
      </c>
      <c r="I27" s="29"/>
      <c r="J27" s="30">
        <f t="shared" si="2"/>
        <v>0</v>
      </c>
      <c r="K27" s="10"/>
      <c r="L27" s="16"/>
    </row>
    <row r="28" spans="2:12" s="1" customFormat="1" ht="11.4" x14ac:dyDescent="0.2">
      <c r="B28" s="14"/>
      <c r="C28" s="5" t="s">
        <v>737</v>
      </c>
      <c r="D28" s="5" t="s">
        <v>696</v>
      </c>
      <c r="E28" s="6" t="s">
        <v>11443</v>
      </c>
      <c r="F28" s="7" t="s">
        <v>10930</v>
      </c>
      <c r="G28" s="8" t="s">
        <v>733</v>
      </c>
      <c r="H28" s="9">
        <v>556</v>
      </c>
      <c r="I28" s="29"/>
      <c r="J28" s="30">
        <f t="shared" si="2"/>
        <v>0</v>
      </c>
      <c r="K28" s="10"/>
      <c r="L28" s="16"/>
    </row>
    <row r="29" spans="2:12" s="1" customFormat="1" ht="11.4" x14ac:dyDescent="0.2">
      <c r="B29" s="14"/>
      <c r="C29" s="39" t="s">
        <v>740</v>
      </c>
      <c r="D29" s="39" t="s">
        <v>691</v>
      </c>
      <c r="E29" s="40" t="s">
        <v>11444</v>
      </c>
      <c r="F29" s="41" t="s">
        <v>11445</v>
      </c>
      <c r="G29" s="42" t="s">
        <v>733</v>
      </c>
      <c r="H29" s="43">
        <v>556</v>
      </c>
      <c r="I29" s="29"/>
      <c r="J29" s="30">
        <f t="shared" si="2"/>
        <v>0</v>
      </c>
      <c r="K29" s="10"/>
      <c r="L29" s="16"/>
    </row>
    <row r="30" spans="2:12" s="1" customFormat="1" ht="11.4" x14ac:dyDescent="0.2">
      <c r="B30" s="14"/>
      <c r="C30" s="39" t="s">
        <v>743</v>
      </c>
      <c r="D30" s="39" t="s">
        <v>691</v>
      </c>
      <c r="E30" s="40" t="s">
        <v>11446</v>
      </c>
      <c r="F30" s="41" t="s">
        <v>11447</v>
      </c>
      <c r="G30" s="42" t="s">
        <v>733</v>
      </c>
      <c r="H30" s="43">
        <v>1112</v>
      </c>
      <c r="I30" s="29"/>
      <c r="J30" s="30">
        <f t="shared" si="2"/>
        <v>0</v>
      </c>
      <c r="K30" s="10"/>
      <c r="L30" s="16"/>
    </row>
    <row r="31" spans="2:12" s="1" customFormat="1" ht="11.4" x14ac:dyDescent="0.2">
      <c r="B31" s="14"/>
      <c r="C31" s="39" t="s">
        <v>746</v>
      </c>
      <c r="D31" s="39" t="s">
        <v>691</v>
      </c>
      <c r="E31" s="40" t="s">
        <v>11448</v>
      </c>
      <c r="F31" s="41" t="s">
        <v>11449</v>
      </c>
      <c r="G31" s="42" t="s">
        <v>733</v>
      </c>
      <c r="H31" s="43">
        <v>1112</v>
      </c>
      <c r="I31" s="29"/>
      <c r="J31" s="30">
        <f>ROUND(I31*H31,2)</f>
        <v>0</v>
      </c>
      <c r="K31" s="10"/>
      <c r="L31" s="16"/>
    </row>
    <row r="32" spans="2:12" s="1" customFormat="1" ht="11.4" x14ac:dyDescent="0.2">
      <c r="B32" s="14"/>
      <c r="C32" s="5" t="s">
        <v>749</v>
      </c>
      <c r="D32" s="5" t="s">
        <v>696</v>
      </c>
      <c r="E32" s="6" t="s">
        <v>11450</v>
      </c>
      <c r="F32" s="7" t="s">
        <v>11451</v>
      </c>
      <c r="G32" s="8" t="s">
        <v>733</v>
      </c>
      <c r="H32" s="9">
        <v>36</v>
      </c>
      <c r="I32" s="29"/>
      <c r="J32" s="30">
        <f>ROUND(I32*H32,2)</f>
        <v>0</v>
      </c>
      <c r="K32" s="10"/>
      <c r="L32" s="16"/>
    </row>
    <row r="33" spans="2:12" s="1" customFormat="1" ht="22.8" x14ac:dyDescent="0.2">
      <c r="B33" s="14"/>
      <c r="C33" s="39" t="s">
        <v>752</v>
      </c>
      <c r="D33" s="39" t="s">
        <v>691</v>
      </c>
      <c r="E33" s="40" t="s">
        <v>11452</v>
      </c>
      <c r="F33" s="41" t="s">
        <v>11453</v>
      </c>
      <c r="G33" s="42" t="s">
        <v>733</v>
      </c>
      <c r="H33" s="43">
        <v>36</v>
      </c>
      <c r="I33" s="29"/>
      <c r="J33" s="30">
        <f t="shared" ref="J33:J37" si="3">ROUND(I33*H33,2)</f>
        <v>0</v>
      </c>
      <c r="K33" s="10"/>
      <c r="L33" s="16"/>
    </row>
    <row r="34" spans="2:12" s="1" customFormat="1" ht="11.4" x14ac:dyDescent="0.2">
      <c r="B34" s="14"/>
      <c r="C34" s="5" t="s">
        <v>755</v>
      </c>
      <c r="D34" s="5" t="s">
        <v>696</v>
      </c>
      <c r="E34" s="6" t="s">
        <v>11176</v>
      </c>
      <c r="F34" s="7" t="s">
        <v>11177</v>
      </c>
      <c r="G34" s="8" t="s">
        <v>733</v>
      </c>
      <c r="H34" s="9">
        <v>15</v>
      </c>
      <c r="I34" s="29"/>
      <c r="J34" s="30">
        <f t="shared" si="3"/>
        <v>0</v>
      </c>
      <c r="K34" s="10"/>
      <c r="L34" s="16"/>
    </row>
    <row r="35" spans="2:12" s="1" customFormat="1" ht="22.8" x14ac:dyDescent="0.2">
      <c r="B35" s="14"/>
      <c r="C35" s="39" t="s">
        <v>758</v>
      </c>
      <c r="D35" s="39" t="s">
        <v>691</v>
      </c>
      <c r="E35" s="40" t="s">
        <v>11178</v>
      </c>
      <c r="F35" s="41" t="s">
        <v>11179</v>
      </c>
      <c r="G35" s="42" t="s">
        <v>6314</v>
      </c>
      <c r="H35" s="43">
        <v>15</v>
      </c>
      <c r="I35" s="29"/>
      <c r="J35" s="30">
        <f t="shared" si="3"/>
        <v>0</v>
      </c>
      <c r="K35" s="10"/>
      <c r="L35" s="16"/>
    </row>
    <row r="36" spans="2:12" s="20" customFormat="1" ht="22.8" x14ac:dyDescent="0.2">
      <c r="B36" s="19"/>
      <c r="C36" s="5" t="s">
        <v>761</v>
      </c>
      <c r="D36" s="5" t="s">
        <v>696</v>
      </c>
      <c r="E36" s="6" t="s">
        <v>2955</v>
      </c>
      <c r="F36" s="7" t="s">
        <v>2956</v>
      </c>
      <c r="G36" s="8" t="s">
        <v>733</v>
      </c>
      <c r="H36" s="9">
        <v>12</v>
      </c>
      <c r="I36" s="29"/>
      <c r="J36" s="30">
        <f t="shared" si="3"/>
        <v>0</v>
      </c>
      <c r="K36" s="10"/>
      <c r="L36" s="36"/>
    </row>
    <row r="37" spans="2:12" s="1" customFormat="1" ht="22.8" x14ac:dyDescent="0.2">
      <c r="B37" s="14"/>
      <c r="C37" s="39" t="s">
        <v>764</v>
      </c>
      <c r="D37" s="39" t="s">
        <v>691</v>
      </c>
      <c r="E37" s="40" t="s">
        <v>2957</v>
      </c>
      <c r="F37" s="41" t="s">
        <v>2958</v>
      </c>
      <c r="G37" s="42" t="s">
        <v>733</v>
      </c>
      <c r="H37" s="43">
        <v>12</v>
      </c>
      <c r="I37" s="29"/>
      <c r="J37" s="30">
        <f t="shared" si="3"/>
        <v>0</v>
      </c>
      <c r="K37" s="10"/>
      <c r="L37" s="16"/>
    </row>
    <row r="38" spans="2:12" s="1" customFormat="1" ht="22.8" x14ac:dyDescent="0.2">
      <c r="B38" s="14"/>
      <c r="C38" s="5" t="s">
        <v>767</v>
      </c>
      <c r="D38" s="5" t="s">
        <v>696</v>
      </c>
      <c r="E38" s="6" t="s">
        <v>2959</v>
      </c>
      <c r="F38" s="7" t="s">
        <v>2960</v>
      </c>
      <c r="G38" s="8" t="s">
        <v>733</v>
      </c>
      <c r="H38" s="9">
        <v>18</v>
      </c>
      <c r="I38" s="29"/>
      <c r="J38" s="30">
        <f>ROUND(I38*H38,2)</f>
        <v>0</v>
      </c>
      <c r="K38" s="10"/>
      <c r="L38" s="16"/>
    </row>
    <row r="39" spans="2:12" s="1" customFormat="1" ht="22.8" x14ac:dyDescent="0.2">
      <c r="B39" s="14"/>
      <c r="C39" s="39" t="s">
        <v>770</v>
      </c>
      <c r="D39" s="39" t="s">
        <v>691</v>
      </c>
      <c r="E39" s="40" t="s">
        <v>2961</v>
      </c>
      <c r="F39" s="41" t="s">
        <v>2962</v>
      </c>
      <c r="G39" s="42" t="s">
        <v>733</v>
      </c>
      <c r="H39" s="43">
        <v>18</v>
      </c>
      <c r="I39" s="29"/>
      <c r="J39" s="30">
        <f>ROUND(I39*H39,2)</f>
        <v>0</v>
      </c>
      <c r="K39" s="10"/>
      <c r="L39" s="16"/>
    </row>
    <row r="40" spans="2:12" s="1" customFormat="1" ht="11.4" x14ac:dyDescent="0.2">
      <c r="B40" s="14"/>
      <c r="C40" s="5" t="s">
        <v>773</v>
      </c>
      <c r="D40" s="5" t="s">
        <v>696</v>
      </c>
      <c r="E40" s="6" t="s">
        <v>11454</v>
      </c>
      <c r="F40" s="7" t="s">
        <v>11455</v>
      </c>
      <c r="G40" s="8" t="s">
        <v>733</v>
      </c>
      <c r="H40" s="9">
        <v>15</v>
      </c>
      <c r="I40" s="29"/>
      <c r="J40" s="30">
        <f t="shared" ref="J40:J64" si="4">ROUND(I40*H40,2)</f>
        <v>0</v>
      </c>
      <c r="K40" s="10"/>
      <c r="L40" s="16"/>
    </row>
    <row r="41" spans="2:12" s="1" customFormat="1" ht="22.8" x14ac:dyDescent="0.2">
      <c r="B41" s="14"/>
      <c r="C41" s="39" t="s">
        <v>776</v>
      </c>
      <c r="D41" s="39" t="s">
        <v>691</v>
      </c>
      <c r="E41" s="40" t="s">
        <v>11456</v>
      </c>
      <c r="F41" s="41" t="s">
        <v>11457</v>
      </c>
      <c r="G41" s="42" t="s">
        <v>733</v>
      </c>
      <c r="H41" s="43">
        <v>15</v>
      </c>
      <c r="I41" s="29"/>
      <c r="J41" s="30">
        <f t="shared" si="4"/>
        <v>0</v>
      </c>
      <c r="K41" s="10"/>
      <c r="L41" s="16"/>
    </row>
    <row r="42" spans="2:12" s="1" customFormat="1" ht="11.4" x14ac:dyDescent="0.2">
      <c r="B42" s="14"/>
      <c r="C42" s="5" t="s">
        <v>779</v>
      </c>
      <c r="D42" s="5" t="s">
        <v>696</v>
      </c>
      <c r="E42" s="6" t="s">
        <v>10888</v>
      </c>
      <c r="F42" s="7" t="s">
        <v>10889</v>
      </c>
      <c r="G42" s="8" t="s">
        <v>733</v>
      </c>
      <c r="H42" s="9">
        <v>33</v>
      </c>
      <c r="I42" s="29"/>
      <c r="J42" s="30">
        <f t="shared" si="4"/>
        <v>0</v>
      </c>
      <c r="K42" s="10"/>
      <c r="L42" s="16"/>
    </row>
    <row r="43" spans="2:12" s="1" customFormat="1" ht="22.8" x14ac:dyDescent="0.2">
      <c r="B43" s="14"/>
      <c r="C43" s="39" t="s">
        <v>782</v>
      </c>
      <c r="D43" s="39" t="s">
        <v>691</v>
      </c>
      <c r="E43" s="40" t="s">
        <v>11458</v>
      </c>
      <c r="F43" s="41" t="s">
        <v>11459</v>
      </c>
      <c r="G43" s="42" t="s">
        <v>733</v>
      </c>
      <c r="H43" s="43">
        <v>33</v>
      </c>
      <c r="I43" s="29"/>
      <c r="J43" s="30">
        <f t="shared" si="4"/>
        <v>0</v>
      </c>
      <c r="K43" s="10"/>
      <c r="L43" s="16"/>
    </row>
    <row r="44" spans="2:12" s="1" customFormat="1" ht="22.8" x14ac:dyDescent="0.2">
      <c r="B44" s="14"/>
      <c r="C44" s="39" t="s">
        <v>785</v>
      </c>
      <c r="D44" s="39" t="s">
        <v>691</v>
      </c>
      <c r="E44" s="40" t="s">
        <v>11460</v>
      </c>
      <c r="F44" s="41" t="s">
        <v>11461</v>
      </c>
      <c r="G44" s="42" t="s">
        <v>733</v>
      </c>
      <c r="H44" s="43">
        <v>33</v>
      </c>
      <c r="I44" s="29"/>
      <c r="J44" s="30">
        <f t="shared" si="4"/>
        <v>0</v>
      </c>
      <c r="K44" s="10"/>
      <c r="L44" s="16"/>
    </row>
    <row r="45" spans="2:12" s="1" customFormat="1" ht="11.4" x14ac:dyDescent="0.2">
      <c r="B45" s="14"/>
      <c r="C45" s="5" t="s">
        <v>788</v>
      </c>
      <c r="D45" s="5" t="s">
        <v>696</v>
      </c>
      <c r="E45" s="6" t="s">
        <v>11462</v>
      </c>
      <c r="F45" s="7" t="s">
        <v>11463</v>
      </c>
      <c r="G45" s="8" t="s">
        <v>733</v>
      </c>
      <c r="H45" s="9">
        <v>18</v>
      </c>
      <c r="I45" s="29"/>
      <c r="J45" s="30">
        <f t="shared" si="4"/>
        <v>0</v>
      </c>
      <c r="K45" s="10"/>
      <c r="L45" s="16"/>
    </row>
    <row r="46" spans="2:12" s="1" customFormat="1" ht="22.8" x14ac:dyDescent="0.2">
      <c r="B46" s="14"/>
      <c r="C46" s="39" t="s">
        <v>791</v>
      </c>
      <c r="D46" s="39" t="s">
        <v>691</v>
      </c>
      <c r="E46" s="40" t="s">
        <v>11464</v>
      </c>
      <c r="F46" s="41" t="s">
        <v>11465</v>
      </c>
      <c r="G46" s="42" t="s">
        <v>733</v>
      </c>
      <c r="H46" s="43">
        <v>1</v>
      </c>
      <c r="I46" s="29"/>
      <c r="J46" s="30">
        <f t="shared" si="4"/>
        <v>0</v>
      </c>
      <c r="K46" s="10"/>
      <c r="L46" s="16"/>
    </row>
    <row r="47" spans="2:12" s="1" customFormat="1" ht="22.8" x14ac:dyDescent="0.2">
      <c r="B47" s="14"/>
      <c r="C47" s="39" t="s">
        <v>794</v>
      </c>
      <c r="D47" s="39" t="s">
        <v>691</v>
      </c>
      <c r="E47" s="40" t="s">
        <v>11466</v>
      </c>
      <c r="F47" s="41" t="s">
        <v>11467</v>
      </c>
      <c r="G47" s="42" t="s">
        <v>733</v>
      </c>
      <c r="H47" s="43">
        <v>1</v>
      </c>
      <c r="I47" s="29"/>
      <c r="J47" s="30">
        <f t="shared" si="4"/>
        <v>0</v>
      </c>
      <c r="K47" s="10"/>
      <c r="L47" s="16"/>
    </row>
    <row r="48" spans="2:12" s="1" customFormat="1" ht="22.8" x14ac:dyDescent="0.2">
      <c r="B48" s="14"/>
      <c r="C48" s="39" t="s">
        <v>797</v>
      </c>
      <c r="D48" s="39" t="s">
        <v>691</v>
      </c>
      <c r="E48" s="40" t="s">
        <v>11468</v>
      </c>
      <c r="F48" s="41" t="s">
        <v>11469</v>
      </c>
      <c r="G48" s="42" t="s">
        <v>733</v>
      </c>
      <c r="H48" s="43">
        <v>1</v>
      </c>
      <c r="I48" s="29"/>
      <c r="J48" s="30">
        <f t="shared" si="4"/>
        <v>0</v>
      </c>
      <c r="K48" s="10"/>
      <c r="L48" s="16"/>
    </row>
    <row r="49" spans="2:12" s="1" customFormat="1" ht="22.8" x14ac:dyDescent="0.2">
      <c r="B49" s="14"/>
      <c r="C49" s="39" t="s">
        <v>800</v>
      </c>
      <c r="D49" s="39" t="s">
        <v>691</v>
      </c>
      <c r="E49" s="40" t="s">
        <v>11470</v>
      </c>
      <c r="F49" s="41" t="s">
        <v>11471</v>
      </c>
      <c r="G49" s="42" t="s">
        <v>733</v>
      </c>
      <c r="H49" s="43">
        <v>1</v>
      </c>
      <c r="I49" s="29"/>
      <c r="J49" s="30">
        <f t="shared" si="4"/>
        <v>0</v>
      </c>
      <c r="K49" s="10"/>
      <c r="L49" s="16"/>
    </row>
    <row r="50" spans="2:12" s="1" customFormat="1" ht="22.8" x14ac:dyDescent="0.2">
      <c r="B50" s="14"/>
      <c r="C50" s="39" t="s">
        <v>803</v>
      </c>
      <c r="D50" s="39" t="s">
        <v>691</v>
      </c>
      <c r="E50" s="40" t="s">
        <v>11472</v>
      </c>
      <c r="F50" s="41" t="s">
        <v>11473</v>
      </c>
      <c r="G50" s="42" t="s">
        <v>733</v>
      </c>
      <c r="H50" s="43">
        <v>1</v>
      </c>
      <c r="I50" s="29"/>
      <c r="J50" s="30">
        <f t="shared" si="4"/>
        <v>0</v>
      </c>
      <c r="K50" s="10"/>
      <c r="L50" s="16"/>
    </row>
    <row r="51" spans="2:12" s="1" customFormat="1" ht="22.8" x14ac:dyDescent="0.2">
      <c r="B51" s="14"/>
      <c r="C51" s="39" t="s">
        <v>806</v>
      </c>
      <c r="D51" s="39" t="s">
        <v>691</v>
      </c>
      <c r="E51" s="40" t="s">
        <v>11474</v>
      </c>
      <c r="F51" s="41" t="s">
        <v>11475</v>
      </c>
      <c r="G51" s="42" t="s">
        <v>733</v>
      </c>
      <c r="H51" s="43">
        <v>1</v>
      </c>
      <c r="I51" s="29"/>
      <c r="J51" s="30">
        <f t="shared" si="4"/>
        <v>0</v>
      </c>
      <c r="K51" s="10"/>
      <c r="L51" s="16"/>
    </row>
    <row r="52" spans="2:12" s="1" customFormat="1" ht="22.8" x14ac:dyDescent="0.2">
      <c r="B52" s="14"/>
      <c r="C52" s="39" t="s">
        <v>809</v>
      </c>
      <c r="D52" s="39" t="s">
        <v>691</v>
      </c>
      <c r="E52" s="40" t="s">
        <v>11476</v>
      </c>
      <c r="F52" s="41" t="s">
        <v>11477</v>
      </c>
      <c r="G52" s="42" t="s">
        <v>733</v>
      </c>
      <c r="H52" s="43">
        <v>1</v>
      </c>
      <c r="I52" s="29"/>
      <c r="J52" s="30">
        <f t="shared" si="4"/>
        <v>0</v>
      </c>
      <c r="K52" s="10"/>
      <c r="L52" s="16"/>
    </row>
    <row r="53" spans="2:12" s="1" customFormat="1" ht="22.8" x14ac:dyDescent="0.2">
      <c r="B53" s="14"/>
      <c r="C53" s="39" t="s">
        <v>812</v>
      </c>
      <c r="D53" s="39" t="s">
        <v>691</v>
      </c>
      <c r="E53" s="40" t="s">
        <v>11478</v>
      </c>
      <c r="F53" s="41" t="s">
        <v>11479</v>
      </c>
      <c r="G53" s="42" t="s">
        <v>733</v>
      </c>
      <c r="H53" s="43">
        <v>1</v>
      </c>
      <c r="I53" s="29"/>
      <c r="J53" s="30">
        <f t="shared" si="4"/>
        <v>0</v>
      </c>
      <c r="K53" s="10"/>
      <c r="L53" s="16"/>
    </row>
    <row r="54" spans="2:12" s="1" customFormat="1" ht="22.8" x14ac:dyDescent="0.2">
      <c r="B54" s="14"/>
      <c r="C54" s="39" t="s">
        <v>815</v>
      </c>
      <c r="D54" s="39" t="s">
        <v>691</v>
      </c>
      <c r="E54" s="40" t="s">
        <v>11480</v>
      </c>
      <c r="F54" s="41" t="s">
        <v>11481</v>
      </c>
      <c r="G54" s="42" t="s">
        <v>733</v>
      </c>
      <c r="H54" s="43">
        <v>1</v>
      </c>
      <c r="I54" s="29"/>
      <c r="J54" s="30">
        <f t="shared" si="4"/>
        <v>0</v>
      </c>
      <c r="K54" s="10"/>
      <c r="L54" s="16"/>
    </row>
    <row r="55" spans="2:12" s="1" customFormat="1" ht="22.8" x14ac:dyDescent="0.2">
      <c r="B55" s="14"/>
      <c r="C55" s="39" t="s">
        <v>818</v>
      </c>
      <c r="D55" s="39" t="s">
        <v>691</v>
      </c>
      <c r="E55" s="40" t="s">
        <v>11482</v>
      </c>
      <c r="F55" s="41" t="s">
        <v>11483</v>
      </c>
      <c r="G55" s="42" t="s">
        <v>733</v>
      </c>
      <c r="H55" s="43">
        <v>1</v>
      </c>
      <c r="I55" s="29"/>
      <c r="J55" s="30">
        <f t="shared" si="4"/>
        <v>0</v>
      </c>
      <c r="K55" s="10"/>
      <c r="L55" s="16"/>
    </row>
    <row r="56" spans="2:12" s="1" customFormat="1" ht="11.4" x14ac:dyDescent="0.2">
      <c r="B56" s="14"/>
      <c r="C56" s="39" t="s">
        <v>822</v>
      </c>
      <c r="D56" s="39" t="s">
        <v>696</v>
      </c>
      <c r="E56" s="40" t="s">
        <v>11484</v>
      </c>
      <c r="F56" s="41" t="s">
        <v>11485</v>
      </c>
      <c r="G56" s="42" t="s">
        <v>733</v>
      </c>
      <c r="H56" s="43">
        <v>5</v>
      </c>
      <c r="I56" s="29"/>
      <c r="J56" s="30">
        <f t="shared" si="4"/>
        <v>0</v>
      </c>
      <c r="K56" s="10"/>
      <c r="L56" s="16"/>
    </row>
    <row r="57" spans="2:12" s="1" customFormat="1" ht="11.4" x14ac:dyDescent="0.2">
      <c r="B57" s="14"/>
      <c r="C57" s="39" t="s">
        <v>825</v>
      </c>
      <c r="D57" s="39" t="s">
        <v>691</v>
      </c>
      <c r="E57" s="40" t="s">
        <v>11486</v>
      </c>
      <c r="F57" s="41" t="s">
        <v>11487</v>
      </c>
      <c r="G57" s="42" t="s">
        <v>733</v>
      </c>
      <c r="H57" s="43">
        <v>5</v>
      </c>
      <c r="I57" s="29"/>
      <c r="J57" s="30">
        <f t="shared" si="4"/>
        <v>0</v>
      </c>
      <c r="K57" s="10"/>
      <c r="L57" s="16"/>
    </row>
    <row r="58" spans="2:12" s="20" customFormat="1" ht="11.4" x14ac:dyDescent="0.2">
      <c r="B58" s="19"/>
      <c r="C58" s="5" t="s">
        <v>829</v>
      </c>
      <c r="D58" s="5" t="s">
        <v>696</v>
      </c>
      <c r="E58" s="6" t="s">
        <v>11488</v>
      </c>
      <c r="F58" s="7" t="s">
        <v>11489</v>
      </c>
      <c r="G58" s="8" t="s">
        <v>733</v>
      </c>
      <c r="H58" s="9">
        <v>8</v>
      </c>
      <c r="I58" s="29"/>
      <c r="J58" s="30">
        <f t="shared" si="4"/>
        <v>0</v>
      </c>
      <c r="K58" s="10"/>
      <c r="L58" s="36"/>
    </row>
    <row r="59" spans="2:12" s="1" customFormat="1" ht="11.4" x14ac:dyDescent="0.2">
      <c r="B59" s="14"/>
      <c r="C59" s="39" t="s">
        <v>832</v>
      </c>
      <c r="D59" s="39" t="s">
        <v>691</v>
      </c>
      <c r="E59" s="40" t="s">
        <v>11490</v>
      </c>
      <c r="F59" s="41" t="s">
        <v>11491</v>
      </c>
      <c r="G59" s="42" t="s">
        <v>733</v>
      </c>
      <c r="H59" s="43">
        <v>8</v>
      </c>
      <c r="I59" s="29"/>
      <c r="J59" s="30">
        <f t="shared" si="4"/>
        <v>0</v>
      </c>
      <c r="K59" s="10"/>
      <c r="L59" s="16"/>
    </row>
    <row r="60" spans="2:12" s="1" customFormat="1" ht="11.4" x14ac:dyDescent="0.2">
      <c r="B60" s="14"/>
      <c r="C60" s="5" t="s">
        <v>835</v>
      </c>
      <c r="D60" s="5" t="s">
        <v>696</v>
      </c>
      <c r="E60" s="6" t="s">
        <v>11492</v>
      </c>
      <c r="F60" s="7" t="s">
        <v>11493</v>
      </c>
      <c r="G60" s="8" t="s">
        <v>733</v>
      </c>
      <c r="H60" s="9">
        <v>3</v>
      </c>
      <c r="I60" s="29"/>
      <c r="J60" s="30">
        <f t="shared" si="4"/>
        <v>0</v>
      </c>
      <c r="K60" s="10"/>
      <c r="L60" s="16"/>
    </row>
    <row r="61" spans="2:12" s="1" customFormat="1" ht="11.4" x14ac:dyDescent="0.2">
      <c r="B61" s="14"/>
      <c r="C61" s="39" t="s">
        <v>838</v>
      </c>
      <c r="D61" s="39" t="s">
        <v>691</v>
      </c>
      <c r="E61" s="40" t="s">
        <v>11494</v>
      </c>
      <c r="F61" s="41" t="s">
        <v>11495</v>
      </c>
      <c r="G61" s="42" t="s">
        <v>733</v>
      </c>
      <c r="H61" s="43">
        <v>3</v>
      </c>
      <c r="I61" s="29"/>
      <c r="J61" s="30">
        <f t="shared" si="4"/>
        <v>0</v>
      </c>
      <c r="K61" s="10"/>
      <c r="L61" s="16"/>
    </row>
    <row r="62" spans="2:12" s="1" customFormat="1" ht="22.8" x14ac:dyDescent="0.2">
      <c r="B62" s="14"/>
      <c r="C62" s="5" t="s">
        <v>841</v>
      </c>
      <c r="D62" s="5" t="s">
        <v>696</v>
      </c>
      <c r="E62" s="6" t="s">
        <v>1847</v>
      </c>
      <c r="F62" s="7" t="s">
        <v>9924</v>
      </c>
      <c r="G62" s="8" t="s">
        <v>733</v>
      </c>
      <c r="H62" s="9">
        <v>5</v>
      </c>
      <c r="I62" s="29"/>
      <c r="J62" s="30">
        <f t="shared" si="4"/>
        <v>0</v>
      </c>
      <c r="K62" s="10"/>
      <c r="L62" s="16"/>
    </row>
    <row r="63" spans="2:12" s="1" customFormat="1" ht="22.8" x14ac:dyDescent="0.2">
      <c r="B63" s="14"/>
      <c r="C63" s="39" t="s">
        <v>844</v>
      </c>
      <c r="D63" s="39" t="s">
        <v>691</v>
      </c>
      <c r="E63" s="40" t="s">
        <v>10191</v>
      </c>
      <c r="F63" s="41" t="s">
        <v>10192</v>
      </c>
      <c r="G63" s="42" t="s">
        <v>733</v>
      </c>
      <c r="H63" s="43">
        <v>5</v>
      </c>
      <c r="I63" s="29"/>
      <c r="J63" s="30">
        <f t="shared" si="4"/>
        <v>0</v>
      </c>
      <c r="K63" s="10"/>
      <c r="L63" s="16"/>
    </row>
    <row r="64" spans="2:12" s="1" customFormat="1" ht="11.4" x14ac:dyDescent="0.2">
      <c r="B64" s="14"/>
      <c r="C64" s="5" t="s">
        <v>847</v>
      </c>
      <c r="D64" s="5" t="s">
        <v>696</v>
      </c>
      <c r="E64" s="6" t="s">
        <v>11496</v>
      </c>
      <c r="F64" s="7" t="s">
        <v>11497</v>
      </c>
      <c r="G64" s="8" t="s">
        <v>733</v>
      </c>
      <c r="H64" s="9">
        <v>34</v>
      </c>
      <c r="I64" s="29"/>
      <c r="J64" s="30">
        <f t="shared" si="4"/>
        <v>0</v>
      </c>
      <c r="K64" s="10"/>
      <c r="L64" s="16"/>
    </row>
    <row r="65" spans="2:12" s="1" customFormat="1" ht="11.4" x14ac:dyDescent="0.2">
      <c r="B65" s="14"/>
      <c r="C65" s="39" t="s">
        <v>850</v>
      </c>
      <c r="D65" s="39" t="s">
        <v>691</v>
      </c>
      <c r="E65" s="40" t="s">
        <v>11498</v>
      </c>
      <c r="F65" s="41" t="s">
        <v>11499</v>
      </c>
      <c r="G65" s="42" t="s">
        <v>1519</v>
      </c>
      <c r="H65" s="43">
        <v>25</v>
      </c>
      <c r="I65" s="29"/>
      <c r="J65" s="30">
        <f>ROUND(I65*H65,2)</f>
        <v>0</v>
      </c>
      <c r="K65" s="10"/>
      <c r="L65" s="16"/>
    </row>
    <row r="66" spans="2:12" s="1" customFormat="1" ht="11.4" x14ac:dyDescent="0.2">
      <c r="B66" s="14"/>
      <c r="C66" s="39" t="s">
        <v>853</v>
      </c>
      <c r="D66" s="39" t="s">
        <v>691</v>
      </c>
      <c r="E66" s="40" t="s">
        <v>11500</v>
      </c>
      <c r="F66" s="41" t="s">
        <v>11501</v>
      </c>
      <c r="G66" s="42" t="s">
        <v>1519</v>
      </c>
      <c r="H66" s="43">
        <v>9</v>
      </c>
      <c r="I66" s="29"/>
      <c r="J66" s="30">
        <f>ROUND(I66*H66,2)</f>
        <v>0</v>
      </c>
      <c r="K66" s="10"/>
      <c r="L66" s="16"/>
    </row>
    <row r="67" spans="2:12" s="1" customFormat="1" ht="11.4" x14ac:dyDescent="0.2">
      <c r="B67" s="14"/>
      <c r="C67" s="5" t="s">
        <v>856</v>
      </c>
      <c r="D67" s="5" t="s">
        <v>696</v>
      </c>
      <c r="E67" s="6" t="s">
        <v>11502</v>
      </c>
      <c r="F67" s="7" t="s">
        <v>11503</v>
      </c>
      <c r="G67" s="8" t="s">
        <v>733</v>
      </c>
      <c r="H67" s="9">
        <v>1</v>
      </c>
      <c r="I67" s="29"/>
      <c r="J67" s="30">
        <f t="shared" ref="J67:J71" si="5">ROUND(I67*H67,2)</f>
        <v>0</v>
      </c>
      <c r="K67" s="10"/>
      <c r="L67" s="16"/>
    </row>
    <row r="68" spans="2:12" s="1" customFormat="1" ht="11.4" x14ac:dyDescent="0.2">
      <c r="B68" s="14"/>
      <c r="C68" s="39" t="s">
        <v>859</v>
      </c>
      <c r="D68" s="39" t="s">
        <v>691</v>
      </c>
      <c r="E68" s="40" t="s">
        <v>11504</v>
      </c>
      <c r="F68" s="41" t="s">
        <v>11505</v>
      </c>
      <c r="G68" s="42" t="s">
        <v>1519</v>
      </c>
      <c r="H68" s="43">
        <v>1</v>
      </c>
      <c r="I68" s="29"/>
      <c r="J68" s="30">
        <f t="shared" si="5"/>
        <v>0</v>
      </c>
      <c r="K68" s="10"/>
      <c r="L68" s="16"/>
    </row>
    <row r="69" spans="2:12" s="1" customFormat="1" ht="11.4" x14ac:dyDescent="0.2">
      <c r="B69" s="14"/>
      <c r="C69" s="5" t="s">
        <v>862</v>
      </c>
      <c r="D69" s="5" t="s">
        <v>696</v>
      </c>
      <c r="E69" s="6" t="s">
        <v>11506</v>
      </c>
      <c r="F69" s="7" t="s">
        <v>11507</v>
      </c>
      <c r="G69" s="8" t="s">
        <v>733</v>
      </c>
      <c r="H69" s="9">
        <v>5</v>
      </c>
      <c r="I69" s="29"/>
      <c r="J69" s="30">
        <f t="shared" si="5"/>
        <v>0</v>
      </c>
      <c r="K69" s="10"/>
      <c r="L69" s="16"/>
    </row>
    <row r="70" spans="2:12" s="1" customFormat="1" ht="11.4" x14ac:dyDescent="0.2">
      <c r="B70" s="14"/>
      <c r="C70" s="39" t="s">
        <v>865</v>
      </c>
      <c r="D70" s="39" t="s">
        <v>691</v>
      </c>
      <c r="E70" s="40" t="s">
        <v>11508</v>
      </c>
      <c r="F70" s="41" t="s">
        <v>11509</v>
      </c>
      <c r="G70" s="42" t="s">
        <v>1519</v>
      </c>
      <c r="H70" s="43">
        <v>5</v>
      </c>
      <c r="I70" s="29"/>
      <c r="J70" s="30">
        <f t="shared" si="5"/>
        <v>0</v>
      </c>
      <c r="K70" s="10"/>
      <c r="L70" s="16"/>
    </row>
    <row r="71" spans="2:12" s="1" customFormat="1" ht="11.4" x14ac:dyDescent="0.2">
      <c r="B71" s="14"/>
      <c r="C71" s="5" t="s">
        <v>868</v>
      </c>
      <c r="D71" s="5" t="s">
        <v>696</v>
      </c>
      <c r="E71" s="6" t="s">
        <v>11510</v>
      </c>
      <c r="F71" s="7" t="s">
        <v>11511</v>
      </c>
      <c r="G71" s="8" t="s">
        <v>733</v>
      </c>
      <c r="H71" s="9">
        <v>4</v>
      </c>
      <c r="I71" s="29"/>
      <c r="J71" s="30">
        <f t="shared" si="5"/>
        <v>0</v>
      </c>
      <c r="K71" s="10"/>
      <c r="L71" s="16"/>
    </row>
    <row r="72" spans="2:12" s="1" customFormat="1" ht="11.4" x14ac:dyDescent="0.2">
      <c r="B72" s="14"/>
      <c r="C72" s="39" t="s">
        <v>871</v>
      </c>
      <c r="D72" s="39" t="s">
        <v>691</v>
      </c>
      <c r="E72" s="40" t="s">
        <v>11508</v>
      </c>
      <c r="F72" s="41" t="s">
        <v>11509</v>
      </c>
      <c r="G72" s="42" t="s">
        <v>1519</v>
      </c>
      <c r="H72" s="43">
        <v>4</v>
      </c>
      <c r="I72" s="29"/>
      <c r="J72" s="30">
        <f>ROUND(I72*H72,2)</f>
        <v>0</v>
      </c>
      <c r="K72" s="10"/>
      <c r="L72" s="16"/>
    </row>
    <row r="73" spans="2:12" s="1" customFormat="1" ht="11.4" x14ac:dyDescent="0.2">
      <c r="B73" s="14"/>
      <c r="C73" s="5" t="s">
        <v>874</v>
      </c>
      <c r="D73" s="5" t="s">
        <v>696</v>
      </c>
      <c r="E73" s="6" t="s">
        <v>11512</v>
      </c>
      <c r="F73" s="7" t="s">
        <v>11513</v>
      </c>
      <c r="G73" s="8" t="s">
        <v>733</v>
      </c>
      <c r="H73" s="9">
        <v>44</v>
      </c>
      <c r="I73" s="29"/>
      <c r="J73" s="30">
        <f>ROUND(I73*H73,2)</f>
        <v>0</v>
      </c>
      <c r="K73" s="10"/>
      <c r="L73" s="16"/>
    </row>
    <row r="74" spans="2:12" s="1" customFormat="1" ht="11.4" x14ac:dyDescent="0.2">
      <c r="B74" s="14"/>
      <c r="C74" s="5" t="s">
        <v>877</v>
      </c>
      <c r="D74" s="5" t="s">
        <v>696</v>
      </c>
      <c r="E74" s="6" t="s">
        <v>11514</v>
      </c>
      <c r="F74" s="7" t="s">
        <v>11515</v>
      </c>
      <c r="G74" s="8" t="s">
        <v>733</v>
      </c>
      <c r="H74" s="9">
        <v>44</v>
      </c>
      <c r="I74" s="29"/>
      <c r="J74" s="30">
        <f t="shared" ref="J74:J97" si="6">ROUND(I74*H74,2)</f>
        <v>0</v>
      </c>
      <c r="K74" s="10"/>
      <c r="L74" s="16"/>
    </row>
    <row r="75" spans="2:12" s="20" customFormat="1" ht="11.4" x14ac:dyDescent="0.2">
      <c r="B75" s="19"/>
      <c r="C75" s="5" t="s">
        <v>880</v>
      </c>
      <c r="D75" s="5" t="s">
        <v>696</v>
      </c>
      <c r="E75" s="6" t="s">
        <v>11516</v>
      </c>
      <c r="F75" s="7" t="s">
        <v>11517</v>
      </c>
      <c r="G75" s="8" t="s">
        <v>733</v>
      </c>
      <c r="H75" s="9">
        <v>10</v>
      </c>
      <c r="I75" s="29"/>
      <c r="J75" s="30">
        <f t="shared" si="6"/>
        <v>0</v>
      </c>
      <c r="K75" s="10"/>
      <c r="L75" s="36"/>
    </row>
    <row r="76" spans="2:12" s="1" customFormat="1" ht="11.4" x14ac:dyDescent="0.2">
      <c r="B76" s="14"/>
      <c r="C76" s="5" t="s">
        <v>883</v>
      </c>
      <c r="D76" s="5" t="s">
        <v>696</v>
      </c>
      <c r="E76" s="6" t="s">
        <v>11518</v>
      </c>
      <c r="F76" s="7" t="s">
        <v>11519</v>
      </c>
      <c r="G76" s="8" t="s">
        <v>733</v>
      </c>
      <c r="H76" s="9">
        <v>1</v>
      </c>
      <c r="I76" s="29"/>
      <c r="J76" s="30">
        <f t="shared" si="6"/>
        <v>0</v>
      </c>
      <c r="K76" s="10"/>
      <c r="L76" s="16"/>
    </row>
    <row r="77" spans="2:12" s="20" customFormat="1" ht="11.4" x14ac:dyDescent="0.2">
      <c r="B77" s="19"/>
      <c r="C77" s="5" t="s">
        <v>886</v>
      </c>
      <c r="D77" s="5" t="s">
        <v>696</v>
      </c>
      <c r="E77" s="6" t="s">
        <v>11520</v>
      </c>
      <c r="F77" s="7" t="s">
        <v>11336</v>
      </c>
      <c r="G77" s="8" t="s">
        <v>733</v>
      </c>
      <c r="H77" s="9">
        <v>1</v>
      </c>
      <c r="I77" s="29"/>
      <c r="J77" s="30">
        <f t="shared" si="6"/>
        <v>0</v>
      </c>
      <c r="K77" s="10"/>
      <c r="L77" s="36"/>
    </row>
    <row r="78" spans="2:12" s="1" customFormat="1" ht="11.4" x14ac:dyDescent="0.2">
      <c r="B78" s="14"/>
      <c r="C78" s="5" t="s">
        <v>889</v>
      </c>
      <c r="D78" s="5" t="s">
        <v>696</v>
      </c>
      <c r="E78" s="6" t="s">
        <v>11521</v>
      </c>
      <c r="F78" s="7" t="s">
        <v>11338</v>
      </c>
      <c r="G78" s="8" t="s">
        <v>733</v>
      </c>
      <c r="H78" s="9">
        <v>1</v>
      </c>
      <c r="I78" s="29"/>
      <c r="J78" s="30">
        <f t="shared" si="6"/>
        <v>0</v>
      </c>
      <c r="K78" s="10"/>
      <c r="L78" s="16"/>
    </row>
    <row r="79" spans="2:12" s="20" customFormat="1" ht="11.4" x14ac:dyDescent="0.2">
      <c r="B79" s="19"/>
      <c r="C79" s="5" t="s">
        <v>892</v>
      </c>
      <c r="D79" s="5" t="s">
        <v>696</v>
      </c>
      <c r="E79" s="6" t="s">
        <v>6228</v>
      </c>
      <c r="F79" s="7" t="s">
        <v>6229</v>
      </c>
      <c r="G79" s="8" t="s">
        <v>699</v>
      </c>
      <c r="H79" s="9">
        <v>155</v>
      </c>
      <c r="I79" s="29"/>
      <c r="J79" s="30">
        <f t="shared" si="6"/>
        <v>0</v>
      </c>
      <c r="K79" s="10"/>
      <c r="L79" s="36"/>
    </row>
    <row r="80" spans="2:12" s="1" customFormat="1" ht="22.8" x14ac:dyDescent="0.2">
      <c r="B80" s="14"/>
      <c r="C80" s="39" t="s">
        <v>895</v>
      </c>
      <c r="D80" s="39" t="s">
        <v>691</v>
      </c>
      <c r="E80" s="40" t="s">
        <v>3109</v>
      </c>
      <c r="F80" s="41" t="s">
        <v>3110</v>
      </c>
      <c r="G80" s="42" t="s">
        <v>699</v>
      </c>
      <c r="H80" s="43">
        <v>155</v>
      </c>
      <c r="I80" s="29"/>
      <c r="J80" s="30">
        <f t="shared" si="6"/>
        <v>0</v>
      </c>
      <c r="K80" s="10"/>
      <c r="L80" s="16"/>
    </row>
    <row r="81" spans="2:12" s="20" customFormat="1" ht="11.4" x14ac:dyDescent="0.2">
      <c r="B81" s="19"/>
      <c r="C81" s="5" t="s">
        <v>898</v>
      </c>
      <c r="D81" s="5" t="s">
        <v>696</v>
      </c>
      <c r="E81" s="6" t="s">
        <v>11522</v>
      </c>
      <c r="F81" s="7" t="s">
        <v>11523</v>
      </c>
      <c r="G81" s="8" t="s">
        <v>699</v>
      </c>
      <c r="H81" s="9">
        <v>2835</v>
      </c>
      <c r="I81" s="29"/>
      <c r="J81" s="30">
        <f t="shared" si="6"/>
        <v>0</v>
      </c>
      <c r="K81" s="10"/>
      <c r="L81" s="36"/>
    </row>
    <row r="82" spans="2:12" s="1" customFormat="1" ht="22.8" x14ac:dyDescent="0.2">
      <c r="B82" s="14"/>
      <c r="C82" s="39" t="s">
        <v>901</v>
      </c>
      <c r="D82" s="39" t="s">
        <v>691</v>
      </c>
      <c r="E82" s="40" t="s">
        <v>11524</v>
      </c>
      <c r="F82" s="41" t="s">
        <v>11525</v>
      </c>
      <c r="G82" s="42" t="s">
        <v>699</v>
      </c>
      <c r="H82" s="43">
        <v>2835</v>
      </c>
      <c r="I82" s="29"/>
      <c r="J82" s="30">
        <f t="shared" si="6"/>
        <v>0</v>
      </c>
      <c r="K82" s="10"/>
      <c r="L82" s="16"/>
    </row>
    <row r="83" spans="2:12" s="20" customFormat="1" ht="11.4" x14ac:dyDescent="0.2">
      <c r="B83" s="19"/>
      <c r="C83" s="5" t="s">
        <v>904</v>
      </c>
      <c r="D83" s="5" t="s">
        <v>696</v>
      </c>
      <c r="E83" s="6" t="s">
        <v>1095</v>
      </c>
      <c r="F83" s="7" t="s">
        <v>1096</v>
      </c>
      <c r="G83" s="8" t="s">
        <v>699</v>
      </c>
      <c r="H83" s="9">
        <v>2030</v>
      </c>
      <c r="I83" s="29"/>
      <c r="J83" s="30">
        <f t="shared" si="6"/>
        <v>0</v>
      </c>
      <c r="K83" s="10"/>
      <c r="L83" s="36"/>
    </row>
    <row r="84" spans="2:12" s="1" customFormat="1" ht="22.8" x14ac:dyDescent="0.2">
      <c r="B84" s="14"/>
      <c r="C84" s="39" t="s">
        <v>907</v>
      </c>
      <c r="D84" s="39" t="s">
        <v>691</v>
      </c>
      <c r="E84" s="40" t="s">
        <v>11342</v>
      </c>
      <c r="F84" s="41" t="s">
        <v>11526</v>
      </c>
      <c r="G84" s="42" t="s">
        <v>699</v>
      </c>
      <c r="H84" s="43">
        <v>2030</v>
      </c>
      <c r="I84" s="29"/>
      <c r="J84" s="30">
        <f t="shared" si="6"/>
        <v>0</v>
      </c>
      <c r="K84" s="10"/>
      <c r="L84" s="16"/>
    </row>
    <row r="85" spans="2:12" s="1" customFormat="1" ht="11.4" x14ac:dyDescent="0.2">
      <c r="B85" s="14"/>
      <c r="C85" s="5" t="s">
        <v>910</v>
      </c>
      <c r="D85" s="5" t="s">
        <v>696</v>
      </c>
      <c r="E85" s="6" t="s">
        <v>11344</v>
      </c>
      <c r="F85" s="7" t="s">
        <v>11345</v>
      </c>
      <c r="G85" s="8" t="s">
        <v>699</v>
      </c>
      <c r="H85" s="9">
        <v>2410</v>
      </c>
      <c r="I85" s="29"/>
      <c r="J85" s="30">
        <f t="shared" si="6"/>
        <v>0</v>
      </c>
      <c r="K85" s="10"/>
      <c r="L85" s="16"/>
    </row>
    <row r="86" spans="2:12" s="1" customFormat="1" ht="22.8" x14ac:dyDescent="0.2">
      <c r="B86" s="14"/>
      <c r="C86" s="39" t="s">
        <v>911</v>
      </c>
      <c r="D86" s="39" t="s">
        <v>691</v>
      </c>
      <c r="E86" s="40" t="s">
        <v>11346</v>
      </c>
      <c r="F86" s="41" t="s">
        <v>11527</v>
      </c>
      <c r="G86" s="42" t="s">
        <v>699</v>
      </c>
      <c r="H86" s="43">
        <v>2410</v>
      </c>
      <c r="I86" s="29"/>
      <c r="J86" s="30">
        <f t="shared" si="6"/>
        <v>0</v>
      </c>
      <c r="K86" s="10"/>
      <c r="L86" s="16"/>
    </row>
    <row r="87" spans="2:12" s="1" customFormat="1" ht="11.4" x14ac:dyDescent="0.2">
      <c r="B87" s="14"/>
      <c r="C87" s="5" t="s">
        <v>913</v>
      </c>
      <c r="D87" s="5" t="s">
        <v>696</v>
      </c>
      <c r="E87" s="6" t="s">
        <v>11352</v>
      </c>
      <c r="F87" s="7" t="s">
        <v>11353</v>
      </c>
      <c r="G87" s="8" t="s">
        <v>699</v>
      </c>
      <c r="H87" s="9">
        <v>1050</v>
      </c>
      <c r="I87" s="29"/>
      <c r="J87" s="30">
        <f t="shared" si="6"/>
        <v>0</v>
      </c>
      <c r="K87" s="10"/>
      <c r="L87" s="16"/>
    </row>
    <row r="88" spans="2:12" s="1" customFormat="1" ht="22.8" x14ac:dyDescent="0.2">
      <c r="B88" s="14"/>
      <c r="C88" s="39" t="s">
        <v>916</v>
      </c>
      <c r="D88" s="39" t="s">
        <v>691</v>
      </c>
      <c r="E88" s="40" t="s">
        <v>11354</v>
      </c>
      <c r="F88" s="41" t="s">
        <v>11528</v>
      </c>
      <c r="G88" s="42" t="s">
        <v>699</v>
      </c>
      <c r="H88" s="43">
        <v>1050</v>
      </c>
      <c r="I88" s="29"/>
      <c r="J88" s="30">
        <f t="shared" si="6"/>
        <v>0</v>
      </c>
      <c r="K88" s="10"/>
      <c r="L88" s="16"/>
    </row>
    <row r="89" spans="2:12" s="1" customFormat="1" ht="11.4" x14ac:dyDescent="0.2">
      <c r="B89" s="14"/>
      <c r="C89" s="5" t="s">
        <v>919</v>
      </c>
      <c r="D89" s="5" t="s">
        <v>696</v>
      </c>
      <c r="E89" s="6" t="s">
        <v>11356</v>
      </c>
      <c r="F89" s="7" t="s">
        <v>11357</v>
      </c>
      <c r="G89" s="8" t="s">
        <v>699</v>
      </c>
      <c r="H89" s="9">
        <v>780</v>
      </c>
      <c r="I89" s="29"/>
      <c r="J89" s="30">
        <f t="shared" si="6"/>
        <v>0</v>
      </c>
      <c r="K89" s="10"/>
      <c r="L89" s="16"/>
    </row>
    <row r="90" spans="2:12" s="1" customFormat="1" ht="22.8" x14ac:dyDescent="0.2">
      <c r="B90" s="14"/>
      <c r="C90" s="39" t="s">
        <v>922</v>
      </c>
      <c r="D90" s="39" t="s">
        <v>691</v>
      </c>
      <c r="E90" s="40" t="s">
        <v>11358</v>
      </c>
      <c r="F90" s="41" t="s">
        <v>11529</v>
      </c>
      <c r="G90" s="42" t="s">
        <v>699</v>
      </c>
      <c r="H90" s="43">
        <v>780</v>
      </c>
      <c r="I90" s="29"/>
      <c r="J90" s="30">
        <f t="shared" si="6"/>
        <v>0</v>
      </c>
      <c r="K90" s="10"/>
      <c r="L90" s="16"/>
    </row>
    <row r="91" spans="2:12" s="20" customFormat="1" ht="11.4" x14ac:dyDescent="0.2">
      <c r="B91" s="19"/>
      <c r="C91" s="5" t="s">
        <v>925</v>
      </c>
      <c r="D91" s="5" t="s">
        <v>696</v>
      </c>
      <c r="E91" s="6" t="s">
        <v>11530</v>
      </c>
      <c r="F91" s="7" t="s">
        <v>11531</v>
      </c>
      <c r="G91" s="8" t="s">
        <v>699</v>
      </c>
      <c r="H91" s="9">
        <v>45</v>
      </c>
      <c r="I91" s="29"/>
      <c r="J91" s="30">
        <f t="shared" si="6"/>
        <v>0</v>
      </c>
      <c r="K91" s="10"/>
      <c r="L91" s="36"/>
    </row>
    <row r="92" spans="2:12" s="1" customFormat="1" ht="22.8" x14ac:dyDescent="0.2">
      <c r="B92" s="14"/>
      <c r="C92" s="39" t="s">
        <v>928</v>
      </c>
      <c r="D92" s="39" t="s">
        <v>691</v>
      </c>
      <c r="E92" s="40" t="s">
        <v>11370</v>
      </c>
      <c r="F92" s="41" t="s">
        <v>11371</v>
      </c>
      <c r="G92" s="42" t="s">
        <v>699</v>
      </c>
      <c r="H92" s="43">
        <v>45</v>
      </c>
      <c r="I92" s="29"/>
      <c r="J92" s="30">
        <f t="shared" si="6"/>
        <v>0</v>
      </c>
      <c r="K92" s="10"/>
      <c r="L92" s="16"/>
    </row>
    <row r="93" spans="2:12" s="1" customFormat="1" ht="11.4" x14ac:dyDescent="0.2">
      <c r="B93" s="14"/>
      <c r="C93" s="5" t="s">
        <v>931</v>
      </c>
      <c r="D93" s="5" t="s">
        <v>696</v>
      </c>
      <c r="E93" s="6" t="s">
        <v>3146</v>
      </c>
      <c r="F93" s="7" t="s">
        <v>3147</v>
      </c>
      <c r="G93" s="8" t="s">
        <v>699</v>
      </c>
      <c r="H93" s="9">
        <v>1970</v>
      </c>
      <c r="I93" s="29"/>
      <c r="J93" s="30">
        <f t="shared" si="6"/>
        <v>0</v>
      </c>
      <c r="K93" s="10"/>
      <c r="L93" s="16"/>
    </row>
    <row r="94" spans="2:12" s="1" customFormat="1" ht="22.8" x14ac:dyDescent="0.2">
      <c r="B94" s="14"/>
      <c r="C94" s="39" t="s">
        <v>934</v>
      </c>
      <c r="D94" s="39" t="s">
        <v>691</v>
      </c>
      <c r="E94" s="40" t="s">
        <v>3149</v>
      </c>
      <c r="F94" s="41" t="s">
        <v>3150</v>
      </c>
      <c r="G94" s="42" t="s">
        <v>699</v>
      </c>
      <c r="H94" s="43">
        <v>1970</v>
      </c>
      <c r="I94" s="29"/>
      <c r="J94" s="30">
        <f t="shared" si="6"/>
        <v>0</v>
      </c>
      <c r="K94" s="10"/>
      <c r="L94" s="16"/>
    </row>
    <row r="95" spans="2:12" s="1" customFormat="1" ht="11.4" x14ac:dyDescent="0.2">
      <c r="B95" s="14"/>
      <c r="C95" s="5" t="s">
        <v>937</v>
      </c>
      <c r="D95" s="5" t="s">
        <v>696</v>
      </c>
      <c r="E95" s="6" t="s">
        <v>10833</v>
      </c>
      <c r="F95" s="7" t="s">
        <v>11532</v>
      </c>
      <c r="G95" s="8" t="s">
        <v>699</v>
      </c>
      <c r="H95" s="9">
        <v>350</v>
      </c>
      <c r="I95" s="29"/>
      <c r="J95" s="30">
        <f t="shared" si="6"/>
        <v>0</v>
      </c>
      <c r="K95" s="10"/>
      <c r="L95" s="16"/>
    </row>
    <row r="96" spans="2:12" s="20" customFormat="1" ht="11.4" x14ac:dyDescent="0.2">
      <c r="B96" s="19"/>
      <c r="C96" s="5" t="s">
        <v>940</v>
      </c>
      <c r="D96" s="5" t="s">
        <v>696</v>
      </c>
      <c r="E96" s="6" t="s">
        <v>11533</v>
      </c>
      <c r="F96" s="7" t="s">
        <v>11534</v>
      </c>
      <c r="G96" s="8" t="s">
        <v>733</v>
      </c>
      <c r="H96" s="9">
        <v>6</v>
      </c>
      <c r="I96" s="29"/>
      <c r="J96" s="30">
        <f t="shared" si="6"/>
        <v>0</v>
      </c>
      <c r="K96" s="10"/>
      <c r="L96" s="36"/>
    </row>
    <row r="97" spans="2:12" s="1" customFormat="1" ht="11.4" x14ac:dyDescent="0.2">
      <c r="B97" s="14"/>
      <c r="C97" s="5" t="s">
        <v>943</v>
      </c>
      <c r="D97" s="5" t="s">
        <v>696</v>
      </c>
      <c r="E97" s="6" t="s">
        <v>11535</v>
      </c>
      <c r="F97" s="7" t="s">
        <v>11536</v>
      </c>
      <c r="G97" s="8" t="s">
        <v>733</v>
      </c>
      <c r="H97" s="9">
        <v>80</v>
      </c>
      <c r="I97" s="29"/>
      <c r="J97" s="30">
        <f t="shared" si="6"/>
        <v>0</v>
      </c>
      <c r="K97" s="10"/>
      <c r="L97" s="16"/>
    </row>
    <row r="98" spans="2:12" s="20" customFormat="1" ht="25.95" customHeight="1" x14ac:dyDescent="0.25">
      <c r="B98" s="19"/>
      <c r="D98" s="21" t="s">
        <v>690</v>
      </c>
      <c r="E98" s="22" t="s">
        <v>693</v>
      </c>
      <c r="F98" s="22" t="s">
        <v>1338</v>
      </c>
      <c r="I98" s="44"/>
      <c r="J98" s="23"/>
      <c r="K98" s="44"/>
      <c r="L98" s="36"/>
    </row>
    <row r="99" spans="2:12" s="1" customFormat="1" ht="11.4" x14ac:dyDescent="0.2">
      <c r="B99" s="14"/>
      <c r="C99" s="5" t="s">
        <v>946</v>
      </c>
      <c r="D99" s="5" t="s">
        <v>696</v>
      </c>
      <c r="E99" s="6" t="s">
        <v>11537</v>
      </c>
      <c r="F99" s="7" t="s">
        <v>11538</v>
      </c>
      <c r="G99" s="8" t="s">
        <v>699</v>
      </c>
      <c r="H99" s="9">
        <v>310</v>
      </c>
      <c r="I99" s="29"/>
      <c r="J99" s="30">
        <f>ROUND(I99*H99,2)</f>
        <v>0</v>
      </c>
      <c r="K99" s="10"/>
      <c r="L99" s="16"/>
    </row>
    <row r="100" spans="2:12" s="1" customFormat="1" ht="11.4" x14ac:dyDescent="0.2">
      <c r="B100" s="14"/>
      <c r="C100" s="5" t="s">
        <v>949</v>
      </c>
      <c r="D100" s="5" t="s">
        <v>696</v>
      </c>
      <c r="E100" s="6" t="s">
        <v>11539</v>
      </c>
      <c r="F100" s="7" t="s">
        <v>11540</v>
      </c>
      <c r="G100" s="8" t="s">
        <v>699</v>
      </c>
      <c r="H100" s="9">
        <v>125</v>
      </c>
      <c r="I100" s="29"/>
      <c r="J100" s="30">
        <f t="shared" ref="J100:J104" si="7">ROUND(I100*H100,2)</f>
        <v>0</v>
      </c>
      <c r="K100" s="10"/>
      <c r="L100" s="16"/>
    </row>
    <row r="101" spans="2:12" s="1" customFormat="1" ht="22.8" x14ac:dyDescent="0.2">
      <c r="B101" s="14"/>
      <c r="C101" s="39" t="s">
        <v>952</v>
      </c>
      <c r="D101" s="39" t="s">
        <v>691</v>
      </c>
      <c r="E101" s="40" t="s">
        <v>11541</v>
      </c>
      <c r="F101" s="41" t="s">
        <v>11542</v>
      </c>
      <c r="G101" s="42" t="s">
        <v>699</v>
      </c>
      <c r="H101" s="43">
        <v>125</v>
      </c>
      <c r="I101" s="29"/>
      <c r="J101" s="30">
        <f t="shared" si="7"/>
        <v>0</v>
      </c>
      <c r="K101" s="10"/>
      <c r="L101" s="16"/>
    </row>
    <row r="102" spans="2:12" s="1" customFormat="1" ht="22.8" x14ac:dyDescent="0.2">
      <c r="B102" s="14"/>
      <c r="C102" s="39" t="s">
        <v>955</v>
      </c>
      <c r="D102" s="39" t="s">
        <v>691</v>
      </c>
      <c r="E102" s="40" t="s">
        <v>11543</v>
      </c>
      <c r="F102" s="41" t="s">
        <v>11544</v>
      </c>
      <c r="G102" s="42" t="s">
        <v>699</v>
      </c>
      <c r="H102" s="43">
        <v>310</v>
      </c>
      <c r="I102" s="29"/>
      <c r="J102" s="30">
        <f t="shared" si="7"/>
        <v>0</v>
      </c>
      <c r="K102" s="10"/>
      <c r="L102" s="16"/>
    </row>
    <row r="103" spans="2:12" s="20" customFormat="1" ht="25.95" customHeight="1" x14ac:dyDescent="0.25">
      <c r="B103" s="19"/>
      <c r="D103" s="21" t="s">
        <v>690</v>
      </c>
      <c r="E103" s="22" t="s">
        <v>976</v>
      </c>
      <c r="F103" s="22" t="s">
        <v>977</v>
      </c>
      <c r="I103" s="44"/>
      <c r="J103" s="23"/>
      <c r="K103" s="44"/>
      <c r="L103" s="36"/>
    </row>
    <row r="104" spans="2:12" s="1" customFormat="1" ht="11.4" x14ac:dyDescent="0.2">
      <c r="B104" s="14"/>
      <c r="C104" s="5" t="s">
        <v>958</v>
      </c>
      <c r="D104" s="5" t="s">
        <v>696</v>
      </c>
      <c r="E104" s="6" t="s">
        <v>6037</v>
      </c>
      <c r="F104" s="7" t="s">
        <v>6038</v>
      </c>
      <c r="G104" s="8" t="s">
        <v>699</v>
      </c>
      <c r="H104" s="9">
        <v>510</v>
      </c>
      <c r="I104" s="29"/>
      <c r="J104" s="30">
        <f t="shared" si="7"/>
        <v>0</v>
      </c>
      <c r="K104" s="10"/>
      <c r="L104" s="16"/>
    </row>
    <row r="105" spans="2:12" s="1" customFormat="1" ht="11.4" x14ac:dyDescent="0.2">
      <c r="B105" s="14"/>
      <c r="C105" s="5" t="s">
        <v>961</v>
      </c>
      <c r="D105" s="5" t="s">
        <v>696</v>
      </c>
      <c r="E105" s="6" t="s">
        <v>3443</v>
      </c>
      <c r="F105" s="7" t="s">
        <v>3444</v>
      </c>
      <c r="G105" s="8" t="s">
        <v>699</v>
      </c>
      <c r="H105" s="9">
        <v>925</v>
      </c>
      <c r="I105" s="29"/>
      <c r="J105" s="30">
        <f>ROUND(I105*H105,2)</f>
        <v>0</v>
      </c>
      <c r="K105" s="10"/>
      <c r="L105" s="16"/>
    </row>
    <row r="106" spans="2:12" s="1" customFormat="1" ht="11.4" x14ac:dyDescent="0.2">
      <c r="B106" s="14"/>
      <c r="C106" s="5" t="s">
        <v>964</v>
      </c>
      <c r="D106" s="5" t="s">
        <v>696</v>
      </c>
      <c r="E106" s="6" t="s">
        <v>11545</v>
      </c>
      <c r="F106" s="7" t="s">
        <v>11546</v>
      </c>
      <c r="G106" s="8" t="s">
        <v>699</v>
      </c>
      <c r="H106" s="9">
        <v>80</v>
      </c>
      <c r="I106" s="29"/>
      <c r="J106" s="30">
        <f>ROUND(I106*H106,2)</f>
        <v>0</v>
      </c>
      <c r="K106" s="10"/>
      <c r="L106" s="16"/>
    </row>
    <row r="107" spans="2:12" s="1" customFormat="1" ht="11.4" x14ac:dyDescent="0.2">
      <c r="B107" s="14"/>
      <c r="C107" s="5" t="s">
        <v>967</v>
      </c>
      <c r="D107" s="5" t="s">
        <v>696</v>
      </c>
      <c r="E107" s="6" t="s">
        <v>11547</v>
      </c>
      <c r="F107" s="7" t="s">
        <v>11548</v>
      </c>
      <c r="G107" s="8" t="s">
        <v>699</v>
      </c>
      <c r="H107" s="9">
        <v>40</v>
      </c>
      <c r="I107" s="29"/>
      <c r="J107" s="30">
        <f t="shared" ref="J107:J131" si="8">ROUND(I107*H107,2)</f>
        <v>0</v>
      </c>
      <c r="K107" s="10"/>
      <c r="L107" s="16"/>
    </row>
    <row r="108" spans="2:12" s="20" customFormat="1" ht="11.4" x14ac:dyDescent="0.2">
      <c r="B108" s="19"/>
      <c r="C108" s="5" t="s">
        <v>970</v>
      </c>
      <c r="D108" s="5" t="s">
        <v>696</v>
      </c>
      <c r="E108" s="6" t="s">
        <v>11406</v>
      </c>
      <c r="F108" s="7" t="s">
        <v>11407</v>
      </c>
      <c r="G108" s="8" t="s">
        <v>699</v>
      </c>
      <c r="H108" s="9">
        <v>140</v>
      </c>
      <c r="I108" s="29"/>
      <c r="J108" s="30">
        <f t="shared" si="8"/>
        <v>0</v>
      </c>
      <c r="K108" s="10"/>
      <c r="L108" s="36"/>
    </row>
    <row r="109" spans="2:12" s="1" customFormat="1" ht="11.4" x14ac:dyDescent="0.2">
      <c r="B109" s="14"/>
      <c r="C109" s="5" t="s">
        <v>973</v>
      </c>
      <c r="D109" s="5" t="s">
        <v>696</v>
      </c>
      <c r="E109" s="6" t="s">
        <v>11549</v>
      </c>
      <c r="F109" s="7" t="s">
        <v>11550</v>
      </c>
      <c r="G109" s="8" t="s">
        <v>699</v>
      </c>
      <c r="H109" s="9">
        <v>10</v>
      </c>
      <c r="I109" s="29"/>
      <c r="J109" s="30">
        <f t="shared" si="8"/>
        <v>0</v>
      </c>
      <c r="K109" s="10"/>
      <c r="L109" s="16"/>
    </row>
    <row r="110" spans="2:12" s="20" customFormat="1" ht="11.4" x14ac:dyDescent="0.2">
      <c r="B110" s="19"/>
      <c r="C110" s="5" t="s">
        <v>978</v>
      </c>
      <c r="D110" s="5" t="s">
        <v>696</v>
      </c>
      <c r="E110" s="6" t="s">
        <v>11551</v>
      </c>
      <c r="F110" s="7" t="s">
        <v>11552</v>
      </c>
      <c r="G110" s="8" t="s">
        <v>699</v>
      </c>
      <c r="H110" s="9">
        <v>80</v>
      </c>
      <c r="I110" s="29"/>
      <c r="J110" s="30">
        <f t="shared" si="8"/>
        <v>0</v>
      </c>
      <c r="K110" s="10"/>
      <c r="L110" s="36"/>
    </row>
    <row r="111" spans="2:12" s="1" customFormat="1" ht="11.4" x14ac:dyDescent="0.2">
      <c r="B111" s="14"/>
      <c r="C111" s="5" t="s">
        <v>982</v>
      </c>
      <c r="D111" s="5" t="s">
        <v>696</v>
      </c>
      <c r="E111" s="6" t="s">
        <v>11553</v>
      </c>
      <c r="F111" s="7" t="s">
        <v>11554</v>
      </c>
      <c r="G111" s="8" t="s">
        <v>699</v>
      </c>
      <c r="H111" s="9">
        <v>70</v>
      </c>
      <c r="I111" s="29"/>
      <c r="J111" s="30">
        <f t="shared" si="8"/>
        <v>0</v>
      </c>
      <c r="K111" s="10"/>
      <c r="L111" s="16"/>
    </row>
    <row r="112" spans="2:12" s="20" customFormat="1" ht="11.4" x14ac:dyDescent="0.2">
      <c r="B112" s="19"/>
      <c r="C112" s="5" t="s">
        <v>985</v>
      </c>
      <c r="D112" s="5" t="s">
        <v>696</v>
      </c>
      <c r="E112" s="6" t="s">
        <v>10839</v>
      </c>
      <c r="F112" s="7" t="s">
        <v>10840</v>
      </c>
      <c r="G112" s="8" t="s">
        <v>733</v>
      </c>
      <c r="H112" s="9">
        <v>20</v>
      </c>
      <c r="I112" s="29"/>
      <c r="J112" s="30">
        <f t="shared" si="8"/>
        <v>0</v>
      </c>
      <c r="K112" s="10"/>
      <c r="L112" s="36"/>
    </row>
    <row r="113" spans="2:12" s="20" customFormat="1" ht="11.4" x14ac:dyDescent="0.2">
      <c r="B113" s="19"/>
      <c r="C113" s="5" t="s">
        <v>988</v>
      </c>
      <c r="D113" s="5" t="s">
        <v>696</v>
      </c>
      <c r="E113" s="6" t="s">
        <v>2458</v>
      </c>
      <c r="F113" s="7" t="s">
        <v>2270</v>
      </c>
      <c r="G113" s="8" t="s">
        <v>699</v>
      </c>
      <c r="H113" s="9">
        <v>956</v>
      </c>
      <c r="I113" s="29"/>
      <c r="J113" s="30">
        <f t="shared" si="8"/>
        <v>0</v>
      </c>
      <c r="K113" s="10"/>
      <c r="L113" s="36"/>
    </row>
    <row r="114" spans="2:12" s="1" customFormat="1" ht="11.4" x14ac:dyDescent="0.2">
      <c r="B114" s="14"/>
      <c r="C114" s="39" t="s">
        <v>991</v>
      </c>
      <c r="D114" s="39" t="s">
        <v>691</v>
      </c>
      <c r="E114" s="40" t="s">
        <v>10454</v>
      </c>
      <c r="F114" s="41" t="s">
        <v>10455</v>
      </c>
      <c r="G114" s="42" t="s">
        <v>1175</v>
      </c>
      <c r="H114" s="43">
        <v>100.38</v>
      </c>
      <c r="I114" s="29"/>
      <c r="J114" s="30">
        <f t="shared" si="8"/>
        <v>0</v>
      </c>
      <c r="K114" s="10"/>
      <c r="L114" s="16"/>
    </row>
    <row r="115" spans="2:12" s="1" customFormat="1" ht="19.2" x14ac:dyDescent="0.2">
      <c r="B115" s="14"/>
      <c r="D115" s="24" t="s">
        <v>1539</v>
      </c>
      <c r="F115" s="25" t="s">
        <v>10456</v>
      </c>
      <c r="I115" s="45"/>
      <c r="K115" s="45"/>
      <c r="L115" s="16"/>
    </row>
    <row r="116" spans="2:12" s="1" customFormat="1" ht="11.4" x14ac:dyDescent="0.2">
      <c r="B116" s="14"/>
      <c r="C116" s="5" t="s">
        <v>994</v>
      </c>
      <c r="D116" s="5" t="s">
        <v>696</v>
      </c>
      <c r="E116" s="6" t="s">
        <v>6535</v>
      </c>
      <c r="F116" s="7" t="s">
        <v>6536</v>
      </c>
      <c r="G116" s="8" t="s">
        <v>699</v>
      </c>
      <c r="H116" s="9">
        <v>900</v>
      </c>
      <c r="I116" s="29"/>
      <c r="J116" s="30">
        <f t="shared" si="8"/>
        <v>0</v>
      </c>
      <c r="K116" s="10"/>
      <c r="L116" s="16"/>
    </row>
    <row r="117" spans="2:12" s="1" customFormat="1" ht="22.8" x14ac:dyDescent="0.2">
      <c r="B117" s="14"/>
      <c r="C117" s="39" t="s">
        <v>997</v>
      </c>
      <c r="D117" s="39" t="s">
        <v>691</v>
      </c>
      <c r="E117" s="40" t="s">
        <v>6537</v>
      </c>
      <c r="F117" s="41" t="s">
        <v>6538</v>
      </c>
      <c r="G117" s="42" t="s">
        <v>699</v>
      </c>
      <c r="H117" s="43">
        <v>900</v>
      </c>
      <c r="I117" s="29"/>
      <c r="J117" s="30">
        <f t="shared" si="8"/>
        <v>0</v>
      </c>
      <c r="K117" s="10"/>
      <c r="L117" s="16"/>
    </row>
    <row r="118" spans="2:12" s="1" customFormat="1" ht="11.4" x14ac:dyDescent="0.2">
      <c r="B118" s="14"/>
      <c r="C118" s="5" t="s">
        <v>1000</v>
      </c>
      <c r="D118" s="5" t="s">
        <v>696</v>
      </c>
      <c r="E118" s="6" t="s">
        <v>10841</v>
      </c>
      <c r="F118" s="7" t="s">
        <v>10842</v>
      </c>
      <c r="G118" s="8" t="s">
        <v>733</v>
      </c>
      <c r="H118" s="9">
        <v>20</v>
      </c>
      <c r="I118" s="29"/>
      <c r="J118" s="30">
        <f t="shared" si="8"/>
        <v>0</v>
      </c>
      <c r="K118" s="10"/>
      <c r="L118" s="16"/>
    </row>
    <row r="119" spans="2:12" s="1" customFormat="1" ht="22.8" x14ac:dyDescent="0.2">
      <c r="B119" s="14"/>
      <c r="C119" s="39" t="s">
        <v>1003</v>
      </c>
      <c r="D119" s="39" t="s">
        <v>691</v>
      </c>
      <c r="E119" s="40" t="s">
        <v>10843</v>
      </c>
      <c r="F119" s="41" t="s">
        <v>10844</v>
      </c>
      <c r="G119" s="42" t="s">
        <v>1175</v>
      </c>
      <c r="H119" s="43">
        <v>6</v>
      </c>
      <c r="I119" s="29"/>
      <c r="J119" s="30">
        <f t="shared" si="8"/>
        <v>0</v>
      </c>
      <c r="K119" s="10"/>
      <c r="L119" s="16"/>
    </row>
    <row r="120" spans="2:12" s="1" customFormat="1" ht="22.8" x14ac:dyDescent="0.2">
      <c r="B120" s="14"/>
      <c r="C120" s="39" t="s">
        <v>1006</v>
      </c>
      <c r="D120" s="39" t="s">
        <v>691</v>
      </c>
      <c r="E120" s="40" t="s">
        <v>10845</v>
      </c>
      <c r="F120" s="41" t="s">
        <v>10846</v>
      </c>
      <c r="G120" s="42" t="s">
        <v>733</v>
      </c>
      <c r="H120" s="43">
        <v>1300</v>
      </c>
      <c r="I120" s="29"/>
      <c r="J120" s="30">
        <f t="shared" si="8"/>
        <v>0</v>
      </c>
      <c r="K120" s="10"/>
      <c r="L120" s="16"/>
    </row>
    <row r="121" spans="2:12" s="1" customFormat="1" ht="11.4" x14ac:dyDescent="0.2">
      <c r="B121" s="14"/>
      <c r="C121" s="5" t="s">
        <v>1009</v>
      </c>
      <c r="D121" s="5" t="s">
        <v>696</v>
      </c>
      <c r="E121" s="6" t="s">
        <v>2335</v>
      </c>
      <c r="F121" s="7" t="s">
        <v>2336</v>
      </c>
      <c r="G121" s="8" t="s">
        <v>699</v>
      </c>
      <c r="H121" s="9">
        <v>1010</v>
      </c>
      <c r="I121" s="29"/>
      <c r="J121" s="30">
        <f t="shared" si="8"/>
        <v>0</v>
      </c>
      <c r="K121" s="10"/>
      <c r="L121" s="16"/>
    </row>
    <row r="122" spans="2:12" s="1" customFormat="1" ht="22.8" x14ac:dyDescent="0.2">
      <c r="B122" s="14"/>
      <c r="C122" s="39" t="s">
        <v>1012</v>
      </c>
      <c r="D122" s="39" t="s">
        <v>691</v>
      </c>
      <c r="E122" s="40" t="s">
        <v>2337</v>
      </c>
      <c r="F122" s="41" t="s">
        <v>2338</v>
      </c>
      <c r="G122" s="42" t="s">
        <v>733</v>
      </c>
      <c r="H122" s="43">
        <v>1010</v>
      </c>
      <c r="I122" s="29"/>
      <c r="J122" s="30">
        <f t="shared" si="8"/>
        <v>0</v>
      </c>
      <c r="K122" s="10"/>
      <c r="L122" s="16"/>
    </row>
    <row r="123" spans="2:12" s="1" customFormat="1" ht="22.8" x14ac:dyDescent="0.2">
      <c r="B123" s="14"/>
      <c r="C123" s="39" t="s">
        <v>1015</v>
      </c>
      <c r="D123" s="39" t="s">
        <v>691</v>
      </c>
      <c r="E123" s="40" t="s">
        <v>2339</v>
      </c>
      <c r="F123" s="41" t="s">
        <v>2340</v>
      </c>
      <c r="G123" s="42" t="s">
        <v>733</v>
      </c>
      <c r="H123" s="43">
        <v>2020</v>
      </c>
      <c r="I123" s="29"/>
      <c r="J123" s="30">
        <f t="shared" si="8"/>
        <v>0</v>
      </c>
      <c r="K123" s="10"/>
      <c r="L123" s="16"/>
    </row>
    <row r="124" spans="2:12" s="20" customFormat="1" ht="11.4" x14ac:dyDescent="0.2">
      <c r="B124" s="19"/>
      <c r="C124" s="5" t="s">
        <v>1018</v>
      </c>
      <c r="D124" s="5" t="s">
        <v>696</v>
      </c>
      <c r="E124" s="6" t="s">
        <v>6039</v>
      </c>
      <c r="F124" s="7" t="s">
        <v>6040</v>
      </c>
      <c r="G124" s="8" t="s">
        <v>699</v>
      </c>
      <c r="H124" s="9">
        <v>510</v>
      </c>
      <c r="I124" s="29"/>
      <c r="J124" s="30">
        <f t="shared" si="8"/>
        <v>0</v>
      </c>
      <c r="K124" s="10"/>
      <c r="L124" s="36"/>
    </row>
    <row r="125" spans="2:12" s="20" customFormat="1" ht="11.4" x14ac:dyDescent="0.2">
      <c r="B125" s="19"/>
      <c r="C125" s="5" t="s">
        <v>2816</v>
      </c>
      <c r="D125" s="5" t="s">
        <v>696</v>
      </c>
      <c r="E125" s="6" t="s">
        <v>3449</v>
      </c>
      <c r="F125" s="7" t="s">
        <v>3450</v>
      </c>
      <c r="G125" s="8" t="s">
        <v>699</v>
      </c>
      <c r="H125" s="9">
        <v>925</v>
      </c>
      <c r="I125" s="29"/>
      <c r="J125" s="30">
        <f t="shared" si="8"/>
        <v>0</v>
      </c>
      <c r="K125" s="10"/>
      <c r="L125" s="36"/>
    </row>
    <row r="126" spans="2:12" s="20" customFormat="1" ht="11.4" x14ac:dyDescent="0.2">
      <c r="B126" s="19"/>
      <c r="C126" s="5" t="s">
        <v>2817</v>
      </c>
      <c r="D126" s="5" t="s">
        <v>696</v>
      </c>
      <c r="E126" s="6" t="s">
        <v>11555</v>
      </c>
      <c r="F126" s="7" t="s">
        <v>11556</v>
      </c>
      <c r="G126" s="8" t="s">
        <v>699</v>
      </c>
      <c r="H126" s="9">
        <v>80</v>
      </c>
      <c r="I126" s="29"/>
      <c r="J126" s="30">
        <f t="shared" si="8"/>
        <v>0</v>
      </c>
      <c r="K126" s="10"/>
      <c r="L126" s="36"/>
    </row>
    <row r="127" spans="2:12" s="1" customFormat="1" ht="11.4" x14ac:dyDescent="0.2">
      <c r="B127" s="14"/>
      <c r="C127" s="5" t="s">
        <v>2820</v>
      </c>
      <c r="D127" s="5" t="s">
        <v>696</v>
      </c>
      <c r="E127" s="6" t="s">
        <v>11557</v>
      </c>
      <c r="F127" s="7" t="s">
        <v>11558</v>
      </c>
      <c r="G127" s="8" t="s">
        <v>699</v>
      </c>
      <c r="H127" s="9">
        <v>40</v>
      </c>
      <c r="I127" s="29"/>
      <c r="J127" s="30">
        <f t="shared" si="8"/>
        <v>0</v>
      </c>
      <c r="K127" s="10"/>
      <c r="L127" s="16"/>
    </row>
    <row r="128" spans="2:12" s="20" customFormat="1" ht="11.4" x14ac:dyDescent="0.2">
      <c r="B128" s="19"/>
      <c r="C128" s="5" t="s">
        <v>2823</v>
      </c>
      <c r="D128" s="5" t="s">
        <v>696</v>
      </c>
      <c r="E128" s="6" t="s">
        <v>11559</v>
      </c>
      <c r="F128" s="7" t="s">
        <v>11560</v>
      </c>
      <c r="G128" s="8" t="s">
        <v>699</v>
      </c>
      <c r="H128" s="9">
        <v>140</v>
      </c>
      <c r="I128" s="29"/>
      <c r="J128" s="30">
        <f t="shared" si="8"/>
        <v>0</v>
      </c>
      <c r="K128" s="10"/>
      <c r="L128" s="36"/>
    </row>
    <row r="129" spans="2:12" s="1" customFormat="1" ht="11.4" x14ac:dyDescent="0.2">
      <c r="B129" s="14"/>
      <c r="C129" s="5" t="s">
        <v>3080</v>
      </c>
      <c r="D129" s="5" t="s">
        <v>696</v>
      </c>
      <c r="E129" s="6" t="s">
        <v>11561</v>
      </c>
      <c r="F129" s="7" t="s">
        <v>11562</v>
      </c>
      <c r="G129" s="8" t="s">
        <v>699</v>
      </c>
      <c r="H129" s="9">
        <v>10</v>
      </c>
      <c r="I129" s="29"/>
      <c r="J129" s="30">
        <f t="shared" si="8"/>
        <v>0</v>
      </c>
      <c r="K129" s="10"/>
      <c r="L129" s="16"/>
    </row>
    <row r="130" spans="2:12" s="20" customFormat="1" ht="11.4" x14ac:dyDescent="0.2">
      <c r="B130" s="19"/>
      <c r="C130" s="5" t="s">
        <v>3083</v>
      </c>
      <c r="D130" s="5" t="s">
        <v>696</v>
      </c>
      <c r="E130" s="6" t="s">
        <v>11563</v>
      </c>
      <c r="F130" s="7" t="s">
        <v>11564</v>
      </c>
      <c r="G130" s="8" t="s">
        <v>699</v>
      </c>
      <c r="H130" s="9">
        <v>80</v>
      </c>
      <c r="I130" s="29"/>
      <c r="J130" s="30">
        <f t="shared" si="8"/>
        <v>0</v>
      </c>
      <c r="K130" s="10"/>
      <c r="L130" s="36"/>
    </row>
    <row r="131" spans="2:12" s="1" customFormat="1" ht="11.4" x14ac:dyDescent="0.2">
      <c r="B131" s="14"/>
      <c r="C131" s="5" t="s">
        <v>3084</v>
      </c>
      <c r="D131" s="5" t="s">
        <v>696</v>
      </c>
      <c r="E131" s="6" t="s">
        <v>11565</v>
      </c>
      <c r="F131" s="7" t="s">
        <v>11566</v>
      </c>
      <c r="G131" s="8" t="s">
        <v>699</v>
      </c>
      <c r="H131" s="9">
        <v>70</v>
      </c>
      <c r="I131" s="29"/>
      <c r="J131" s="30">
        <f t="shared" si="8"/>
        <v>0</v>
      </c>
      <c r="K131" s="10"/>
      <c r="L131" s="16"/>
    </row>
    <row r="132" spans="2:12" s="1" customFormat="1" ht="11.4" x14ac:dyDescent="0.2">
      <c r="B132" s="14"/>
      <c r="C132" s="5" t="s">
        <v>3085</v>
      </c>
      <c r="D132" s="5" t="s">
        <v>696</v>
      </c>
      <c r="E132" s="6" t="s">
        <v>2878</v>
      </c>
      <c r="F132" s="7" t="s">
        <v>1425</v>
      </c>
      <c r="G132" s="8" t="s">
        <v>1426</v>
      </c>
      <c r="H132" s="9">
        <v>1000</v>
      </c>
      <c r="I132" s="29"/>
      <c r="J132" s="30">
        <f>ROUND(I132*H132,2)</f>
        <v>0</v>
      </c>
      <c r="K132" s="10"/>
      <c r="L132" s="16"/>
    </row>
    <row r="133" spans="2:12" s="20" customFormat="1" ht="25.95" customHeight="1" x14ac:dyDescent="0.25">
      <c r="B133" s="19"/>
      <c r="D133" s="21" t="s">
        <v>690</v>
      </c>
      <c r="E133" s="22" t="s">
        <v>1460</v>
      </c>
      <c r="F133" s="22" t="s">
        <v>1461</v>
      </c>
      <c r="I133" s="44"/>
      <c r="J133" s="23"/>
      <c r="K133" s="44"/>
      <c r="L133" s="36"/>
    </row>
    <row r="134" spans="2:12" s="1" customFormat="1" ht="22.8" x14ac:dyDescent="0.2">
      <c r="B134" s="14"/>
      <c r="C134" s="5" t="s">
        <v>3086</v>
      </c>
      <c r="D134" s="5" t="s">
        <v>696</v>
      </c>
      <c r="E134" s="6" t="s">
        <v>3453</v>
      </c>
      <c r="F134" s="7" t="s">
        <v>3454</v>
      </c>
      <c r="G134" s="8" t="s">
        <v>1464</v>
      </c>
      <c r="H134" s="9">
        <v>36</v>
      </c>
      <c r="I134" s="29"/>
      <c r="J134" s="30">
        <f t="shared" ref="J134:J135" si="9">ROUND(I134*H134,2)</f>
        <v>0</v>
      </c>
      <c r="K134" s="10"/>
      <c r="L134" s="16"/>
    </row>
    <row r="135" spans="2:12" s="1" customFormat="1" ht="22.8" x14ac:dyDescent="0.2">
      <c r="B135" s="14"/>
      <c r="C135" s="5" t="s">
        <v>3087</v>
      </c>
      <c r="D135" s="5" t="s">
        <v>696</v>
      </c>
      <c r="E135" s="6" t="s">
        <v>2824</v>
      </c>
      <c r="F135" s="7" t="s">
        <v>2825</v>
      </c>
      <c r="G135" s="8" t="s">
        <v>1464</v>
      </c>
      <c r="H135" s="9">
        <v>72</v>
      </c>
      <c r="I135" s="29"/>
      <c r="J135" s="30">
        <f t="shared" si="9"/>
        <v>0</v>
      </c>
      <c r="K135" s="10"/>
      <c r="L135" s="16"/>
    </row>
    <row r="136" spans="2:12" s="1" customFormat="1" ht="22.95" customHeight="1" x14ac:dyDescent="0.3">
      <c r="B136" s="14"/>
      <c r="C136" s="18" t="s">
        <v>677</v>
      </c>
      <c r="J136" s="31">
        <f>SUM(J12:J135)</f>
        <v>0</v>
      </c>
      <c r="L136" s="16"/>
    </row>
    <row r="137" spans="2:12" s="1" customFormat="1" ht="6.9"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codeName="Hárok256">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11567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10</v>
      </c>
      <c r="I12" s="29"/>
      <c r="J12" s="30">
        <f t="shared" ref="J12:J15" si="0">ROUND(I12*H12,2)</f>
        <v>0</v>
      </c>
      <c r="K12" s="10"/>
      <c r="L12" s="16"/>
    </row>
    <row r="13" spans="2:15" s="1" customFormat="1" ht="11.4" x14ac:dyDescent="0.2">
      <c r="B13" s="14"/>
      <c r="C13" s="5" t="s">
        <v>700</v>
      </c>
      <c r="D13" s="5" t="s">
        <v>696</v>
      </c>
      <c r="E13" s="6" t="s">
        <v>4297</v>
      </c>
      <c r="F13" s="7" t="s">
        <v>4298</v>
      </c>
      <c r="G13" s="8" t="s">
        <v>981</v>
      </c>
      <c r="H13" s="9">
        <v>10</v>
      </c>
      <c r="I13" s="29"/>
      <c r="J13" s="30">
        <f t="shared" si="0"/>
        <v>0</v>
      </c>
      <c r="K13" s="10"/>
      <c r="L13" s="16"/>
    </row>
    <row r="14" spans="2:15" s="20" customFormat="1" ht="11.4" x14ac:dyDescent="0.2">
      <c r="B14" s="19"/>
      <c r="C14" s="5" t="s">
        <v>703</v>
      </c>
      <c r="D14" s="5" t="s">
        <v>696</v>
      </c>
      <c r="E14" s="6" t="s">
        <v>10798</v>
      </c>
      <c r="F14" s="7" t="s">
        <v>10799</v>
      </c>
      <c r="G14" s="8" t="s">
        <v>699</v>
      </c>
      <c r="H14" s="9">
        <v>55</v>
      </c>
      <c r="I14" s="29"/>
      <c r="J14" s="30">
        <f t="shared" si="0"/>
        <v>0</v>
      </c>
      <c r="K14" s="10"/>
      <c r="L14" s="36"/>
    </row>
    <row r="15" spans="2:15" s="1" customFormat="1" ht="11.4" x14ac:dyDescent="0.2">
      <c r="B15" s="14"/>
      <c r="C15" s="5" t="s">
        <v>706</v>
      </c>
      <c r="D15" s="5" t="s">
        <v>696</v>
      </c>
      <c r="E15" s="6" t="s">
        <v>1074</v>
      </c>
      <c r="F15" s="7" t="s">
        <v>1075</v>
      </c>
      <c r="G15" s="8" t="s">
        <v>981</v>
      </c>
      <c r="H15" s="9">
        <v>10</v>
      </c>
      <c r="I15" s="29"/>
      <c r="J15" s="30">
        <f t="shared" si="0"/>
        <v>0</v>
      </c>
      <c r="K15" s="10"/>
      <c r="L15" s="16"/>
    </row>
    <row r="16" spans="2:15" s="1" customFormat="1" ht="22.8" x14ac:dyDescent="0.2">
      <c r="B16" s="14"/>
      <c r="C16" s="39" t="s">
        <v>709</v>
      </c>
      <c r="D16" s="39" t="s">
        <v>691</v>
      </c>
      <c r="E16" s="40" t="s">
        <v>3934</v>
      </c>
      <c r="F16" s="41" t="s">
        <v>3935</v>
      </c>
      <c r="G16" s="42" t="s">
        <v>1175</v>
      </c>
      <c r="H16" s="43">
        <v>18.899999999999999</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1438</v>
      </c>
      <c r="F18" s="22" t="s">
        <v>1439</v>
      </c>
      <c r="I18" s="44"/>
      <c r="J18" s="23"/>
      <c r="K18" s="44"/>
      <c r="L18" s="36"/>
    </row>
    <row r="19" spans="2:12" s="1" customFormat="1" ht="11.4" x14ac:dyDescent="0.2">
      <c r="B19" s="14"/>
      <c r="C19" s="5" t="s">
        <v>712</v>
      </c>
      <c r="D19" s="5" t="s">
        <v>696</v>
      </c>
      <c r="E19" s="6" t="s">
        <v>11568</v>
      </c>
      <c r="F19" s="7" t="s">
        <v>11569</v>
      </c>
      <c r="G19" s="8" t="s">
        <v>699</v>
      </c>
      <c r="H19" s="9">
        <v>21</v>
      </c>
      <c r="I19" s="29"/>
      <c r="J19" s="30">
        <f t="shared" ref="J19:J21" si="1">ROUND(I19*H19,2)</f>
        <v>0</v>
      </c>
      <c r="K19" s="10"/>
      <c r="L19" s="16"/>
    </row>
    <row r="20" spans="2:12" s="1" customFormat="1" ht="22.8" x14ac:dyDescent="0.2">
      <c r="B20" s="14"/>
      <c r="C20" s="39" t="s">
        <v>715</v>
      </c>
      <c r="D20" s="39" t="s">
        <v>691</v>
      </c>
      <c r="E20" s="40" t="s">
        <v>11570</v>
      </c>
      <c r="F20" s="41" t="s">
        <v>11571</v>
      </c>
      <c r="G20" s="42" t="s">
        <v>699</v>
      </c>
      <c r="H20" s="43">
        <v>21</v>
      </c>
      <c r="I20" s="29"/>
      <c r="J20" s="30">
        <f t="shared" si="1"/>
        <v>0</v>
      </c>
      <c r="K20" s="10"/>
      <c r="L20" s="16"/>
    </row>
    <row r="21" spans="2:12" s="1" customFormat="1" ht="11.4" x14ac:dyDescent="0.2">
      <c r="B21" s="14"/>
      <c r="C21" s="5" t="s">
        <v>718</v>
      </c>
      <c r="D21" s="5" t="s">
        <v>696</v>
      </c>
      <c r="E21" s="6" t="s">
        <v>10807</v>
      </c>
      <c r="F21" s="7" t="s">
        <v>10808</v>
      </c>
      <c r="G21" s="8" t="s">
        <v>699</v>
      </c>
      <c r="H21" s="9">
        <v>166</v>
      </c>
      <c r="I21" s="29"/>
      <c r="J21" s="30">
        <f t="shared" si="1"/>
        <v>0</v>
      </c>
      <c r="K21" s="10"/>
      <c r="L21" s="16"/>
    </row>
    <row r="22" spans="2:12" s="1" customFormat="1" ht="11.4" x14ac:dyDescent="0.2">
      <c r="B22" s="14"/>
      <c r="C22" s="39" t="s">
        <v>721</v>
      </c>
      <c r="D22" s="39" t="s">
        <v>691</v>
      </c>
      <c r="E22" s="40" t="s">
        <v>10809</v>
      </c>
      <c r="F22" s="41" t="s">
        <v>10810</v>
      </c>
      <c r="G22" s="42" t="s">
        <v>699</v>
      </c>
      <c r="H22" s="43">
        <v>166</v>
      </c>
      <c r="I22" s="29"/>
      <c r="J22" s="30">
        <f>ROUND(I22*H22,2)</f>
        <v>0</v>
      </c>
      <c r="K22" s="10"/>
      <c r="L22" s="16"/>
    </row>
    <row r="23" spans="2:12" s="1" customFormat="1" ht="11.4" x14ac:dyDescent="0.2">
      <c r="B23" s="14"/>
      <c r="C23" s="5" t="s">
        <v>724</v>
      </c>
      <c r="D23" s="5" t="s">
        <v>696</v>
      </c>
      <c r="E23" s="6" t="s">
        <v>2661</v>
      </c>
      <c r="F23" s="7" t="s">
        <v>2662</v>
      </c>
      <c r="G23" s="8" t="s">
        <v>733</v>
      </c>
      <c r="H23" s="9">
        <v>26</v>
      </c>
      <c r="I23" s="29"/>
      <c r="J23" s="30">
        <f t="shared" ref="J23:J28" si="2">ROUND(I23*H23,2)</f>
        <v>0</v>
      </c>
      <c r="K23" s="10"/>
      <c r="L23" s="16"/>
    </row>
    <row r="24" spans="2:12" s="1" customFormat="1" ht="11.4" x14ac:dyDescent="0.2">
      <c r="B24" s="14"/>
      <c r="C24" s="5" t="s">
        <v>727</v>
      </c>
      <c r="D24" s="5" t="s">
        <v>696</v>
      </c>
      <c r="E24" s="6" t="s">
        <v>11572</v>
      </c>
      <c r="F24" s="7" t="s">
        <v>11573</v>
      </c>
      <c r="G24" s="8" t="s">
        <v>733</v>
      </c>
      <c r="H24" s="9">
        <v>45</v>
      </c>
      <c r="I24" s="29"/>
      <c r="J24" s="30">
        <f t="shared" si="2"/>
        <v>0</v>
      </c>
      <c r="K24" s="10"/>
      <c r="L24" s="16"/>
    </row>
    <row r="25" spans="2:12" s="1" customFormat="1" ht="22.8" x14ac:dyDescent="0.2">
      <c r="B25" s="14"/>
      <c r="C25" s="39" t="s">
        <v>730</v>
      </c>
      <c r="D25" s="39" t="s">
        <v>691</v>
      </c>
      <c r="E25" s="40" t="s">
        <v>11574</v>
      </c>
      <c r="F25" s="41" t="s">
        <v>11575</v>
      </c>
      <c r="G25" s="42" t="s">
        <v>733</v>
      </c>
      <c r="H25" s="43">
        <v>45</v>
      </c>
      <c r="I25" s="29"/>
      <c r="J25" s="30">
        <f t="shared" si="2"/>
        <v>0</v>
      </c>
      <c r="K25" s="10"/>
      <c r="L25" s="16"/>
    </row>
    <row r="26" spans="2:12" s="1" customFormat="1" ht="11.4" x14ac:dyDescent="0.2">
      <c r="B26" s="14"/>
      <c r="C26" s="5" t="s">
        <v>734</v>
      </c>
      <c r="D26" s="5" t="s">
        <v>696</v>
      </c>
      <c r="E26" s="6" t="s">
        <v>11085</v>
      </c>
      <c r="F26" s="7" t="s">
        <v>11086</v>
      </c>
      <c r="G26" s="8" t="s">
        <v>733</v>
      </c>
      <c r="H26" s="9">
        <v>1</v>
      </c>
      <c r="I26" s="29"/>
      <c r="J26" s="30">
        <f t="shared" si="2"/>
        <v>0</v>
      </c>
      <c r="K26" s="10"/>
      <c r="L26" s="16"/>
    </row>
    <row r="27" spans="2:12" s="1" customFormat="1" ht="22.8" x14ac:dyDescent="0.2">
      <c r="B27" s="14"/>
      <c r="C27" s="39" t="s">
        <v>737</v>
      </c>
      <c r="D27" s="39" t="s">
        <v>691</v>
      </c>
      <c r="E27" s="40" t="s">
        <v>11087</v>
      </c>
      <c r="F27" s="41" t="s">
        <v>11088</v>
      </c>
      <c r="G27" s="42" t="s">
        <v>733</v>
      </c>
      <c r="H27" s="43">
        <v>1</v>
      </c>
      <c r="I27" s="29"/>
      <c r="J27" s="30">
        <f t="shared" si="2"/>
        <v>0</v>
      </c>
      <c r="K27" s="10"/>
      <c r="L27" s="16"/>
    </row>
    <row r="28" spans="2:12" s="1" customFormat="1" ht="11.4" x14ac:dyDescent="0.2">
      <c r="B28" s="14"/>
      <c r="C28" s="5" t="s">
        <v>740</v>
      </c>
      <c r="D28" s="5" t="s">
        <v>696</v>
      </c>
      <c r="E28" s="6" t="s">
        <v>11098</v>
      </c>
      <c r="F28" s="7" t="s">
        <v>11099</v>
      </c>
      <c r="G28" s="8" t="s">
        <v>699</v>
      </c>
      <c r="H28" s="9">
        <v>10186</v>
      </c>
      <c r="I28" s="29"/>
      <c r="J28" s="30">
        <f t="shared" si="2"/>
        <v>0</v>
      </c>
      <c r="K28" s="10"/>
      <c r="L28" s="16"/>
    </row>
    <row r="29" spans="2:12" s="1" customFormat="1" ht="22.8" x14ac:dyDescent="0.2">
      <c r="B29" s="14"/>
      <c r="C29" s="39" t="s">
        <v>743</v>
      </c>
      <c r="D29" s="39" t="s">
        <v>691</v>
      </c>
      <c r="E29" s="40" t="s">
        <v>11100</v>
      </c>
      <c r="F29" s="41" t="s">
        <v>11576</v>
      </c>
      <c r="G29" s="42" t="s">
        <v>699</v>
      </c>
      <c r="H29" s="43">
        <v>10186</v>
      </c>
      <c r="I29" s="29"/>
      <c r="J29" s="30">
        <f>ROUND(I29*H29,2)</f>
        <v>0</v>
      </c>
      <c r="K29" s="10"/>
      <c r="L29" s="16"/>
    </row>
    <row r="30" spans="2:12" s="1" customFormat="1" ht="11.4" x14ac:dyDescent="0.2">
      <c r="B30" s="14"/>
      <c r="C30" s="5" t="s">
        <v>746</v>
      </c>
      <c r="D30" s="5" t="s">
        <v>696</v>
      </c>
      <c r="E30" s="6" t="s">
        <v>11577</v>
      </c>
      <c r="F30" s="7" t="s">
        <v>11578</v>
      </c>
      <c r="G30" s="8" t="s">
        <v>699</v>
      </c>
      <c r="H30" s="9">
        <v>431</v>
      </c>
      <c r="I30" s="29"/>
      <c r="J30" s="30">
        <f t="shared" ref="J30:J34" si="3">ROUND(I30*H30,2)</f>
        <v>0</v>
      </c>
      <c r="K30" s="10"/>
      <c r="L30" s="16"/>
    </row>
    <row r="31" spans="2:12" s="1" customFormat="1" ht="11.4" x14ac:dyDescent="0.2">
      <c r="B31" s="14"/>
      <c r="C31" s="5" t="s">
        <v>749</v>
      </c>
      <c r="D31" s="5" t="s">
        <v>696</v>
      </c>
      <c r="E31" s="6" t="s">
        <v>11579</v>
      </c>
      <c r="F31" s="7" t="s">
        <v>11580</v>
      </c>
      <c r="G31" s="8" t="s">
        <v>699</v>
      </c>
      <c r="H31" s="9">
        <v>23</v>
      </c>
      <c r="I31" s="29"/>
      <c r="J31" s="30">
        <f t="shared" si="3"/>
        <v>0</v>
      </c>
      <c r="K31" s="10"/>
      <c r="L31" s="16"/>
    </row>
    <row r="32" spans="2:12" s="1" customFormat="1" ht="11.4" x14ac:dyDescent="0.2">
      <c r="B32" s="14"/>
      <c r="C32" s="5" t="s">
        <v>752</v>
      </c>
      <c r="D32" s="5" t="s">
        <v>696</v>
      </c>
      <c r="E32" s="6" t="s">
        <v>11581</v>
      </c>
      <c r="F32" s="7" t="s">
        <v>11582</v>
      </c>
      <c r="G32" s="8" t="s">
        <v>733</v>
      </c>
      <c r="H32" s="9">
        <v>1</v>
      </c>
      <c r="I32" s="29"/>
      <c r="J32" s="30">
        <f t="shared" si="3"/>
        <v>0</v>
      </c>
      <c r="K32" s="10"/>
      <c r="L32" s="16"/>
    </row>
    <row r="33" spans="2:12" s="20" customFormat="1" ht="25.95" customHeight="1" x14ac:dyDescent="0.25">
      <c r="B33" s="19"/>
      <c r="D33" s="21" t="s">
        <v>690</v>
      </c>
      <c r="E33" s="22" t="s">
        <v>976</v>
      </c>
      <c r="F33" s="22" t="s">
        <v>977</v>
      </c>
      <c r="I33" s="44"/>
      <c r="J33" s="23"/>
      <c r="K33" s="44"/>
      <c r="L33" s="36"/>
    </row>
    <row r="34" spans="2:12" s="1" customFormat="1" ht="11.4" x14ac:dyDescent="0.2">
      <c r="B34" s="14"/>
      <c r="C34" s="5" t="s">
        <v>755</v>
      </c>
      <c r="D34" s="5" t="s">
        <v>696</v>
      </c>
      <c r="E34" s="6" t="s">
        <v>2260</v>
      </c>
      <c r="F34" s="7" t="s">
        <v>2261</v>
      </c>
      <c r="G34" s="8" t="s">
        <v>1410</v>
      </c>
      <c r="H34" s="9">
        <v>0.8</v>
      </c>
      <c r="I34" s="29"/>
      <c r="J34" s="30">
        <f t="shared" si="3"/>
        <v>0</v>
      </c>
      <c r="K34" s="10"/>
      <c r="L34" s="16"/>
    </row>
    <row r="35" spans="2:12" s="1" customFormat="1" ht="11.4" x14ac:dyDescent="0.2">
      <c r="B35" s="14"/>
      <c r="C35" s="39" t="s">
        <v>758</v>
      </c>
      <c r="D35" s="39" t="s">
        <v>691</v>
      </c>
      <c r="E35" s="40" t="s">
        <v>1429</v>
      </c>
      <c r="F35" s="41" t="s">
        <v>2262</v>
      </c>
      <c r="G35" s="42" t="s">
        <v>733</v>
      </c>
      <c r="H35" s="43">
        <v>48</v>
      </c>
      <c r="I35" s="29"/>
      <c r="J35" s="30">
        <f>ROUND(I35*H35,2)</f>
        <v>0</v>
      </c>
      <c r="K35" s="10"/>
      <c r="L35" s="16"/>
    </row>
    <row r="36" spans="2:12" s="1" customFormat="1" ht="11.4" x14ac:dyDescent="0.2">
      <c r="B36" s="14"/>
      <c r="C36" s="39" t="s">
        <v>761</v>
      </c>
      <c r="D36" s="39" t="s">
        <v>691</v>
      </c>
      <c r="E36" s="40" t="s">
        <v>2263</v>
      </c>
      <c r="F36" s="41" t="s">
        <v>2264</v>
      </c>
      <c r="G36" s="42" t="s">
        <v>828</v>
      </c>
      <c r="H36" s="43">
        <v>2</v>
      </c>
      <c r="I36" s="29"/>
      <c r="J36" s="30">
        <f t="shared" ref="J36:J41" si="4">ROUND(I36*H36,2)</f>
        <v>0</v>
      </c>
      <c r="K36" s="10"/>
      <c r="L36" s="16"/>
    </row>
    <row r="37" spans="2:12" s="1" customFormat="1" ht="11.4" x14ac:dyDescent="0.2">
      <c r="B37" s="14"/>
      <c r="C37" s="5" t="s">
        <v>764</v>
      </c>
      <c r="D37" s="5" t="s">
        <v>696</v>
      </c>
      <c r="E37" s="6" t="s">
        <v>3443</v>
      </c>
      <c r="F37" s="7" t="s">
        <v>3444</v>
      </c>
      <c r="G37" s="8" t="s">
        <v>699</v>
      </c>
      <c r="H37" s="9">
        <v>738</v>
      </c>
      <c r="I37" s="29"/>
      <c r="J37" s="30">
        <f t="shared" si="4"/>
        <v>0</v>
      </c>
      <c r="K37" s="10"/>
      <c r="L37" s="16"/>
    </row>
    <row r="38" spans="2:12" s="1" customFormat="1" ht="11.4" x14ac:dyDescent="0.2">
      <c r="B38" s="14"/>
      <c r="C38" s="5" t="s">
        <v>767</v>
      </c>
      <c r="D38" s="5" t="s">
        <v>696</v>
      </c>
      <c r="E38" s="6" t="s">
        <v>11583</v>
      </c>
      <c r="F38" s="7" t="s">
        <v>11552</v>
      </c>
      <c r="G38" s="8" t="s">
        <v>699</v>
      </c>
      <c r="H38" s="9">
        <v>56</v>
      </c>
      <c r="I38" s="29"/>
      <c r="J38" s="30">
        <f t="shared" si="4"/>
        <v>0</v>
      </c>
      <c r="K38" s="10"/>
      <c r="L38" s="16"/>
    </row>
    <row r="39" spans="2:12" s="1" customFormat="1" ht="11.4" x14ac:dyDescent="0.2">
      <c r="B39" s="14"/>
      <c r="C39" s="5" t="s">
        <v>770</v>
      </c>
      <c r="D39" s="5" t="s">
        <v>696</v>
      </c>
      <c r="E39" s="6" t="s">
        <v>10839</v>
      </c>
      <c r="F39" s="7" t="s">
        <v>10840</v>
      </c>
      <c r="G39" s="8" t="s">
        <v>733</v>
      </c>
      <c r="H39" s="9">
        <v>28</v>
      </c>
      <c r="I39" s="29"/>
      <c r="J39" s="30">
        <f t="shared" si="4"/>
        <v>0</v>
      </c>
      <c r="K39" s="10"/>
      <c r="L39" s="16"/>
    </row>
    <row r="40" spans="2:12" s="20" customFormat="1" ht="11.4" x14ac:dyDescent="0.2">
      <c r="B40" s="19"/>
      <c r="C40" s="5" t="s">
        <v>773</v>
      </c>
      <c r="D40" s="5" t="s">
        <v>696</v>
      </c>
      <c r="E40" s="6" t="s">
        <v>2458</v>
      </c>
      <c r="F40" s="7" t="s">
        <v>2270</v>
      </c>
      <c r="G40" s="8" t="s">
        <v>699</v>
      </c>
      <c r="H40" s="9">
        <v>310</v>
      </c>
      <c r="I40" s="29"/>
      <c r="J40" s="30">
        <f t="shared" si="4"/>
        <v>0</v>
      </c>
      <c r="K40" s="10"/>
      <c r="L40" s="36"/>
    </row>
    <row r="41" spans="2:12" s="1" customFormat="1" ht="11.4" x14ac:dyDescent="0.2">
      <c r="B41" s="14"/>
      <c r="C41" s="39" t="s">
        <v>776</v>
      </c>
      <c r="D41" s="39" t="s">
        <v>691</v>
      </c>
      <c r="E41" s="40" t="s">
        <v>10454</v>
      </c>
      <c r="F41" s="41" t="s">
        <v>10455</v>
      </c>
      <c r="G41" s="42" t="s">
        <v>1175</v>
      </c>
      <c r="H41" s="43">
        <v>32.549999999999997</v>
      </c>
      <c r="I41" s="29"/>
      <c r="J41" s="30">
        <f t="shared" si="4"/>
        <v>0</v>
      </c>
      <c r="K41" s="10"/>
      <c r="L41" s="16"/>
    </row>
    <row r="42" spans="2:12" s="1" customFormat="1" ht="19.2" x14ac:dyDescent="0.2">
      <c r="B42" s="14"/>
      <c r="D42" s="24" t="s">
        <v>1539</v>
      </c>
      <c r="F42" s="25" t="s">
        <v>10456</v>
      </c>
      <c r="I42" s="45"/>
      <c r="K42" s="45"/>
      <c r="L42" s="16"/>
    </row>
    <row r="43" spans="2:12" s="1" customFormat="1" ht="11.4" x14ac:dyDescent="0.2">
      <c r="B43" s="14"/>
      <c r="C43" s="5" t="s">
        <v>779</v>
      </c>
      <c r="D43" s="5" t="s">
        <v>696</v>
      </c>
      <c r="E43" s="6" t="s">
        <v>6535</v>
      </c>
      <c r="F43" s="7" t="s">
        <v>6536</v>
      </c>
      <c r="G43" s="8" t="s">
        <v>699</v>
      </c>
      <c r="H43" s="9">
        <v>310</v>
      </c>
      <c r="I43" s="29"/>
      <c r="J43" s="30">
        <f t="shared" ref="J43:J47" si="5">ROUND(I43*H43,2)</f>
        <v>0</v>
      </c>
      <c r="K43" s="10"/>
      <c r="L43" s="16"/>
    </row>
    <row r="44" spans="2:12" s="1" customFormat="1" ht="22.8" x14ac:dyDescent="0.2">
      <c r="B44" s="14"/>
      <c r="C44" s="39" t="s">
        <v>782</v>
      </c>
      <c r="D44" s="39" t="s">
        <v>691</v>
      </c>
      <c r="E44" s="40" t="s">
        <v>6537</v>
      </c>
      <c r="F44" s="41" t="s">
        <v>6538</v>
      </c>
      <c r="G44" s="42" t="s">
        <v>699</v>
      </c>
      <c r="H44" s="43">
        <v>310</v>
      </c>
      <c r="I44" s="29"/>
      <c r="J44" s="30">
        <f t="shared" si="5"/>
        <v>0</v>
      </c>
      <c r="K44" s="10"/>
      <c r="L44" s="16"/>
    </row>
    <row r="45" spans="2:12" s="1" customFormat="1" ht="11.4" x14ac:dyDescent="0.2">
      <c r="B45" s="14"/>
      <c r="C45" s="5" t="s">
        <v>785</v>
      </c>
      <c r="D45" s="5" t="s">
        <v>696</v>
      </c>
      <c r="E45" s="6" t="s">
        <v>10841</v>
      </c>
      <c r="F45" s="7" t="s">
        <v>10842</v>
      </c>
      <c r="G45" s="8" t="s">
        <v>733</v>
      </c>
      <c r="H45" s="9">
        <v>28</v>
      </c>
      <c r="I45" s="29"/>
      <c r="J45" s="30">
        <f t="shared" si="5"/>
        <v>0</v>
      </c>
      <c r="K45" s="10"/>
      <c r="L45" s="16"/>
    </row>
    <row r="46" spans="2:12" s="1" customFormat="1" ht="22.8" x14ac:dyDescent="0.2">
      <c r="B46" s="14"/>
      <c r="C46" s="39" t="s">
        <v>788</v>
      </c>
      <c r="D46" s="39" t="s">
        <v>691</v>
      </c>
      <c r="E46" s="40" t="s">
        <v>10843</v>
      </c>
      <c r="F46" s="41" t="s">
        <v>10844</v>
      </c>
      <c r="G46" s="42" t="s">
        <v>1175</v>
      </c>
      <c r="H46" s="43">
        <v>8.4</v>
      </c>
      <c r="I46" s="29"/>
      <c r="J46" s="30">
        <f t="shared" si="5"/>
        <v>0</v>
      </c>
      <c r="K46" s="10"/>
      <c r="L46" s="16"/>
    </row>
    <row r="47" spans="2:12" s="1" customFormat="1" ht="22.8" x14ac:dyDescent="0.2">
      <c r="B47" s="14"/>
      <c r="C47" s="39" t="s">
        <v>791</v>
      </c>
      <c r="D47" s="39" t="s">
        <v>691</v>
      </c>
      <c r="E47" s="40" t="s">
        <v>10845</v>
      </c>
      <c r="F47" s="41" t="s">
        <v>10846</v>
      </c>
      <c r="G47" s="42" t="s">
        <v>733</v>
      </c>
      <c r="H47" s="43">
        <v>1820</v>
      </c>
      <c r="I47" s="29"/>
      <c r="J47" s="30">
        <f t="shared" si="5"/>
        <v>0</v>
      </c>
      <c r="K47" s="10"/>
      <c r="L47" s="16"/>
    </row>
    <row r="48" spans="2:12" s="1" customFormat="1" ht="11.4" x14ac:dyDescent="0.2">
      <c r="B48" s="14"/>
      <c r="C48" s="5" t="s">
        <v>794</v>
      </c>
      <c r="D48" s="5" t="s">
        <v>696</v>
      </c>
      <c r="E48" s="6" t="s">
        <v>2335</v>
      </c>
      <c r="F48" s="7" t="s">
        <v>2336</v>
      </c>
      <c r="G48" s="8" t="s">
        <v>699</v>
      </c>
      <c r="H48" s="9">
        <v>428</v>
      </c>
      <c r="I48" s="29"/>
      <c r="J48" s="30">
        <f>ROUND(I48*H48,2)</f>
        <v>0</v>
      </c>
      <c r="K48" s="10"/>
      <c r="L48" s="16"/>
    </row>
    <row r="49" spans="2:12" s="1" customFormat="1" ht="22.8" x14ac:dyDescent="0.2">
      <c r="B49" s="14"/>
      <c r="C49" s="39" t="s">
        <v>797</v>
      </c>
      <c r="D49" s="39" t="s">
        <v>691</v>
      </c>
      <c r="E49" s="40" t="s">
        <v>2337</v>
      </c>
      <c r="F49" s="41" t="s">
        <v>2338</v>
      </c>
      <c r="G49" s="42" t="s">
        <v>733</v>
      </c>
      <c r="H49" s="43">
        <v>428</v>
      </c>
      <c r="I49" s="29"/>
      <c r="J49" s="30">
        <f t="shared" ref="J49:J53" si="6">ROUND(I49*H49,2)</f>
        <v>0</v>
      </c>
      <c r="K49" s="10"/>
      <c r="L49" s="16"/>
    </row>
    <row r="50" spans="2:12" s="1" customFormat="1" ht="22.8" x14ac:dyDescent="0.2">
      <c r="B50" s="14"/>
      <c r="C50" s="39" t="s">
        <v>800</v>
      </c>
      <c r="D50" s="39" t="s">
        <v>691</v>
      </c>
      <c r="E50" s="40" t="s">
        <v>2339</v>
      </c>
      <c r="F50" s="41" t="s">
        <v>2340</v>
      </c>
      <c r="G50" s="42" t="s">
        <v>733</v>
      </c>
      <c r="H50" s="43">
        <v>856</v>
      </c>
      <c r="I50" s="29"/>
      <c r="J50" s="30">
        <f t="shared" si="6"/>
        <v>0</v>
      </c>
      <c r="K50" s="10"/>
      <c r="L50" s="16"/>
    </row>
    <row r="51" spans="2:12" s="1" customFormat="1" ht="11.4" x14ac:dyDescent="0.2">
      <c r="B51" s="14"/>
      <c r="C51" s="5" t="s">
        <v>803</v>
      </c>
      <c r="D51" s="5" t="s">
        <v>696</v>
      </c>
      <c r="E51" s="6" t="s">
        <v>3449</v>
      </c>
      <c r="F51" s="7" t="s">
        <v>3450</v>
      </c>
      <c r="G51" s="8" t="s">
        <v>699</v>
      </c>
      <c r="H51" s="9">
        <v>738</v>
      </c>
      <c r="I51" s="29"/>
      <c r="J51" s="30">
        <f t="shared" si="6"/>
        <v>0</v>
      </c>
      <c r="K51" s="10"/>
      <c r="L51" s="16"/>
    </row>
    <row r="52" spans="2:12" s="1" customFormat="1" ht="11.4" x14ac:dyDescent="0.2">
      <c r="B52" s="14"/>
      <c r="C52" s="5" t="s">
        <v>806</v>
      </c>
      <c r="D52" s="5" t="s">
        <v>696</v>
      </c>
      <c r="E52" s="6" t="s">
        <v>11584</v>
      </c>
      <c r="F52" s="7" t="s">
        <v>11585</v>
      </c>
      <c r="G52" s="8" t="s">
        <v>699</v>
      </c>
      <c r="H52" s="9">
        <v>56</v>
      </c>
      <c r="I52" s="29"/>
      <c r="J52" s="30">
        <f t="shared" si="6"/>
        <v>0</v>
      </c>
      <c r="K52" s="10"/>
      <c r="L52" s="16"/>
    </row>
    <row r="53" spans="2:12" s="20" customFormat="1" ht="11.4" x14ac:dyDescent="0.2">
      <c r="B53" s="19"/>
      <c r="C53" s="5" t="s">
        <v>809</v>
      </c>
      <c r="D53" s="5" t="s">
        <v>696</v>
      </c>
      <c r="E53" s="6" t="s">
        <v>2878</v>
      </c>
      <c r="F53" s="7" t="s">
        <v>1425</v>
      </c>
      <c r="G53" s="8" t="s">
        <v>1426</v>
      </c>
      <c r="H53" s="9">
        <v>350</v>
      </c>
      <c r="I53" s="29"/>
      <c r="J53" s="30">
        <f t="shared" si="6"/>
        <v>0</v>
      </c>
      <c r="K53" s="10"/>
      <c r="L53" s="36"/>
    </row>
    <row r="54" spans="2:12" s="20" customFormat="1" ht="25.95" customHeight="1" x14ac:dyDescent="0.25">
      <c r="B54" s="19"/>
      <c r="D54" s="21" t="s">
        <v>690</v>
      </c>
      <c r="E54" s="22" t="s">
        <v>10461</v>
      </c>
      <c r="F54" s="22" t="s">
        <v>1433</v>
      </c>
      <c r="I54" s="44"/>
      <c r="J54" s="23"/>
      <c r="K54" s="44"/>
      <c r="L54" s="36"/>
    </row>
    <row r="55" spans="2:12" s="1" customFormat="1" ht="11.4" x14ac:dyDescent="0.2">
      <c r="B55" s="14"/>
      <c r="C55" s="5" t="s">
        <v>812</v>
      </c>
      <c r="D55" s="5" t="s">
        <v>696</v>
      </c>
      <c r="E55" s="6" t="s">
        <v>2285</v>
      </c>
      <c r="F55" s="7" t="s">
        <v>1437</v>
      </c>
      <c r="G55" s="8" t="s">
        <v>1410</v>
      </c>
      <c r="H55" s="9">
        <v>0.8</v>
      </c>
      <c r="I55" s="29"/>
      <c r="J55" s="30">
        <f>ROUND(I55*H55,2)</f>
        <v>0</v>
      </c>
      <c r="K55" s="10"/>
      <c r="L55" s="16"/>
    </row>
    <row r="56" spans="2:12" s="20" customFormat="1" ht="25.95" customHeight="1" x14ac:dyDescent="0.25">
      <c r="B56" s="19"/>
      <c r="D56" s="21" t="s">
        <v>690</v>
      </c>
      <c r="E56" s="22" t="s">
        <v>1460</v>
      </c>
      <c r="F56" s="22" t="s">
        <v>1461</v>
      </c>
      <c r="I56" s="44"/>
      <c r="J56" s="23"/>
      <c r="K56" s="44"/>
      <c r="L56" s="36"/>
    </row>
    <row r="57" spans="2:12" s="1" customFormat="1" ht="22.8" x14ac:dyDescent="0.2">
      <c r="B57" s="14"/>
      <c r="C57" s="5" t="s">
        <v>815</v>
      </c>
      <c r="D57" s="5" t="s">
        <v>696</v>
      </c>
      <c r="E57" s="6" t="s">
        <v>3453</v>
      </c>
      <c r="F57" s="7" t="s">
        <v>3454</v>
      </c>
      <c r="G57" s="8" t="s">
        <v>1464</v>
      </c>
      <c r="H57" s="9">
        <v>72</v>
      </c>
      <c r="I57" s="29"/>
      <c r="J57" s="30">
        <f t="shared" ref="J57:J58" si="7">ROUND(I57*H57,2)</f>
        <v>0</v>
      </c>
      <c r="K57" s="10"/>
      <c r="L57" s="16"/>
    </row>
    <row r="58" spans="2:12" s="1" customFormat="1" ht="22.8" x14ac:dyDescent="0.2">
      <c r="B58" s="14"/>
      <c r="C58" s="5" t="s">
        <v>818</v>
      </c>
      <c r="D58" s="5" t="s">
        <v>696</v>
      </c>
      <c r="E58" s="6" t="s">
        <v>2824</v>
      </c>
      <c r="F58" s="7" t="s">
        <v>2825</v>
      </c>
      <c r="G58" s="8" t="s">
        <v>1464</v>
      </c>
      <c r="H58" s="9">
        <v>48</v>
      </c>
      <c r="I58" s="29"/>
      <c r="J58" s="30">
        <f t="shared" si="7"/>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codeName="Hárok257">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11586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2896</v>
      </c>
      <c r="F10" s="22" t="s">
        <v>2897</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6456</v>
      </c>
      <c r="F12" s="7" t="s">
        <v>6457</v>
      </c>
      <c r="G12" s="8" t="s">
        <v>981</v>
      </c>
      <c r="H12" s="9">
        <v>1.8720000000000001</v>
      </c>
      <c r="I12" s="29"/>
      <c r="J12" s="30">
        <f t="shared" ref="J12:J62"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1438</v>
      </c>
      <c r="F14" s="22" t="s">
        <v>1439</v>
      </c>
      <c r="I14" s="44"/>
      <c r="J14" s="23"/>
      <c r="K14" s="44"/>
      <c r="L14" s="36"/>
    </row>
    <row r="15" spans="2:15" s="1" customFormat="1" ht="11.4" x14ac:dyDescent="0.2">
      <c r="B15" s="14"/>
      <c r="C15" s="5" t="s">
        <v>700</v>
      </c>
      <c r="D15" s="5" t="s">
        <v>696</v>
      </c>
      <c r="E15" s="6" t="s">
        <v>11587</v>
      </c>
      <c r="F15" s="7" t="s">
        <v>11588</v>
      </c>
      <c r="G15" s="8" t="s">
        <v>733</v>
      </c>
      <c r="H15" s="9">
        <v>33</v>
      </c>
      <c r="I15" s="29"/>
      <c r="J15" s="30">
        <f t="shared" si="0"/>
        <v>0</v>
      </c>
      <c r="K15" s="10"/>
      <c r="L15" s="16"/>
    </row>
    <row r="16" spans="2:15" s="1" customFormat="1" ht="22.8" x14ac:dyDescent="0.2">
      <c r="B16" s="14"/>
      <c r="C16" s="39" t="s">
        <v>703</v>
      </c>
      <c r="D16" s="39" t="s">
        <v>691</v>
      </c>
      <c r="E16" s="40" t="s">
        <v>11589</v>
      </c>
      <c r="F16" s="41" t="s">
        <v>11590</v>
      </c>
      <c r="G16" s="42" t="s">
        <v>733</v>
      </c>
      <c r="H16" s="43">
        <v>33</v>
      </c>
      <c r="I16" s="29"/>
      <c r="J16" s="30">
        <f t="shared" si="0"/>
        <v>0</v>
      </c>
      <c r="K16" s="10"/>
      <c r="L16" s="16"/>
    </row>
    <row r="17" spans="2:12" s="1" customFormat="1" ht="22.8" x14ac:dyDescent="0.2">
      <c r="B17" s="14"/>
      <c r="C17" s="39" t="s">
        <v>706</v>
      </c>
      <c r="D17" s="39" t="s">
        <v>691</v>
      </c>
      <c r="E17" s="40" t="s">
        <v>11591</v>
      </c>
      <c r="F17" s="41" t="s">
        <v>11592</v>
      </c>
      <c r="G17" s="42" t="s">
        <v>733</v>
      </c>
      <c r="H17" s="43">
        <v>66</v>
      </c>
      <c r="I17" s="29"/>
      <c r="J17" s="30">
        <f t="shared" si="0"/>
        <v>0</v>
      </c>
      <c r="K17" s="10"/>
      <c r="L17" s="16"/>
    </row>
    <row r="18" spans="2:12" s="1" customFormat="1" ht="11.4" x14ac:dyDescent="0.2">
      <c r="B18" s="14"/>
      <c r="C18" s="5" t="s">
        <v>709</v>
      </c>
      <c r="D18" s="5" t="s">
        <v>696</v>
      </c>
      <c r="E18" s="6" t="s">
        <v>11593</v>
      </c>
      <c r="F18" s="7" t="s">
        <v>11594</v>
      </c>
      <c r="G18" s="8" t="s">
        <v>699</v>
      </c>
      <c r="H18" s="9">
        <v>175</v>
      </c>
      <c r="I18" s="29"/>
      <c r="J18" s="30">
        <f t="shared" si="0"/>
        <v>0</v>
      </c>
      <c r="K18" s="10"/>
      <c r="L18" s="16"/>
    </row>
    <row r="19" spans="2:12" s="1" customFormat="1" ht="22.8" x14ac:dyDescent="0.2">
      <c r="B19" s="14"/>
      <c r="C19" s="39" t="s">
        <v>712</v>
      </c>
      <c r="D19" s="39" t="s">
        <v>691</v>
      </c>
      <c r="E19" s="40" t="s">
        <v>11595</v>
      </c>
      <c r="F19" s="41" t="s">
        <v>11596</v>
      </c>
      <c r="G19" s="42" t="s">
        <v>699</v>
      </c>
      <c r="H19" s="43">
        <v>183.75</v>
      </c>
      <c r="I19" s="29"/>
      <c r="J19" s="30">
        <f t="shared" si="0"/>
        <v>0</v>
      </c>
      <c r="K19" s="10"/>
      <c r="L19" s="16"/>
    </row>
    <row r="20" spans="2:12" s="1" customFormat="1" ht="11.4" x14ac:dyDescent="0.2">
      <c r="B20" s="14"/>
      <c r="C20" s="5" t="s">
        <v>715</v>
      </c>
      <c r="D20" s="5" t="s">
        <v>696</v>
      </c>
      <c r="E20" s="6" t="s">
        <v>11597</v>
      </c>
      <c r="F20" s="7" t="s">
        <v>11598</v>
      </c>
      <c r="G20" s="8" t="s">
        <v>699</v>
      </c>
      <c r="H20" s="9">
        <v>215</v>
      </c>
      <c r="I20" s="29"/>
      <c r="J20" s="30">
        <f t="shared" si="0"/>
        <v>0</v>
      </c>
      <c r="K20" s="10"/>
      <c r="L20" s="16"/>
    </row>
    <row r="21" spans="2:12" s="1" customFormat="1" ht="11.4" x14ac:dyDescent="0.2">
      <c r="B21" s="14"/>
      <c r="C21" s="39" t="s">
        <v>718</v>
      </c>
      <c r="D21" s="39" t="s">
        <v>691</v>
      </c>
      <c r="E21" s="40" t="s">
        <v>11599</v>
      </c>
      <c r="F21" s="41" t="s">
        <v>11600</v>
      </c>
      <c r="G21" s="42" t="s">
        <v>699</v>
      </c>
      <c r="H21" s="43">
        <v>225.75</v>
      </c>
      <c r="I21" s="29"/>
      <c r="J21" s="30">
        <f t="shared" si="0"/>
        <v>0</v>
      </c>
      <c r="K21" s="10"/>
      <c r="L21" s="16"/>
    </row>
    <row r="22" spans="2:12" s="1" customFormat="1" ht="11.4" x14ac:dyDescent="0.2">
      <c r="B22" s="14"/>
      <c r="C22" s="5" t="s">
        <v>721</v>
      </c>
      <c r="D22" s="5" t="s">
        <v>696</v>
      </c>
      <c r="E22" s="6" t="s">
        <v>2659</v>
      </c>
      <c r="F22" s="7" t="s">
        <v>2660</v>
      </c>
      <c r="G22" s="8" t="s">
        <v>733</v>
      </c>
      <c r="H22" s="9">
        <v>33</v>
      </c>
      <c r="I22" s="29"/>
      <c r="J22" s="30">
        <f t="shared" si="0"/>
        <v>0</v>
      </c>
      <c r="K22" s="10"/>
      <c r="L22" s="16"/>
    </row>
    <row r="23" spans="2:12" s="1" customFormat="1" ht="11.4" x14ac:dyDescent="0.2">
      <c r="B23" s="14"/>
      <c r="C23" s="5" t="s">
        <v>724</v>
      </c>
      <c r="D23" s="5" t="s">
        <v>696</v>
      </c>
      <c r="E23" s="6" t="s">
        <v>2943</v>
      </c>
      <c r="F23" s="7" t="s">
        <v>2944</v>
      </c>
      <c r="G23" s="8" t="s">
        <v>733</v>
      </c>
      <c r="H23" s="9">
        <v>15</v>
      </c>
      <c r="I23" s="29"/>
      <c r="J23" s="30">
        <f t="shared" si="0"/>
        <v>0</v>
      </c>
      <c r="K23" s="10"/>
      <c r="L23" s="16"/>
    </row>
    <row r="24" spans="2:12" s="1" customFormat="1" ht="11.4" x14ac:dyDescent="0.2">
      <c r="B24" s="14"/>
      <c r="C24" s="5" t="s">
        <v>727</v>
      </c>
      <c r="D24" s="5" t="s">
        <v>696</v>
      </c>
      <c r="E24" s="6" t="s">
        <v>3176</v>
      </c>
      <c r="F24" s="7" t="s">
        <v>3177</v>
      </c>
      <c r="G24" s="8" t="s">
        <v>733</v>
      </c>
      <c r="H24" s="9">
        <v>7</v>
      </c>
      <c r="I24" s="29"/>
      <c r="J24" s="30">
        <f t="shared" si="0"/>
        <v>0</v>
      </c>
      <c r="K24" s="10"/>
      <c r="L24" s="16"/>
    </row>
    <row r="25" spans="2:12" s="1" customFormat="1" ht="11.4" x14ac:dyDescent="0.2">
      <c r="B25" s="14"/>
      <c r="C25" s="5" t="s">
        <v>730</v>
      </c>
      <c r="D25" s="5" t="s">
        <v>696</v>
      </c>
      <c r="E25" s="6" t="s">
        <v>2945</v>
      </c>
      <c r="F25" s="7" t="s">
        <v>2946</v>
      </c>
      <c r="G25" s="8" t="s">
        <v>733</v>
      </c>
      <c r="H25" s="9">
        <v>8</v>
      </c>
      <c r="I25" s="29"/>
      <c r="J25" s="30">
        <f t="shared" si="0"/>
        <v>0</v>
      </c>
      <c r="K25" s="10"/>
      <c r="L25" s="16"/>
    </row>
    <row r="26" spans="2:12" s="1" customFormat="1" ht="11.4" x14ac:dyDescent="0.2">
      <c r="B26" s="14"/>
      <c r="C26" s="5" t="s">
        <v>734</v>
      </c>
      <c r="D26" s="5" t="s">
        <v>696</v>
      </c>
      <c r="E26" s="6" t="s">
        <v>2663</v>
      </c>
      <c r="F26" s="7" t="s">
        <v>2664</v>
      </c>
      <c r="G26" s="8" t="s">
        <v>733</v>
      </c>
      <c r="H26" s="9">
        <v>1</v>
      </c>
      <c r="I26" s="29"/>
      <c r="J26" s="30">
        <f t="shared" si="0"/>
        <v>0</v>
      </c>
      <c r="K26" s="10"/>
      <c r="L26" s="16"/>
    </row>
    <row r="27" spans="2:12" s="1" customFormat="1" ht="11.4" x14ac:dyDescent="0.2">
      <c r="B27" s="14"/>
      <c r="C27" s="5" t="s">
        <v>737</v>
      </c>
      <c r="D27" s="5" t="s">
        <v>696</v>
      </c>
      <c r="E27" s="6" t="s">
        <v>2975</v>
      </c>
      <c r="F27" s="7" t="s">
        <v>2976</v>
      </c>
      <c r="G27" s="8" t="s">
        <v>733</v>
      </c>
      <c r="H27" s="9">
        <v>2</v>
      </c>
      <c r="I27" s="29"/>
      <c r="J27" s="30">
        <f t="shared" si="0"/>
        <v>0</v>
      </c>
      <c r="K27" s="10"/>
      <c r="L27" s="16"/>
    </row>
    <row r="28" spans="2:12" s="1" customFormat="1" ht="22.8" x14ac:dyDescent="0.2">
      <c r="B28" s="14"/>
      <c r="C28" s="39" t="s">
        <v>740</v>
      </c>
      <c r="D28" s="39" t="s">
        <v>691</v>
      </c>
      <c r="E28" s="40" t="s">
        <v>2977</v>
      </c>
      <c r="F28" s="41" t="s">
        <v>2978</v>
      </c>
      <c r="G28" s="42" t="s">
        <v>733</v>
      </c>
      <c r="H28" s="43">
        <v>2</v>
      </c>
      <c r="I28" s="29"/>
      <c r="J28" s="30">
        <f t="shared" si="0"/>
        <v>0</v>
      </c>
      <c r="K28" s="10"/>
      <c r="L28" s="16"/>
    </row>
    <row r="29" spans="2:12" s="1" customFormat="1" ht="11.4" x14ac:dyDescent="0.2">
      <c r="B29" s="14"/>
      <c r="C29" s="5" t="s">
        <v>743</v>
      </c>
      <c r="D29" s="5" t="s">
        <v>696</v>
      </c>
      <c r="E29" s="6" t="s">
        <v>11601</v>
      </c>
      <c r="F29" s="7" t="s">
        <v>11602</v>
      </c>
      <c r="G29" s="8" t="s">
        <v>733</v>
      </c>
      <c r="H29" s="9">
        <v>2</v>
      </c>
      <c r="I29" s="29"/>
      <c r="J29" s="30">
        <f t="shared" si="0"/>
        <v>0</v>
      </c>
      <c r="K29" s="10"/>
      <c r="L29" s="16"/>
    </row>
    <row r="30" spans="2:12" s="1" customFormat="1" ht="22.8" x14ac:dyDescent="0.2">
      <c r="B30" s="14"/>
      <c r="C30" s="39" t="s">
        <v>746</v>
      </c>
      <c r="D30" s="39" t="s">
        <v>691</v>
      </c>
      <c r="E30" s="40" t="s">
        <v>11603</v>
      </c>
      <c r="F30" s="41" t="s">
        <v>11604</v>
      </c>
      <c r="G30" s="42" t="s">
        <v>733</v>
      </c>
      <c r="H30" s="43">
        <v>2</v>
      </c>
      <c r="I30" s="29"/>
      <c r="J30" s="30">
        <f t="shared" si="0"/>
        <v>0</v>
      </c>
      <c r="K30" s="10"/>
      <c r="L30" s="16"/>
    </row>
    <row r="31" spans="2:12" s="1" customFormat="1" ht="11.4" x14ac:dyDescent="0.2">
      <c r="B31" s="14"/>
      <c r="C31" s="5" t="s">
        <v>749</v>
      </c>
      <c r="D31" s="5" t="s">
        <v>696</v>
      </c>
      <c r="E31" s="6" t="s">
        <v>11115</v>
      </c>
      <c r="F31" s="7" t="s">
        <v>11116</v>
      </c>
      <c r="G31" s="8" t="s">
        <v>733</v>
      </c>
      <c r="H31" s="9">
        <v>3</v>
      </c>
      <c r="I31" s="29"/>
      <c r="J31" s="30">
        <f t="shared" si="0"/>
        <v>0</v>
      </c>
      <c r="K31" s="10"/>
      <c r="L31" s="16"/>
    </row>
    <row r="32" spans="2:12" s="1" customFormat="1" ht="22.8" x14ac:dyDescent="0.2">
      <c r="B32" s="14"/>
      <c r="C32" s="39" t="s">
        <v>752</v>
      </c>
      <c r="D32" s="39" t="s">
        <v>691</v>
      </c>
      <c r="E32" s="40" t="s">
        <v>10935</v>
      </c>
      <c r="F32" s="41" t="s">
        <v>11605</v>
      </c>
      <c r="G32" s="42" t="s">
        <v>733</v>
      </c>
      <c r="H32" s="43">
        <v>3</v>
      </c>
      <c r="I32" s="29"/>
      <c r="J32" s="30">
        <f t="shared" si="0"/>
        <v>0</v>
      </c>
      <c r="K32" s="10"/>
      <c r="L32" s="16"/>
    </row>
    <row r="33" spans="2:12" s="1" customFormat="1" ht="11.4" x14ac:dyDescent="0.2">
      <c r="B33" s="14"/>
      <c r="C33" s="5" t="s">
        <v>755</v>
      </c>
      <c r="D33" s="5" t="s">
        <v>696</v>
      </c>
      <c r="E33" s="6" t="s">
        <v>3026</v>
      </c>
      <c r="F33" s="7" t="s">
        <v>5908</v>
      </c>
      <c r="G33" s="8" t="s">
        <v>733</v>
      </c>
      <c r="H33" s="9">
        <v>33</v>
      </c>
      <c r="I33" s="29"/>
      <c r="J33" s="30">
        <f t="shared" si="0"/>
        <v>0</v>
      </c>
      <c r="K33" s="10"/>
      <c r="L33" s="16"/>
    </row>
    <row r="34" spans="2:12" s="1" customFormat="1" ht="11.4" x14ac:dyDescent="0.2">
      <c r="B34" s="14"/>
      <c r="C34" s="5" t="s">
        <v>758</v>
      </c>
      <c r="D34" s="5" t="s">
        <v>696</v>
      </c>
      <c r="E34" s="6" t="s">
        <v>11606</v>
      </c>
      <c r="F34" s="7" t="s">
        <v>11607</v>
      </c>
      <c r="G34" s="8" t="s">
        <v>733</v>
      </c>
      <c r="H34" s="9">
        <v>4</v>
      </c>
      <c r="I34" s="29"/>
      <c r="J34" s="30">
        <f t="shared" si="0"/>
        <v>0</v>
      </c>
      <c r="K34" s="10"/>
      <c r="L34" s="16"/>
    </row>
    <row r="35" spans="2:12" s="1" customFormat="1" ht="11.4" x14ac:dyDescent="0.2">
      <c r="B35" s="14"/>
      <c r="C35" s="5" t="s">
        <v>761</v>
      </c>
      <c r="D35" s="5" t="s">
        <v>696</v>
      </c>
      <c r="E35" s="6" t="s">
        <v>11608</v>
      </c>
      <c r="F35" s="7" t="s">
        <v>11609</v>
      </c>
      <c r="G35" s="8" t="s">
        <v>733</v>
      </c>
      <c r="H35" s="9">
        <v>29</v>
      </c>
      <c r="I35" s="29"/>
      <c r="J35" s="30">
        <f t="shared" si="0"/>
        <v>0</v>
      </c>
      <c r="K35" s="10"/>
      <c r="L35" s="16"/>
    </row>
    <row r="36" spans="2:12" s="1" customFormat="1" ht="34.200000000000003" x14ac:dyDescent="0.2">
      <c r="B36" s="14"/>
      <c r="C36" s="39" t="s">
        <v>764</v>
      </c>
      <c r="D36" s="39" t="s">
        <v>691</v>
      </c>
      <c r="E36" s="40" t="s">
        <v>5997</v>
      </c>
      <c r="F36" s="41" t="s">
        <v>5910</v>
      </c>
      <c r="G36" s="42" t="s">
        <v>733</v>
      </c>
      <c r="H36" s="43">
        <v>29</v>
      </c>
      <c r="I36" s="29"/>
      <c r="J36" s="30">
        <f t="shared" si="0"/>
        <v>0</v>
      </c>
      <c r="K36" s="10"/>
      <c r="L36" s="16"/>
    </row>
    <row r="37" spans="2:12" s="1" customFormat="1" ht="34.200000000000003" x14ac:dyDescent="0.2">
      <c r="B37" s="14"/>
      <c r="C37" s="39" t="s">
        <v>767</v>
      </c>
      <c r="D37" s="39" t="s">
        <v>691</v>
      </c>
      <c r="E37" s="40" t="s">
        <v>11610</v>
      </c>
      <c r="F37" s="41" t="s">
        <v>11611</v>
      </c>
      <c r="G37" s="42" t="s">
        <v>733</v>
      </c>
      <c r="H37" s="43">
        <v>4</v>
      </c>
      <c r="I37" s="29"/>
      <c r="J37" s="30">
        <f t="shared" si="0"/>
        <v>0</v>
      </c>
      <c r="K37" s="10"/>
      <c r="L37" s="16"/>
    </row>
    <row r="38" spans="2:12" s="1" customFormat="1" ht="11.4" x14ac:dyDescent="0.2">
      <c r="B38" s="14"/>
      <c r="C38" s="5" t="s">
        <v>770</v>
      </c>
      <c r="D38" s="5" t="s">
        <v>696</v>
      </c>
      <c r="E38" s="6" t="s">
        <v>3032</v>
      </c>
      <c r="F38" s="7" t="s">
        <v>3033</v>
      </c>
      <c r="G38" s="8" t="s">
        <v>699</v>
      </c>
      <c r="H38" s="9">
        <v>4</v>
      </c>
      <c r="I38" s="29"/>
      <c r="J38" s="30">
        <f t="shared" si="0"/>
        <v>0</v>
      </c>
      <c r="K38" s="10"/>
      <c r="L38" s="16"/>
    </row>
    <row r="39" spans="2:12" s="1" customFormat="1" ht="22.8" x14ac:dyDescent="0.2">
      <c r="B39" s="14"/>
      <c r="C39" s="39" t="s">
        <v>773</v>
      </c>
      <c r="D39" s="39" t="s">
        <v>691</v>
      </c>
      <c r="E39" s="40" t="s">
        <v>3042</v>
      </c>
      <c r="F39" s="41" t="s">
        <v>3043</v>
      </c>
      <c r="G39" s="42" t="s">
        <v>828</v>
      </c>
      <c r="H39" s="43">
        <v>2.5</v>
      </c>
      <c r="I39" s="29"/>
      <c r="J39" s="30">
        <f t="shared" si="0"/>
        <v>0</v>
      </c>
      <c r="K39" s="10"/>
      <c r="L39" s="16"/>
    </row>
    <row r="40" spans="2:12" s="1" customFormat="1" ht="11.4" x14ac:dyDescent="0.2">
      <c r="B40" s="14"/>
      <c r="C40" s="5" t="s">
        <v>776</v>
      </c>
      <c r="D40" s="5" t="s">
        <v>696</v>
      </c>
      <c r="E40" s="6" t="s">
        <v>2753</v>
      </c>
      <c r="F40" s="7" t="s">
        <v>1827</v>
      </c>
      <c r="G40" s="8" t="s">
        <v>733</v>
      </c>
      <c r="H40" s="9">
        <v>2</v>
      </c>
      <c r="I40" s="29"/>
      <c r="J40" s="30">
        <f t="shared" si="0"/>
        <v>0</v>
      </c>
      <c r="K40" s="10"/>
      <c r="L40" s="16"/>
    </row>
    <row r="41" spans="2:12" s="1" customFormat="1" ht="22.8" x14ac:dyDescent="0.2">
      <c r="B41" s="14"/>
      <c r="C41" s="39" t="s">
        <v>779</v>
      </c>
      <c r="D41" s="39" t="s">
        <v>691</v>
      </c>
      <c r="E41" s="40" t="s">
        <v>2754</v>
      </c>
      <c r="F41" s="41" t="s">
        <v>2755</v>
      </c>
      <c r="G41" s="42" t="s">
        <v>733</v>
      </c>
      <c r="H41" s="43">
        <v>2</v>
      </c>
      <c r="I41" s="29"/>
      <c r="J41" s="30">
        <f t="shared" si="0"/>
        <v>0</v>
      </c>
      <c r="K41" s="10"/>
      <c r="L41" s="16"/>
    </row>
    <row r="42" spans="2:12" s="1" customFormat="1" ht="11.4" x14ac:dyDescent="0.2">
      <c r="B42" s="14"/>
      <c r="C42" s="5" t="s">
        <v>782</v>
      </c>
      <c r="D42" s="5" t="s">
        <v>696</v>
      </c>
      <c r="E42" s="6" t="s">
        <v>2764</v>
      </c>
      <c r="F42" s="7" t="s">
        <v>1831</v>
      </c>
      <c r="G42" s="8" t="s">
        <v>733</v>
      </c>
      <c r="H42" s="9">
        <v>4</v>
      </c>
      <c r="I42" s="29"/>
      <c r="J42" s="30">
        <f t="shared" si="0"/>
        <v>0</v>
      </c>
      <c r="K42" s="10"/>
      <c r="L42" s="16"/>
    </row>
    <row r="43" spans="2:12" s="1" customFormat="1" ht="22.8" x14ac:dyDescent="0.2">
      <c r="B43" s="14"/>
      <c r="C43" s="39" t="s">
        <v>785</v>
      </c>
      <c r="D43" s="39" t="s">
        <v>691</v>
      </c>
      <c r="E43" s="40" t="s">
        <v>6022</v>
      </c>
      <c r="F43" s="41" t="s">
        <v>6023</v>
      </c>
      <c r="G43" s="42" t="s">
        <v>733</v>
      </c>
      <c r="H43" s="43">
        <v>4</v>
      </c>
      <c r="I43" s="29"/>
      <c r="J43" s="30">
        <f t="shared" si="0"/>
        <v>0</v>
      </c>
      <c r="K43" s="10"/>
      <c r="L43" s="16"/>
    </row>
    <row r="44" spans="2:12" s="1" customFormat="1" ht="11.4" x14ac:dyDescent="0.2">
      <c r="B44" s="14"/>
      <c r="C44" s="5" t="s">
        <v>788</v>
      </c>
      <c r="D44" s="5" t="s">
        <v>696</v>
      </c>
      <c r="E44" s="6" t="s">
        <v>3112</v>
      </c>
      <c r="F44" s="7" t="s">
        <v>3113</v>
      </c>
      <c r="G44" s="8" t="s">
        <v>699</v>
      </c>
      <c r="H44" s="9">
        <v>645</v>
      </c>
      <c r="I44" s="29"/>
      <c r="J44" s="30">
        <f t="shared" si="0"/>
        <v>0</v>
      </c>
      <c r="K44" s="10"/>
      <c r="L44" s="16"/>
    </row>
    <row r="45" spans="2:12" s="1" customFormat="1" ht="22.8" x14ac:dyDescent="0.2">
      <c r="B45" s="14"/>
      <c r="C45" s="39" t="s">
        <v>791</v>
      </c>
      <c r="D45" s="39" t="s">
        <v>691</v>
      </c>
      <c r="E45" s="40" t="s">
        <v>3115</v>
      </c>
      <c r="F45" s="41" t="s">
        <v>6036</v>
      </c>
      <c r="G45" s="42" t="s">
        <v>699</v>
      </c>
      <c r="H45" s="43">
        <v>677.25</v>
      </c>
      <c r="I45" s="29"/>
      <c r="J45" s="30">
        <f t="shared" si="0"/>
        <v>0</v>
      </c>
      <c r="K45" s="10"/>
      <c r="L45" s="16"/>
    </row>
    <row r="46" spans="2:12" s="1" customFormat="1" ht="11.4" x14ac:dyDescent="0.2">
      <c r="B46" s="14"/>
      <c r="C46" s="5" t="s">
        <v>794</v>
      </c>
      <c r="D46" s="5" t="s">
        <v>696</v>
      </c>
      <c r="E46" s="6" t="s">
        <v>7557</v>
      </c>
      <c r="F46" s="7" t="s">
        <v>10896</v>
      </c>
      <c r="G46" s="8" t="s">
        <v>699</v>
      </c>
      <c r="H46" s="9">
        <v>85</v>
      </c>
      <c r="I46" s="29"/>
      <c r="J46" s="30">
        <f t="shared" si="0"/>
        <v>0</v>
      </c>
      <c r="K46" s="10"/>
      <c r="L46" s="16"/>
    </row>
    <row r="47" spans="2:12" s="1" customFormat="1" ht="22.8" x14ac:dyDescent="0.2">
      <c r="B47" s="14"/>
      <c r="C47" s="39" t="s">
        <v>797</v>
      </c>
      <c r="D47" s="39" t="s">
        <v>691</v>
      </c>
      <c r="E47" s="40" t="s">
        <v>7559</v>
      </c>
      <c r="F47" s="41" t="s">
        <v>10897</v>
      </c>
      <c r="G47" s="42" t="s">
        <v>699</v>
      </c>
      <c r="H47" s="43">
        <v>89.25</v>
      </c>
      <c r="I47" s="29"/>
      <c r="J47" s="30">
        <f t="shared" si="0"/>
        <v>0</v>
      </c>
      <c r="K47" s="10"/>
      <c r="L47" s="16"/>
    </row>
    <row r="48" spans="2:12" s="1" customFormat="1" ht="11.4" x14ac:dyDescent="0.2">
      <c r="B48" s="14"/>
      <c r="C48" s="5" t="s">
        <v>800</v>
      </c>
      <c r="D48" s="5" t="s">
        <v>696</v>
      </c>
      <c r="E48" s="6" t="s">
        <v>6240</v>
      </c>
      <c r="F48" s="7" t="s">
        <v>6241</v>
      </c>
      <c r="G48" s="8" t="s">
        <v>699</v>
      </c>
      <c r="H48" s="9">
        <v>85</v>
      </c>
      <c r="I48" s="29"/>
      <c r="J48" s="30">
        <f t="shared" si="0"/>
        <v>0</v>
      </c>
      <c r="K48" s="10"/>
      <c r="L48" s="16"/>
    </row>
    <row r="49" spans="2:12" s="1" customFormat="1" ht="22.8" x14ac:dyDescent="0.2">
      <c r="B49" s="14"/>
      <c r="C49" s="39" t="s">
        <v>803</v>
      </c>
      <c r="D49" s="39" t="s">
        <v>691</v>
      </c>
      <c r="E49" s="40" t="s">
        <v>6242</v>
      </c>
      <c r="F49" s="41" t="s">
        <v>6243</v>
      </c>
      <c r="G49" s="42" t="s">
        <v>699</v>
      </c>
      <c r="H49" s="43">
        <v>89.25</v>
      </c>
      <c r="I49" s="29"/>
      <c r="J49" s="30">
        <f t="shared" si="0"/>
        <v>0</v>
      </c>
      <c r="K49" s="10"/>
      <c r="L49" s="16"/>
    </row>
    <row r="50" spans="2:12" s="20" customFormat="1" ht="25.95" customHeight="1" x14ac:dyDescent="0.25">
      <c r="B50" s="19"/>
      <c r="D50" s="21" t="s">
        <v>690</v>
      </c>
      <c r="E50" s="22" t="s">
        <v>976</v>
      </c>
      <c r="F50" s="22" t="s">
        <v>977</v>
      </c>
      <c r="I50" s="44"/>
      <c r="J50" s="23"/>
      <c r="K50" s="44"/>
      <c r="L50" s="36"/>
    </row>
    <row r="51" spans="2:12" s="1" customFormat="1" ht="11.4" x14ac:dyDescent="0.2">
      <c r="B51" s="14"/>
      <c r="C51" s="5" t="s">
        <v>806</v>
      </c>
      <c r="D51" s="5" t="s">
        <v>696</v>
      </c>
      <c r="E51" s="6" t="s">
        <v>10113</v>
      </c>
      <c r="F51" s="7" t="s">
        <v>10902</v>
      </c>
      <c r="G51" s="8" t="s">
        <v>981</v>
      </c>
      <c r="H51" s="9">
        <v>1.8720000000000001</v>
      </c>
      <c r="I51" s="29"/>
      <c r="J51" s="30">
        <f t="shared" si="0"/>
        <v>0</v>
      </c>
      <c r="K51" s="10"/>
      <c r="L51" s="16"/>
    </row>
    <row r="52" spans="2:12" s="1" customFormat="1" ht="11.4" x14ac:dyDescent="0.2">
      <c r="B52" s="14"/>
      <c r="C52" s="5" t="s">
        <v>809</v>
      </c>
      <c r="D52" s="5" t="s">
        <v>696</v>
      </c>
      <c r="E52" s="6" t="s">
        <v>6037</v>
      </c>
      <c r="F52" s="7" t="s">
        <v>6038</v>
      </c>
      <c r="G52" s="8" t="s">
        <v>699</v>
      </c>
      <c r="H52" s="9">
        <v>30</v>
      </c>
      <c r="I52" s="29"/>
      <c r="J52" s="30">
        <f t="shared" si="0"/>
        <v>0</v>
      </c>
      <c r="K52" s="10"/>
      <c r="L52" s="16"/>
    </row>
    <row r="53" spans="2:12" s="1" customFormat="1" ht="11.4" x14ac:dyDescent="0.2">
      <c r="B53" s="14"/>
      <c r="C53" s="5" t="s">
        <v>812</v>
      </c>
      <c r="D53" s="5" t="s">
        <v>696</v>
      </c>
      <c r="E53" s="6" t="s">
        <v>6535</v>
      </c>
      <c r="F53" s="7" t="s">
        <v>6536</v>
      </c>
      <c r="G53" s="8" t="s">
        <v>699</v>
      </c>
      <c r="H53" s="9">
        <v>30</v>
      </c>
      <c r="I53" s="29"/>
      <c r="J53" s="30">
        <f t="shared" si="0"/>
        <v>0</v>
      </c>
      <c r="K53" s="10"/>
      <c r="L53" s="16"/>
    </row>
    <row r="54" spans="2:12" s="1" customFormat="1" ht="22.8" x14ac:dyDescent="0.2">
      <c r="B54" s="14"/>
      <c r="C54" s="39" t="s">
        <v>815</v>
      </c>
      <c r="D54" s="39" t="s">
        <v>691</v>
      </c>
      <c r="E54" s="40" t="s">
        <v>6537</v>
      </c>
      <c r="F54" s="41" t="s">
        <v>6538</v>
      </c>
      <c r="G54" s="42" t="s">
        <v>699</v>
      </c>
      <c r="H54" s="43">
        <v>30</v>
      </c>
      <c r="I54" s="29"/>
      <c r="J54" s="30">
        <f t="shared" si="0"/>
        <v>0</v>
      </c>
      <c r="K54" s="10"/>
      <c r="L54" s="16"/>
    </row>
    <row r="55" spans="2:12" s="1" customFormat="1" ht="11.4" x14ac:dyDescent="0.2">
      <c r="B55" s="14"/>
      <c r="C55" s="5" t="s">
        <v>818</v>
      </c>
      <c r="D55" s="5" t="s">
        <v>696</v>
      </c>
      <c r="E55" s="6" t="s">
        <v>6539</v>
      </c>
      <c r="F55" s="7" t="s">
        <v>6540</v>
      </c>
      <c r="G55" s="8" t="s">
        <v>699</v>
      </c>
      <c r="H55" s="9">
        <v>45</v>
      </c>
      <c r="I55" s="29"/>
      <c r="J55" s="30">
        <f t="shared" si="0"/>
        <v>0</v>
      </c>
      <c r="K55" s="10"/>
      <c r="L55" s="16"/>
    </row>
    <row r="56" spans="2:12" s="1" customFormat="1" ht="22.8" x14ac:dyDescent="0.2">
      <c r="B56" s="14"/>
      <c r="C56" s="39" t="s">
        <v>822</v>
      </c>
      <c r="D56" s="39" t="s">
        <v>691</v>
      </c>
      <c r="E56" s="40" t="s">
        <v>11155</v>
      </c>
      <c r="F56" s="41" t="s">
        <v>11156</v>
      </c>
      <c r="G56" s="42" t="s">
        <v>699</v>
      </c>
      <c r="H56" s="43">
        <v>45</v>
      </c>
      <c r="I56" s="29"/>
      <c r="J56" s="30">
        <f t="shared" si="0"/>
        <v>0</v>
      </c>
      <c r="K56" s="10"/>
      <c r="L56" s="16"/>
    </row>
    <row r="57" spans="2:12" s="1" customFormat="1" ht="11.4" x14ac:dyDescent="0.2">
      <c r="B57" s="14"/>
      <c r="C57" s="5" t="s">
        <v>825</v>
      </c>
      <c r="D57" s="5" t="s">
        <v>696</v>
      </c>
      <c r="E57" s="6" t="s">
        <v>6039</v>
      </c>
      <c r="F57" s="7" t="s">
        <v>6040</v>
      </c>
      <c r="G57" s="8" t="s">
        <v>699</v>
      </c>
      <c r="H57" s="9">
        <v>30</v>
      </c>
      <c r="I57" s="29"/>
      <c r="J57" s="30">
        <f t="shared" si="0"/>
        <v>0</v>
      </c>
      <c r="K57" s="10"/>
      <c r="L57" s="16"/>
    </row>
    <row r="58" spans="2:12" s="1" customFormat="1" ht="11.4" x14ac:dyDescent="0.2">
      <c r="B58" s="14"/>
      <c r="C58" s="5" t="s">
        <v>829</v>
      </c>
      <c r="D58" s="5" t="s">
        <v>696</v>
      </c>
      <c r="E58" s="6" t="s">
        <v>2818</v>
      </c>
      <c r="F58" s="7" t="s">
        <v>2819</v>
      </c>
      <c r="G58" s="8" t="s">
        <v>1426</v>
      </c>
      <c r="H58" s="9">
        <v>10.5</v>
      </c>
      <c r="I58" s="29"/>
      <c r="J58" s="30">
        <f t="shared" si="0"/>
        <v>0</v>
      </c>
      <c r="K58" s="10"/>
      <c r="L58" s="16"/>
    </row>
    <row r="59" spans="2:12" s="20" customFormat="1" ht="25.95" customHeight="1" x14ac:dyDescent="0.25">
      <c r="B59" s="19"/>
      <c r="D59" s="21" t="s">
        <v>690</v>
      </c>
      <c r="E59" s="22" t="s">
        <v>1460</v>
      </c>
      <c r="F59" s="22" t="s">
        <v>1461</v>
      </c>
      <c r="I59" s="44"/>
      <c r="J59" s="23"/>
      <c r="K59" s="44"/>
      <c r="L59" s="36"/>
    </row>
    <row r="60" spans="2:12" s="1" customFormat="1" ht="22.8" x14ac:dyDescent="0.2">
      <c r="B60" s="14"/>
      <c r="C60" s="5" t="s">
        <v>832</v>
      </c>
      <c r="D60" s="5" t="s">
        <v>696</v>
      </c>
      <c r="E60" s="6" t="s">
        <v>10586</v>
      </c>
      <c r="F60" s="7" t="s">
        <v>10907</v>
      </c>
      <c r="G60" s="8" t="s">
        <v>1464</v>
      </c>
      <c r="H60" s="9">
        <v>16</v>
      </c>
      <c r="I60" s="29"/>
      <c r="J60" s="30">
        <f t="shared" si="0"/>
        <v>0</v>
      </c>
      <c r="K60" s="10"/>
      <c r="L60" s="16"/>
    </row>
    <row r="61" spans="2:12" s="1" customFormat="1" ht="22.8" x14ac:dyDescent="0.2">
      <c r="B61" s="14"/>
      <c r="C61" s="5" t="s">
        <v>835</v>
      </c>
      <c r="D61" s="5" t="s">
        <v>696</v>
      </c>
      <c r="E61" s="6" t="s">
        <v>2821</v>
      </c>
      <c r="F61" s="7" t="s">
        <v>6041</v>
      </c>
      <c r="G61" s="8" t="s">
        <v>1464</v>
      </c>
      <c r="H61" s="9">
        <v>24</v>
      </c>
      <c r="I61" s="29"/>
      <c r="J61" s="30">
        <f t="shared" si="0"/>
        <v>0</v>
      </c>
      <c r="K61" s="10"/>
      <c r="L61" s="16"/>
    </row>
    <row r="62" spans="2:12" s="1" customFormat="1" ht="34.200000000000003" x14ac:dyDescent="0.2">
      <c r="B62" s="14"/>
      <c r="C62" s="5" t="s">
        <v>838</v>
      </c>
      <c r="D62" s="5" t="s">
        <v>696</v>
      </c>
      <c r="E62" s="6" t="s">
        <v>2824</v>
      </c>
      <c r="F62" s="7" t="s">
        <v>10908</v>
      </c>
      <c r="G62" s="8" t="s">
        <v>1464</v>
      </c>
      <c r="H62" s="9">
        <v>32</v>
      </c>
      <c r="I62" s="29"/>
      <c r="J62" s="30">
        <f t="shared" si="0"/>
        <v>0</v>
      </c>
      <c r="K62" s="10"/>
      <c r="L62" s="16"/>
    </row>
    <row r="63" spans="2:12" s="1" customFormat="1" ht="22.95" customHeight="1" x14ac:dyDescent="0.3">
      <c r="B63" s="14"/>
      <c r="C63" s="18" t="s">
        <v>677</v>
      </c>
      <c r="J63" s="31">
        <f>SUM(J12:J62)</f>
        <v>0</v>
      </c>
      <c r="L63" s="16"/>
    </row>
    <row r="64" spans="2:12" s="1" customFormat="1" ht="6.9"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codeName="Hárok258">
    <tabColor theme="7" tint="0.39997558519241921"/>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11612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11587</v>
      </c>
      <c r="F12" s="7" t="s">
        <v>11588</v>
      </c>
      <c r="G12" s="8" t="s">
        <v>733</v>
      </c>
      <c r="H12" s="9">
        <v>78</v>
      </c>
      <c r="I12" s="29"/>
      <c r="J12" s="30">
        <f t="shared" ref="J12:J40" si="0">ROUND(I12*H12,2)</f>
        <v>0</v>
      </c>
      <c r="K12" s="10"/>
      <c r="L12" s="16"/>
    </row>
    <row r="13" spans="2:15" s="1" customFormat="1" ht="22.8" x14ac:dyDescent="0.2">
      <c r="B13" s="14"/>
      <c r="C13" s="39" t="s">
        <v>700</v>
      </c>
      <c r="D13" s="39" t="s">
        <v>691</v>
      </c>
      <c r="E13" s="40" t="s">
        <v>11589</v>
      </c>
      <c r="F13" s="41" t="s">
        <v>11590</v>
      </c>
      <c r="G13" s="42" t="s">
        <v>733</v>
      </c>
      <c r="H13" s="43">
        <v>78</v>
      </c>
      <c r="I13" s="29"/>
      <c r="J13" s="30">
        <f t="shared" si="0"/>
        <v>0</v>
      </c>
      <c r="K13" s="10"/>
      <c r="L13" s="16"/>
    </row>
    <row r="14" spans="2:15" s="1" customFormat="1" ht="22.8" x14ac:dyDescent="0.2">
      <c r="B14" s="14"/>
      <c r="C14" s="39" t="s">
        <v>703</v>
      </c>
      <c r="D14" s="39" t="s">
        <v>691</v>
      </c>
      <c r="E14" s="40" t="s">
        <v>11591</v>
      </c>
      <c r="F14" s="41" t="s">
        <v>11592</v>
      </c>
      <c r="G14" s="42" t="s">
        <v>733</v>
      </c>
      <c r="H14" s="43">
        <v>156</v>
      </c>
      <c r="I14" s="29"/>
      <c r="J14" s="30">
        <f t="shared" si="0"/>
        <v>0</v>
      </c>
      <c r="K14" s="10"/>
      <c r="L14" s="16"/>
    </row>
    <row r="15" spans="2:15" s="1" customFormat="1" ht="22.8" x14ac:dyDescent="0.2">
      <c r="B15" s="14"/>
      <c r="C15" s="39" t="s">
        <v>706</v>
      </c>
      <c r="D15" s="39" t="s">
        <v>691</v>
      </c>
      <c r="E15" s="40" t="s">
        <v>5979</v>
      </c>
      <c r="F15" s="41" t="s">
        <v>5980</v>
      </c>
      <c r="G15" s="42" t="s">
        <v>733</v>
      </c>
      <c r="H15" s="43">
        <v>2</v>
      </c>
      <c r="I15" s="29"/>
      <c r="J15" s="30">
        <f t="shared" si="0"/>
        <v>0</v>
      </c>
      <c r="K15" s="10"/>
      <c r="L15" s="16"/>
    </row>
    <row r="16" spans="2:15" s="1" customFormat="1" ht="22.8" x14ac:dyDescent="0.2">
      <c r="B16" s="14"/>
      <c r="C16" s="39" t="s">
        <v>709</v>
      </c>
      <c r="D16" s="39" t="s">
        <v>691</v>
      </c>
      <c r="E16" s="40" t="s">
        <v>11613</v>
      </c>
      <c r="F16" s="41" t="s">
        <v>11614</v>
      </c>
      <c r="G16" s="42" t="s">
        <v>733</v>
      </c>
      <c r="H16" s="43">
        <v>78</v>
      </c>
      <c r="I16" s="29"/>
      <c r="J16" s="30">
        <f t="shared" si="0"/>
        <v>0</v>
      </c>
      <c r="K16" s="10"/>
      <c r="L16" s="16"/>
    </row>
    <row r="17" spans="2:12" s="1" customFormat="1" ht="11.4" x14ac:dyDescent="0.2">
      <c r="B17" s="14"/>
      <c r="C17" s="5" t="s">
        <v>712</v>
      </c>
      <c r="D17" s="5" t="s">
        <v>696</v>
      </c>
      <c r="E17" s="6" t="s">
        <v>11593</v>
      </c>
      <c r="F17" s="7" t="s">
        <v>11594</v>
      </c>
      <c r="G17" s="8" t="s">
        <v>699</v>
      </c>
      <c r="H17" s="9">
        <v>300</v>
      </c>
      <c r="I17" s="29"/>
      <c r="J17" s="30">
        <f t="shared" si="0"/>
        <v>0</v>
      </c>
      <c r="K17" s="10"/>
      <c r="L17" s="16"/>
    </row>
    <row r="18" spans="2:12" s="1" customFormat="1" ht="22.8" x14ac:dyDescent="0.2">
      <c r="B18" s="14"/>
      <c r="C18" s="39" t="s">
        <v>715</v>
      </c>
      <c r="D18" s="39" t="s">
        <v>691</v>
      </c>
      <c r="E18" s="40" t="s">
        <v>11595</v>
      </c>
      <c r="F18" s="41" t="s">
        <v>11596</v>
      </c>
      <c r="G18" s="42" t="s">
        <v>699</v>
      </c>
      <c r="H18" s="43">
        <v>315</v>
      </c>
      <c r="I18" s="29"/>
      <c r="J18" s="30">
        <f t="shared" si="0"/>
        <v>0</v>
      </c>
      <c r="K18" s="10"/>
      <c r="L18" s="16"/>
    </row>
    <row r="19" spans="2:12" s="1" customFormat="1" ht="11.4" x14ac:dyDescent="0.2">
      <c r="B19" s="14"/>
      <c r="C19" s="5" t="s">
        <v>718</v>
      </c>
      <c r="D19" s="5" t="s">
        <v>696</v>
      </c>
      <c r="E19" s="6" t="s">
        <v>11597</v>
      </c>
      <c r="F19" s="7" t="s">
        <v>11598</v>
      </c>
      <c r="G19" s="8" t="s">
        <v>699</v>
      </c>
      <c r="H19" s="9">
        <v>265</v>
      </c>
      <c r="I19" s="29"/>
      <c r="J19" s="30">
        <f t="shared" si="0"/>
        <v>0</v>
      </c>
      <c r="K19" s="10"/>
      <c r="L19" s="16"/>
    </row>
    <row r="20" spans="2:12" s="1" customFormat="1" ht="11.4" x14ac:dyDescent="0.2">
      <c r="B20" s="14"/>
      <c r="C20" s="39" t="s">
        <v>721</v>
      </c>
      <c r="D20" s="39" t="s">
        <v>691</v>
      </c>
      <c r="E20" s="40" t="s">
        <v>11599</v>
      </c>
      <c r="F20" s="41" t="s">
        <v>11600</v>
      </c>
      <c r="G20" s="42" t="s">
        <v>699</v>
      </c>
      <c r="H20" s="43">
        <v>278.25</v>
      </c>
      <c r="I20" s="29"/>
      <c r="J20" s="30">
        <f t="shared" si="0"/>
        <v>0</v>
      </c>
      <c r="K20" s="10"/>
      <c r="L20" s="16"/>
    </row>
    <row r="21" spans="2:12" s="1" customFormat="1" ht="11.4" x14ac:dyDescent="0.2">
      <c r="B21" s="14"/>
      <c r="C21" s="5" t="s">
        <v>724</v>
      </c>
      <c r="D21" s="5" t="s">
        <v>696</v>
      </c>
      <c r="E21" s="6" t="s">
        <v>2659</v>
      </c>
      <c r="F21" s="7" t="s">
        <v>2660</v>
      </c>
      <c r="G21" s="8" t="s">
        <v>733</v>
      </c>
      <c r="H21" s="9">
        <v>15</v>
      </c>
      <c r="I21" s="29"/>
      <c r="J21" s="30">
        <f t="shared" si="0"/>
        <v>0</v>
      </c>
      <c r="K21" s="10"/>
      <c r="L21" s="16"/>
    </row>
    <row r="22" spans="2:12" s="1" customFormat="1" ht="11.4" x14ac:dyDescent="0.2">
      <c r="B22" s="14"/>
      <c r="C22" s="5" t="s">
        <v>727</v>
      </c>
      <c r="D22" s="5" t="s">
        <v>696</v>
      </c>
      <c r="E22" s="6" t="s">
        <v>2661</v>
      </c>
      <c r="F22" s="7" t="s">
        <v>2662</v>
      </c>
      <c r="G22" s="8" t="s">
        <v>733</v>
      </c>
      <c r="H22" s="9">
        <v>16</v>
      </c>
      <c r="I22" s="29"/>
      <c r="J22" s="30">
        <f t="shared" si="0"/>
        <v>0</v>
      </c>
      <c r="K22" s="10"/>
      <c r="L22" s="16"/>
    </row>
    <row r="23" spans="2:12" s="1" customFormat="1" ht="11.4" x14ac:dyDescent="0.2">
      <c r="B23" s="14"/>
      <c r="C23" s="5" t="s">
        <v>730</v>
      </c>
      <c r="D23" s="5" t="s">
        <v>696</v>
      </c>
      <c r="E23" s="6" t="s">
        <v>2975</v>
      </c>
      <c r="F23" s="7" t="s">
        <v>2976</v>
      </c>
      <c r="G23" s="8" t="s">
        <v>733</v>
      </c>
      <c r="H23" s="9">
        <v>2</v>
      </c>
      <c r="I23" s="29"/>
      <c r="J23" s="30">
        <f t="shared" si="0"/>
        <v>0</v>
      </c>
      <c r="K23" s="10"/>
      <c r="L23" s="16"/>
    </row>
    <row r="24" spans="2:12" s="1" customFormat="1" ht="22.8" x14ac:dyDescent="0.2">
      <c r="B24" s="14"/>
      <c r="C24" s="39" t="s">
        <v>734</v>
      </c>
      <c r="D24" s="39" t="s">
        <v>691</v>
      </c>
      <c r="E24" s="40" t="s">
        <v>2977</v>
      </c>
      <c r="F24" s="41" t="s">
        <v>2978</v>
      </c>
      <c r="G24" s="42" t="s">
        <v>733</v>
      </c>
      <c r="H24" s="43">
        <v>2</v>
      </c>
      <c r="I24" s="29"/>
      <c r="J24" s="30">
        <f t="shared" si="0"/>
        <v>0</v>
      </c>
      <c r="K24" s="10"/>
      <c r="L24" s="16"/>
    </row>
    <row r="25" spans="2:12" s="1" customFormat="1" ht="11.4" x14ac:dyDescent="0.2">
      <c r="B25" s="14"/>
      <c r="C25" s="5" t="s">
        <v>737</v>
      </c>
      <c r="D25" s="5" t="s">
        <v>696</v>
      </c>
      <c r="E25" s="6" t="s">
        <v>11601</v>
      </c>
      <c r="F25" s="7" t="s">
        <v>11602</v>
      </c>
      <c r="G25" s="8" t="s">
        <v>733</v>
      </c>
      <c r="H25" s="9">
        <v>2</v>
      </c>
      <c r="I25" s="29"/>
      <c r="J25" s="30">
        <f t="shared" si="0"/>
        <v>0</v>
      </c>
      <c r="K25" s="10"/>
      <c r="L25" s="16"/>
    </row>
    <row r="26" spans="2:12" s="1" customFormat="1" ht="22.8" x14ac:dyDescent="0.2">
      <c r="B26" s="14"/>
      <c r="C26" s="39" t="s">
        <v>740</v>
      </c>
      <c r="D26" s="39" t="s">
        <v>691</v>
      </c>
      <c r="E26" s="40" t="s">
        <v>11603</v>
      </c>
      <c r="F26" s="41" t="s">
        <v>11604</v>
      </c>
      <c r="G26" s="42" t="s">
        <v>733</v>
      </c>
      <c r="H26" s="43">
        <v>2</v>
      </c>
      <c r="I26" s="29"/>
      <c r="J26" s="30">
        <f t="shared" si="0"/>
        <v>0</v>
      </c>
      <c r="K26" s="10"/>
      <c r="L26" s="16"/>
    </row>
    <row r="27" spans="2:12" s="1" customFormat="1" ht="11.4" x14ac:dyDescent="0.2">
      <c r="B27" s="14"/>
      <c r="C27" s="5" t="s">
        <v>743</v>
      </c>
      <c r="D27" s="5" t="s">
        <v>696</v>
      </c>
      <c r="E27" s="6" t="s">
        <v>11615</v>
      </c>
      <c r="F27" s="7" t="s">
        <v>11616</v>
      </c>
      <c r="G27" s="8" t="s">
        <v>733</v>
      </c>
      <c r="H27" s="9">
        <v>1</v>
      </c>
      <c r="I27" s="29"/>
      <c r="J27" s="30">
        <f t="shared" si="0"/>
        <v>0</v>
      </c>
      <c r="K27" s="10"/>
      <c r="L27" s="16"/>
    </row>
    <row r="28" spans="2:12" s="1" customFormat="1" ht="22.8" x14ac:dyDescent="0.2">
      <c r="B28" s="14"/>
      <c r="C28" s="39" t="s">
        <v>746</v>
      </c>
      <c r="D28" s="39" t="s">
        <v>691</v>
      </c>
      <c r="E28" s="40" t="s">
        <v>11617</v>
      </c>
      <c r="F28" s="41" t="s">
        <v>11618</v>
      </c>
      <c r="G28" s="42" t="s">
        <v>733</v>
      </c>
      <c r="H28" s="92">
        <v>1</v>
      </c>
      <c r="I28" s="29"/>
      <c r="J28" s="30">
        <f t="shared" si="0"/>
        <v>0</v>
      </c>
      <c r="K28" s="10"/>
      <c r="L28" s="16"/>
    </row>
    <row r="29" spans="2:12" s="1" customFormat="1" ht="11.4" x14ac:dyDescent="0.2">
      <c r="B29" s="14"/>
      <c r="C29" s="5" t="s">
        <v>749</v>
      </c>
      <c r="D29" s="5" t="s">
        <v>696</v>
      </c>
      <c r="E29" s="6" t="s">
        <v>3026</v>
      </c>
      <c r="F29" s="7" t="s">
        <v>5908</v>
      </c>
      <c r="G29" s="8" t="s">
        <v>733</v>
      </c>
      <c r="H29" s="9">
        <v>76</v>
      </c>
      <c r="I29" s="29"/>
      <c r="J29" s="30">
        <f t="shared" si="0"/>
        <v>0</v>
      </c>
      <c r="K29" s="10"/>
      <c r="L29" s="16"/>
    </row>
    <row r="30" spans="2:12" s="1" customFormat="1" ht="11.4" x14ac:dyDescent="0.2">
      <c r="B30" s="14"/>
      <c r="C30" s="5" t="s">
        <v>752</v>
      </c>
      <c r="D30" s="5" t="s">
        <v>696</v>
      </c>
      <c r="E30" s="6" t="s">
        <v>11606</v>
      </c>
      <c r="F30" s="7" t="s">
        <v>11607</v>
      </c>
      <c r="G30" s="8" t="s">
        <v>733</v>
      </c>
      <c r="H30" s="9">
        <v>34</v>
      </c>
      <c r="I30" s="29"/>
      <c r="J30" s="30">
        <f t="shared" si="0"/>
        <v>0</v>
      </c>
      <c r="K30" s="10"/>
      <c r="L30" s="16"/>
    </row>
    <row r="31" spans="2:12" s="1" customFormat="1" ht="11.4" x14ac:dyDescent="0.2">
      <c r="B31" s="14"/>
      <c r="C31" s="5" t="s">
        <v>755</v>
      </c>
      <c r="D31" s="5" t="s">
        <v>696</v>
      </c>
      <c r="E31" s="6" t="s">
        <v>11608</v>
      </c>
      <c r="F31" s="7" t="s">
        <v>11609</v>
      </c>
      <c r="G31" s="8" t="s">
        <v>733</v>
      </c>
      <c r="H31" s="9">
        <v>42</v>
      </c>
      <c r="I31" s="29"/>
      <c r="J31" s="30">
        <f t="shared" si="0"/>
        <v>0</v>
      </c>
      <c r="K31" s="10"/>
      <c r="L31" s="16"/>
    </row>
    <row r="32" spans="2:12" s="1" customFormat="1" ht="34.200000000000003" x14ac:dyDescent="0.2">
      <c r="B32" s="14"/>
      <c r="C32" s="39" t="s">
        <v>758</v>
      </c>
      <c r="D32" s="39" t="s">
        <v>691</v>
      </c>
      <c r="E32" s="40" t="s">
        <v>5997</v>
      </c>
      <c r="F32" s="41" t="s">
        <v>5910</v>
      </c>
      <c r="G32" s="42" t="s">
        <v>733</v>
      </c>
      <c r="H32" s="43">
        <v>42</v>
      </c>
      <c r="I32" s="29"/>
      <c r="J32" s="30">
        <f t="shared" si="0"/>
        <v>0</v>
      </c>
      <c r="K32" s="10"/>
      <c r="L32" s="16"/>
    </row>
    <row r="33" spans="2:12" s="1" customFormat="1" ht="34.200000000000003" x14ac:dyDescent="0.2">
      <c r="B33" s="14"/>
      <c r="C33" s="39" t="s">
        <v>761</v>
      </c>
      <c r="D33" s="39" t="s">
        <v>691</v>
      </c>
      <c r="E33" s="40" t="s">
        <v>5999</v>
      </c>
      <c r="F33" s="41" t="s">
        <v>11619</v>
      </c>
      <c r="G33" s="42" t="s">
        <v>733</v>
      </c>
      <c r="H33" s="43">
        <v>32</v>
      </c>
      <c r="I33" s="29"/>
      <c r="J33" s="30">
        <f t="shared" si="0"/>
        <v>0</v>
      </c>
      <c r="K33" s="10"/>
      <c r="L33" s="16"/>
    </row>
    <row r="34" spans="2:12" s="1" customFormat="1" ht="34.200000000000003" x14ac:dyDescent="0.2">
      <c r="B34" s="14"/>
      <c r="C34" s="39" t="s">
        <v>764</v>
      </c>
      <c r="D34" s="39" t="s">
        <v>691</v>
      </c>
      <c r="E34" s="40" t="s">
        <v>11610</v>
      </c>
      <c r="F34" s="41" t="s">
        <v>11611</v>
      </c>
      <c r="G34" s="42" t="s">
        <v>733</v>
      </c>
      <c r="H34" s="43">
        <v>2</v>
      </c>
      <c r="I34" s="29"/>
      <c r="J34" s="30">
        <f t="shared" si="0"/>
        <v>0</v>
      </c>
      <c r="K34" s="10"/>
      <c r="L34" s="16"/>
    </row>
    <row r="35" spans="2:12" s="1" customFormat="1" ht="11.4" x14ac:dyDescent="0.2">
      <c r="B35" s="14"/>
      <c r="C35" s="5" t="s">
        <v>767</v>
      </c>
      <c r="D35" s="5" t="s">
        <v>696</v>
      </c>
      <c r="E35" s="6" t="s">
        <v>3112</v>
      </c>
      <c r="F35" s="7" t="s">
        <v>3113</v>
      </c>
      <c r="G35" s="8" t="s">
        <v>699</v>
      </c>
      <c r="H35" s="9">
        <v>620</v>
      </c>
      <c r="I35" s="29"/>
      <c r="J35" s="30">
        <f t="shared" si="0"/>
        <v>0</v>
      </c>
      <c r="K35" s="10"/>
      <c r="L35" s="16"/>
    </row>
    <row r="36" spans="2:12" s="1" customFormat="1" ht="22.8" x14ac:dyDescent="0.2">
      <c r="B36" s="14"/>
      <c r="C36" s="39" t="s">
        <v>770</v>
      </c>
      <c r="D36" s="39" t="s">
        <v>691</v>
      </c>
      <c r="E36" s="40" t="s">
        <v>3115</v>
      </c>
      <c r="F36" s="41" t="s">
        <v>6036</v>
      </c>
      <c r="G36" s="42" t="s">
        <v>699</v>
      </c>
      <c r="H36" s="43">
        <v>651</v>
      </c>
      <c r="I36" s="29"/>
      <c r="J36" s="30">
        <f t="shared" si="0"/>
        <v>0</v>
      </c>
      <c r="K36" s="10"/>
      <c r="L36" s="16"/>
    </row>
    <row r="37" spans="2:12" s="20" customFormat="1" ht="25.95" customHeight="1" x14ac:dyDescent="0.25">
      <c r="B37" s="19"/>
      <c r="D37" s="21" t="s">
        <v>690</v>
      </c>
      <c r="E37" s="22" t="s">
        <v>1460</v>
      </c>
      <c r="F37" s="22" t="s">
        <v>1461</v>
      </c>
      <c r="I37" s="44"/>
      <c r="J37" s="23"/>
      <c r="K37" s="44"/>
      <c r="L37" s="36"/>
    </row>
    <row r="38" spans="2:12" s="1" customFormat="1" ht="22.8" x14ac:dyDescent="0.2">
      <c r="B38" s="14"/>
      <c r="C38" s="5" t="s">
        <v>773</v>
      </c>
      <c r="D38" s="5" t="s">
        <v>696</v>
      </c>
      <c r="E38" s="6" t="s">
        <v>10586</v>
      </c>
      <c r="F38" s="7" t="s">
        <v>10907</v>
      </c>
      <c r="G38" s="8" t="s">
        <v>1464</v>
      </c>
      <c r="H38" s="9">
        <v>8</v>
      </c>
      <c r="I38" s="29"/>
      <c r="J38" s="30">
        <f t="shared" si="0"/>
        <v>0</v>
      </c>
      <c r="K38" s="10"/>
      <c r="L38" s="16"/>
    </row>
    <row r="39" spans="2:12" s="1" customFormat="1" ht="22.8" x14ac:dyDescent="0.2">
      <c r="B39" s="14"/>
      <c r="C39" s="5" t="s">
        <v>776</v>
      </c>
      <c r="D39" s="5" t="s">
        <v>696</v>
      </c>
      <c r="E39" s="6" t="s">
        <v>2821</v>
      </c>
      <c r="F39" s="7" t="s">
        <v>6041</v>
      </c>
      <c r="G39" s="8" t="s">
        <v>1464</v>
      </c>
      <c r="H39" s="9">
        <v>16</v>
      </c>
      <c r="I39" s="29"/>
      <c r="J39" s="30">
        <f t="shared" si="0"/>
        <v>0</v>
      </c>
      <c r="K39" s="10"/>
      <c r="L39" s="16"/>
    </row>
    <row r="40" spans="2:12" s="1" customFormat="1" ht="34.200000000000003" x14ac:dyDescent="0.2">
      <c r="B40" s="14"/>
      <c r="C40" s="5" t="s">
        <v>779</v>
      </c>
      <c r="D40" s="5" t="s">
        <v>696</v>
      </c>
      <c r="E40" s="6" t="s">
        <v>2824</v>
      </c>
      <c r="F40" s="7" t="s">
        <v>10908</v>
      </c>
      <c r="G40" s="8" t="s">
        <v>1464</v>
      </c>
      <c r="H40" s="9">
        <v>20</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X/z0psZPsABOPxuaZUKgzViPktAz4pcB9rTHJczQyvEJxFNRH8fptHIgRk6JNnE6uEUplte0hNisiA23gvrSXQ==" saltValue="Dud3rSbIcso+Bl5A9OXe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codeName="Hárok259">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11620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11621</v>
      </c>
      <c r="F12" s="7" t="s">
        <v>11622</v>
      </c>
      <c r="G12" s="8" t="s">
        <v>699</v>
      </c>
      <c r="H12" s="9">
        <v>10</v>
      </c>
      <c r="I12" s="29"/>
      <c r="J12" s="30">
        <f t="shared" ref="J12:J14" si="0">ROUND(I12*H12,2)</f>
        <v>0</v>
      </c>
      <c r="K12" s="10"/>
      <c r="L12" s="16"/>
    </row>
    <row r="13" spans="2:15" s="1" customFormat="1" ht="11.4" x14ac:dyDescent="0.2">
      <c r="B13" s="14"/>
      <c r="C13" s="5" t="s">
        <v>700</v>
      </c>
      <c r="D13" s="5" t="s">
        <v>696</v>
      </c>
      <c r="E13" s="6" t="s">
        <v>1324</v>
      </c>
      <c r="F13" s="7" t="s">
        <v>1325</v>
      </c>
      <c r="G13" s="8" t="s">
        <v>699</v>
      </c>
      <c r="H13" s="9">
        <v>25</v>
      </c>
      <c r="I13" s="29"/>
      <c r="J13" s="30">
        <f t="shared" si="0"/>
        <v>0</v>
      </c>
      <c r="K13" s="10"/>
      <c r="L13" s="16"/>
    </row>
    <row r="14" spans="2:15" s="20" customFormat="1" ht="11.4" x14ac:dyDescent="0.2">
      <c r="B14" s="19"/>
      <c r="C14" s="5" t="s">
        <v>703</v>
      </c>
      <c r="D14" s="5" t="s">
        <v>696</v>
      </c>
      <c r="E14" s="6" t="s">
        <v>1143</v>
      </c>
      <c r="F14" s="7" t="s">
        <v>1144</v>
      </c>
      <c r="G14" s="8" t="s">
        <v>699</v>
      </c>
      <c r="H14" s="9">
        <v>60</v>
      </c>
      <c r="I14" s="29"/>
      <c r="J14" s="30">
        <f t="shared" si="0"/>
        <v>0</v>
      </c>
      <c r="K14" s="10"/>
      <c r="L14" s="36"/>
    </row>
    <row r="15" spans="2:15" s="20" customFormat="1" ht="15" x14ac:dyDescent="0.25">
      <c r="B15" s="19"/>
      <c r="D15" s="21" t="s">
        <v>690</v>
      </c>
      <c r="E15" s="22" t="s">
        <v>1145</v>
      </c>
      <c r="F15" s="22" t="s">
        <v>1146</v>
      </c>
      <c r="J15" s="23"/>
      <c r="L15" s="36"/>
    </row>
    <row r="16" spans="2:15" s="1" customFormat="1" ht="11.4" x14ac:dyDescent="0.2">
      <c r="B16" s="14"/>
      <c r="C16" s="5" t="s">
        <v>706</v>
      </c>
      <c r="D16" s="5" t="s">
        <v>696</v>
      </c>
      <c r="E16" s="6" t="s">
        <v>11623</v>
      </c>
      <c r="F16" s="7" t="s">
        <v>11624</v>
      </c>
      <c r="G16" s="8" t="s">
        <v>699</v>
      </c>
      <c r="H16" s="9">
        <v>580</v>
      </c>
      <c r="I16" s="29"/>
      <c r="J16" s="30">
        <f>ROUND(I16*H16,2)</f>
        <v>0</v>
      </c>
      <c r="K16" s="10"/>
      <c r="L16" s="16"/>
    </row>
    <row r="17" spans="2:12" s="1" customFormat="1" ht="11.4" x14ac:dyDescent="0.2">
      <c r="B17" s="14"/>
      <c r="C17" s="5" t="s">
        <v>709</v>
      </c>
      <c r="D17" s="5" t="s">
        <v>696</v>
      </c>
      <c r="E17" s="6" t="s">
        <v>2568</v>
      </c>
      <c r="F17" s="7" t="s">
        <v>2569</v>
      </c>
      <c r="G17" s="8" t="s">
        <v>699</v>
      </c>
      <c r="H17" s="9">
        <v>2100</v>
      </c>
      <c r="I17" s="29"/>
      <c r="J17" s="30">
        <f t="shared" ref="J17:J28" si="1">ROUND(I17*H17,2)</f>
        <v>0</v>
      </c>
      <c r="K17" s="10"/>
      <c r="L17" s="16"/>
    </row>
    <row r="18" spans="2:12" s="1" customFormat="1" ht="11.4" x14ac:dyDescent="0.2">
      <c r="B18" s="14"/>
      <c r="C18" s="5" t="s">
        <v>712</v>
      </c>
      <c r="D18" s="5" t="s">
        <v>696</v>
      </c>
      <c r="E18" s="6" t="s">
        <v>1726</v>
      </c>
      <c r="F18" s="7" t="s">
        <v>1727</v>
      </c>
      <c r="G18" s="8" t="s">
        <v>699</v>
      </c>
      <c r="H18" s="9">
        <v>2000</v>
      </c>
      <c r="I18" s="29"/>
      <c r="J18" s="30">
        <f t="shared" si="1"/>
        <v>0</v>
      </c>
      <c r="K18" s="10"/>
      <c r="L18" s="16"/>
    </row>
    <row r="19" spans="2:12" s="1" customFormat="1" ht="11.4" x14ac:dyDescent="0.2">
      <c r="B19" s="14"/>
      <c r="C19" s="5" t="s">
        <v>715</v>
      </c>
      <c r="D19" s="5" t="s">
        <v>696</v>
      </c>
      <c r="E19" s="6" t="s">
        <v>11625</v>
      </c>
      <c r="F19" s="7" t="s">
        <v>11626</v>
      </c>
      <c r="G19" s="8" t="s">
        <v>912</v>
      </c>
      <c r="H19" s="9">
        <v>140</v>
      </c>
      <c r="I19" s="29"/>
      <c r="J19" s="30">
        <f t="shared" si="1"/>
        <v>0</v>
      </c>
      <c r="K19" s="10"/>
      <c r="L19" s="16"/>
    </row>
    <row r="20" spans="2:12" s="1" customFormat="1" ht="11.4" x14ac:dyDescent="0.2">
      <c r="B20" s="14"/>
      <c r="C20" s="5" t="s">
        <v>718</v>
      </c>
      <c r="D20" s="5" t="s">
        <v>696</v>
      </c>
      <c r="E20" s="6" t="s">
        <v>11627</v>
      </c>
      <c r="F20" s="7" t="s">
        <v>11628</v>
      </c>
      <c r="G20" s="8" t="s">
        <v>912</v>
      </c>
      <c r="H20" s="9">
        <v>24</v>
      </c>
      <c r="I20" s="29"/>
      <c r="J20" s="30">
        <f t="shared" si="1"/>
        <v>0</v>
      </c>
      <c r="K20" s="10"/>
      <c r="L20" s="16"/>
    </row>
    <row r="21" spans="2:12" s="1" customFormat="1" ht="11.4" x14ac:dyDescent="0.2">
      <c r="B21" s="14"/>
      <c r="C21" s="5" t="s">
        <v>721</v>
      </c>
      <c r="D21" s="5" t="s">
        <v>696</v>
      </c>
      <c r="E21" s="6" t="s">
        <v>11629</v>
      </c>
      <c r="F21" s="7" t="s">
        <v>11630</v>
      </c>
      <c r="G21" s="8" t="s">
        <v>699</v>
      </c>
      <c r="H21" s="9">
        <v>480</v>
      </c>
      <c r="I21" s="29"/>
      <c r="J21" s="30">
        <f t="shared" si="1"/>
        <v>0</v>
      </c>
      <c r="K21" s="10"/>
      <c r="L21" s="16"/>
    </row>
    <row r="22" spans="2:12" s="1" customFormat="1" ht="11.4" x14ac:dyDescent="0.2">
      <c r="B22" s="14"/>
      <c r="C22" s="5" t="s">
        <v>724</v>
      </c>
      <c r="D22" s="5" t="s">
        <v>696</v>
      </c>
      <c r="E22" s="6" t="s">
        <v>11050</v>
      </c>
      <c r="F22" s="7" t="s">
        <v>11631</v>
      </c>
      <c r="G22" s="8" t="s">
        <v>699</v>
      </c>
      <c r="H22" s="9">
        <v>40</v>
      </c>
      <c r="I22" s="29"/>
      <c r="J22" s="30">
        <f t="shared" si="1"/>
        <v>0</v>
      </c>
      <c r="K22" s="10"/>
      <c r="L22" s="16"/>
    </row>
    <row r="23" spans="2:12" s="1" customFormat="1" ht="11.4" x14ac:dyDescent="0.2">
      <c r="B23" s="14"/>
      <c r="C23" s="5" t="s">
        <v>727</v>
      </c>
      <c r="D23" s="5" t="s">
        <v>696</v>
      </c>
      <c r="E23" s="6" t="s">
        <v>11632</v>
      </c>
      <c r="F23" s="7" t="s">
        <v>11633</v>
      </c>
      <c r="G23" s="8" t="s">
        <v>699</v>
      </c>
      <c r="H23" s="9">
        <v>480</v>
      </c>
      <c r="I23" s="29"/>
      <c r="J23" s="30">
        <f t="shared" si="1"/>
        <v>0</v>
      </c>
      <c r="K23" s="10"/>
      <c r="L23" s="16"/>
    </row>
    <row r="24" spans="2:12" s="1" customFormat="1" ht="11.4" x14ac:dyDescent="0.2">
      <c r="B24" s="14"/>
      <c r="C24" s="5" t="s">
        <v>730</v>
      </c>
      <c r="D24" s="5" t="s">
        <v>696</v>
      </c>
      <c r="E24" s="6" t="s">
        <v>11634</v>
      </c>
      <c r="F24" s="7" t="s">
        <v>2588</v>
      </c>
      <c r="G24" s="8" t="s">
        <v>912</v>
      </c>
      <c r="H24" s="9">
        <v>125</v>
      </c>
      <c r="I24" s="29"/>
      <c r="J24" s="30">
        <f t="shared" si="1"/>
        <v>0</v>
      </c>
      <c r="K24" s="10"/>
      <c r="L24" s="16"/>
    </row>
    <row r="25" spans="2:12" s="1" customFormat="1" ht="11.4" x14ac:dyDescent="0.2">
      <c r="B25" s="14"/>
      <c r="C25" s="5" t="s">
        <v>734</v>
      </c>
      <c r="D25" s="5" t="s">
        <v>696</v>
      </c>
      <c r="E25" s="6" t="s">
        <v>11635</v>
      </c>
      <c r="F25" s="7" t="s">
        <v>11636</v>
      </c>
      <c r="G25" s="8" t="s">
        <v>912</v>
      </c>
      <c r="H25" s="9">
        <v>1</v>
      </c>
      <c r="I25" s="29"/>
      <c r="J25" s="30">
        <f t="shared" si="1"/>
        <v>0</v>
      </c>
      <c r="K25" s="10"/>
      <c r="L25" s="16"/>
    </row>
    <row r="26" spans="2:12" s="1" customFormat="1" ht="11.4" x14ac:dyDescent="0.2">
      <c r="B26" s="14"/>
      <c r="C26" s="5" t="s">
        <v>737</v>
      </c>
      <c r="D26" s="5" t="s">
        <v>696</v>
      </c>
      <c r="E26" s="6" t="s">
        <v>11637</v>
      </c>
      <c r="F26" s="7" t="s">
        <v>11638</v>
      </c>
      <c r="G26" s="8" t="s">
        <v>912</v>
      </c>
      <c r="H26" s="9">
        <v>1</v>
      </c>
      <c r="I26" s="29"/>
      <c r="J26" s="30">
        <f t="shared" si="1"/>
        <v>0</v>
      </c>
      <c r="K26" s="10"/>
      <c r="L26" s="16"/>
    </row>
    <row r="27" spans="2:12" s="1" customFormat="1" ht="11.4" x14ac:dyDescent="0.2">
      <c r="B27" s="14"/>
      <c r="C27" s="5" t="s">
        <v>740</v>
      </c>
      <c r="D27" s="5" t="s">
        <v>696</v>
      </c>
      <c r="E27" s="6" t="s">
        <v>11072</v>
      </c>
      <c r="F27" s="7" t="s">
        <v>11073</v>
      </c>
      <c r="G27" s="8" t="s">
        <v>1464</v>
      </c>
      <c r="H27" s="9">
        <v>30</v>
      </c>
      <c r="I27" s="29"/>
      <c r="J27" s="30">
        <f t="shared" si="1"/>
        <v>0</v>
      </c>
      <c r="K27" s="10"/>
      <c r="L27" s="16"/>
    </row>
    <row r="28" spans="2:12" s="1" customFormat="1" ht="11.4" x14ac:dyDescent="0.2">
      <c r="B28" s="14"/>
      <c r="C28" s="5" t="s">
        <v>743</v>
      </c>
      <c r="D28" s="5" t="s">
        <v>696</v>
      </c>
      <c r="E28" s="6" t="s">
        <v>2589</v>
      </c>
      <c r="F28" s="7" t="s">
        <v>11639</v>
      </c>
      <c r="G28" s="8" t="s">
        <v>1464</v>
      </c>
      <c r="H28" s="9">
        <v>40</v>
      </c>
      <c r="I28" s="29"/>
      <c r="J28" s="30">
        <f t="shared" si="1"/>
        <v>0</v>
      </c>
      <c r="K28" s="10"/>
      <c r="L28" s="16"/>
    </row>
    <row r="29" spans="2:12" s="1" customFormat="1" ht="22.95" customHeight="1" x14ac:dyDescent="0.3">
      <c r="B29" s="14"/>
      <c r="C29" s="18" t="s">
        <v>677</v>
      </c>
      <c r="J29" s="31">
        <f>SUM(J12:J28)</f>
        <v>0</v>
      </c>
      <c r="L29" s="16"/>
    </row>
    <row r="30" spans="2:12" s="1" customFormat="1" ht="6.9"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codeName="Hárok260">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11640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2663</v>
      </c>
      <c r="F12" s="7" t="s">
        <v>2664</v>
      </c>
      <c r="G12" s="8" t="s">
        <v>733</v>
      </c>
      <c r="H12" s="9">
        <v>6</v>
      </c>
      <c r="I12" s="29"/>
      <c r="J12" s="30">
        <f t="shared" ref="J12:J35" si="0">ROUND(I12*H12,2)</f>
        <v>0</v>
      </c>
      <c r="K12" s="10"/>
      <c r="L12" s="16"/>
    </row>
    <row r="13" spans="2:15" s="1" customFormat="1" ht="22.8" x14ac:dyDescent="0.2">
      <c r="B13" s="14"/>
      <c r="C13" s="39" t="s">
        <v>700</v>
      </c>
      <c r="D13" s="39" t="s">
        <v>691</v>
      </c>
      <c r="E13" s="40" t="s">
        <v>11641</v>
      </c>
      <c r="F13" s="41" t="s">
        <v>11642</v>
      </c>
      <c r="G13" s="42" t="s">
        <v>733</v>
      </c>
      <c r="H13" s="43">
        <v>6</v>
      </c>
      <c r="I13" s="29"/>
      <c r="J13" s="30">
        <f t="shared" si="0"/>
        <v>0</v>
      </c>
      <c r="K13" s="10"/>
      <c r="L13" s="16"/>
    </row>
    <row r="14" spans="2:15" s="1" customFormat="1" ht="11.4" x14ac:dyDescent="0.2">
      <c r="B14" s="14"/>
      <c r="C14" s="5" t="s">
        <v>703</v>
      </c>
      <c r="D14" s="5" t="s">
        <v>696</v>
      </c>
      <c r="E14" s="6" t="s">
        <v>11168</v>
      </c>
      <c r="F14" s="7" t="s">
        <v>11169</v>
      </c>
      <c r="G14" s="8" t="s">
        <v>733</v>
      </c>
      <c r="H14" s="9">
        <v>4</v>
      </c>
      <c r="I14" s="29"/>
      <c r="J14" s="30">
        <f t="shared" si="0"/>
        <v>0</v>
      </c>
      <c r="K14" s="10"/>
      <c r="L14" s="16"/>
    </row>
    <row r="15" spans="2:15" s="1" customFormat="1" ht="22.8" x14ac:dyDescent="0.2">
      <c r="B15" s="14"/>
      <c r="C15" s="39" t="s">
        <v>706</v>
      </c>
      <c r="D15" s="39" t="s">
        <v>691</v>
      </c>
      <c r="E15" s="40" t="s">
        <v>11643</v>
      </c>
      <c r="F15" s="41" t="s">
        <v>11644</v>
      </c>
      <c r="G15" s="42" t="s">
        <v>733</v>
      </c>
      <c r="H15" s="43">
        <v>4</v>
      </c>
      <c r="I15" s="29"/>
      <c r="J15" s="30">
        <f t="shared" si="0"/>
        <v>0</v>
      </c>
      <c r="K15" s="10"/>
      <c r="L15" s="16"/>
    </row>
    <row r="16" spans="2:15" s="1" customFormat="1" ht="11.4" x14ac:dyDescent="0.2">
      <c r="B16" s="14"/>
      <c r="C16" s="5" t="s">
        <v>709</v>
      </c>
      <c r="D16" s="5" t="s">
        <v>696</v>
      </c>
      <c r="E16" s="6" t="s">
        <v>11645</v>
      </c>
      <c r="F16" s="7" t="s">
        <v>11646</v>
      </c>
      <c r="G16" s="8" t="s">
        <v>699</v>
      </c>
      <c r="H16" s="9">
        <v>620</v>
      </c>
      <c r="I16" s="29"/>
      <c r="J16" s="30">
        <f t="shared" si="0"/>
        <v>0</v>
      </c>
      <c r="K16" s="10"/>
      <c r="L16" s="16"/>
    </row>
    <row r="17" spans="2:12" s="1" customFormat="1" ht="22.8" x14ac:dyDescent="0.2">
      <c r="B17" s="14"/>
      <c r="C17" s="39" t="s">
        <v>712</v>
      </c>
      <c r="D17" s="39" t="s">
        <v>691</v>
      </c>
      <c r="E17" s="40" t="s">
        <v>11647</v>
      </c>
      <c r="F17" s="41" t="s">
        <v>11648</v>
      </c>
      <c r="G17" s="42" t="s">
        <v>699</v>
      </c>
      <c r="H17" s="43">
        <v>620</v>
      </c>
      <c r="I17" s="29"/>
      <c r="J17" s="30">
        <f t="shared" si="0"/>
        <v>0</v>
      </c>
      <c r="K17" s="10"/>
      <c r="L17" s="16"/>
    </row>
    <row r="18" spans="2:12" s="1" customFormat="1" ht="11.4" x14ac:dyDescent="0.2">
      <c r="B18" s="14"/>
      <c r="C18" s="5" t="s">
        <v>715</v>
      </c>
      <c r="D18" s="5" t="s">
        <v>696</v>
      </c>
      <c r="E18" s="6" t="s">
        <v>5913</v>
      </c>
      <c r="F18" s="7" t="s">
        <v>5914</v>
      </c>
      <c r="G18" s="8" t="s">
        <v>699</v>
      </c>
      <c r="H18" s="9">
        <v>620</v>
      </c>
      <c r="I18" s="29"/>
      <c r="J18" s="30">
        <f t="shared" si="0"/>
        <v>0</v>
      </c>
      <c r="K18" s="10"/>
      <c r="L18" s="16"/>
    </row>
    <row r="19" spans="2:12" s="20" customFormat="1" ht="25.95" customHeight="1" x14ac:dyDescent="0.25">
      <c r="B19" s="19"/>
      <c r="D19" s="21" t="s">
        <v>690</v>
      </c>
      <c r="E19" s="22" t="s">
        <v>976</v>
      </c>
      <c r="F19" s="22" t="s">
        <v>977</v>
      </c>
      <c r="I19" s="44"/>
      <c r="J19" s="23"/>
      <c r="K19" s="44"/>
      <c r="L19" s="36"/>
    </row>
    <row r="20" spans="2:12" s="1" customFormat="1" ht="11.4" x14ac:dyDescent="0.2">
      <c r="B20" s="14"/>
      <c r="C20" s="5" t="s">
        <v>718</v>
      </c>
      <c r="D20" s="5" t="s">
        <v>696</v>
      </c>
      <c r="E20" s="6" t="s">
        <v>2260</v>
      </c>
      <c r="F20" s="7" t="s">
        <v>2261</v>
      </c>
      <c r="G20" s="8" t="s">
        <v>1410</v>
      </c>
      <c r="H20" s="9">
        <v>1.7999999999999999E-2</v>
      </c>
      <c r="I20" s="29"/>
      <c r="J20" s="30">
        <f t="shared" si="0"/>
        <v>0</v>
      </c>
      <c r="K20" s="10"/>
      <c r="L20" s="16"/>
    </row>
    <row r="21" spans="2:12" s="1" customFormat="1" ht="11.4" x14ac:dyDescent="0.2">
      <c r="B21" s="14"/>
      <c r="C21" s="39" t="s">
        <v>721</v>
      </c>
      <c r="D21" s="39" t="s">
        <v>691</v>
      </c>
      <c r="E21" s="40" t="s">
        <v>1429</v>
      </c>
      <c r="F21" s="41" t="s">
        <v>2262</v>
      </c>
      <c r="G21" s="42" t="s">
        <v>733</v>
      </c>
      <c r="H21" s="43">
        <v>2</v>
      </c>
      <c r="I21" s="29"/>
      <c r="J21" s="30">
        <f t="shared" si="0"/>
        <v>0</v>
      </c>
      <c r="K21" s="10"/>
      <c r="L21" s="16"/>
    </row>
    <row r="22" spans="2:12" s="1" customFormat="1" ht="11.4" x14ac:dyDescent="0.2">
      <c r="B22" s="14"/>
      <c r="C22" s="39" t="s">
        <v>724</v>
      </c>
      <c r="D22" s="39" t="s">
        <v>691</v>
      </c>
      <c r="E22" s="40" t="s">
        <v>2263</v>
      </c>
      <c r="F22" s="41" t="s">
        <v>2264</v>
      </c>
      <c r="G22" s="42" t="s">
        <v>828</v>
      </c>
      <c r="H22" s="43">
        <v>4.4999999999999998E-2</v>
      </c>
      <c r="I22" s="29"/>
      <c r="J22" s="30">
        <f t="shared" si="0"/>
        <v>0</v>
      </c>
      <c r="K22" s="10"/>
      <c r="L22" s="16"/>
    </row>
    <row r="23" spans="2:12" s="1" customFormat="1" ht="11.4" x14ac:dyDescent="0.2">
      <c r="B23" s="14"/>
      <c r="C23" s="5" t="s">
        <v>727</v>
      </c>
      <c r="D23" s="5" t="s">
        <v>696</v>
      </c>
      <c r="E23" s="6" t="s">
        <v>3443</v>
      </c>
      <c r="F23" s="7" t="s">
        <v>3444</v>
      </c>
      <c r="G23" s="8" t="s">
        <v>699</v>
      </c>
      <c r="H23" s="9">
        <v>18</v>
      </c>
      <c r="I23" s="29"/>
      <c r="J23" s="30">
        <f t="shared" si="0"/>
        <v>0</v>
      </c>
      <c r="K23" s="10"/>
      <c r="L23" s="16"/>
    </row>
    <row r="24" spans="2:12" s="1" customFormat="1" ht="11.4" x14ac:dyDescent="0.2">
      <c r="B24" s="14"/>
      <c r="C24" s="5" t="s">
        <v>730</v>
      </c>
      <c r="D24" s="5" t="s">
        <v>696</v>
      </c>
      <c r="E24" s="6" t="s">
        <v>2458</v>
      </c>
      <c r="F24" s="7" t="s">
        <v>2270</v>
      </c>
      <c r="G24" s="8" t="s">
        <v>699</v>
      </c>
      <c r="H24" s="9">
        <v>18</v>
      </c>
      <c r="I24" s="29"/>
      <c r="J24" s="30">
        <f t="shared" si="0"/>
        <v>0</v>
      </c>
      <c r="K24" s="10"/>
      <c r="L24" s="16"/>
    </row>
    <row r="25" spans="2:12" s="1" customFormat="1" ht="11.4" x14ac:dyDescent="0.2">
      <c r="B25" s="14"/>
      <c r="C25" s="39" t="s">
        <v>734</v>
      </c>
      <c r="D25" s="39" t="s">
        <v>691</v>
      </c>
      <c r="E25" s="40" t="s">
        <v>10454</v>
      </c>
      <c r="F25" s="41" t="s">
        <v>10455</v>
      </c>
      <c r="G25" s="42" t="s">
        <v>1175</v>
      </c>
      <c r="H25" s="43">
        <v>1.89</v>
      </c>
      <c r="I25" s="29"/>
      <c r="J25" s="30">
        <f t="shared" si="0"/>
        <v>0</v>
      </c>
      <c r="K25" s="10"/>
      <c r="L25" s="16"/>
    </row>
    <row r="26" spans="2:12" s="1" customFormat="1" ht="19.2" x14ac:dyDescent="0.2">
      <c r="B26" s="14"/>
      <c r="D26" s="24" t="s">
        <v>1539</v>
      </c>
      <c r="F26" s="25" t="s">
        <v>10456</v>
      </c>
      <c r="I26" s="45"/>
      <c r="K26" s="45"/>
      <c r="L26" s="16"/>
    </row>
    <row r="27" spans="2:12" s="1" customFormat="1" ht="11.4" x14ac:dyDescent="0.2">
      <c r="B27" s="14"/>
      <c r="C27" s="5" t="s">
        <v>737</v>
      </c>
      <c r="D27" s="5" t="s">
        <v>696</v>
      </c>
      <c r="E27" s="6" t="s">
        <v>3449</v>
      </c>
      <c r="F27" s="7" t="s">
        <v>3450</v>
      </c>
      <c r="G27" s="8" t="s">
        <v>699</v>
      </c>
      <c r="H27" s="9">
        <v>18</v>
      </c>
      <c r="I27" s="29"/>
      <c r="J27" s="30">
        <f t="shared" si="0"/>
        <v>0</v>
      </c>
      <c r="K27" s="10"/>
      <c r="L27" s="16"/>
    </row>
    <row r="28" spans="2:12" s="1" customFormat="1" ht="11.4" x14ac:dyDescent="0.2">
      <c r="B28" s="14"/>
      <c r="C28" s="5" t="s">
        <v>740</v>
      </c>
      <c r="D28" s="5" t="s">
        <v>696</v>
      </c>
      <c r="E28" s="6" t="s">
        <v>2878</v>
      </c>
      <c r="F28" s="7" t="s">
        <v>1425</v>
      </c>
      <c r="G28" s="8" t="s">
        <v>1426</v>
      </c>
      <c r="H28" s="9">
        <v>10</v>
      </c>
      <c r="I28" s="29"/>
      <c r="J28" s="30">
        <f t="shared" si="0"/>
        <v>0</v>
      </c>
      <c r="K28" s="10"/>
      <c r="L28" s="16"/>
    </row>
    <row r="29" spans="2:12" s="1" customFormat="1" ht="11.4" x14ac:dyDescent="0.2">
      <c r="B29" s="14"/>
      <c r="C29" s="5">
        <v>16</v>
      </c>
      <c r="D29" s="5" t="s">
        <v>696</v>
      </c>
      <c r="E29" s="6" t="s">
        <v>10459</v>
      </c>
      <c r="F29" s="7" t="s">
        <v>6536</v>
      </c>
      <c r="G29" s="8" t="s">
        <v>699</v>
      </c>
      <c r="H29" s="9">
        <v>18</v>
      </c>
      <c r="I29" s="29"/>
      <c r="J29" s="30">
        <f t="shared" si="0"/>
        <v>0</v>
      </c>
      <c r="K29" s="10"/>
      <c r="L29" s="16"/>
    </row>
    <row r="30" spans="2:12" s="1" customFormat="1" ht="11.4" x14ac:dyDescent="0.2">
      <c r="B30" s="14"/>
      <c r="C30" s="39">
        <v>17</v>
      </c>
      <c r="D30" s="39" t="s">
        <v>691</v>
      </c>
      <c r="E30" s="40" t="s">
        <v>10460</v>
      </c>
      <c r="F30" s="41" t="s">
        <v>6538</v>
      </c>
      <c r="G30" s="42" t="s">
        <v>699</v>
      </c>
      <c r="H30" s="43">
        <v>18</v>
      </c>
      <c r="I30" s="29"/>
      <c r="J30" s="30">
        <f t="shared" si="0"/>
        <v>0</v>
      </c>
      <c r="K30" s="10"/>
      <c r="L30" s="16"/>
    </row>
    <row r="31" spans="2:12" s="20" customFormat="1" ht="25.95" customHeight="1" x14ac:dyDescent="0.25">
      <c r="B31" s="19"/>
      <c r="D31" s="21" t="s">
        <v>690</v>
      </c>
      <c r="E31" s="22" t="s">
        <v>10461</v>
      </c>
      <c r="F31" s="22" t="s">
        <v>1433</v>
      </c>
      <c r="I31" s="44"/>
      <c r="J31" s="23"/>
      <c r="K31" s="44"/>
      <c r="L31" s="36"/>
    </row>
    <row r="32" spans="2:12" s="1" customFormat="1" ht="11.4" x14ac:dyDescent="0.2">
      <c r="B32" s="14"/>
      <c r="C32" s="5">
        <v>18</v>
      </c>
      <c r="D32" s="5" t="s">
        <v>696</v>
      </c>
      <c r="E32" s="6" t="s">
        <v>2285</v>
      </c>
      <c r="F32" s="7" t="s">
        <v>1437</v>
      </c>
      <c r="G32" s="8" t="s">
        <v>1410</v>
      </c>
      <c r="H32" s="9">
        <v>0.62</v>
      </c>
      <c r="I32" s="29"/>
      <c r="J32" s="30">
        <f t="shared" si="0"/>
        <v>0</v>
      </c>
      <c r="K32" s="10"/>
      <c r="L32" s="16"/>
    </row>
    <row r="33" spans="2:12" s="20" customFormat="1" ht="25.95" customHeight="1" x14ac:dyDescent="0.25">
      <c r="B33" s="19"/>
      <c r="D33" s="21" t="s">
        <v>690</v>
      </c>
      <c r="E33" s="22" t="s">
        <v>1460</v>
      </c>
      <c r="F33" s="22" t="s">
        <v>1461</v>
      </c>
      <c r="I33" s="44"/>
      <c r="J33" s="23"/>
      <c r="K33" s="44"/>
      <c r="L33" s="36"/>
    </row>
    <row r="34" spans="2:12" s="1" customFormat="1" ht="22.8" x14ac:dyDescent="0.2">
      <c r="B34" s="14"/>
      <c r="C34" s="5">
        <v>19</v>
      </c>
      <c r="D34" s="5" t="s">
        <v>696</v>
      </c>
      <c r="E34" s="6" t="s">
        <v>3453</v>
      </c>
      <c r="F34" s="7" t="s">
        <v>3454</v>
      </c>
      <c r="G34" s="8" t="s">
        <v>1464</v>
      </c>
      <c r="H34" s="9">
        <v>16</v>
      </c>
      <c r="I34" s="29"/>
      <c r="J34" s="30">
        <f t="shared" si="0"/>
        <v>0</v>
      </c>
      <c r="K34" s="10"/>
      <c r="L34" s="16"/>
    </row>
    <row r="35" spans="2:12" s="1" customFormat="1" ht="22.8" x14ac:dyDescent="0.2">
      <c r="B35" s="14"/>
      <c r="C35" s="5">
        <v>20</v>
      </c>
      <c r="D35" s="5" t="s">
        <v>696</v>
      </c>
      <c r="E35" s="6" t="s">
        <v>2824</v>
      </c>
      <c r="F35" s="7" t="s">
        <v>2825</v>
      </c>
      <c r="G35" s="8" t="s">
        <v>1464</v>
      </c>
      <c r="H35" s="9">
        <v>16</v>
      </c>
      <c r="I35" s="29"/>
      <c r="J35" s="30">
        <f t="shared" si="0"/>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codeName="Hárok261">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11649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18</v>
      </c>
      <c r="I12" s="29"/>
      <c r="J12" s="30">
        <f t="shared" ref="J12:J61" si="0">ROUND(I12*H12,2)</f>
        <v>0</v>
      </c>
      <c r="K12" s="10"/>
      <c r="L12" s="16"/>
    </row>
    <row r="13" spans="2:15" s="1" customFormat="1" ht="11.4" x14ac:dyDescent="0.2">
      <c r="B13" s="14"/>
      <c r="C13" s="5" t="s">
        <v>700</v>
      </c>
      <c r="D13" s="5" t="s">
        <v>696</v>
      </c>
      <c r="E13" s="6" t="s">
        <v>4297</v>
      </c>
      <c r="F13" s="7" t="s">
        <v>4298</v>
      </c>
      <c r="G13" s="8" t="s">
        <v>981</v>
      </c>
      <c r="H13" s="9">
        <v>18</v>
      </c>
      <c r="I13" s="29"/>
      <c r="J13" s="30">
        <f t="shared" si="0"/>
        <v>0</v>
      </c>
      <c r="K13" s="10"/>
      <c r="L13" s="16"/>
    </row>
    <row r="14" spans="2:15" s="1" customFormat="1" ht="11.4" x14ac:dyDescent="0.2">
      <c r="B14" s="14"/>
      <c r="C14" s="5" t="s">
        <v>703</v>
      </c>
      <c r="D14" s="5" t="s">
        <v>696</v>
      </c>
      <c r="E14" s="6" t="s">
        <v>10798</v>
      </c>
      <c r="F14" s="7" t="s">
        <v>10799</v>
      </c>
      <c r="G14" s="8" t="s">
        <v>699</v>
      </c>
      <c r="H14" s="9">
        <v>28</v>
      </c>
      <c r="I14" s="29"/>
      <c r="J14" s="30">
        <f t="shared" si="0"/>
        <v>0</v>
      </c>
      <c r="K14" s="10"/>
      <c r="L14" s="16"/>
    </row>
    <row r="15" spans="2:15" s="1" customFormat="1" ht="11.4" x14ac:dyDescent="0.2">
      <c r="B15" s="14"/>
      <c r="C15" s="5" t="s">
        <v>706</v>
      </c>
      <c r="D15" s="5" t="s">
        <v>696</v>
      </c>
      <c r="E15" s="6" t="s">
        <v>1074</v>
      </c>
      <c r="F15" s="7" t="s">
        <v>1075</v>
      </c>
      <c r="G15" s="8" t="s">
        <v>981</v>
      </c>
      <c r="H15" s="9">
        <v>18</v>
      </c>
      <c r="I15" s="29"/>
      <c r="J15" s="30">
        <f t="shared" si="0"/>
        <v>0</v>
      </c>
      <c r="K15" s="10"/>
      <c r="L15" s="16"/>
    </row>
    <row r="16" spans="2:15" s="1" customFormat="1" ht="22.8" x14ac:dyDescent="0.2">
      <c r="B16" s="14"/>
      <c r="C16" s="39" t="s">
        <v>709</v>
      </c>
      <c r="D16" s="39" t="s">
        <v>691</v>
      </c>
      <c r="E16" s="40" t="s">
        <v>3934</v>
      </c>
      <c r="F16" s="41" t="s">
        <v>3935</v>
      </c>
      <c r="G16" s="42" t="s">
        <v>1175</v>
      </c>
      <c r="H16" s="43">
        <v>34.020000000000003</v>
      </c>
      <c r="I16" s="29"/>
      <c r="J16" s="30">
        <f t="shared" si="0"/>
        <v>0</v>
      </c>
      <c r="K16" s="10"/>
      <c r="L16" s="16"/>
    </row>
    <row r="17" spans="2:12" s="20" customFormat="1" ht="25.95" customHeight="1" x14ac:dyDescent="0.25">
      <c r="B17" s="19"/>
      <c r="D17" s="21" t="s">
        <v>690</v>
      </c>
      <c r="E17" s="22" t="s">
        <v>700</v>
      </c>
      <c r="F17" s="22" t="s">
        <v>2610</v>
      </c>
      <c r="I17" s="44"/>
      <c r="J17" s="23"/>
      <c r="K17" s="44"/>
      <c r="L17" s="36"/>
    </row>
    <row r="18" spans="2:12" s="1" customFormat="1" ht="11.4" x14ac:dyDescent="0.2">
      <c r="B18" s="14"/>
      <c r="C18" s="5" t="s">
        <v>712</v>
      </c>
      <c r="D18" s="5" t="s">
        <v>696</v>
      </c>
      <c r="E18" s="6" t="s">
        <v>3401</v>
      </c>
      <c r="F18" s="7" t="s">
        <v>3402</v>
      </c>
      <c r="G18" s="8" t="s">
        <v>981</v>
      </c>
      <c r="H18" s="9">
        <v>1.5</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1438</v>
      </c>
      <c r="F20" s="22" t="s">
        <v>1439</v>
      </c>
      <c r="I20" s="44"/>
      <c r="J20" s="23"/>
      <c r="K20" s="44"/>
      <c r="L20" s="36"/>
    </row>
    <row r="21" spans="2:12" s="1" customFormat="1" ht="11.4" x14ac:dyDescent="0.2">
      <c r="B21" s="14"/>
      <c r="C21" s="5" t="s">
        <v>715</v>
      </c>
      <c r="D21" s="5" t="s">
        <v>696</v>
      </c>
      <c r="E21" s="6" t="s">
        <v>10807</v>
      </c>
      <c r="F21" s="7" t="s">
        <v>10808</v>
      </c>
      <c r="G21" s="8" t="s">
        <v>699</v>
      </c>
      <c r="H21" s="9">
        <v>28</v>
      </c>
      <c r="I21" s="29"/>
      <c r="J21" s="30">
        <f t="shared" si="0"/>
        <v>0</v>
      </c>
      <c r="K21" s="10"/>
      <c r="L21" s="16"/>
    </row>
    <row r="22" spans="2:12" s="1" customFormat="1" ht="11.4" x14ac:dyDescent="0.2">
      <c r="B22" s="14"/>
      <c r="C22" s="39" t="s">
        <v>718</v>
      </c>
      <c r="D22" s="39" t="s">
        <v>691</v>
      </c>
      <c r="E22" s="40" t="s">
        <v>10809</v>
      </c>
      <c r="F22" s="41" t="s">
        <v>10810</v>
      </c>
      <c r="G22" s="42" t="s">
        <v>699</v>
      </c>
      <c r="H22" s="43">
        <v>28</v>
      </c>
      <c r="I22" s="29"/>
      <c r="J22" s="30">
        <f t="shared" si="0"/>
        <v>0</v>
      </c>
      <c r="K22" s="10"/>
      <c r="L22" s="16"/>
    </row>
    <row r="23" spans="2:12" s="1" customFormat="1" ht="22.8" x14ac:dyDescent="0.2">
      <c r="B23" s="14"/>
      <c r="C23" s="5" t="s">
        <v>721</v>
      </c>
      <c r="D23" s="5" t="s">
        <v>696</v>
      </c>
      <c r="E23" s="6" t="s">
        <v>10438</v>
      </c>
      <c r="F23" s="7" t="s">
        <v>10439</v>
      </c>
      <c r="G23" s="8" t="s">
        <v>733</v>
      </c>
      <c r="H23" s="9">
        <v>16</v>
      </c>
      <c r="I23" s="29"/>
      <c r="J23" s="30">
        <f t="shared" si="0"/>
        <v>0</v>
      </c>
      <c r="K23" s="10"/>
      <c r="L23" s="16"/>
    </row>
    <row r="24" spans="2:12" s="1" customFormat="1" ht="22.8" x14ac:dyDescent="0.2">
      <c r="B24" s="14"/>
      <c r="C24" s="39" t="s">
        <v>724</v>
      </c>
      <c r="D24" s="39" t="s">
        <v>691</v>
      </c>
      <c r="E24" s="40" t="s">
        <v>11650</v>
      </c>
      <c r="F24" s="41" t="s">
        <v>11651</v>
      </c>
      <c r="G24" s="42" t="s">
        <v>733</v>
      </c>
      <c r="H24" s="43">
        <v>16</v>
      </c>
      <c r="I24" s="29"/>
      <c r="J24" s="30">
        <f t="shared" si="0"/>
        <v>0</v>
      </c>
      <c r="K24" s="10"/>
      <c r="L24" s="16"/>
    </row>
    <row r="25" spans="2:12" s="1" customFormat="1" ht="11.4" x14ac:dyDescent="0.2">
      <c r="B25" s="14"/>
      <c r="C25" s="5" t="s">
        <v>727</v>
      </c>
      <c r="D25" s="5" t="s">
        <v>696</v>
      </c>
      <c r="E25" s="6" t="s">
        <v>3403</v>
      </c>
      <c r="F25" s="7" t="s">
        <v>11652</v>
      </c>
      <c r="G25" s="8" t="s">
        <v>733</v>
      </c>
      <c r="H25" s="9">
        <v>3</v>
      </c>
      <c r="I25" s="29"/>
      <c r="J25" s="30">
        <f t="shared" si="0"/>
        <v>0</v>
      </c>
      <c r="K25" s="10"/>
      <c r="L25" s="16"/>
    </row>
    <row r="26" spans="2:12" s="1" customFormat="1" ht="11.4" x14ac:dyDescent="0.2">
      <c r="B26" s="14"/>
      <c r="C26" s="39" t="s">
        <v>730</v>
      </c>
      <c r="D26" s="39" t="s">
        <v>691</v>
      </c>
      <c r="E26" s="40" t="s">
        <v>3405</v>
      </c>
      <c r="F26" s="41" t="s">
        <v>11653</v>
      </c>
      <c r="G26" s="42" t="s">
        <v>733</v>
      </c>
      <c r="H26" s="43">
        <v>2</v>
      </c>
      <c r="I26" s="29"/>
      <c r="J26" s="30">
        <f t="shared" si="0"/>
        <v>0</v>
      </c>
      <c r="K26" s="10"/>
      <c r="L26" s="16"/>
    </row>
    <row r="27" spans="2:12" s="1" customFormat="1" ht="11.4" x14ac:dyDescent="0.2">
      <c r="B27" s="14"/>
      <c r="C27" s="39" t="s">
        <v>734</v>
      </c>
      <c r="D27" s="39" t="s">
        <v>691</v>
      </c>
      <c r="E27" s="40" t="s">
        <v>11654</v>
      </c>
      <c r="F27" s="41" t="s">
        <v>11655</v>
      </c>
      <c r="G27" s="42" t="s">
        <v>733</v>
      </c>
      <c r="H27" s="43">
        <v>1</v>
      </c>
      <c r="I27" s="29"/>
      <c r="J27" s="30">
        <f t="shared" si="0"/>
        <v>0</v>
      </c>
      <c r="K27" s="10"/>
      <c r="L27" s="16"/>
    </row>
    <row r="28" spans="2:12" s="1" customFormat="1" ht="11.4" x14ac:dyDescent="0.2">
      <c r="B28" s="14"/>
      <c r="C28" s="5" t="s">
        <v>737</v>
      </c>
      <c r="D28" s="5" t="s">
        <v>696</v>
      </c>
      <c r="E28" s="6" t="s">
        <v>6228</v>
      </c>
      <c r="F28" s="7" t="s">
        <v>6229</v>
      </c>
      <c r="G28" s="8" t="s">
        <v>699</v>
      </c>
      <c r="H28" s="9">
        <v>10</v>
      </c>
      <c r="I28" s="29"/>
      <c r="J28" s="30">
        <f t="shared" si="0"/>
        <v>0</v>
      </c>
      <c r="K28" s="10"/>
      <c r="L28" s="16"/>
    </row>
    <row r="29" spans="2:12" s="1" customFormat="1" ht="22.8" x14ac:dyDescent="0.2">
      <c r="B29" s="14"/>
      <c r="C29" s="39" t="s">
        <v>740</v>
      </c>
      <c r="D29" s="39" t="s">
        <v>691</v>
      </c>
      <c r="E29" s="40" t="s">
        <v>3109</v>
      </c>
      <c r="F29" s="41" t="s">
        <v>3110</v>
      </c>
      <c r="G29" s="42" t="s">
        <v>699</v>
      </c>
      <c r="H29" s="43">
        <v>10</v>
      </c>
      <c r="I29" s="29"/>
      <c r="J29" s="30">
        <f t="shared" si="0"/>
        <v>0</v>
      </c>
      <c r="K29" s="10"/>
      <c r="L29" s="16"/>
    </row>
    <row r="30" spans="2:12" s="1" customFormat="1" ht="11.4" x14ac:dyDescent="0.2">
      <c r="B30" s="14"/>
      <c r="C30" s="5" t="s">
        <v>743</v>
      </c>
      <c r="D30" s="5" t="s">
        <v>696</v>
      </c>
      <c r="E30" s="6" t="s">
        <v>11656</v>
      </c>
      <c r="F30" s="7" t="s">
        <v>11657</v>
      </c>
      <c r="G30" s="8" t="s">
        <v>699</v>
      </c>
      <c r="H30" s="9">
        <v>40</v>
      </c>
      <c r="I30" s="29"/>
      <c r="J30" s="30">
        <f t="shared" si="0"/>
        <v>0</v>
      </c>
      <c r="K30" s="10"/>
      <c r="L30" s="16"/>
    </row>
    <row r="31" spans="2:12" s="1" customFormat="1" ht="22.8" x14ac:dyDescent="0.2">
      <c r="B31" s="14"/>
      <c r="C31" s="39" t="s">
        <v>746</v>
      </c>
      <c r="D31" s="39" t="s">
        <v>691</v>
      </c>
      <c r="E31" s="40" t="s">
        <v>11658</v>
      </c>
      <c r="F31" s="41" t="s">
        <v>11659</v>
      </c>
      <c r="G31" s="42" t="s">
        <v>699</v>
      </c>
      <c r="H31" s="43">
        <v>40</v>
      </c>
      <c r="I31" s="29"/>
      <c r="J31" s="30">
        <f t="shared" si="0"/>
        <v>0</v>
      </c>
      <c r="K31" s="10"/>
      <c r="L31" s="16"/>
    </row>
    <row r="32" spans="2:12" s="1" customFormat="1" ht="11.4" x14ac:dyDescent="0.2">
      <c r="B32" s="14"/>
      <c r="C32" s="5" t="s">
        <v>749</v>
      </c>
      <c r="D32" s="5" t="s">
        <v>696</v>
      </c>
      <c r="E32" s="6" t="s">
        <v>11660</v>
      </c>
      <c r="F32" s="7" t="s">
        <v>11661</v>
      </c>
      <c r="G32" s="8" t="s">
        <v>699</v>
      </c>
      <c r="H32" s="9">
        <v>680</v>
      </c>
      <c r="I32" s="29"/>
      <c r="J32" s="30">
        <f t="shared" si="0"/>
        <v>0</v>
      </c>
      <c r="K32" s="10"/>
      <c r="L32" s="16"/>
    </row>
    <row r="33" spans="2:12" s="1" customFormat="1" ht="22.8" x14ac:dyDescent="0.2">
      <c r="B33" s="14"/>
      <c r="C33" s="39" t="s">
        <v>752</v>
      </c>
      <c r="D33" s="39" t="s">
        <v>691</v>
      </c>
      <c r="E33" s="40" t="s">
        <v>11662</v>
      </c>
      <c r="F33" s="41" t="s">
        <v>11663</v>
      </c>
      <c r="G33" s="42" t="s">
        <v>699</v>
      </c>
      <c r="H33" s="43">
        <v>680</v>
      </c>
      <c r="I33" s="29"/>
      <c r="J33" s="30">
        <f t="shared" si="0"/>
        <v>0</v>
      </c>
      <c r="K33" s="10"/>
      <c r="L33" s="16"/>
    </row>
    <row r="34" spans="2:12" s="1" customFormat="1" ht="11.4" x14ac:dyDescent="0.2">
      <c r="B34" s="14"/>
      <c r="C34" s="5" t="s">
        <v>755</v>
      </c>
      <c r="D34" s="5" t="s">
        <v>696</v>
      </c>
      <c r="E34" s="6" t="s">
        <v>11664</v>
      </c>
      <c r="F34" s="7" t="s">
        <v>11665</v>
      </c>
      <c r="G34" s="8" t="s">
        <v>699</v>
      </c>
      <c r="H34" s="9">
        <v>1080</v>
      </c>
      <c r="I34" s="29"/>
      <c r="J34" s="30">
        <f t="shared" si="0"/>
        <v>0</v>
      </c>
      <c r="K34" s="10"/>
      <c r="L34" s="16"/>
    </row>
    <row r="35" spans="2:12" s="1" customFormat="1" ht="22.8" x14ac:dyDescent="0.2">
      <c r="B35" s="14"/>
      <c r="C35" s="39" t="s">
        <v>758</v>
      </c>
      <c r="D35" s="39" t="s">
        <v>691</v>
      </c>
      <c r="E35" s="40" t="s">
        <v>11666</v>
      </c>
      <c r="F35" s="41" t="s">
        <v>11667</v>
      </c>
      <c r="G35" s="42" t="s">
        <v>699</v>
      </c>
      <c r="H35" s="43">
        <v>1080</v>
      </c>
      <c r="I35" s="29"/>
      <c r="J35" s="30">
        <f t="shared" si="0"/>
        <v>0</v>
      </c>
      <c r="K35" s="10"/>
      <c r="L35" s="16"/>
    </row>
    <row r="36" spans="2:12" s="1" customFormat="1" ht="11.4" x14ac:dyDescent="0.2">
      <c r="B36" s="14"/>
      <c r="C36" s="5" t="s">
        <v>761</v>
      </c>
      <c r="D36" s="5" t="s">
        <v>696</v>
      </c>
      <c r="E36" s="6" t="s">
        <v>2787</v>
      </c>
      <c r="F36" s="7" t="s">
        <v>2788</v>
      </c>
      <c r="G36" s="8" t="s">
        <v>699</v>
      </c>
      <c r="H36" s="9">
        <v>680</v>
      </c>
      <c r="I36" s="29"/>
      <c r="J36" s="30">
        <f t="shared" si="0"/>
        <v>0</v>
      </c>
      <c r="K36" s="10"/>
      <c r="L36" s="16"/>
    </row>
    <row r="37" spans="2:12" s="1" customFormat="1" ht="22.8" x14ac:dyDescent="0.2">
      <c r="B37" s="14"/>
      <c r="C37" s="39" t="s">
        <v>764</v>
      </c>
      <c r="D37" s="39" t="s">
        <v>691</v>
      </c>
      <c r="E37" s="40" t="s">
        <v>11668</v>
      </c>
      <c r="F37" s="41" t="s">
        <v>11669</v>
      </c>
      <c r="G37" s="42" t="s">
        <v>699</v>
      </c>
      <c r="H37" s="43">
        <v>680</v>
      </c>
      <c r="I37" s="29"/>
      <c r="J37" s="30">
        <f t="shared" si="0"/>
        <v>0</v>
      </c>
      <c r="K37" s="10"/>
      <c r="L37" s="16"/>
    </row>
    <row r="38" spans="2:12" s="1" customFormat="1" ht="11.4" x14ac:dyDescent="0.2">
      <c r="B38" s="14"/>
      <c r="C38" s="5" t="s">
        <v>767</v>
      </c>
      <c r="D38" s="5" t="s">
        <v>696</v>
      </c>
      <c r="E38" s="6" t="s">
        <v>11670</v>
      </c>
      <c r="F38" s="7" t="s">
        <v>11671</v>
      </c>
      <c r="G38" s="8" t="s">
        <v>699</v>
      </c>
      <c r="H38" s="9">
        <v>700</v>
      </c>
      <c r="I38" s="29"/>
      <c r="J38" s="30">
        <f t="shared" si="0"/>
        <v>0</v>
      </c>
      <c r="K38" s="10"/>
      <c r="L38" s="16"/>
    </row>
    <row r="39" spans="2:12" s="1" customFormat="1" ht="22.8" x14ac:dyDescent="0.2">
      <c r="B39" s="14"/>
      <c r="C39" s="39" t="s">
        <v>770</v>
      </c>
      <c r="D39" s="39" t="s">
        <v>691</v>
      </c>
      <c r="E39" s="40" t="s">
        <v>11672</v>
      </c>
      <c r="F39" s="41" t="s">
        <v>11673</v>
      </c>
      <c r="G39" s="42" t="s">
        <v>699</v>
      </c>
      <c r="H39" s="43">
        <v>700</v>
      </c>
      <c r="I39" s="29"/>
      <c r="J39" s="30">
        <f t="shared" si="0"/>
        <v>0</v>
      </c>
      <c r="K39" s="10"/>
      <c r="L39" s="16"/>
    </row>
    <row r="40" spans="2:12" s="1" customFormat="1" ht="11.4" x14ac:dyDescent="0.2">
      <c r="B40" s="14"/>
      <c r="C40" s="5" t="s">
        <v>773</v>
      </c>
      <c r="D40" s="5" t="s">
        <v>696</v>
      </c>
      <c r="E40" s="6" t="s">
        <v>5913</v>
      </c>
      <c r="F40" s="7" t="s">
        <v>5914</v>
      </c>
      <c r="G40" s="8" t="s">
        <v>699</v>
      </c>
      <c r="H40" s="9">
        <v>1760</v>
      </c>
      <c r="I40" s="29"/>
      <c r="J40" s="30">
        <f t="shared" si="0"/>
        <v>0</v>
      </c>
      <c r="K40" s="10"/>
      <c r="L40" s="16"/>
    </row>
    <row r="41" spans="2:12" s="1" customFormat="1" ht="11.4" x14ac:dyDescent="0.2">
      <c r="B41" s="14"/>
      <c r="C41" s="5" t="s">
        <v>776</v>
      </c>
      <c r="D41" s="5" t="s">
        <v>696</v>
      </c>
      <c r="E41" s="6" t="s">
        <v>10567</v>
      </c>
      <c r="F41" s="7" t="s">
        <v>10568</v>
      </c>
      <c r="G41" s="8" t="s">
        <v>699</v>
      </c>
      <c r="H41" s="9">
        <v>2060</v>
      </c>
      <c r="I41" s="29"/>
      <c r="J41" s="30">
        <f t="shared" si="0"/>
        <v>0</v>
      </c>
      <c r="K41" s="10"/>
      <c r="L41" s="16"/>
    </row>
    <row r="42" spans="2:12" s="20" customFormat="1" ht="25.95" customHeight="1" x14ac:dyDescent="0.25">
      <c r="B42" s="19"/>
      <c r="D42" s="21" t="s">
        <v>690</v>
      </c>
      <c r="E42" s="22" t="s">
        <v>976</v>
      </c>
      <c r="F42" s="22" t="s">
        <v>977</v>
      </c>
      <c r="I42" s="44"/>
      <c r="J42" s="23"/>
      <c r="K42" s="44"/>
      <c r="L42" s="36"/>
    </row>
    <row r="43" spans="2:12" s="1" customFormat="1" ht="11.4" x14ac:dyDescent="0.2">
      <c r="B43" s="14"/>
      <c r="C43" s="5" t="s">
        <v>779</v>
      </c>
      <c r="D43" s="5" t="s">
        <v>696</v>
      </c>
      <c r="E43" s="6" t="s">
        <v>2260</v>
      </c>
      <c r="F43" s="7" t="s">
        <v>2261</v>
      </c>
      <c r="G43" s="8" t="s">
        <v>1410</v>
      </c>
      <c r="H43" s="9">
        <v>0.115</v>
      </c>
      <c r="I43" s="29"/>
      <c r="J43" s="30">
        <f t="shared" si="0"/>
        <v>0</v>
      </c>
      <c r="K43" s="10"/>
      <c r="L43" s="16"/>
    </row>
    <row r="44" spans="2:12" s="1" customFormat="1" ht="11.4" x14ac:dyDescent="0.2">
      <c r="B44" s="14"/>
      <c r="C44" s="39" t="s">
        <v>782</v>
      </c>
      <c r="D44" s="39" t="s">
        <v>691</v>
      </c>
      <c r="E44" s="40" t="s">
        <v>1429</v>
      </c>
      <c r="F44" s="41" t="s">
        <v>2262</v>
      </c>
      <c r="G44" s="42" t="s">
        <v>733</v>
      </c>
      <c r="H44" s="43">
        <v>7</v>
      </c>
      <c r="I44" s="29"/>
      <c r="J44" s="30">
        <f t="shared" si="0"/>
        <v>0</v>
      </c>
      <c r="K44" s="10"/>
      <c r="L44" s="16"/>
    </row>
    <row r="45" spans="2:12" s="1" customFormat="1" ht="11.4" x14ac:dyDescent="0.2">
      <c r="B45" s="14"/>
      <c r="C45" s="39" t="s">
        <v>785</v>
      </c>
      <c r="D45" s="39" t="s">
        <v>691</v>
      </c>
      <c r="E45" s="40" t="s">
        <v>2263</v>
      </c>
      <c r="F45" s="41" t="s">
        <v>2264</v>
      </c>
      <c r="G45" s="42" t="s">
        <v>828</v>
      </c>
      <c r="H45" s="43">
        <v>0.28799999999999998</v>
      </c>
      <c r="I45" s="29"/>
      <c r="J45" s="30">
        <f t="shared" si="0"/>
        <v>0</v>
      </c>
      <c r="K45" s="10"/>
      <c r="L45" s="16"/>
    </row>
    <row r="46" spans="2:12" s="1" customFormat="1" ht="11.4" x14ac:dyDescent="0.2">
      <c r="B46" s="14"/>
      <c r="C46" s="5" t="s">
        <v>788</v>
      </c>
      <c r="D46" s="5" t="s">
        <v>696</v>
      </c>
      <c r="E46" s="6" t="s">
        <v>11547</v>
      </c>
      <c r="F46" s="7" t="s">
        <v>11548</v>
      </c>
      <c r="G46" s="8" t="s">
        <v>699</v>
      </c>
      <c r="H46" s="9">
        <v>92</v>
      </c>
      <c r="I46" s="29"/>
      <c r="J46" s="30">
        <f t="shared" si="0"/>
        <v>0</v>
      </c>
      <c r="K46" s="10"/>
      <c r="L46" s="16"/>
    </row>
    <row r="47" spans="2:12" s="1" customFormat="1" ht="11.4" x14ac:dyDescent="0.2">
      <c r="B47" s="14"/>
      <c r="C47" s="5" t="s">
        <v>791</v>
      </c>
      <c r="D47" s="5" t="s">
        <v>696</v>
      </c>
      <c r="E47" s="6" t="s">
        <v>11549</v>
      </c>
      <c r="F47" s="7" t="s">
        <v>11550</v>
      </c>
      <c r="G47" s="8" t="s">
        <v>699</v>
      </c>
      <c r="H47" s="9">
        <v>13</v>
      </c>
      <c r="I47" s="29"/>
      <c r="J47" s="30">
        <f t="shared" si="0"/>
        <v>0</v>
      </c>
      <c r="K47" s="10"/>
      <c r="L47" s="16"/>
    </row>
    <row r="48" spans="2:12" s="1" customFormat="1" ht="11.4" x14ac:dyDescent="0.2">
      <c r="B48" s="14"/>
      <c r="C48" s="5" t="s">
        <v>794</v>
      </c>
      <c r="D48" s="5" t="s">
        <v>696</v>
      </c>
      <c r="E48" s="6" t="s">
        <v>2458</v>
      </c>
      <c r="F48" s="7" t="s">
        <v>2270</v>
      </c>
      <c r="G48" s="8" t="s">
        <v>699</v>
      </c>
      <c r="H48" s="9">
        <v>92</v>
      </c>
      <c r="I48" s="29"/>
      <c r="J48" s="30">
        <f t="shared" si="0"/>
        <v>0</v>
      </c>
      <c r="K48" s="10"/>
      <c r="L48" s="16"/>
    </row>
    <row r="49" spans="2:12" s="1" customFormat="1" ht="11.4" x14ac:dyDescent="0.2">
      <c r="B49" s="14"/>
      <c r="C49" s="39" t="s">
        <v>797</v>
      </c>
      <c r="D49" s="39" t="s">
        <v>691</v>
      </c>
      <c r="E49" s="40" t="s">
        <v>10454</v>
      </c>
      <c r="F49" s="41" t="s">
        <v>10455</v>
      </c>
      <c r="G49" s="42" t="s">
        <v>1175</v>
      </c>
      <c r="H49" s="43">
        <v>9.66</v>
      </c>
      <c r="I49" s="29"/>
      <c r="J49" s="30">
        <f t="shared" si="0"/>
        <v>0</v>
      </c>
      <c r="K49" s="10"/>
      <c r="L49" s="16"/>
    </row>
    <row r="50" spans="2:12" s="1" customFormat="1" ht="19.2" x14ac:dyDescent="0.2">
      <c r="B50" s="14"/>
      <c r="D50" s="24" t="s">
        <v>1539</v>
      </c>
      <c r="F50" s="25" t="s">
        <v>10456</v>
      </c>
      <c r="I50" s="45"/>
      <c r="K50" s="45"/>
      <c r="L50" s="16"/>
    </row>
    <row r="51" spans="2:12" s="1" customFormat="1" ht="11.4" x14ac:dyDescent="0.2">
      <c r="B51" s="14"/>
      <c r="C51" s="5" t="s">
        <v>800</v>
      </c>
      <c r="D51" s="5" t="s">
        <v>696</v>
      </c>
      <c r="E51" s="6" t="s">
        <v>11107</v>
      </c>
      <c r="F51" s="7" t="s">
        <v>11108</v>
      </c>
      <c r="G51" s="8" t="s">
        <v>699</v>
      </c>
      <c r="H51" s="9">
        <v>13</v>
      </c>
      <c r="I51" s="29"/>
      <c r="J51" s="30">
        <f t="shared" si="0"/>
        <v>0</v>
      </c>
      <c r="K51" s="10"/>
      <c r="L51" s="16"/>
    </row>
    <row r="52" spans="2:12" s="1" customFormat="1" ht="22.8" x14ac:dyDescent="0.2">
      <c r="B52" s="14"/>
      <c r="C52" s="39" t="s">
        <v>803</v>
      </c>
      <c r="D52" s="39" t="s">
        <v>691</v>
      </c>
      <c r="E52" s="40" t="s">
        <v>10843</v>
      </c>
      <c r="F52" s="41" t="s">
        <v>10844</v>
      </c>
      <c r="G52" s="42" t="s">
        <v>1175</v>
      </c>
      <c r="H52" s="43">
        <v>2.6</v>
      </c>
      <c r="I52" s="29"/>
      <c r="J52" s="30">
        <f t="shared" si="0"/>
        <v>0</v>
      </c>
      <c r="K52" s="10"/>
      <c r="L52" s="16"/>
    </row>
    <row r="53" spans="2:12" s="1" customFormat="1" ht="11.4" x14ac:dyDescent="0.2">
      <c r="B53" s="14"/>
      <c r="C53" s="5" t="s">
        <v>806</v>
      </c>
      <c r="D53" s="5" t="s">
        <v>696</v>
      </c>
      <c r="E53" s="6" t="s">
        <v>11557</v>
      </c>
      <c r="F53" s="7" t="s">
        <v>11558</v>
      </c>
      <c r="G53" s="8" t="s">
        <v>699</v>
      </c>
      <c r="H53" s="9">
        <v>92</v>
      </c>
      <c r="I53" s="29"/>
      <c r="J53" s="30">
        <f t="shared" si="0"/>
        <v>0</v>
      </c>
      <c r="K53" s="10"/>
      <c r="L53" s="16"/>
    </row>
    <row r="54" spans="2:12" s="1" customFormat="1" ht="11.4" x14ac:dyDescent="0.2">
      <c r="B54" s="14"/>
      <c r="C54" s="5" t="s">
        <v>809</v>
      </c>
      <c r="D54" s="5" t="s">
        <v>696</v>
      </c>
      <c r="E54" s="6" t="s">
        <v>11561</v>
      </c>
      <c r="F54" s="7" t="s">
        <v>11562</v>
      </c>
      <c r="G54" s="8" t="s">
        <v>699</v>
      </c>
      <c r="H54" s="9">
        <v>13</v>
      </c>
      <c r="I54" s="29"/>
      <c r="J54" s="30">
        <f t="shared" si="0"/>
        <v>0</v>
      </c>
      <c r="K54" s="10"/>
      <c r="L54" s="16"/>
    </row>
    <row r="55" spans="2:12" s="1" customFormat="1" ht="11.4" x14ac:dyDescent="0.2">
      <c r="B55" s="14"/>
      <c r="C55" s="5" t="s">
        <v>812</v>
      </c>
      <c r="D55" s="5" t="s">
        <v>696</v>
      </c>
      <c r="E55" s="6" t="s">
        <v>2878</v>
      </c>
      <c r="F55" s="7" t="s">
        <v>1425</v>
      </c>
      <c r="G55" s="8" t="s">
        <v>1426</v>
      </c>
      <c r="H55" s="9">
        <v>60</v>
      </c>
      <c r="I55" s="29"/>
      <c r="J55" s="30">
        <f t="shared" si="0"/>
        <v>0</v>
      </c>
      <c r="K55" s="10"/>
      <c r="L55" s="16"/>
    </row>
    <row r="56" spans="2:12" s="1" customFormat="1" ht="11.4" x14ac:dyDescent="0.2">
      <c r="B56" s="14"/>
      <c r="C56" s="5">
        <v>40</v>
      </c>
      <c r="D56" s="5" t="s">
        <v>696</v>
      </c>
      <c r="E56" s="6" t="s">
        <v>10459</v>
      </c>
      <c r="F56" s="7" t="s">
        <v>6536</v>
      </c>
      <c r="G56" s="8" t="s">
        <v>699</v>
      </c>
      <c r="H56" s="9">
        <v>92</v>
      </c>
      <c r="I56" s="29"/>
      <c r="J56" s="30">
        <f t="shared" si="0"/>
        <v>0</v>
      </c>
      <c r="K56" s="10"/>
      <c r="L56" s="16"/>
    </row>
    <row r="57" spans="2:12" s="1" customFormat="1" ht="11.4" x14ac:dyDescent="0.2">
      <c r="B57" s="14"/>
      <c r="C57" s="39">
        <v>41</v>
      </c>
      <c r="D57" s="39" t="s">
        <v>691</v>
      </c>
      <c r="E57" s="40" t="s">
        <v>10460</v>
      </c>
      <c r="F57" s="41" t="s">
        <v>6538</v>
      </c>
      <c r="G57" s="42" t="s">
        <v>699</v>
      </c>
      <c r="H57" s="43">
        <v>92</v>
      </c>
      <c r="I57" s="29"/>
      <c r="J57" s="30">
        <f t="shared" si="0"/>
        <v>0</v>
      </c>
      <c r="K57" s="10"/>
      <c r="L57" s="16"/>
    </row>
    <row r="58" spans="2:12" s="20" customFormat="1" ht="25.95" customHeight="1" x14ac:dyDescent="0.25">
      <c r="B58" s="19"/>
      <c r="D58" s="21" t="s">
        <v>690</v>
      </c>
      <c r="E58" s="22" t="s">
        <v>1460</v>
      </c>
      <c r="F58" s="22" t="s">
        <v>1461</v>
      </c>
      <c r="I58" s="44"/>
      <c r="J58" s="23"/>
      <c r="K58" s="44"/>
      <c r="L58" s="36"/>
    </row>
    <row r="59" spans="2:12" s="1" customFormat="1" ht="22.8" x14ac:dyDescent="0.2">
      <c r="B59" s="14"/>
      <c r="C59" s="5">
        <v>42</v>
      </c>
      <c r="D59" s="5" t="s">
        <v>696</v>
      </c>
      <c r="E59" s="6" t="s">
        <v>3453</v>
      </c>
      <c r="F59" s="7" t="s">
        <v>3454</v>
      </c>
      <c r="G59" s="8" t="s">
        <v>1464</v>
      </c>
      <c r="H59" s="9">
        <v>24</v>
      </c>
      <c r="I59" s="29"/>
      <c r="J59" s="30">
        <f t="shared" si="0"/>
        <v>0</v>
      </c>
      <c r="K59" s="10"/>
      <c r="L59" s="16"/>
    </row>
    <row r="60" spans="2:12" s="1" customFormat="1" ht="22.8" x14ac:dyDescent="0.2">
      <c r="B60" s="14"/>
      <c r="C60" s="5">
        <v>43</v>
      </c>
      <c r="D60" s="5" t="s">
        <v>696</v>
      </c>
      <c r="E60" s="6" t="s">
        <v>3455</v>
      </c>
      <c r="F60" s="7" t="s">
        <v>3456</v>
      </c>
      <c r="G60" s="8" t="s">
        <v>1464</v>
      </c>
      <c r="H60" s="9">
        <v>72</v>
      </c>
      <c r="I60" s="29"/>
      <c r="J60" s="30">
        <f t="shared" si="0"/>
        <v>0</v>
      </c>
      <c r="K60" s="10"/>
      <c r="L60" s="16"/>
    </row>
    <row r="61" spans="2:12" s="1" customFormat="1" ht="22.8" x14ac:dyDescent="0.2">
      <c r="B61" s="14"/>
      <c r="C61" s="5">
        <v>44</v>
      </c>
      <c r="D61" s="5" t="s">
        <v>696</v>
      </c>
      <c r="E61" s="6" t="s">
        <v>2824</v>
      </c>
      <c r="F61" s="7" t="s">
        <v>2825</v>
      </c>
      <c r="G61" s="8" t="s">
        <v>1464</v>
      </c>
      <c r="H61" s="9">
        <v>48</v>
      </c>
      <c r="I61" s="29"/>
      <c r="J61" s="30">
        <f t="shared" si="0"/>
        <v>0</v>
      </c>
      <c r="K61" s="10"/>
      <c r="L61" s="16"/>
    </row>
    <row r="62" spans="2:12" s="1" customFormat="1" ht="22.95" customHeight="1" x14ac:dyDescent="0.3">
      <c r="B62" s="14"/>
      <c r="C62" s="18" t="s">
        <v>677</v>
      </c>
      <c r="J62" s="31">
        <f>SUM(J12:J61)</f>
        <v>0</v>
      </c>
      <c r="L62" s="16"/>
    </row>
    <row r="63" spans="2:12" s="1" customFormat="1" ht="6.9"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codeName="Hárok262">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11674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35</v>
      </c>
      <c r="I12" s="29"/>
      <c r="J12" s="30">
        <f t="shared" ref="J12:J86" si="0">ROUND(I12*H12,2)</f>
        <v>0</v>
      </c>
      <c r="K12" s="10"/>
      <c r="L12" s="16"/>
    </row>
    <row r="13" spans="2:15" s="1" customFormat="1" ht="11.4" x14ac:dyDescent="0.2">
      <c r="B13" s="14"/>
      <c r="C13" s="5" t="s">
        <v>700</v>
      </c>
      <c r="D13" s="5" t="s">
        <v>696</v>
      </c>
      <c r="E13" s="6" t="s">
        <v>4297</v>
      </c>
      <c r="F13" s="7" t="s">
        <v>4298</v>
      </c>
      <c r="G13" s="8" t="s">
        <v>981</v>
      </c>
      <c r="H13" s="9">
        <v>35</v>
      </c>
      <c r="I13" s="29"/>
      <c r="J13" s="30">
        <f t="shared" si="0"/>
        <v>0</v>
      </c>
      <c r="K13" s="10"/>
      <c r="L13" s="16"/>
    </row>
    <row r="14" spans="2:15" s="1" customFormat="1" ht="11.4" x14ac:dyDescent="0.2">
      <c r="B14" s="14"/>
      <c r="C14" s="5" t="s">
        <v>703</v>
      </c>
      <c r="D14" s="5" t="s">
        <v>696</v>
      </c>
      <c r="E14" s="6" t="s">
        <v>10798</v>
      </c>
      <c r="F14" s="7" t="s">
        <v>10799</v>
      </c>
      <c r="G14" s="8" t="s">
        <v>699</v>
      </c>
      <c r="H14" s="9">
        <v>21</v>
      </c>
      <c r="I14" s="29"/>
      <c r="J14" s="30">
        <f t="shared" si="0"/>
        <v>0</v>
      </c>
      <c r="K14" s="10"/>
      <c r="L14" s="16"/>
    </row>
    <row r="15" spans="2:15" s="1" customFormat="1" ht="11.4" x14ac:dyDescent="0.2">
      <c r="B15" s="14"/>
      <c r="C15" s="5" t="s">
        <v>706</v>
      </c>
      <c r="D15" s="5" t="s">
        <v>696</v>
      </c>
      <c r="E15" s="6" t="s">
        <v>1074</v>
      </c>
      <c r="F15" s="7" t="s">
        <v>1075</v>
      </c>
      <c r="G15" s="8" t="s">
        <v>981</v>
      </c>
      <c r="H15" s="9">
        <v>35</v>
      </c>
      <c r="I15" s="29"/>
      <c r="J15" s="30">
        <f t="shared" si="0"/>
        <v>0</v>
      </c>
      <c r="K15" s="10"/>
      <c r="L15" s="16"/>
    </row>
    <row r="16" spans="2:15" s="1" customFormat="1" ht="22.8" x14ac:dyDescent="0.2">
      <c r="B16" s="14"/>
      <c r="C16" s="39" t="s">
        <v>709</v>
      </c>
      <c r="D16" s="39" t="s">
        <v>691</v>
      </c>
      <c r="E16" s="40" t="s">
        <v>3934</v>
      </c>
      <c r="F16" s="41" t="s">
        <v>3935</v>
      </c>
      <c r="G16" s="42" t="s">
        <v>1175</v>
      </c>
      <c r="H16" s="43">
        <v>66.150000000000006</v>
      </c>
      <c r="I16" s="29"/>
      <c r="J16" s="30">
        <f t="shared" si="0"/>
        <v>0</v>
      </c>
      <c r="K16" s="10"/>
      <c r="L16" s="16"/>
    </row>
    <row r="17" spans="2:12" s="20" customFormat="1" ht="25.95" customHeight="1" x14ac:dyDescent="0.25">
      <c r="B17" s="19"/>
      <c r="D17" s="21" t="s">
        <v>690</v>
      </c>
      <c r="E17" s="22" t="s">
        <v>700</v>
      </c>
      <c r="F17" s="22" t="s">
        <v>2610</v>
      </c>
      <c r="I17" s="44"/>
      <c r="J17" s="23"/>
      <c r="K17" s="44"/>
      <c r="L17" s="36"/>
    </row>
    <row r="18" spans="2:12" s="1" customFormat="1" ht="11.4" x14ac:dyDescent="0.2">
      <c r="B18" s="14"/>
      <c r="C18" s="5" t="s">
        <v>712</v>
      </c>
      <c r="D18" s="5" t="s">
        <v>696</v>
      </c>
      <c r="E18" s="6" t="s">
        <v>3401</v>
      </c>
      <c r="F18" s="7" t="s">
        <v>3402</v>
      </c>
      <c r="G18" s="8" t="s">
        <v>981</v>
      </c>
      <c r="H18" s="9">
        <v>2</v>
      </c>
      <c r="I18" s="29"/>
      <c r="J18" s="30">
        <f t="shared" si="0"/>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1438</v>
      </c>
      <c r="F20" s="22" t="s">
        <v>1439</v>
      </c>
      <c r="I20" s="44"/>
      <c r="J20" s="23"/>
      <c r="K20" s="44"/>
      <c r="L20" s="36"/>
    </row>
    <row r="21" spans="2:12" s="1" customFormat="1" ht="11.4" x14ac:dyDescent="0.2">
      <c r="B21" s="14"/>
      <c r="C21" s="5" t="s">
        <v>715</v>
      </c>
      <c r="D21" s="5" t="s">
        <v>696</v>
      </c>
      <c r="E21" s="6" t="s">
        <v>11675</v>
      </c>
      <c r="F21" s="7" t="s">
        <v>11676</v>
      </c>
      <c r="G21" s="8" t="s">
        <v>699</v>
      </c>
      <c r="H21" s="9">
        <v>10</v>
      </c>
      <c r="I21" s="29"/>
      <c r="J21" s="30">
        <f t="shared" si="0"/>
        <v>0</v>
      </c>
      <c r="K21" s="10"/>
      <c r="L21" s="16"/>
    </row>
    <row r="22" spans="2:12" s="1" customFormat="1" ht="11.4" x14ac:dyDescent="0.2">
      <c r="B22" s="14"/>
      <c r="C22" s="39" t="s">
        <v>718</v>
      </c>
      <c r="D22" s="39" t="s">
        <v>691</v>
      </c>
      <c r="E22" s="40" t="s">
        <v>11677</v>
      </c>
      <c r="F22" s="41" t="s">
        <v>11678</v>
      </c>
      <c r="G22" s="42" t="s">
        <v>699</v>
      </c>
      <c r="H22" s="43">
        <v>10</v>
      </c>
      <c r="I22" s="29"/>
      <c r="J22" s="30">
        <f t="shared" si="0"/>
        <v>0</v>
      </c>
      <c r="K22" s="10"/>
      <c r="L22" s="16"/>
    </row>
    <row r="23" spans="2:12" s="1" customFormat="1" ht="11.4" x14ac:dyDescent="0.2">
      <c r="B23" s="14"/>
      <c r="C23" s="5" t="s">
        <v>721</v>
      </c>
      <c r="D23" s="5" t="s">
        <v>696</v>
      </c>
      <c r="E23" s="6" t="s">
        <v>11679</v>
      </c>
      <c r="F23" s="7" t="s">
        <v>11680</v>
      </c>
      <c r="G23" s="8" t="s">
        <v>699</v>
      </c>
      <c r="H23" s="9">
        <v>10</v>
      </c>
      <c r="I23" s="29"/>
      <c r="J23" s="30">
        <f t="shared" si="0"/>
        <v>0</v>
      </c>
      <c r="K23" s="10"/>
      <c r="L23" s="16"/>
    </row>
    <row r="24" spans="2:12" s="1" customFormat="1" ht="11.4" x14ac:dyDescent="0.2">
      <c r="B24" s="14"/>
      <c r="C24" s="39" t="s">
        <v>724</v>
      </c>
      <c r="D24" s="39" t="s">
        <v>691</v>
      </c>
      <c r="E24" s="40" t="s">
        <v>11681</v>
      </c>
      <c r="F24" s="41" t="s">
        <v>11682</v>
      </c>
      <c r="G24" s="42" t="s">
        <v>699</v>
      </c>
      <c r="H24" s="43">
        <v>10</v>
      </c>
      <c r="I24" s="29"/>
      <c r="J24" s="30">
        <f t="shared" si="0"/>
        <v>0</v>
      </c>
      <c r="K24" s="10"/>
      <c r="L24" s="16"/>
    </row>
    <row r="25" spans="2:12" s="1" customFormat="1" ht="11.4" x14ac:dyDescent="0.2">
      <c r="B25" s="14"/>
      <c r="C25" s="5" t="s">
        <v>727</v>
      </c>
      <c r="D25" s="5" t="s">
        <v>696</v>
      </c>
      <c r="E25" s="6" t="s">
        <v>11683</v>
      </c>
      <c r="F25" s="7" t="s">
        <v>11684</v>
      </c>
      <c r="G25" s="8" t="s">
        <v>699</v>
      </c>
      <c r="H25" s="9">
        <v>10</v>
      </c>
      <c r="I25" s="29"/>
      <c r="J25" s="30">
        <f t="shared" si="0"/>
        <v>0</v>
      </c>
      <c r="K25" s="10"/>
      <c r="L25" s="16"/>
    </row>
    <row r="26" spans="2:12" s="1" customFormat="1" ht="11.4" x14ac:dyDescent="0.2">
      <c r="B26" s="14"/>
      <c r="C26" s="39" t="s">
        <v>730</v>
      </c>
      <c r="D26" s="39" t="s">
        <v>691</v>
      </c>
      <c r="E26" s="40" t="s">
        <v>11685</v>
      </c>
      <c r="F26" s="41" t="s">
        <v>11686</v>
      </c>
      <c r="G26" s="42" t="s">
        <v>699</v>
      </c>
      <c r="H26" s="43">
        <v>10</v>
      </c>
      <c r="I26" s="29"/>
      <c r="J26" s="30">
        <f t="shared" si="0"/>
        <v>0</v>
      </c>
      <c r="K26" s="10"/>
      <c r="L26" s="16"/>
    </row>
    <row r="27" spans="2:12" s="1" customFormat="1" ht="11.4" x14ac:dyDescent="0.2">
      <c r="B27" s="14"/>
      <c r="C27" s="5" t="s">
        <v>734</v>
      </c>
      <c r="D27" s="5" t="s">
        <v>696</v>
      </c>
      <c r="E27" s="6" t="s">
        <v>10807</v>
      </c>
      <c r="F27" s="7" t="s">
        <v>10808</v>
      </c>
      <c r="G27" s="8" t="s">
        <v>699</v>
      </c>
      <c r="H27" s="9">
        <v>21</v>
      </c>
      <c r="I27" s="29"/>
      <c r="J27" s="30">
        <f t="shared" si="0"/>
        <v>0</v>
      </c>
      <c r="K27" s="10"/>
      <c r="L27" s="16"/>
    </row>
    <row r="28" spans="2:12" s="1" customFormat="1" ht="11.4" x14ac:dyDescent="0.2">
      <c r="B28" s="14"/>
      <c r="C28" s="39" t="s">
        <v>737</v>
      </c>
      <c r="D28" s="39" t="s">
        <v>691</v>
      </c>
      <c r="E28" s="40" t="s">
        <v>10809</v>
      </c>
      <c r="F28" s="41" t="s">
        <v>10810</v>
      </c>
      <c r="G28" s="42" t="s">
        <v>699</v>
      </c>
      <c r="H28" s="43">
        <v>21</v>
      </c>
      <c r="I28" s="29"/>
      <c r="J28" s="30">
        <f t="shared" si="0"/>
        <v>0</v>
      </c>
      <c r="K28" s="10"/>
      <c r="L28" s="16"/>
    </row>
    <row r="29" spans="2:12" s="1" customFormat="1" ht="11.4" x14ac:dyDescent="0.2">
      <c r="B29" s="14"/>
      <c r="C29" s="5" t="s">
        <v>740</v>
      </c>
      <c r="D29" s="5" t="s">
        <v>696</v>
      </c>
      <c r="E29" s="6" t="s">
        <v>11687</v>
      </c>
      <c r="F29" s="7" t="s">
        <v>11688</v>
      </c>
      <c r="G29" s="8" t="s">
        <v>733</v>
      </c>
      <c r="H29" s="9">
        <v>2</v>
      </c>
      <c r="I29" s="29"/>
      <c r="J29" s="30">
        <f t="shared" si="0"/>
        <v>0</v>
      </c>
      <c r="K29" s="10"/>
      <c r="L29" s="16"/>
    </row>
    <row r="30" spans="2:12" s="1" customFormat="1" ht="11.4" x14ac:dyDescent="0.2">
      <c r="B30" s="14"/>
      <c r="C30" s="39" t="s">
        <v>743</v>
      </c>
      <c r="D30" s="39" t="s">
        <v>691</v>
      </c>
      <c r="E30" s="40" t="s">
        <v>11689</v>
      </c>
      <c r="F30" s="41" t="s">
        <v>11690</v>
      </c>
      <c r="G30" s="42" t="s">
        <v>733</v>
      </c>
      <c r="H30" s="43">
        <v>2</v>
      </c>
      <c r="I30" s="29"/>
      <c r="J30" s="30">
        <f t="shared" si="0"/>
        <v>0</v>
      </c>
      <c r="K30" s="10"/>
      <c r="L30" s="16"/>
    </row>
    <row r="31" spans="2:12" s="1" customFormat="1" ht="11.4" x14ac:dyDescent="0.2">
      <c r="B31" s="14"/>
      <c r="C31" s="39" t="s">
        <v>746</v>
      </c>
      <c r="D31" s="39" t="s">
        <v>691</v>
      </c>
      <c r="E31" s="40" t="s">
        <v>11691</v>
      </c>
      <c r="F31" s="41" t="s">
        <v>11692</v>
      </c>
      <c r="G31" s="42" t="s">
        <v>733</v>
      </c>
      <c r="H31" s="43">
        <v>2</v>
      </c>
      <c r="I31" s="29"/>
      <c r="J31" s="30">
        <f t="shared" si="0"/>
        <v>0</v>
      </c>
      <c r="K31" s="10"/>
      <c r="L31" s="16"/>
    </row>
    <row r="32" spans="2:12" s="1" customFormat="1" ht="22.8" x14ac:dyDescent="0.2">
      <c r="B32" s="14"/>
      <c r="C32" s="5" t="s">
        <v>749</v>
      </c>
      <c r="D32" s="5" t="s">
        <v>696</v>
      </c>
      <c r="E32" s="6" t="s">
        <v>2959</v>
      </c>
      <c r="F32" s="7" t="s">
        <v>2960</v>
      </c>
      <c r="G32" s="8" t="s">
        <v>733</v>
      </c>
      <c r="H32" s="9">
        <v>24</v>
      </c>
      <c r="I32" s="29"/>
      <c r="J32" s="30">
        <f t="shared" si="0"/>
        <v>0</v>
      </c>
      <c r="K32" s="10"/>
      <c r="L32" s="16"/>
    </row>
    <row r="33" spans="2:12" s="1" customFormat="1" ht="22.8" x14ac:dyDescent="0.2">
      <c r="B33" s="14"/>
      <c r="C33" s="39" t="s">
        <v>752</v>
      </c>
      <c r="D33" s="39" t="s">
        <v>691</v>
      </c>
      <c r="E33" s="40" t="s">
        <v>2961</v>
      </c>
      <c r="F33" s="41" t="s">
        <v>2962</v>
      </c>
      <c r="G33" s="42" t="s">
        <v>733</v>
      </c>
      <c r="H33" s="43">
        <v>24</v>
      </c>
      <c r="I33" s="29"/>
      <c r="J33" s="30">
        <f t="shared" si="0"/>
        <v>0</v>
      </c>
      <c r="K33" s="10"/>
      <c r="L33" s="16"/>
    </row>
    <row r="34" spans="2:12" s="1" customFormat="1" ht="11.4" x14ac:dyDescent="0.2">
      <c r="B34" s="14"/>
      <c r="C34" s="5" t="s">
        <v>755</v>
      </c>
      <c r="D34" s="5" t="s">
        <v>696</v>
      </c>
      <c r="E34" s="6" t="s">
        <v>11693</v>
      </c>
      <c r="F34" s="7" t="s">
        <v>11694</v>
      </c>
      <c r="G34" s="8" t="s">
        <v>733</v>
      </c>
      <c r="H34" s="9">
        <v>2</v>
      </c>
      <c r="I34" s="29"/>
      <c r="J34" s="30">
        <f t="shared" si="0"/>
        <v>0</v>
      </c>
      <c r="K34" s="10"/>
      <c r="L34" s="16"/>
    </row>
    <row r="35" spans="2:12" s="1" customFormat="1" ht="11.4" x14ac:dyDescent="0.2">
      <c r="B35" s="14"/>
      <c r="C35" s="39" t="s">
        <v>758</v>
      </c>
      <c r="D35" s="39" t="s">
        <v>691</v>
      </c>
      <c r="E35" s="40" t="s">
        <v>11695</v>
      </c>
      <c r="F35" s="41" t="s">
        <v>11696</v>
      </c>
      <c r="G35" s="42" t="s">
        <v>733</v>
      </c>
      <c r="H35" s="43">
        <v>2</v>
      </c>
      <c r="I35" s="29"/>
      <c r="J35" s="30">
        <f t="shared" si="0"/>
        <v>0</v>
      </c>
      <c r="K35" s="10"/>
      <c r="L35" s="16"/>
    </row>
    <row r="36" spans="2:12" s="1" customFormat="1" ht="11.4" x14ac:dyDescent="0.2">
      <c r="B36" s="14"/>
      <c r="C36" s="5" t="s">
        <v>761</v>
      </c>
      <c r="D36" s="5" t="s">
        <v>696</v>
      </c>
      <c r="E36" s="6" t="s">
        <v>11697</v>
      </c>
      <c r="F36" s="7" t="s">
        <v>11698</v>
      </c>
      <c r="G36" s="8" t="s">
        <v>733</v>
      </c>
      <c r="H36" s="9">
        <v>2</v>
      </c>
      <c r="I36" s="29"/>
      <c r="J36" s="30">
        <f t="shared" si="0"/>
        <v>0</v>
      </c>
      <c r="K36" s="10"/>
      <c r="L36" s="16"/>
    </row>
    <row r="37" spans="2:12" s="1" customFormat="1" ht="11.4" x14ac:dyDescent="0.2">
      <c r="B37" s="14"/>
      <c r="C37" s="39" t="s">
        <v>764</v>
      </c>
      <c r="D37" s="39" t="s">
        <v>691</v>
      </c>
      <c r="E37" s="40" t="s">
        <v>11699</v>
      </c>
      <c r="F37" s="41" t="s">
        <v>11700</v>
      </c>
      <c r="G37" s="42" t="s">
        <v>733</v>
      </c>
      <c r="H37" s="43">
        <v>2</v>
      </c>
      <c r="I37" s="29"/>
      <c r="J37" s="30">
        <f t="shared" si="0"/>
        <v>0</v>
      </c>
      <c r="K37" s="10"/>
      <c r="L37" s="16"/>
    </row>
    <row r="38" spans="2:12" s="1" customFormat="1" ht="11.4" x14ac:dyDescent="0.2">
      <c r="B38" s="14"/>
      <c r="C38" s="39" t="s">
        <v>767</v>
      </c>
      <c r="D38" s="39" t="s">
        <v>691</v>
      </c>
      <c r="E38" s="40" t="s">
        <v>11701</v>
      </c>
      <c r="F38" s="41" t="s">
        <v>11702</v>
      </c>
      <c r="G38" s="42" t="s">
        <v>733</v>
      </c>
      <c r="H38" s="43">
        <v>2</v>
      </c>
      <c r="I38" s="29"/>
      <c r="J38" s="30">
        <f t="shared" si="0"/>
        <v>0</v>
      </c>
      <c r="K38" s="10"/>
      <c r="L38" s="16"/>
    </row>
    <row r="39" spans="2:12" s="1" customFormat="1" ht="11.4" x14ac:dyDescent="0.2">
      <c r="B39" s="14"/>
      <c r="C39" s="39" t="s">
        <v>770</v>
      </c>
      <c r="D39" s="39" t="s">
        <v>691</v>
      </c>
      <c r="E39" s="40" t="s">
        <v>11703</v>
      </c>
      <c r="F39" s="41" t="s">
        <v>11704</v>
      </c>
      <c r="G39" s="42" t="s">
        <v>733</v>
      </c>
      <c r="H39" s="43">
        <v>8</v>
      </c>
      <c r="I39" s="29"/>
      <c r="J39" s="30">
        <f t="shared" si="0"/>
        <v>0</v>
      </c>
      <c r="K39" s="10"/>
      <c r="L39" s="16"/>
    </row>
    <row r="40" spans="2:12" s="1" customFormat="1" ht="11.4" x14ac:dyDescent="0.2">
      <c r="B40" s="14"/>
      <c r="C40" s="5" t="s">
        <v>773</v>
      </c>
      <c r="D40" s="5" t="s">
        <v>696</v>
      </c>
      <c r="E40" s="6" t="s">
        <v>3403</v>
      </c>
      <c r="F40" s="7" t="s">
        <v>11652</v>
      </c>
      <c r="G40" s="8" t="s">
        <v>733</v>
      </c>
      <c r="H40" s="9">
        <v>6</v>
      </c>
      <c r="I40" s="29"/>
      <c r="J40" s="30">
        <f t="shared" si="0"/>
        <v>0</v>
      </c>
      <c r="K40" s="10"/>
      <c r="L40" s="16"/>
    </row>
    <row r="41" spans="2:12" s="1" customFormat="1" ht="11.4" x14ac:dyDescent="0.2">
      <c r="B41" s="14"/>
      <c r="C41" s="39" t="s">
        <v>776</v>
      </c>
      <c r="D41" s="39" t="s">
        <v>691</v>
      </c>
      <c r="E41" s="40" t="s">
        <v>3405</v>
      </c>
      <c r="F41" s="41" t="s">
        <v>11705</v>
      </c>
      <c r="G41" s="42" t="s">
        <v>733</v>
      </c>
      <c r="H41" s="43">
        <v>1</v>
      </c>
      <c r="I41" s="29"/>
      <c r="J41" s="30">
        <f t="shared" si="0"/>
        <v>0</v>
      </c>
      <c r="K41" s="10"/>
      <c r="L41" s="16"/>
    </row>
    <row r="42" spans="2:12" s="1" customFormat="1" ht="11.4" x14ac:dyDescent="0.2">
      <c r="B42" s="14"/>
      <c r="C42" s="39" t="s">
        <v>779</v>
      </c>
      <c r="D42" s="39" t="s">
        <v>691</v>
      </c>
      <c r="E42" s="40" t="s">
        <v>11654</v>
      </c>
      <c r="F42" s="41" t="s">
        <v>11706</v>
      </c>
      <c r="G42" s="42" t="s">
        <v>733</v>
      </c>
      <c r="H42" s="43">
        <v>1</v>
      </c>
      <c r="I42" s="29"/>
      <c r="J42" s="30">
        <f t="shared" si="0"/>
        <v>0</v>
      </c>
      <c r="K42" s="10"/>
      <c r="L42" s="16"/>
    </row>
    <row r="43" spans="2:12" s="1" customFormat="1" ht="11.4" x14ac:dyDescent="0.2">
      <c r="B43" s="14"/>
      <c r="C43" s="39" t="s">
        <v>782</v>
      </c>
      <c r="D43" s="39" t="s">
        <v>691</v>
      </c>
      <c r="E43" s="40" t="s">
        <v>3409</v>
      </c>
      <c r="F43" s="41" t="s">
        <v>11707</v>
      </c>
      <c r="G43" s="42" t="s">
        <v>733</v>
      </c>
      <c r="H43" s="43">
        <v>2</v>
      </c>
      <c r="I43" s="29"/>
      <c r="J43" s="30">
        <f t="shared" si="0"/>
        <v>0</v>
      </c>
      <c r="K43" s="10"/>
      <c r="L43" s="16"/>
    </row>
    <row r="44" spans="2:12" s="1" customFormat="1" ht="11.4" x14ac:dyDescent="0.2">
      <c r="B44" s="14"/>
      <c r="C44" s="5" t="s">
        <v>785</v>
      </c>
      <c r="D44" s="5" t="s">
        <v>696</v>
      </c>
      <c r="E44" s="6" t="s">
        <v>2745</v>
      </c>
      <c r="F44" s="7" t="s">
        <v>2746</v>
      </c>
      <c r="G44" s="8" t="s">
        <v>699</v>
      </c>
      <c r="H44" s="9">
        <v>50</v>
      </c>
      <c r="I44" s="29"/>
      <c r="J44" s="30">
        <f t="shared" si="0"/>
        <v>0</v>
      </c>
      <c r="K44" s="10"/>
      <c r="L44" s="16"/>
    </row>
    <row r="45" spans="2:12" s="1" customFormat="1" ht="22.8" x14ac:dyDescent="0.2">
      <c r="B45" s="14"/>
      <c r="C45" s="39" t="s">
        <v>788</v>
      </c>
      <c r="D45" s="39" t="s">
        <v>691</v>
      </c>
      <c r="E45" s="40" t="s">
        <v>2747</v>
      </c>
      <c r="F45" s="41" t="s">
        <v>2748</v>
      </c>
      <c r="G45" s="42" t="s">
        <v>828</v>
      </c>
      <c r="H45" s="43">
        <v>47.5</v>
      </c>
      <c r="I45" s="29"/>
      <c r="J45" s="30">
        <f t="shared" si="0"/>
        <v>0</v>
      </c>
      <c r="K45" s="10"/>
      <c r="L45" s="16"/>
    </row>
    <row r="46" spans="2:12" s="1" customFormat="1" ht="11.4" x14ac:dyDescent="0.2">
      <c r="B46" s="14"/>
      <c r="C46" s="5" t="s">
        <v>791</v>
      </c>
      <c r="D46" s="5" t="s">
        <v>696</v>
      </c>
      <c r="E46" s="6" t="s">
        <v>11708</v>
      </c>
      <c r="F46" s="7" t="s">
        <v>11709</v>
      </c>
      <c r="G46" s="8" t="s">
        <v>699</v>
      </c>
      <c r="H46" s="9">
        <v>20</v>
      </c>
      <c r="I46" s="29"/>
      <c r="J46" s="30">
        <f t="shared" si="0"/>
        <v>0</v>
      </c>
      <c r="K46" s="10"/>
      <c r="L46" s="16"/>
    </row>
    <row r="47" spans="2:12" s="1" customFormat="1" ht="11.4" x14ac:dyDescent="0.2">
      <c r="B47" s="14"/>
      <c r="C47" s="39" t="s">
        <v>794</v>
      </c>
      <c r="D47" s="39" t="s">
        <v>691</v>
      </c>
      <c r="E47" s="40" t="s">
        <v>11710</v>
      </c>
      <c r="F47" s="41" t="s">
        <v>3043</v>
      </c>
      <c r="G47" s="42" t="s">
        <v>828</v>
      </c>
      <c r="H47" s="43">
        <v>12.5</v>
      </c>
      <c r="I47" s="29"/>
      <c r="J47" s="30">
        <f t="shared" si="0"/>
        <v>0</v>
      </c>
      <c r="K47" s="10"/>
      <c r="L47" s="16"/>
    </row>
    <row r="48" spans="2:12" s="1" customFormat="1" ht="11.4" x14ac:dyDescent="0.2">
      <c r="B48" s="14"/>
      <c r="C48" s="5" t="s">
        <v>797</v>
      </c>
      <c r="D48" s="5" t="s">
        <v>696</v>
      </c>
      <c r="E48" s="6" t="s">
        <v>1826</v>
      </c>
      <c r="F48" s="7" t="s">
        <v>1827</v>
      </c>
      <c r="G48" s="8" t="s">
        <v>733</v>
      </c>
      <c r="H48" s="9">
        <v>10</v>
      </c>
      <c r="I48" s="29"/>
      <c r="J48" s="30">
        <f t="shared" si="0"/>
        <v>0</v>
      </c>
      <c r="K48" s="10"/>
      <c r="L48" s="16"/>
    </row>
    <row r="49" spans="2:12" s="1" customFormat="1" ht="11.4" x14ac:dyDescent="0.2">
      <c r="B49" s="14"/>
      <c r="C49" s="39" t="s">
        <v>800</v>
      </c>
      <c r="D49" s="39" t="s">
        <v>691</v>
      </c>
      <c r="E49" s="40" t="s">
        <v>11711</v>
      </c>
      <c r="F49" s="41" t="s">
        <v>2755</v>
      </c>
      <c r="G49" s="42" t="s">
        <v>733</v>
      </c>
      <c r="H49" s="43">
        <v>10</v>
      </c>
      <c r="I49" s="29"/>
      <c r="J49" s="30">
        <f t="shared" si="0"/>
        <v>0</v>
      </c>
      <c r="K49" s="10"/>
      <c r="L49" s="16"/>
    </row>
    <row r="50" spans="2:12" s="1" customFormat="1" ht="11.4" x14ac:dyDescent="0.2">
      <c r="B50" s="14"/>
      <c r="C50" s="5" t="s">
        <v>803</v>
      </c>
      <c r="D50" s="5" t="s">
        <v>696</v>
      </c>
      <c r="E50" s="6" t="s">
        <v>1830</v>
      </c>
      <c r="F50" s="7" t="s">
        <v>1831</v>
      </c>
      <c r="G50" s="8" t="s">
        <v>733</v>
      </c>
      <c r="H50" s="9">
        <v>10</v>
      </c>
      <c r="I50" s="29"/>
      <c r="J50" s="30">
        <f t="shared" si="0"/>
        <v>0</v>
      </c>
      <c r="K50" s="10"/>
      <c r="L50" s="16"/>
    </row>
    <row r="51" spans="2:12" s="1" customFormat="1" ht="11.4" x14ac:dyDescent="0.2">
      <c r="B51" s="14"/>
      <c r="C51" s="39" t="s">
        <v>806</v>
      </c>
      <c r="D51" s="39" t="s">
        <v>691</v>
      </c>
      <c r="E51" s="40" t="s">
        <v>11712</v>
      </c>
      <c r="F51" s="41" t="s">
        <v>6023</v>
      </c>
      <c r="G51" s="42" t="s">
        <v>733</v>
      </c>
      <c r="H51" s="43">
        <v>10</v>
      </c>
      <c r="I51" s="29"/>
      <c r="J51" s="30">
        <f t="shared" si="0"/>
        <v>0</v>
      </c>
      <c r="K51" s="10"/>
      <c r="L51" s="16"/>
    </row>
    <row r="52" spans="2:12" s="1" customFormat="1" ht="11.4" x14ac:dyDescent="0.2">
      <c r="B52" s="14"/>
      <c r="C52" s="5" t="s">
        <v>809</v>
      </c>
      <c r="D52" s="5" t="s">
        <v>696</v>
      </c>
      <c r="E52" s="6" t="s">
        <v>6228</v>
      </c>
      <c r="F52" s="7" t="s">
        <v>6229</v>
      </c>
      <c r="G52" s="8" t="s">
        <v>699</v>
      </c>
      <c r="H52" s="9">
        <v>10</v>
      </c>
      <c r="I52" s="29"/>
      <c r="J52" s="30">
        <f t="shared" si="0"/>
        <v>0</v>
      </c>
      <c r="K52" s="10"/>
      <c r="L52" s="16"/>
    </row>
    <row r="53" spans="2:12" s="1" customFormat="1" ht="22.8" x14ac:dyDescent="0.2">
      <c r="B53" s="14"/>
      <c r="C53" s="39" t="s">
        <v>812</v>
      </c>
      <c r="D53" s="39" t="s">
        <v>691</v>
      </c>
      <c r="E53" s="40" t="s">
        <v>3109</v>
      </c>
      <c r="F53" s="41" t="s">
        <v>3110</v>
      </c>
      <c r="G53" s="42" t="s">
        <v>699</v>
      </c>
      <c r="H53" s="43">
        <v>10</v>
      </c>
      <c r="I53" s="29"/>
      <c r="J53" s="30">
        <f t="shared" si="0"/>
        <v>0</v>
      </c>
      <c r="K53" s="10"/>
      <c r="L53" s="16"/>
    </row>
    <row r="54" spans="2:12" s="1" customFormat="1" ht="11.4" x14ac:dyDescent="0.2">
      <c r="B54" s="14"/>
      <c r="C54" s="5" t="s">
        <v>815</v>
      </c>
      <c r="D54" s="5" t="s">
        <v>696</v>
      </c>
      <c r="E54" s="6" t="s">
        <v>8904</v>
      </c>
      <c r="F54" s="7" t="s">
        <v>8905</v>
      </c>
      <c r="G54" s="8" t="s">
        <v>699</v>
      </c>
      <c r="H54" s="9">
        <v>5</v>
      </c>
      <c r="I54" s="29"/>
      <c r="J54" s="30">
        <f t="shared" si="0"/>
        <v>0</v>
      </c>
      <c r="K54" s="10"/>
      <c r="L54" s="16"/>
    </row>
    <row r="55" spans="2:12" s="1" customFormat="1" ht="22.8" x14ac:dyDescent="0.2">
      <c r="B55" s="14"/>
      <c r="C55" s="39" t="s">
        <v>818</v>
      </c>
      <c r="D55" s="39" t="s">
        <v>691</v>
      </c>
      <c r="E55" s="40" t="s">
        <v>3125</v>
      </c>
      <c r="F55" s="41" t="s">
        <v>11713</v>
      </c>
      <c r="G55" s="42" t="s">
        <v>699</v>
      </c>
      <c r="H55" s="43">
        <v>5</v>
      </c>
      <c r="I55" s="29"/>
      <c r="J55" s="30">
        <f t="shared" si="0"/>
        <v>0</v>
      </c>
      <c r="K55" s="10"/>
      <c r="L55" s="16"/>
    </row>
    <row r="56" spans="2:12" s="1" customFormat="1" ht="11.4" x14ac:dyDescent="0.2">
      <c r="B56" s="14"/>
      <c r="C56" s="5" t="s">
        <v>822</v>
      </c>
      <c r="D56" s="5" t="s">
        <v>696</v>
      </c>
      <c r="E56" s="6" t="s">
        <v>11098</v>
      </c>
      <c r="F56" s="7" t="s">
        <v>11099</v>
      </c>
      <c r="G56" s="8" t="s">
        <v>699</v>
      </c>
      <c r="H56" s="9">
        <v>5</v>
      </c>
      <c r="I56" s="29"/>
      <c r="J56" s="30">
        <f t="shared" si="0"/>
        <v>0</v>
      </c>
      <c r="K56" s="10"/>
      <c r="L56" s="16"/>
    </row>
    <row r="57" spans="2:12" s="1" customFormat="1" ht="22.8" x14ac:dyDescent="0.2">
      <c r="B57" s="14"/>
      <c r="C57" s="39" t="s">
        <v>825</v>
      </c>
      <c r="D57" s="39" t="s">
        <v>691</v>
      </c>
      <c r="E57" s="40" t="s">
        <v>11100</v>
      </c>
      <c r="F57" s="41" t="s">
        <v>11101</v>
      </c>
      <c r="G57" s="42" t="s">
        <v>699</v>
      </c>
      <c r="H57" s="43">
        <v>5</v>
      </c>
      <c r="I57" s="29"/>
      <c r="J57" s="30">
        <f t="shared" si="0"/>
        <v>0</v>
      </c>
      <c r="K57" s="10"/>
      <c r="L57" s="16"/>
    </row>
    <row r="58" spans="2:12" s="1" customFormat="1" ht="11.4" x14ac:dyDescent="0.2">
      <c r="B58" s="14"/>
      <c r="C58" s="5" t="s">
        <v>829</v>
      </c>
      <c r="D58" s="5" t="s">
        <v>696</v>
      </c>
      <c r="E58" s="6" t="s">
        <v>11714</v>
      </c>
      <c r="F58" s="7" t="s">
        <v>11715</v>
      </c>
      <c r="G58" s="8" t="s">
        <v>699</v>
      </c>
      <c r="H58" s="9">
        <v>20</v>
      </c>
      <c r="I58" s="29"/>
      <c r="J58" s="30">
        <f t="shared" si="0"/>
        <v>0</v>
      </c>
      <c r="K58" s="10"/>
      <c r="L58" s="16"/>
    </row>
    <row r="59" spans="2:12" s="1" customFormat="1" ht="11.4" x14ac:dyDescent="0.2">
      <c r="B59" s="14"/>
      <c r="C59" s="39" t="s">
        <v>832</v>
      </c>
      <c r="D59" s="39" t="s">
        <v>691</v>
      </c>
      <c r="E59" s="40" t="s">
        <v>11716</v>
      </c>
      <c r="F59" s="41" t="s">
        <v>11717</v>
      </c>
      <c r="G59" s="42" t="s">
        <v>699</v>
      </c>
      <c r="H59" s="43">
        <v>20</v>
      </c>
      <c r="I59" s="29"/>
      <c r="J59" s="30">
        <f t="shared" si="0"/>
        <v>0</v>
      </c>
      <c r="K59" s="10"/>
      <c r="L59" s="16"/>
    </row>
    <row r="60" spans="2:12" s="1" customFormat="1" ht="11.4" x14ac:dyDescent="0.2">
      <c r="B60" s="14"/>
      <c r="C60" s="5" t="s">
        <v>835</v>
      </c>
      <c r="D60" s="5" t="s">
        <v>696</v>
      </c>
      <c r="E60" s="6" t="s">
        <v>11718</v>
      </c>
      <c r="F60" s="7" t="s">
        <v>11719</v>
      </c>
      <c r="G60" s="8" t="s">
        <v>699</v>
      </c>
      <c r="H60" s="9">
        <v>590</v>
      </c>
      <c r="I60" s="29"/>
      <c r="J60" s="30">
        <f t="shared" si="0"/>
        <v>0</v>
      </c>
      <c r="K60" s="10"/>
      <c r="L60" s="16"/>
    </row>
    <row r="61" spans="2:12" s="1" customFormat="1" ht="22.8" x14ac:dyDescent="0.2">
      <c r="B61" s="14"/>
      <c r="C61" s="39" t="s">
        <v>838</v>
      </c>
      <c r="D61" s="39" t="s">
        <v>691</v>
      </c>
      <c r="E61" s="40" t="s">
        <v>11720</v>
      </c>
      <c r="F61" s="41" t="s">
        <v>11721</v>
      </c>
      <c r="G61" s="42" t="s">
        <v>699</v>
      </c>
      <c r="H61" s="43">
        <v>590</v>
      </c>
      <c r="I61" s="29"/>
      <c r="J61" s="30">
        <f t="shared" si="0"/>
        <v>0</v>
      </c>
      <c r="K61" s="10"/>
      <c r="L61" s="16"/>
    </row>
    <row r="62" spans="2:12" s="1" customFormat="1" ht="11.4" x14ac:dyDescent="0.2">
      <c r="B62" s="14"/>
      <c r="C62" s="5" t="s">
        <v>841</v>
      </c>
      <c r="D62" s="5" t="s">
        <v>696</v>
      </c>
      <c r="E62" s="6" t="s">
        <v>11530</v>
      </c>
      <c r="F62" s="7" t="s">
        <v>11531</v>
      </c>
      <c r="G62" s="8" t="s">
        <v>699</v>
      </c>
      <c r="H62" s="9">
        <v>585</v>
      </c>
      <c r="I62" s="29"/>
      <c r="J62" s="30">
        <f t="shared" si="0"/>
        <v>0</v>
      </c>
      <c r="K62" s="10"/>
      <c r="L62" s="16"/>
    </row>
    <row r="63" spans="2:12" s="1" customFormat="1" ht="22.8" x14ac:dyDescent="0.2">
      <c r="B63" s="14"/>
      <c r="C63" s="39" t="s">
        <v>844</v>
      </c>
      <c r="D63" s="39" t="s">
        <v>691</v>
      </c>
      <c r="E63" s="40" t="s">
        <v>11370</v>
      </c>
      <c r="F63" s="41" t="s">
        <v>11371</v>
      </c>
      <c r="G63" s="42" t="s">
        <v>699</v>
      </c>
      <c r="H63" s="43">
        <v>585</v>
      </c>
      <c r="I63" s="29"/>
      <c r="J63" s="30">
        <f t="shared" si="0"/>
        <v>0</v>
      </c>
      <c r="K63" s="10"/>
      <c r="L63" s="16"/>
    </row>
    <row r="64" spans="2:12" s="1" customFormat="1" ht="11.4" x14ac:dyDescent="0.2">
      <c r="B64" s="14"/>
      <c r="C64" s="5" t="s">
        <v>847</v>
      </c>
      <c r="D64" s="5" t="s">
        <v>696</v>
      </c>
      <c r="E64" s="6" t="s">
        <v>3146</v>
      </c>
      <c r="F64" s="7" t="s">
        <v>3147</v>
      </c>
      <c r="G64" s="8" t="s">
        <v>699</v>
      </c>
      <c r="H64" s="9">
        <v>1030</v>
      </c>
      <c r="I64" s="29"/>
      <c r="J64" s="30">
        <f t="shared" si="0"/>
        <v>0</v>
      </c>
      <c r="K64" s="10"/>
      <c r="L64" s="16"/>
    </row>
    <row r="65" spans="2:12" s="1" customFormat="1" ht="22.8" x14ac:dyDescent="0.2">
      <c r="B65" s="14"/>
      <c r="C65" s="39" t="s">
        <v>850</v>
      </c>
      <c r="D65" s="39" t="s">
        <v>691</v>
      </c>
      <c r="E65" s="40" t="s">
        <v>3149</v>
      </c>
      <c r="F65" s="41" t="s">
        <v>3150</v>
      </c>
      <c r="G65" s="42" t="s">
        <v>699</v>
      </c>
      <c r="H65" s="43">
        <v>1030</v>
      </c>
      <c r="I65" s="29"/>
      <c r="J65" s="30">
        <f t="shared" si="0"/>
        <v>0</v>
      </c>
      <c r="K65" s="10"/>
      <c r="L65" s="16"/>
    </row>
    <row r="66" spans="2:12" s="1" customFormat="1" ht="11.4" x14ac:dyDescent="0.2">
      <c r="B66" s="14"/>
      <c r="C66" s="5" t="s">
        <v>853</v>
      </c>
      <c r="D66" s="5" t="s">
        <v>696</v>
      </c>
      <c r="E66" s="6" t="s">
        <v>5913</v>
      </c>
      <c r="F66" s="7" t="s">
        <v>5914</v>
      </c>
      <c r="G66" s="8" t="s">
        <v>699</v>
      </c>
      <c r="H66" s="9">
        <v>1175</v>
      </c>
      <c r="I66" s="29"/>
      <c r="J66" s="30">
        <f t="shared" si="0"/>
        <v>0</v>
      </c>
      <c r="K66" s="10"/>
      <c r="L66" s="16"/>
    </row>
    <row r="67" spans="2:12" s="1" customFormat="1" ht="11.4" x14ac:dyDescent="0.2">
      <c r="B67" s="14"/>
      <c r="C67" s="5" t="s">
        <v>856</v>
      </c>
      <c r="D67" s="5" t="s">
        <v>696</v>
      </c>
      <c r="E67" s="6" t="s">
        <v>10567</v>
      </c>
      <c r="F67" s="7" t="s">
        <v>10568</v>
      </c>
      <c r="G67" s="8" t="s">
        <v>699</v>
      </c>
      <c r="H67" s="9">
        <v>1030</v>
      </c>
      <c r="I67" s="29"/>
      <c r="J67" s="30">
        <f t="shared" si="0"/>
        <v>0</v>
      </c>
      <c r="K67" s="10"/>
      <c r="L67" s="16"/>
    </row>
    <row r="68" spans="2:12" s="20" customFormat="1" ht="25.95" customHeight="1" x14ac:dyDescent="0.25">
      <c r="B68" s="19"/>
      <c r="D68" s="21" t="s">
        <v>690</v>
      </c>
      <c r="E68" s="22" t="s">
        <v>976</v>
      </c>
      <c r="F68" s="22" t="s">
        <v>977</v>
      </c>
      <c r="I68" s="44"/>
      <c r="J68" s="23"/>
      <c r="K68" s="44"/>
      <c r="L68" s="36"/>
    </row>
    <row r="69" spans="2:12" s="1" customFormat="1" ht="11.4" x14ac:dyDescent="0.2">
      <c r="B69" s="14"/>
      <c r="C69" s="5" t="s">
        <v>859</v>
      </c>
      <c r="D69" s="5" t="s">
        <v>696</v>
      </c>
      <c r="E69" s="6" t="s">
        <v>2260</v>
      </c>
      <c r="F69" s="7" t="s">
        <v>2261</v>
      </c>
      <c r="G69" s="8" t="s">
        <v>1410</v>
      </c>
      <c r="H69" s="9">
        <v>8.4000000000000005E-2</v>
      </c>
      <c r="I69" s="29"/>
      <c r="J69" s="30">
        <f t="shared" si="0"/>
        <v>0</v>
      </c>
      <c r="K69" s="10"/>
      <c r="L69" s="16"/>
    </row>
    <row r="70" spans="2:12" s="1" customFormat="1" ht="11.4" x14ac:dyDescent="0.2">
      <c r="B70" s="14"/>
      <c r="C70" s="39" t="s">
        <v>862</v>
      </c>
      <c r="D70" s="39" t="s">
        <v>691</v>
      </c>
      <c r="E70" s="40" t="s">
        <v>1429</v>
      </c>
      <c r="F70" s="41" t="s">
        <v>2262</v>
      </c>
      <c r="G70" s="42" t="s">
        <v>733</v>
      </c>
      <c r="H70" s="43">
        <v>6</v>
      </c>
      <c r="I70" s="29"/>
      <c r="J70" s="30">
        <f t="shared" si="0"/>
        <v>0</v>
      </c>
      <c r="K70" s="10"/>
      <c r="L70" s="16"/>
    </row>
    <row r="71" spans="2:12" s="1" customFormat="1" ht="11.4" x14ac:dyDescent="0.2">
      <c r="B71" s="14"/>
      <c r="C71" s="39" t="s">
        <v>865</v>
      </c>
      <c r="D71" s="39" t="s">
        <v>691</v>
      </c>
      <c r="E71" s="40" t="s">
        <v>2263</v>
      </c>
      <c r="F71" s="41" t="s">
        <v>2264</v>
      </c>
      <c r="G71" s="42" t="s">
        <v>828</v>
      </c>
      <c r="H71" s="43">
        <v>0.21</v>
      </c>
      <c r="I71" s="29"/>
      <c r="J71" s="30">
        <f t="shared" si="0"/>
        <v>0</v>
      </c>
      <c r="K71" s="10"/>
      <c r="L71" s="16"/>
    </row>
    <row r="72" spans="2:12" s="1" customFormat="1" ht="11.4" x14ac:dyDescent="0.2">
      <c r="B72" s="14"/>
      <c r="C72" s="5" t="s">
        <v>868</v>
      </c>
      <c r="D72" s="5" t="s">
        <v>696</v>
      </c>
      <c r="E72" s="6" t="s">
        <v>3443</v>
      </c>
      <c r="F72" s="7" t="s">
        <v>3444</v>
      </c>
      <c r="G72" s="8" t="s">
        <v>699</v>
      </c>
      <c r="H72" s="9">
        <v>31</v>
      </c>
      <c r="I72" s="29"/>
      <c r="J72" s="30">
        <f t="shared" si="0"/>
        <v>0</v>
      </c>
      <c r="K72" s="10"/>
      <c r="L72" s="16"/>
    </row>
    <row r="73" spans="2:12" s="1" customFormat="1" ht="11.4" x14ac:dyDescent="0.2">
      <c r="B73" s="14"/>
      <c r="C73" s="5" t="s">
        <v>871</v>
      </c>
      <c r="D73" s="5" t="s">
        <v>696</v>
      </c>
      <c r="E73" s="6" t="s">
        <v>10903</v>
      </c>
      <c r="F73" s="7" t="s">
        <v>10904</v>
      </c>
      <c r="G73" s="8" t="s">
        <v>699</v>
      </c>
      <c r="H73" s="9">
        <v>53</v>
      </c>
      <c r="I73" s="29"/>
      <c r="J73" s="30">
        <f t="shared" si="0"/>
        <v>0</v>
      </c>
      <c r="K73" s="10"/>
      <c r="L73" s="16"/>
    </row>
    <row r="74" spans="2:12" s="1" customFormat="1" ht="11.4" x14ac:dyDescent="0.2">
      <c r="B74" s="14"/>
      <c r="C74" s="5" t="s">
        <v>874</v>
      </c>
      <c r="D74" s="5" t="s">
        <v>696</v>
      </c>
      <c r="E74" s="6" t="s">
        <v>2458</v>
      </c>
      <c r="F74" s="7" t="s">
        <v>2270</v>
      </c>
      <c r="G74" s="8" t="s">
        <v>699</v>
      </c>
      <c r="H74" s="9">
        <v>84</v>
      </c>
      <c r="I74" s="29"/>
      <c r="J74" s="30">
        <f t="shared" si="0"/>
        <v>0</v>
      </c>
      <c r="K74" s="10"/>
      <c r="L74" s="16"/>
    </row>
    <row r="75" spans="2:12" s="1" customFormat="1" ht="11.4" x14ac:dyDescent="0.2">
      <c r="B75" s="14"/>
      <c r="C75" s="39" t="s">
        <v>877</v>
      </c>
      <c r="D75" s="39" t="s">
        <v>691</v>
      </c>
      <c r="E75" s="40" t="s">
        <v>10454</v>
      </c>
      <c r="F75" s="41" t="s">
        <v>10455</v>
      </c>
      <c r="G75" s="42" t="s">
        <v>1175</v>
      </c>
      <c r="H75" s="43">
        <v>8.82</v>
      </c>
      <c r="I75" s="29"/>
      <c r="J75" s="30">
        <f t="shared" si="0"/>
        <v>0</v>
      </c>
      <c r="K75" s="10"/>
      <c r="L75" s="16"/>
    </row>
    <row r="76" spans="2:12" s="1" customFormat="1" ht="19.2" x14ac:dyDescent="0.2">
      <c r="B76" s="14"/>
      <c r="D76" s="24" t="s">
        <v>1539</v>
      </c>
      <c r="F76" s="25" t="s">
        <v>10456</v>
      </c>
      <c r="I76" s="45"/>
      <c r="K76" s="45"/>
      <c r="L76" s="16"/>
    </row>
    <row r="77" spans="2:12" s="1" customFormat="1" ht="11.4" x14ac:dyDescent="0.2">
      <c r="B77" s="14"/>
      <c r="C77" s="5" t="s">
        <v>880</v>
      </c>
      <c r="D77" s="5" t="s">
        <v>696</v>
      </c>
      <c r="E77" s="6" t="s">
        <v>3449</v>
      </c>
      <c r="F77" s="7" t="s">
        <v>3450</v>
      </c>
      <c r="G77" s="8" t="s">
        <v>699</v>
      </c>
      <c r="H77" s="9">
        <v>31</v>
      </c>
      <c r="I77" s="29"/>
      <c r="J77" s="30">
        <f t="shared" si="0"/>
        <v>0</v>
      </c>
      <c r="K77" s="10"/>
      <c r="L77" s="16"/>
    </row>
    <row r="78" spans="2:12" s="1" customFormat="1" ht="11.4" x14ac:dyDescent="0.2">
      <c r="B78" s="14"/>
      <c r="C78" s="5" t="s">
        <v>883</v>
      </c>
      <c r="D78" s="5" t="s">
        <v>696</v>
      </c>
      <c r="E78" s="6" t="s">
        <v>10905</v>
      </c>
      <c r="F78" s="7" t="s">
        <v>10906</v>
      </c>
      <c r="G78" s="8" t="s">
        <v>699</v>
      </c>
      <c r="H78" s="9">
        <v>53</v>
      </c>
      <c r="I78" s="29"/>
      <c r="J78" s="30">
        <f t="shared" si="0"/>
        <v>0</v>
      </c>
      <c r="K78" s="10"/>
      <c r="L78" s="16"/>
    </row>
    <row r="79" spans="2:12" s="1" customFormat="1" ht="11.4" x14ac:dyDescent="0.2">
      <c r="B79" s="14"/>
      <c r="C79" s="5" t="s">
        <v>886</v>
      </c>
      <c r="D79" s="5" t="s">
        <v>696</v>
      </c>
      <c r="E79" s="6" t="s">
        <v>2878</v>
      </c>
      <c r="F79" s="7" t="s">
        <v>1425</v>
      </c>
      <c r="G79" s="8" t="s">
        <v>1426</v>
      </c>
      <c r="H79" s="9">
        <v>30</v>
      </c>
      <c r="I79" s="29"/>
      <c r="J79" s="30">
        <f t="shared" si="0"/>
        <v>0</v>
      </c>
      <c r="K79" s="10"/>
      <c r="L79" s="16"/>
    </row>
    <row r="80" spans="2:12" s="1" customFormat="1" ht="11.4" x14ac:dyDescent="0.2">
      <c r="B80" s="14"/>
      <c r="C80" s="5">
        <v>64</v>
      </c>
      <c r="D80" s="5" t="s">
        <v>696</v>
      </c>
      <c r="E80" s="6" t="s">
        <v>10459</v>
      </c>
      <c r="F80" s="7" t="s">
        <v>6536</v>
      </c>
      <c r="G80" s="8" t="s">
        <v>699</v>
      </c>
      <c r="H80" s="9">
        <v>84</v>
      </c>
      <c r="I80" s="29"/>
      <c r="J80" s="30">
        <f t="shared" si="0"/>
        <v>0</v>
      </c>
      <c r="K80" s="10"/>
      <c r="L80" s="16"/>
    </row>
    <row r="81" spans="2:12" s="1" customFormat="1" ht="11.4" x14ac:dyDescent="0.2">
      <c r="B81" s="14"/>
      <c r="C81" s="39">
        <v>65</v>
      </c>
      <c r="D81" s="39" t="s">
        <v>691</v>
      </c>
      <c r="E81" s="40" t="s">
        <v>10460</v>
      </c>
      <c r="F81" s="41" t="s">
        <v>6538</v>
      </c>
      <c r="G81" s="42" t="s">
        <v>699</v>
      </c>
      <c r="H81" s="43">
        <v>84</v>
      </c>
      <c r="I81" s="29"/>
      <c r="J81" s="30">
        <f t="shared" si="0"/>
        <v>0</v>
      </c>
      <c r="K81" s="10"/>
      <c r="L81" s="16"/>
    </row>
    <row r="82" spans="2:12" s="20" customFormat="1" ht="25.95" customHeight="1" x14ac:dyDescent="0.25">
      <c r="B82" s="19"/>
      <c r="D82" s="21" t="s">
        <v>690</v>
      </c>
      <c r="E82" s="22" t="s">
        <v>10461</v>
      </c>
      <c r="F82" s="22" t="s">
        <v>1433</v>
      </c>
      <c r="I82" s="44"/>
      <c r="J82" s="23"/>
      <c r="K82" s="44"/>
      <c r="L82" s="36"/>
    </row>
    <row r="83" spans="2:12" s="1" customFormat="1" ht="11.4" x14ac:dyDescent="0.2">
      <c r="B83" s="14"/>
      <c r="C83" s="5">
        <v>66</v>
      </c>
      <c r="D83" s="5" t="s">
        <v>696</v>
      </c>
      <c r="E83" s="6" t="s">
        <v>2285</v>
      </c>
      <c r="F83" s="7" t="s">
        <v>1437</v>
      </c>
      <c r="G83" s="8" t="s">
        <v>1410</v>
      </c>
      <c r="H83" s="9">
        <v>1.6</v>
      </c>
      <c r="I83" s="29"/>
      <c r="J83" s="30">
        <f t="shared" si="0"/>
        <v>0</v>
      </c>
      <c r="K83" s="10"/>
      <c r="L83" s="16"/>
    </row>
    <row r="84" spans="2:12" s="20" customFormat="1" ht="25.95" customHeight="1" x14ac:dyDescent="0.25">
      <c r="B84" s="19"/>
      <c r="D84" s="21" t="s">
        <v>690</v>
      </c>
      <c r="E84" s="22" t="s">
        <v>1460</v>
      </c>
      <c r="F84" s="22" t="s">
        <v>1461</v>
      </c>
      <c r="I84" s="44"/>
      <c r="J84" s="23"/>
      <c r="K84" s="44"/>
      <c r="L84" s="36"/>
    </row>
    <row r="85" spans="2:12" s="1" customFormat="1" ht="22.8" x14ac:dyDescent="0.2">
      <c r="B85" s="14"/>
      <c r="C85" s="5">
        <v>67</v>
      </c>
      <c r="D85" s="5" t="s">
        <v>696</v>
      </c>
      <c r="E85" s="6" t="s">
        <v>3453</v>
      </c>
      <c r="F85" s="7" t="s">
        <v>3454</v>
      </c>
      <c r="G85" s="8" t="s">
        <v>1464</v>
      </c>
      <c r="H85" s="9">
        <v>24</v>
      </c>
      <c r="I85" s="29"/>
      <c r="J85" s="30">
        <f t="shared" si="0"/>
        <v>0</v>
      </c>
      <c r="K85" s="10"/>
      <c r="L85" s="16"/>
    </row>
    <row r="86" spans="2:12" s="1" customFormat="1" ht="22.8" x14ac:dyDescent="0.2">
      <c r="B86" s="14"/>
      <c r="C86" s="5">
        <v>68</v>
      </c>
      <c r="D86" s="5" t="s">
        <v>696</v>
      </c>
      <c r="E86" s="6" t="s">
        <v>2824</v>
      </c>
      <c r="F86" s="7" t="s">
        <v>2825</v>
      </c>
      <c r="G86" s="8" t="s">
        <v>1464</v>
      </c>
      <c r="H86" s="9">
        <v>48</v>
      </c>
      <c r="I86" s="29"/>
      <c r="J86" s="30">
        <f t="shared" si="0"/>
        <v>0</v>
      </c>
      <c r="K86" s="10"/>
      <c r="L86" s="16"/>
    </row>
    <row r="87" spans="2:12" s="1" customFormat="1" ht="22.95" customHeight="1" x14ac:dyDescent="0.3">
      <c r="B87" s="14"/>
      <c r="C87" s="18" t="s">
        <v>677</v>
      </c>
      <c r="J87" s="31">
        <f>SUM(J12:J86)</f>
        <v>0</v>
      </c>
      <c r="L87" s="16"/>
    </row>
    <row r="88" spans="2:12" s="1" customFormat="1" ht="6.9"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codeName="Hárok263">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11722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11139</v>
      </c>
      <c r="F12" s="7" t="s">
        <v>11140</v>
      </c>
      <c r="G12" s="8" t="s">
        <v>981</v>
      </c>
      <c r="H12" s="9">
        <v>36.200000000000003</v>
      </c>
      <c r="I12" s="29"/>
      <c r="J12" s="30">
        <f t="shared" ref="J12:J15" si="0">ROUND(I12*H12,2)</f>
        <v>0</v>
      </c>
      <c r="K12" s="10"/>
      <c r="L12" s="16"/>
    </row>
    <row r="13" spans="2:15" s="1" customFormat="1" ht="11.4" x14ac:dyDescent="0.2">
      <c r="B13" s="14"/>
      <c r="C13" s="5" t="s">
        <v>700</v>
      </c>
      <c r="D13" s="5" t="s">
        <v>696</v>
      </c>
      <c r="E13" s="6" t="s">
        <v>11141</v>
      </c>
      <c r="F13" s="7" t="s">
        <v>11142</v>
      </c>
      <c r="G13" s="8" t="s">
        <v>981</v>
      </c>
      <c r="H13" s="9">
        <v>54</v>
      </c>
      <c r="I13" s="29"/>
      <c r="J13" s="30">
        <f t="shared" si="0"/>
        <v>0</v>
      </c>
      <c r="K13" s="10"/>
      <c r="L13" s="16"/>
    </row>
    <row r="14" spans="2:15" s="20" customFormat="1" ht="22.8" x14ac:dyDescent="0.2">
      <c r="B14" s="19"/>
      <c r="C14" s="5" t="s">
        <v>703</v>
      </c>
      <c r="D14" s="5" t="s">
        <v>696</v>
      </c>
      <c r="E14" s="6" t="s">
        <v>11143</v>
      </c>
      <c r="F14" s="7" t="s">
        <v>11144</v>
      </c>
      <c r="G14" s="8" t="s">
        <v>699</v>
      </c>
      <c r="H14" s="9">
        <v>293</v>
      </c>
      <c r="I14" s="29"/>
      <c r="J14" s="30">
        <f t="shared" si="0"/>
        <v>0</v>
      </c>
      <c r="K14" s="10"/>
      <c r="L14" s="36"/>
    </row>
    <row r="15" spans="2:15" s="1" customFormat="1" ht="11.4" x14ac:dyDescent="0.2">
      <c r="B15" s="14"/>
      <c r="C15" s="5" t="s">
        <v>706</v>
      </c>
      <c r="D15" s="5" t="s">
        <v>696</v>
      </c>
      <c r="E15" s="6" t="s">
        <v>3932</v>
      </c>
      <c r="F15" s="7" t="s">
        <v>3933</v>
      </c>
      <c r="G15" s="8" t="s">
        <v>981</v>
      </c>
      <c r="H15" s="9">
        <v>90.2</v>
      </c>
      <c r="I15" s="29"/>
      <c r="J15" s="30">
        <f t="shared" si="0"/>
        <v>0</v>
      </c>
      <c r="K15" s="10"/>
      <c r="L15" s="16"/>
    </row>
    <row r="16" spans="2:15" s="20" customFormat="1" ht="15" x14ac:dyDescent="0.25">
      <c r="B16" s="19"/>
      <c r="D16" s="21" t="s">
        <v>690</v>
      </c>
      <c r="E16" s="22" t="s">
        <v>721</v>
      </c>
      <c r="F16" s="22" t="s">
        <v>1172</v>
      </c>
      <c r="I16" s="44"/>
      <c r="J16" s="23"/>
      <c r="K16" s="44"/>
      <c r="L16" s="36"/>
    </row>
    <row r="17" spans="2:12" s="1" customFormat="1" ht="22.8" x14ac:dyDescent="0.2">
      <c r="B17" s="14"/>
      <c r="C17" s="5" t="s">
        <v>709</v>
      </c>
      <c r="D17" s="5" t="s">
        <v>696</v>
      </c>
      <c r="E17" s="6" t="s">
        <v>11723</v>
      </c>
      <c r="F17" s="7" t="s">
        <v>11724</v>
      </c>
      <c r="G17" s="8" t="s">
        <v>981</v>
      </c>
      <c r="H17" s="9">
        <v>1.4</v>
      </c>
      <c r="I17" s="29"/>
      <c r="J17" s="30">
        <f t="shared" ref="J17:J43" si="1">ROUND(I17*H17,2)</f>
        <v>0</v>
      </c>
      <c r="K17" s="10"/>
      <c r="L17" s="16"/>
    </row>
    <row r="18" spans="2:12" s="1" customFormat="1" ht="22.8" x14ac:dyDescent="0.2">
      <c r="B18" s="14"/>
      <c r="C18" s="5" t="s">
        <v>712</v>
      </c>
      <c r="D18" s="5" t="s">
        <v>696</v>
      </c>
      <c r="E18" s="6" t="s">
        <v>3814</v>
      </c>
      <c r="F18" s="7" t="s">
        <v>3815</v>
      </c>
      <c r="G18" s="8" t="s">
        <v>981</v>
      </c>
      <c r="H18" s="9">
        <v>1.9</v>
      </c>
      <c r="I18" s="29"/>
      <c r="J18" s="30">
        <f t="shared" si="1"/>
        <v>0</v>
      </c>
      <c r="K18" s="10"/>
      <c r="L18" s="16"/>
    </row>
    <row r="19" spans="2:12" s="1" customFormat="1" ht="11.4" x14ac:dyDescent="0.2">
      <c r="B19" s="14"/>
      <c r="C19" s="5" t="s">
        <v>715</v>
      </c>
      <c r="D19" s="5" t="s">
        <v>696</v>
      </c>
      <c r="E19" s="6" t="s">
        <v>1173</v>
      </c>
      <c r="F19" s="7" t="s">
        <v>1174</v>
      </c>
      <c r="G19" s="8" t="s">
        <v>1175</v>
      </c>
      <c r="H19" s="9">
        <v>5.3</v>
      </c>
      <c r="I19" s="29"/>
      <c r="J19" s="30">
        <f t="shared" si="1"/>
        <v>0</v>
      </c>
      <c r="K19" s="10"/>
      <c r="L19" s="16"/>
    </row>
    <row r="20" spans="2:12" s="1" customFormat="1" ht="11.4" x14ac:dyDescent="0.2">
      <c r="B20" s="14"/>
      <c r="C20" s="5" t="s">
        <v>718</v>
      </c>
      <c r="D20" s="5" t="s">
        <v>696</v>
      </c>
      <c r="E20" s="6" t="s">
        <v>1176</v>
      </c>
      <c r="F20" s="7" t="s">
        <v>1177</v>
      </c>
      <c r="G20" s="8" t="s">
        <v>1175</v>
      </c>
      <c r="H20" s="9">
        <v>100.7</v>
      </c>
      <c r="I20" s="29"/>
      <c r="J20" s="30">
        <f t="shared" si="1"/>
        <v>0</v>
      </c>
      <c r="K20" s="10"/>
      <c r="L20" s="16"/>
    </row>
    <row r="21" spans="2:12" s="1" customFormat="1" ht="11.4" x14ac:dyDescent="0.2">
      <c r="B21" s="14"/>
      <c r="C21" s="5" t="s">
        <v>721</v>
      </c>
      <c r="D21" s="5" t="s">
        <v>696</v>
      </c>
      <c r="E21" s="6" t="s">
        <v>1202</v>
      </c>
      <c r="F21" s="7" t="s">
        <v>2829</v>
      </c>
      <c r="G21" s="8" t="s">
        <v>1175</v>
      </c>
      <c r="H21" s="9">
        <v>414.5</v>
      </c>
      <c r="I21" s="29"/>
      <c r="J21" s="30">
        <f t="shared" si="1"/>
        <v>0</v>
      </c>
      <c r="K21" s="10"/>
      <c r="L21" s="16"/>
    </row>
    <row r="22" spans="2:12" s="1" customFormat="1" ht="11.4" x14ac:dyDescent="0.2">
      <c r="B22" s="14"/>
      <c r="C22" s="5" t="s">
        <v>724</v>
      </c>
      <c r="D22" s="5" t="s">
        <v>696</v>
      </c>
      <c r="E22" s="6" t="s">
        <v>3830</v>
      </c>
      <c r="F22" s="7" t="s">
        <v>3831</v>
      </c>
      <c r="G22" s="8" t="s">
        <v>1175</v>
      </c>
      <c r="H22" s="9">
        <v>3.62</v>
      </c>
      <c r="I22" s="29"/>
      <c r="J22" s="30">
        <f t="shared" si="1"/>
        <v>0</v>
      </c>
      <c r="K22" s="10"/>
      <c r="L22" s="16"/>
    </row>
    <row r="23" spans="2:12" s="1" customFormat="1" ht="11.4" x14ac:dyDescent="0.2">
      <c r="B23" s="14"/>
      <c r="C23" s="5" t="s">
        <v>727</v>
      </c>
      <c r="D23" s="5" t="s">
        <v>696</v>
      </c>
      <c r="E23" s="6" t="s">
        <v>2830</v>
      </c>
      <c r="F23" s="7" t="s">
        <v>2831</v>
      </c>
      <c r="G23" s="8" t="s">
        <v>1175</v>
      </c>
      <c r="H23" s="9">
        <v>0.2</v>
      </c>
      <c r="I23" s="29"/>
      <c r="J23" s="30">
        <f t="shared" si="1"/>
        <v>0</v>
      </c>
      <c r="K23" s="10"/>
      <c r="L23" s="16"/>
    </row>
    <row r="24" spans="2:12" s="20" customFormat="1" ht="15" x14ac:dyDescent="0.25">
      <c r="B24" s="19"/>
      <c r="D24" s="21" t="s">
        <v>690</v>
      </c>
      <c r="E24" s="22" t="s">
        <v>691</v>
      </c>
      <c r="F24" s="22" t="s">
        <v>692</v>
      </c>
      <c r="I24" s="44"/>
      <c r="J24" s="23"/>
      <c r="K24" s="44"/>
      <c r="L24" s="36"/>
    </row>
    <row r="25" spans="2:12" s="20" customFormat="1" ht="15" x14ac:dyDescent="0.25">
      <c r="B25" s="19"/>
      <c r="D25" s="21" t="s">
        <v>690</v>
      </c>
      <c r="E25" s="22" t="s">
        <v>1438</v>
      </c>
      <c r="F25" s="22" t="s">
        <v>1439</v>
      </c>
      <c r="I25" s="44"/>
      <c r="J25" s="23"/>
      <c r="K25" s="44"/>
      <c r="L25" s="36"/>
    </row>
    <row r="26" spans="2:12" s="1" customFormat="1" ht="11.4" x14ac:dyDescent="0.2">
      <c r="B26" s="14"/>
      <c r="C26" s="5" t="s">
        <v>730</v>
      </c>
      <c r="D26" s="5" t="s">
        <v>696</v>
      </c>
      <c r="E26" s="6" t="s">
        <v>2943</v>
      </c>
      <c r="F26" s="7" t="s">
        <v>2944</v>
      </c>
      <c r="G26" s="8" t="s">
        <v>733</v>
      </c>
      <c r="H26" s="9">
        <v>24</v>
      </c>
      <c r="I26" s="29"/>
      <c r="J26" s="30">
        <f t="shared" si="1"/>
        <v>0</v>
      </c>
      <c r="K26" s="10"/>
      <c r="L26" s="16"/>
    </row>
    <row r="27" spans="2:12" s="1" customFormat="1" ht="11.4" x14ac:dyDescent="0.2">
      <c r="B27" s="14"/>
      <c r="C27" s="5" t="s">
        <v>734</v>
      </c>
      <c r="D27" s="5" t="s">
        <v>696</v>
      </c>
      <c r="E27" s="6" t="s">
        <v>11725</v>
      </c>
      <c r="F27" s="7" t="s">
        <v>11726</v>
      </c>
      <c r="G27" s="8" t="s">
        <v>733</v>
      </c>
      <c r="H27" s="9">
        <v>1</v>
      </c>
      <c r="I27" s="29"/>
      <c r="J27" s="30">
        <f t="shared" si="1"/>
        <v>0</v>
      </c>
      <c r="K27" s="10"/>
      <c r="L27" s="16"/>
    </row>
    <row r="28" spans="2:12" s="1" customFormat="1" ht="11.4" x14ac:dyDescent="0.2">
      <c r="B28" s="14"/>
      <c r="C28" s="39" t="s">
        <v>737</v>
      </c>
      <c r="D28" s="39" t="s">
        <v>691</v>
      </c>
      <c r="E28" s="40" t="s">
        <v>11727</v>
      </c>
      <c r="F28" s="41" t="s">
        <v>11575</v>
      </c>
      <c r="G28" s="42" t="s">
        <v>733</v>
      </c>
      <c r="H28" s="43">
        <v>1</v>
      </c>
      <c r="I28" s="29"/>
      <c r="J28" s="30">
        <f t="shared" si="1"/>
        <v>0</v>
      </c>
      <c r="K28" s="10"/>
      <c r="L28" s="16"/>
    </row>
    <row r="29" spans="2:12" s="1" customFormat="1" ht="11.4" x14ac:dyDescent="0.2">
      <c r="B29" s="14"/>
      <c r="C29" s="5" t="s">
        <v>740</v>
      </c>
      <c r="D29" s="5" t="s">
        <v>696</v>
      </c>
      <c r="E29" s="6" t="s">
        <v>11728</v>
      </c>
      <c r="F29" s="7" t="s">
        <v>11729</v>
      </c>
      <c r="G29" s="8" t="s">
        <v>733</v>
      </c>
      <c r="H29" s="9">
        <v>2</v>
      </c>
      <c r="I29" s="29"/>
      <c r="J29" s="30">
        <f t="shared" si="1"/>
        <v>0</v>
      </c>
      <c r="K29" s="10"/>
      <c r="L29" s="16"/>
    </row>
    <row r="30" spans="2:12" s="1" customFormat="1" ht="22.8" x14ac:dyDescent="0.2">
      <c r="B30" s="14"/>
      <c r="C30" s="39" t="s">
        <v>743</v>
      </c>
      <c r="D30" s="39" t="s">
        <v>691</v>
      </c>
      <c r="E30" s="40" t="s">
        <v>11730</v>
      </c>
      <c r="F30" s="41" t="s">
        <v>11731</v>
      </c>
      <c r="G30" s="42" t="s">
        <v>6314</v>
      </c>
      <c r="H30" s="43">
        <v>2</v>
      </c>
      <c r="I30" s="29"/>
      <c r="J30" s="30">
        <f t="shared" si="1"/>
        <v>0</v>
      </c>
      <c r="K30" s="10"/>
      <c r="L30" s="16"/>
    </row>
    <row r="31" spans="2:12" s="1" customFormat="1" ht="11.4" x14ac:dyDescent="0.2">
      <c r="B31" s="14"/>
      <c r="C31" s="5" t="s">
        <v>746</v>
      </c>
      <c r="D31" s="5" t="s">
        <v>696</v>
      </c>
      <c r="E31" s="6" t="s">
        <v>11164</v>
      </c>
      <c r="F31" s="7" t="s">
        <v>11165</v>
      </c>
      <c r="G31" s="8" t="s">
        <v>733</v>
      </c>
      <c r="H31" s="9">
        <v>11</v>
      </c>
      <c r="I31" s="29"/>
      <c r="J31" s="30">
        <f t="shared" si="1"/>
        <v>0</v>
      </c>
      <c r="K31" s="10"/>
      <c r="L31" s="16"/>
    </row>
    <row r="32" spans="2:12" s="1" customFormat="1" ht="22.8" x14ac:dyDescent="0.2">
      <c r="B32" s="14"/>
      <c r="C32" s="39" t="s">
        <v>749</v>
      </c>
      <c r="D32" s="39" t="s">
        <v>691</v>
      </c>
      <c r="E32" s="40" t="s">
        <v>11166</v>
      </c>
      <c r="F32" s="41" t="s">
        <v>11167</v>
      </c>
      <c r="G32" s="42" t="s">
        <v>6314</v>
      </c>
      <c r="H32" s="43">
        <v>11</v>
      </c>
      <c r="I32" s="29"/>
      <c r="J32" s="30">
        <f t="shared" si="1"/>
        <v>0</v>
      </c>
      <c r="K32" s="10"/>
      <c r="L32" s="16"/>
    </row>
    <row r="33" spans="2:12" s="1" customFormat="1" ht="11.4" x14ac:dyDescent="0.2">
      <c r="B33" s="14"/>
      <c r="C33" s="5" t="s">
        <v>752</v>
      </c>
      <c r="D33" s="5" t="s">
        <v>696</v>
      </c>
      <c r="E33" s="6" t="s">
        <v>11172</v>
      </c>
      <c r="F33" s="7" t="s">
        <v>11173</v>
      </c>
      <c r="G33" s="8" t="s">
        <v>733</v>
      </c>
      <c r="H33" s="9">
        <v>11</v>
      </c>
      <c r="I33" s="29"/>
      <c r="J33" s="30">
        <f t="shared" si="1"/>
        <v>0</v>
      </c>
      <c r="K33" s="10"/>
      <c r="L33" s="16"/>
    </row>
    <row r="34" spans="2:12" s="1" customFormat="1" ht="22.8" x14ac:dyDescent="0.2">
      <c r="B34" s="14"/>
      <c r="C34" s="39" t="s">
        <v>755</v>
      </c>
      <c r="D34" s="39" t="s">
        <v>691</v>
      </c>
      <c r="E34" s="40" t="s">
        <v>11174</v>
      </c>
      <c r="F34" s="41" t="s">
        <v>11175</v>
      </c>
      <c r="G34" s="42" t="s">
        <v>6314</v>
      </c>
      <c r="H34" s="43">
        <v>11</v>
      </c>
      <c r="I34" s="29"/>
      <c r="J34" s="30">
        <f t="shared" si="1"/>
        <v>0</v>
      </c>
      <c r="K34" s="10"/>
      <c r="L34" s="16"/>
    </row>
    <row r="35" spans="2:12" s="1" customFormat="1" ht="11.4" x14ac:dyDescent="0.2">
      <c r="B35" s="14"/>
      <c r="C35" s="5" t="s">
        <v>758</v>
      </c>
      <c r="D35" s="5" t="s">
        <v>696</v>
      </c>
      <c r="E35" s="6" t="s">
        <v>11176</v>
      </c>
      <c r="F35" s="7" t="s">
        <v>11177</v>
      </c>
      <c r="G35" s="8" t="s">
        <v>733</v>
      </c>
      <c r="H35" s="9">
        <v>2</v>
      </c>
      <c r="I35" s="29"/>
      <c r="J35" s="30">
        <f t="shared" si="1"/>
        <v>0</v>
      </c>
      <c r="K35" s="10"/>
      <c r="L35" s="16"/>
    </row>
    <row r="36" spans="2:12" s="1" customFormat="1" ht="22.8" x14ac:dyDescent="0.2">
      <c r="B36" s="14"/>
      <c r="C36" s="39" t="s">
        <v>761</v>
      </c>
      <c r="D36" s="39" t="s">
        <v>691</v>
      </c>
      <c r="E36" s="40" t="s">
        <v>11178</v>
      </c>
      <c r="F36" s="41" t="s">
        <v>11179</v>
      </c>
      <c r="G36" s="42" t="s">
        <v>6314</v>
      </c>
      <c r="H36" s="43">
        <v>2</v>
      </c>
      <c r="I36" s="29"/>
      <c r="J36" s="30">
        <f t="shared" si="1"/>
        <v>0</v>
      </c>
      <c r="K36" s="10"/>
      <c r="L36" s="16"/>
    </row>
    <row r="37" spans="2:12" s="1" customFormat="1" ht="22.8" x14ac:dyDescent="0.2">
      <c r="B37" s="14"/>
      <c r="C37" s="5" t="s">
        <v>764</v>
      </c>
      <c r="D37" s="5" t="s">
        <v>696</v>
      </c>
      <c r="E37" s="6" t="s">
        <v>2949</v>
      </c>
      <c r="F37" s="7" t="s">
        <v>2950</v>
      </c>
      <c r="G37" s="8" t="s">
        <v>733</v>
      </c>
      <c r="H37" s="9">
        <v>4</v>
      </c>
      <c r="I37" s="29"/>
      <c r="J37" s="30">
        <f t="shared" si="1"/>
        <v>0</v>
      </c>
      <c r="K37" s="10"/>
      <c r="L37" s="16"/>
    </row>
    <row r="38" spans="2:12" s="1" customFormat="1" ht="22.8" x14ac:dyDescent="0.2">
      <c r="B38" s="14"/>
      <c r="C38" s="39" t="s">
        <v>767</v>
      </c>
      <c r="D38" s="39" t="s">
        <v>691</v>
      </c>
      <c r="E38" s="40" t="s">
        <v>2951</v>
      </c>
      <c r="F38" s="41" t="s">
        <v>2952</v>
      </c>
      <c r="G38" s="42" t="s">
        <v>733</v>
      </c>
      <c r="H38" s="43">
        <v>4</v>
      </c>
      <c r="I38" s="29"/>
      <c r="J38" s="30">
        <f t="shared" si="1"/>
        <v>0</v>
      </c>
      <c r="K38" s="10"/>
      <c r="L38" s="16"/>
    </row>
    <row r="39" spans="2:12" s="1" customFormat="1" ht="22.8" x14ac:dyDescent="0.2">
      <c r="B39" s="14"/>
      <c r="C39" s="5" t="s">
        <v>770</v>
      </c>
      <c r="D39" s="5" t="s">
        <v>696</v>
      </c>
      <c r="E39" s="6" t="s">
        <v>2953</v>
      </c>
      <c r="F39" s="7" t="s">
        <v>2954</v>
      </c>
      <c r="G39" s="8" t="s">
        <v>733</v>
      </c>
      <c r="H39" s="9">
        <v>9</v>
      </c>
      <c r="I39" s="29"/>
      <c r="J39" s="30">
        <f t="shared" si="1"/>
        <v>0</v>
      </c>
      <c r="K39" s="10"/>
      <c r="L39" s="16"/>
    </row>
    <row r="40" spans="2:12" s="1" customFormat="1" ht="22.8" x14ac:dyDescent="0.2">
      <c r="B40" s="14"/>
      <c r="C40" s="39" t="s">
        <v>773</v>
      </c>
      <c r="D40" s="39" t="s">
        <v>691</v>
      </c>
      <c r="E40" s="40" t="s">
        <v>2678</v>
      </c>
      <c r="F40" s="41" t="s">
        <v>2679</v>
      </c>
      <c r="G40" s="42" t="s">
        <v>733</v>
      </c>
      <c r="H40" s="43">
        <v>9</v>
      </c>
      <c r="I40" s="29"/>
      <c r="J40" s="30">
        <f t="shared" si="1"/>
        <v>0</v>
      </c>
      <c r="K40" s="10"/>
      <c r="L40" s="16"/>
    </row>
    <row r="41" spans="2:12" s="1" customFormat="1" ht="22.8" x14ac:dyDescent="0.2">
      <c r="B41" s="14"/>
      <c r="C41" s="5" t="s">
        <v>776</v>
      </c>
      <c r="D41" s="5" t="s">
        <v>696</v>
      </c>
      <c r="E41" s="6" t="s">
        <v>2955</v>
      </c>
      <c r="F41" s="7" t="s">
        <v>2956</v>
      </c>
      <c r="G41" s="8" t="s">
        <v>733</v>
      </c>
      <c r="H41" s="9">
        <v>7</v>
      </c>
      <c r="I41" s="29"/>
      <c r="J41" s="30">
        <f t="shared" si="1"/>
        <v>0</v>
      </c>
      <c r="K41" s="10"/>
      <c r="L41" s="16"/>
    </row>
    <row r="42" spans="2:12" s="1" customFormat="1" ht="22.8" x14ac:dyDescent="0.2">
      <c r="B42" s="14"/>
      <c r="C42" s="39" t="s">
        <v>779</v>
      </c>
      <c r="D42" s="39" t="s">
        <v>691</v>
      </c>
      <c r="E42" s="40" t="s">
        <v>2957</v>
      </c>
      <c r="F42" s="41" t="s">
        <v>2958</v>
      </c>
      <c r="G42" s="42" t="s">
        <v>733</v>
      </c>
      <c r="H42" s="43">
        <v>7</v>
      </c>
      <c r="I42" s="29"/>
      <c r="J42" s="30">
        <f t="shared" si="1"/>
        <v>0</v>
      </c>
      <c r="K42" s="10"/>
      <c r="L42" s="16"/>
    </row>
    <row r="43" spans="2:12" s="1" customFormat="1" ht="22.8" x14ac:dyDescent="0.2">
      <c r="B43" s="14"/>
      <c r="C43" s="5" t="s">
        <v>782</v>
      </c>
      <c r="D43" s="5" t="s">
        <v>696</v>
      </c>
      <c r="E43" s="6" t="s">
        <v>2959</v>
      </c>
      <c r="F43" s="7" t="s">
        <v>2960</v>
      </c>
      <c r="G43" s="8" t="s">
        <v>733</v>
      </c>
      <c r="H43" s="9">
        <v>9</v>
      </c>
      <c r="I43" s="29"/>
      <c r="J43" s="30">
        <f t="shared" si="1"/>
        <v>0</v>
      </c>
      <c r="K43" s="10"/>
      <c r="L43" s="16"/>
    </row>
    <row r="44" spans="2:12" s="1" customFormat="1" ht="22.8" x14ac:dyDescent="0.2">
      <c r="B44" s="14"/>
      <c r="C44" s="39" t="s">
        <v>785</v>
      </c>
      <c r="D44" s="39" t="s">
        <v>691</v>
      </c>
      <c r="E44" s="40" t="s">
        <v>2961</v>
      </c>
      <c r="F44" s="41" t="s">
        <v>2962</v>
      </c>
      <c r="G44" s="42" t="s">
        <v>733</v>
      </c>
      <c r="H44" s="43">
        <v>9</v>
      </c>
      <c r="I44" s="29"/>
      <c r="J44" s="30">
        <f t="shared" ref="J44:J49" si="2">ROUND(I44*H44,2)</f>
        <v>0</v>
      </c>
      <c r="K44" s="10"/>
      <c r="L44" s="16"/>
    </row>
    <row r="45" spans="2:12" s="1" customFormat="1" ht="11.4" x14ac:dyDescent="0.2">
      <c r="B45" s="14"/>
      <c r="C45" s="5" t="s">
        <v>788</v>
      </c>
      <c r="D45" s="5" t="s">
        <v>696</v>
      </c>
      <c r="E45" s="6" t="s">
        <v>11732</v>
      </c>
      <c r="F45" s="7" t="s">
        <v>11733</v>
      </c>
      <c r="G45" s="8" t="s">
        <v>733</v>
      </c>
      <c r="H45" s="9">
        <v>2</v>
      </c>
      <c r="I45" s="29"/>
      <c r="J45" s="30">
        <f t="shared" si="2"/>
        <v>0</v>
      </c>
      <c r="K45" s="10"/>
      <c r="L45" s="16"/>
    </row>
    <row r="46" spans="2:12" s="1" customFormat="1" ht="11.4" x14ac:dyDescent="0.2">
      <c r="B46" s="14"/>
      <c r="C46" s="5" t="s">
        <v>791</v>
      </c>
      <c r="D46" s="5" t="s">
        <v>696</v>
      </c>
      <c r="E46" s="6" t="s">
        <v>11194</v>
      </c>
      <c r="F46" s="7" t="s">
        <v>11195</v>
      </c>
      <c r="G46" s="8" t="s">
        <v>733</v>
      </c>
      <c r="H46" s="9">
        <v>2</v>
      </c>
      <c r="I46" s="29"/>
      <c r="J46" s="30">
        <f t="shared" si="2"/>
        <v>0</v>
      </c>
      <c r="K46" s="10"/>
      <c r="L46" s="16"/>
    </row>
    <row r="47" spans="2:12" s="1" customFormat="1" ht="11.4" x14ac:dyDescent="0.2">
      <c r="B47" s="14"/>
      <c r="C47" s="39" t="s">
        <v>794</v>
      </c>
      <c r="D47" s="39" t="s">
        <v>691</v>
      </c>
      <c r="E47" s="40" t="s">
        <v>11196</v>
      </c>
      <c r="F47" s="41" t="s">
        <v>11734</v>
      </c>
      <c r="G47" s="42" t="s">
        <v>733</v>
      </c>
      <c r="H47" s="43">
        <v>2</v>
      </c>
      <c r="I47" s="29"/>
      <c r="J47" s="30">
        <f t="shared" si="2"/>
        <v>0</v>
      </c>
      <c r="K47" s="10"/>
      <c r="L47" s="16"/>
    </row>
    <row r="48" spans="2:12" s="1" customFormat="1" ht="11.4" x14ac:dyDescent="0.2">
      <c r="B48" s="14"/>
      <c r="C48" s="5" t="s">
        <v>797</v>
      </c>
      <c r="D48" s="5" t="s">
        <v>696</v>
      </c>
      <c r="E48" s="6" t="s">
        <v>11198</v>
      </c>
      <c r="F48" s="7" t="s">
        <v>11199</v>
      </c>
      <c r="G48" s="8" t="s">
        <v>733</v>
      </c>
      <c r="H48" s="9">
        <v>1</v>
      </c>
      <c r="I48" s="29"/>
      <c r="J48" s="30">
        <f t="shared" si="2"/>
        <v>0</v>
      </c>
      <c r="K48" s="10"/>
      <c r="L48" s="16"/>
    </row>
    <row r="49" spans="2:12" s="1" customFormat="1" ht="11.4" x14ac:dyDescent="0.2">
      <c r="B49" s="14"/>
      <c r="C49" s="39" t="s">
        <v>800</v>
      </c>
      <c r="D49" s="39" t="s">
        <v>691</v>
      </c>
      <c r="E49" s="40" t="s">
        <v>11200</v>
      </c>
      <c r="F49" s="41" t="s">
        <v>11735</v>
      </c>
      <c r="G49" s="42" t="s">
        <v>733</v>
      </c>
      <c r="H49" s="43">
        <v>1</v>
      </c>
      <c r="I49" s="29"/>
      <c r="J49" s="30">
        <f t="shared" si="2"/>
        <v>0</v>
      </c>
      <c r="K49" s="10"/>
      <c r="L49" s="16"/>
    </row>
    <row r="50" spans="2:12" s="1" customFormat="1" ht="11.4" x14ac:dyDescent="0.2">
      <c r="B50" s="14"/>
      <c r="C50" s="5" t="s">
        <v>803</v>
      </c>
      <c r="D50" s="5" t="s">
        <v>696</v>
      </c>
      <c r="E50" s="6" t="s">
        <v>11319</v>
      </c>
      <c r="F50" s="7" t="s">
        <v>11320</v>
      </c>
      <c r="G50" s="8" t="s">
        <v>699</v>
      </c>
      <c r="H50" s="9">
        <v>130</v>
      </c>
      <c r="I50" s="29"/>
      <c r="J50" s="30">
        <f t="shared" ref="J50:J80" si="3">ROUND(I50*H50,2)</f>
        <v>0</v>
      </c>
      <c r="K50" s="10"/>
      <c r="L50" s="16"/>
    </row>
    <row r="51" spans="2:12" s="1" customFormat="1" ht="11.4" x14ac:dyDescent="0.2">
      <c r="B51" s="14"/>
      <c r="C51" s="39" t="s">
        <v>806</v>
      </c>
      <c r="D51" s="39" t="s">
        <v>691</v>
      </c>
      <c r="E51" s="40" t="s">
        <v>11321</v>
      </c>
      <c r="F51" s="41" t="s">
        <v>11322</v>
      </c>
      <c r="G51" s="42" t="s">
        <v>699</v>
      </c>
      <c r="H51" s="43">
        <v>133.9</v>
      </c>
      <c r="I51" s="29"/>
      <c r="J51" s="30">
        <f t="shared" si="3"/>
        <v>0</v>
      </c>
      <c r="K51" s="10"/>
      <c r="L51" s="16"/>
    </row>
    <row r="52" spans="2:12" s="1" customFormat="1" ht="11.4" x14ac:dyDescent="0.2">
      <c r="B52" s="14"/>
      <c r="C52" s="5" t="s">
        <v>809</v>
      </c>
      <c r="D52" s="5" t="s">
        <v>696</v>
      </c>
      <c r="E52" s="6" t="s">
        <v>11736</v>
      </c>
      <c r="F52" s="7" t="s">
        <v>11737</v>
      </c>
      <c r="G52" s="8" t="s">
        <v>699</v>
      </c>
      <c r="H52" s="9">
        <v>1</v>
      </c>
      <c r="I52" s="29"/>
      <c r="J52" s="30">
        <f t="shared" si="3"/>
        <v>0</v>
      </c>
      <c r="K52" s="10"/>
      <c r="L52" s="16"/>
    </row>
    <row r="53" spans="2:12" s="1" customFormat="1" ht="11.4" x14ac:dyDescent="0.2">
      <c r="B53" s="14"/>
      <c r="C53" s="39" t="s">
        <v>812</v>
      </c>
      <c r="D53" s="39" t="s">
        <v>691</v>
      </c>
      <c r="E53" s="40" t="s">
        <v>11738</v>
      </c>
      <c r="F53" s="41" t="s">
        <v>11739</v>
      </c>
      <c r="G53" s="42" t="s">
        <v>733</v>
      </c>
      <c r="H53" s="43">
        <v>1</v>
      </c>
      <c r="I53" s="29"/>
      <c r="J53" s="30">
        <f t="shared" si="3"/>
        <v>0</v>
      </c>
      <c r="K53" s="10"/>
      <c r="L53" s="16"/>
    </row>
    <row r="54" spans="2:12" s="1" customFormat="1" ht="11.4" x14ac:dyDescent="0.2">
      <c r="B54" s="14"/>
      <c r="C54" s="5" t="s">
        <v>815</v>
      </c>
      <c r="D54" s="5" t="s">
        <v>696</v>
      </c>
      <c r="E54" s="6" t="s">
        <v>11339</v>
      </c>
      <c r="F54" s="7" t="s">
        <v>11340</v>
      </c>
      <c r="G54" s="8" t="s">
        <v>699</v>
      </c>
      <c r="H54" s="9">
        <v>150</v>
      </c>
      <c r="I54" s="29"/>
      <c r="J54" s="30">
        <f t="shared" si="3"/>
        <v>0</v>
      </c>
      <c r="K54" s="10"/>
      <c r="L54" s="16"/>
    </row>
    <row r="55" spans="2:12" s="1" customFormat="1" ht="22.8" x14ac:dyDescent="0.2">
      <c r="B55" s="14"/>
      <c r="C55" s="39" t="s">
        <v>818</v>
      </c>
      <c r="D55" s="39" t="s">
        <v>691</v>
      </c>
      <c r="E55" s="40" t="s">
        <v>2430</v>
      </c>
      <c r="F55" s="41" t="s">
        <v>2431</v>
      </c>
      <c r="G55" s="42" t="s">
        <v>699</v>
      </c>
      <c r="H55" s="43">
        <v>154.5</v>
      </c>
      <c r="I55" s="29"/>
      <c r="J55" s="30">
        <f t="shared" si="3"/>
        <v>0</v>
      </c>
      <c r="K55" s="10"/>
      <c r="L55" s="16"/>
    </row>
    <row r="56" spans="2:12" s="1" customFormat="1" ht="11.4" x14ac:dyDescent="0.2">
      <c r="B56" s="14"/>
      <c r="C56" s="5" t="s">
        <v>822</v>
      </c>
      <c r="D56" s="5" t="s">
        <v>696</v>
      </c>
      <c r="E56" s="6" t="s">
        <v>1095</v>
      </c>
      <c r="F56" s="7" t="s">
        <v>1096</v>
      </c>
      <c r="G56" s="8" t="s">
        <v>699</v>
      </c>
      <c r="H56" s="9">
        <v>130</v>
      </c>
      <c r="I56" s="29"/>
      <c r="J56" s="30">
        <f t="shared" si="3"/>
        <v>0</v>
      </c>
      <c r="K56" s="10"/>
      <c r="L56" s="16"/>
    </row>
    <row r="57" spans="2:12" s="1" customFormat="1" ht="22.8" x14ac:dyDescent="0.2">
      <c r="B57" s="14"/>
      <c r="C57" s="39" t="s">
        <v>825</v>
      </c>
      <c r="D57" s="39" t="s">
        <v>691</v>
      </c>
      <c r="E57" s="40" t="s">
        <v>11342</v>
      </c>
      <c r="F57" s="41" t="s">
        <v>11343</v>
      </c>
      <c r="G57" s="42" t="s">
        <v>699</v>
      </c>
      <c r="H57" s="43">
        <v>133.9</v>
      </c>
      <c r="I57" s="29"/>
      <c r="J57" s="30">
        <f t="shared" si="3"/>
        <v>0</v>
      </c>
      <c r="K57" s="10"/>
      <c r="L57" s="16"/>
    </row>
    <row r="58" spans="2:12" s="1" customFormat="1" ht="11.4" x14ac:dyDescent="0.2">
      <c r="B58" s="14"/>
      <c r="C58" s="5" t="s">
        <v>829</v>
      </c>
      <c r="D58" s="5" t="s">
        <v>696</v>
      </c>
      <c r="E58" s="6" t="s">
        <v>8904</v>
      </c>
      <c r="F58" s="7" t="s">
        <v>8905</v>
      </c>
      <c r="G58" s="8" t="s">
        <v>699</v>
      </c>
      <c r="H58" s="9">
        <v>130</v>
      </c>
      <c r="I58" s="29"/>
      <c r="J58" s="30">
        <f t="shared" si="3"/>
        <v>0</v>
      </c>
      <c r="K58" s="10"/>
      <c r="L58" s="16"/>
    </row>
    <row r="59" spans="2:12" s="1" customFormat="1" ht="22.8" x14ac:dyDescent="0.2">
      <c r="B59" s="14"/>
      <c r="C59" s="39" t="s">
        <v>832</v>
      </c>
      <c r="D59" s="39" t="s">
        <v>691</v>
      </c>
      <c r="E59" s="40" t="s">
        <v>3125</v>
      </c>
      <c r="F59" s="41" t="s">
        <v>3126</v>
      </c>
      <c r="G59" s="42" t="s">
        <v>699</v>
      </c>
      <c r="H59" s="43">
        <v>133.9</v>
      </c>
      <c r="I59" s="29"/>
      <c r="J59" s="30">
        <f t="shared" si="3"/>
        <v>0</v>
      </c>
      <c r="K59" s="10"/>
      <c r="L59" s="16"/>
    </row>
    <row r="60" spans="2:12" s="1" customFormat="1" ht="11.4" x14ac:dyDescent="0.2">
      <c r="B60" s="14"/>
      <c r="C60" s="5" t="s">
        <v>835</v>
      </c>
      <c r="D60" s="5" t="s">
        <v>696</v>
      </c>
      <c r="E60" s="6" t="s">
        <v>11740</v>
      </c>
      <c r="F60" s="7" t="s">
        <v>11741</v>
      </c>
      <c r="G60" s="8" t="s">
        <v>699</v>
      </c>
      <c r="H60" s="9">
        <v>70</v>
      </c>
      <c r="I60" s="29"/>
      <c r="J60" s="30">
        <f t="shared" si="3"/>
        <v>0</v>
      </c>
      <c r="K60" s="10"/>
      <c r="L60" s="16"/>
    </row>
    <row r="61" spans="2:12" s="1" customFormat="1" ht="22.8" x14ac:dyDescent="0.2">
      <c r="B61" s="14"/>
      <c r="C61" s="39" t="s">
        <v>838</v>
      </c>
      <c r="D61" s="39" t="s">
        <v>691</v>
      </c>
      <c r="E61" s="40" t="s">
        <v>6236</v>
      </c>
      <c r="F61" s="41" t="s">
        <v>6237</v>
      </c>
      <c r="G61" s="42" t="s">
        <v>699</v>
      </c>
      <c r="H61" s="43">
        <v>72.099999999999994</v>
      </c>
      <c r="I61" s="29"/>
      <c r="J61" s="30">
        <f t="shared" si="3"/>
        <v>0</v>
      </c>
      <c r="K61" s="10"/>
      <c r="L61" s="16"/>
    </row>
    <row r="62" spans="2:12" s="1" customFormat="1" ht="11.4" x14ac:dyDescent="0.2">
      <c r="B62" s="14"/>
      <c r="C62" s="5" t="s">
        <v>841</v>
      </c>
      <c r="D62" s="5" t="s">
        <v>696</v>
      </c>
      <c r="E62" s="6" t="s">
        <v>11742</v>
      </c>
      <c r="F62" s="7" t="s">
        <v>11743</v>
      </c>
      <c r="G62" s="8" t="s">
        <v>699</v>
      </c>
      <c r="H62" s="9">
        <v>65</v>
      </c>
      <c r="I62" s="29"/>
      <c r="J62" s="30">
        <f t="shared" si="3"/>
        <v>0</v>
      </c>
      <c r="K62" s="10"/>
      <c r="L62" s="16"/>
    </row>
    <row r="63" spans="2:12" s="1" customFormat="1" ht="22.8" x14ac:dyDescent="0.2">
      <c r="B63" s="14"/>
      <c r="C63" s="39" t="s">
        <v>844</v>
      </c>
      <c r="D63" s="39" t="s">
        <v>691</v>
      </c>
      <c r="E63" s="40" t="s">
        <v>11744</v>
      </c>
      <c r="F63" s="41" t="s">
        <v>11745</v>
      </c>
      <c r="G63" s="42" t="s">
        <v>699</v>
      </c>
      <c r="H63" s="43">
        <v>66.95</v>
      </c>
      <c r="I63" s="29"/>
      <c r="J63" s="30">
        <f t="shared" si="3"/>
        <v>0</v>
      </c>
      <c r="K63" s="10"/>
      <c r="L63" s="16"/>
    </row>
    <row r="64" spans="2:12" s="1" customFormat="1" ht="11.4" x14ac:dyDescent="0.2">
      <c r="B64" s="14"/>
      <c r="C64" s="5" t="s">
        <v>847</v>
      </c>
      <c r="D64" s="5" t="s">
        <v>696</v>
      </c>
      <c r="E64" s="6" t="s">
        <v>11746</v>
      </c>
      <c r="F64" s="7" t="s">
        <v>11747</v>
      </c>
      <c r="G64" s="8" t="s">
        <v>699</v>
      </c>
      <c r="H64" s="9">
        <v>65</v>
      </c>
      <c r="I64" s="29"/>
      <c r="J64" s="30">
        <f t="shared" si="3"/>
        <v>0</v>
      </c>
      <c r="K64" s="10"/>
      <c r="L64" s="16"/>
    </row>
    <row r="65" spans="2:12" s="1" customFormat="1" ht="22.8" x14ac:dyDescent="0.2">
      <c r="B65" s="14"/>
      <c r="C65" s="39" t="s">
        <v>850</v>
      </c>
      <c r="D65" s="39" t="s">
        <v>691</v>
      </c>
      <c r="E65" s="40" t="s">
        <v>11354</v>
      </c>
      <c r="F65" s="41" t="s">
        <v>11748</v>
      </c>
      <c r="G65" s="42" t="s">
        <v>699</v>
      </c>
      <c r="H65" s="43">
        <v>66.95</v>
      </c>
      <c r="I65" s="29"/>
      <c r="J65" s="30">
        <f t="shared" si="3"/>
        <v>0</v>
      </c>
      <c r="K65" s="10"/>
      <c r="L65" s="16"/>
    </row>
    <row r="66" spans="2:12" s="1" customFormat="1" ht="11.4" x14ac:dyDescent="0.2">
      <c r="B66" s="14"/>
      <c r="C66" s="5" t="s">
        <v>853</v>
      </c>
      <c r="D66" s="5" t="s">
        <v>696</v>
      </c>
      <c r="E66" s="6" t="s">
        <v>11749</v>
      </c>
      <c r="F66" s="7" t="s">
        <v>11750</v>
      </c>
      <c r="G66" s="8" t="s">
        <v>699</v>
      </c>
      <c r="H66" s="9">
        <v>25</v>
      </c>
      <c r="I66" s="29"/>
      <c r="J66" s="30">
        <f t="shared" si="3"/>
        <v>0</v>
      </c>
      <c r="K66" s="10"/>
      <c r="L66" s="16"/>
    </row>
    <row r="67" spans="2:12" s="1" customFormat="1" ht="22.8" x14ac:dyDescent="0.2">
      <c r="B67" s="14"/>
      <c r="C67" s="39" t="s">
        <v>856</v>
      </c>
      <c r="D67" s="39" t="s">
        <v>691</v>
      </c>
      <c r="E67" s="40" t="s">
        <v>2781</v>
      </c>
      <c r="F67" s="41" t="s">
        <v>2782</v>
      </c>
      <c r="G67" s="42" t="s">
        <v>699</v>
      </c>
      <c r="H67" s="43">
        <v>25.75</v>
      </c>
      <c r="I67" s="29"/>
      <c r="J67" s="30">
        <f t="shared" si="3"/>
        <v>0</v>
      </c>
      <c r="K67" s="10"/>
      <c r="L67" s="16"/>
    </row>
    <row r="68" spans="2:12" s="1" customFormat="1" ht="11.4" x14ac:dyDescent="0.2">
      <c r="B68" s="14"/>
      <c r="C68" s="5" t="s">
        <v>859</v>
      </c>
      <c r="D68" s="5" t="s">
        <v>696</v>
      </c>
      <c r="E68" s="6" t="s">
        <v>11751</v>
      </c>
      <c r="F68" s="7" t="s">
        <v>11752</v>
      </c>
      <c r="G68" s="8" t="s">
        <v>699</v>
      </c>
      <c r="H68" s="9">
        <v>830</v>
      </c>
      <c r="I68" s="29"/>
      <c r="J68" s="30">
        <f t="shared" si="3"/>
        <v>0</v>
      </c>
      <c r="K68" s="10"/>
      <c r="L68" s="16"/>
    </row>
    <row r="69" spans="2:12" s="1" customFormat="1" ht="22.8" x14ac:dyDescent="0.2">
      <c r="B69" s="14"/>
      <c r="C69" s="39" t="s">
        <v>862</v>
      </c>
      <c r="D69" s="39" t="s">
        <v>691</v>
      </c>
      <c r="E69" s="40" t="s">
        <v>11753</v>
      </c>
      <c r="F69" s="41" t="s">
        <v>11754</v>
      </c>
      <c r="G69" s="42" t="s">
        <v>699</v>
      </c>
      <c r="H69" s="43">
        <v>854.9</v>
      </c>
      <c r="I69" s="29"/>
      <c r="J69" s="30">
        <f t="shared" si="3"/>
        <v>0</v>
      </c>
      <c r="K69" s="10"/>
      <c r="L69" s="16"/>
    </row>
    <row r="70" spans="2:12" s="1" customFormat="1" ht="11.4" x14ac:dyDescent="0.2">
      <c r="B70" s="14"/>
      <c r="C70" s="5" t="s">
        <v>865</v>
      </c>
      <c r="D70" s="5" t="s">
        <v>696</v>
      </c>
      <c r="E70" s="6" t="s">
        <v>11755</v>
      </c>
      <c r="F70" s="7" t="s">
        <v>11756</v>
      </c>
      <c r="G70" s="8" t="s">
        <v>699</v>
      </c>
      <c r="H70" s="9">
        <v>230</v>
      </c>
      <c r="I70" s="29"/>
      <c r="J70" s="30">
        <f t="shared" si="3"/>
        <v>0</v>
      </c>
      <c r="K70" s="10"/>
      <c r="L70" s="16"/>
    </row>
    <row r="71" spans="2:12" s="1" customFormat="1" ht="22.8" x14ac:dyDescent="0.2">
      <c r="B71" s="14"/>
      <c r="C71" s="39" t="s">
        <v>868</v>
      </c>
      <c r="D71" s="39" t="s">
        <v>691</v>
      </c>
      <c r="E71" s="40" t="s">
        <v>11757</v>
      </c>
      <c r="F71" s="41" t="s">
        <v>11758</v>
      </c>
      <c r="G71" s="42" t="s">
        <v>699</v>
      </c>
      <c r="H71" s="43">
        <v>236.9</v>
      </c>
      <c r="I71" s="29"/>
      <c r="J71" s="30">
        <f t="shared" si="3"/>
        <v>0</v>
      </c>
      <c r="K71" s="10"/>
      <c r="L71" s="16"/>
    </row>
    <row r="72" spans="2:12" s="1" customFormat="1" ht="11.4" x14ac:dyDescent="0.2">
      <c r="B72" s="14"/>
      <c r="C72" s="5" t="s">
        <v>871</v>
      </c>
      <c r="D72" s="5" t="s">
        <v>696</v>
      </c>
      <c r="E72" s="6" t="s">
        <v>11759</v>
      </c>
      <c r="F72" s="7" t="s">
        <v>11760</v>
      </c>
      <c r="G72" s="8" t="s">
        <v>699</v>
      </c>
      <c r="H72" s="9">
        <v>190</v>
      </c>
      <c r="I72" s="29"/>
      <c r="J72" s="30">
        <f t="shared" si="3"/>
        <v>0</v>
      </c>
      <c r="K72" s="10"/>
      <c r="L72" s="16"/>
    </row>
    <row r="73" spans="2:12" s="1" customFormat="1" ht="22.8" x14ac:dyDescent="0.2">
      <c r="B73" s="14"/>
      <c r="C73" s="39" t="s">
        <v>874</v>
      </c>
      <c r="D73" s="39" t="s">
        <v>691</v>
      </c>
      <c r="E73" s="40" t="s">
        <v>11761</v>
      </c>
      <c r="F73" s="41" t="s">
        <v>11762</v>
      </c>
      <c r="G73" s="42" t="s">
        <v>699</v>
      </c>
      <c r="H73" s="43">
        <v>195.7</v>
      </c>
      <c r="I73" s="29"/>
      <c r="J73" s="30">
        <f t="shared" si="3"/>
        <v>0</v>
      </c>
      <c r="K73" s="10"/>
      <c r="L73" s="16"/>
    </row>
    <row r="74" spans="2:12" s="1" customFormat="1" ht="11.4" x14ac:dyDescent="0.2">
      <c r="B74" s="14"/>
      <c r="C74" s="5" t="s">
        <v>877</v>
      </c>
      <c r="D74" s="5" t="s">
        <v>696</v>
      </c>
      <c r="E74" s="6" t="s">
        <v>11763</v>
      </c>
      <c r="F74" s="7" t="s">
        <v>11764</v>
      </c>
      <c r="G74" s="8" t="s">
        <v>699</v>
      </c>
      <c r="H74" s="9">
        <v>170</v>
      </c>
      <c r="I74" s="29"/>
      <c r="J74" s="30">
        <f t="shared" si="3"/>
        <v>0</v>
      </c>
      <c r="K74" s="10"/>
      <c r="L74" s="16"/>
    </row>
    <row r="75" spans="2:12" s="1" customFormat="1" ht="22.8" x14ac:dyDescent="0.2">
      <c r="B75" s="14"/>
      <c r="C75" s="39" t="s">
        <v>880</v>
      </c>
      <c r="D75" s="39" t="s">
        <v>691</v>
      </c>
      <c r="E75" s="40" t="s">
        <v>11765</v>
      </c>
      <c r="F75" s="41" t="s">
        <v>11766</v>
      </c>
      <c r="G75" s="42" t="s">
        <v>699</v>
      </c>
      <c r="H75" s="43">
        <v>175.1</v>
      </c>
      <c r="I75" s="29"/>
      <c r="J75" s="30">
        <f t="shared" si="3"/>
        <v>0</v>
      </c>
      <c r="K75" s="10"/>
      <c r="L75" s="16"/>
    </row>
    <row r="76" spans="2:12" s="1" customFormat="1" ht="11.4" x14ac:dyDescent="0.2">
      <c r="B76" s="14"/>
      <c r="C76" s="5" t="s">
        <v>883</v>
      </c>
      <c r="D76" s="5" t="s">
        <v>696</v>
      </c>
      <c r="E76" s="6" t="s">
        <v>11767</v>
      </c>
      <c r="F76" s="7" t="s">
        <v>11016</v>
      </c>
      <c r="G76" s="8" t="s">
        <v>699</v>
      </c>
      <c r="H76" s="9">
        <v>120</v>
      </c>
      <c r="I76" s="29"/>
      <c r="J76" s="30">
        <f t="shared" si="3"/>
        <v>0</v>
      </c>
      <c r="K76" s="10"/>
      <c r="L76" s="16"/>
    </row>
    <row r="77" spans="2:12" s="1" customFormat="1" ht="22.8" x14ac:dyDescent="0.2">
      <c r="B77" s="14"/>
      <c r="C77" s="39" t="s">
        <v>886</v>
      </c>
      <c r="D77" s="39" t="s">
        <v>691</v>
      </c>
      <c r="E77" s="40" t="s">
        <v>11768</v>
      </c>
      <c r="F77" s="41" t="s">
        <v>11769</v>
      </c>
      <c r="G77" s="42" t="s">
        <v>699</v>
      </c>
      <c r="H77" s="43">
        <v>123.6</v>
      </c>
      <c r="I77" s="29"/>
      <c r="J77" s="30">
        <f t="shared" si="3"/>
        <v>0</v>
      </c>
      <c r="K77" s="10"/>
      <c r="L77" s="16"/>
    </row>
    <row r="78" spans="2:12" s="1" customFormat="1" ht="11.4" x14ac:dyDescent="0.2">
      <c r="B78" s="14"/>
      <c r="C78" s="5" t="s">
        <v>889</v>
      </c>
      <c r="D78" s="5" t="s">
        <v>696</v>
      </c>
      <c r="E78" s="6" t="s">
        <v>5913</v>
      </c>
      <c r="F78" s="7" t="s">
        <v>5914</v>
      </c>
      <c r="G78" s="8" t="s">
        <v>699</v>
      </c>
      <c r="H78" s="9">
        <v>1200</v>
      </c>
      <c r="I78" s="29"/>
      <c r="J78" s="30">
        <f t="shared" si="3"/>
        <v>0</v>
      </c>
      <c r="K78" s="10"/>
      <c r="L78" s="16"/>
    </row>
    <row r="79" spans="2:12" s="1" customFormat="1" ht="11.4" x14ac:dyDescent="0.2">
      <c r="B79" s="14"/>
      <c r="C79" s="5" t="s">
        <v>892</v>
      </c>
      <c r="D79" s="5" t="s">
        <v>696</v>
      </c>
      <c r="E79" s="6" t="s">
        <v>10469</v>
      </c>
      <c r="F79" s="7" t="s">
        <v>10470</v>
      </c>
      <c r="G79" s="8" t="s">
        <v>699</v>
      </c>
      <c r="H79" s="9">
        <v>295</v>
      </c>
      <c r="I79" s="29"/>
      <c r="J79" s="30">
        <f t="shared" si="3"/>
        <v>0</v>
      </c>
      <c r="K79" s="10"/>
      <c r="L79" s="16"/>
    </row>
    <row r="80" spans="2:12" s="1" customFormat="1" ht="11.4" x14ac:dyDescent="0.2">
      <c r="B80" s="14"/>
      <c r="C80" s="5" t="s">
        <v>895</v>
      </c>
      <c r="D80" s="5" t="s">
        <v>696</v>
      </c>
      <c r="E80" s="6" t="s">
        <v>11380</v>
      </c>
      <c r="F80" s="7" t="s">
        <v>11381</v>
      </c>
      <c r="G80" s="8" t="s">
        <v>733</v>
      </c>
      <c r="H80" s="9">
        <v>4</v>
      </c>
      <c r="I80" s="29"/>
      <c r="J80" s="30">
        <f t="shared" si="3"/>
        <v>0</v>
      </c>
      <c r="K80" s="10"/>
      <c r="L80" s="16"/>
    </row>
    <row r="81" spans="2:12" s="20" customFormat="1" ht="15" x14ac:dyDescent="0.25">
      <c r="B81" s="19"/>
      <c r="D81" s="21" t="s">
        <v>690</v>
      </c>
      <c r="E81" s="22" t="s">
        <v>976</v>
      </c>
      <c r="F81" s="22" t="s">
        <v>977</v>
      </c>
      <c r="I81" s="44"/>
      <c r="J81" s="23"/>
      <c r="K81" s="44"/>
      <c r="L81" s="36"/>
    </row>
    <row r="82" spans="2:12" s="1" customFormat="1" ht="11.4" x14ac:dyDescent="0.2">
      <c r="B82" s="14"/>
      <c r="C82" s="5" t="s">
        <v>898</v>
      </c>
      <c r="D82" s="5" t="s">
        <v>696</v>
      </c>
      <c r="E82" s="6" t="s">
        <v>11102</v>
      </c>
      <c r="F82" s="7" t="s">
        <v>2261</v>
      </c>
      <c r="G82" s="8" t="s">
        <v>1410</v>
      </c>
      <c r="H82" s="9">
        <v>0.98499999999999999</v>
      </c>
      <c r="I82" s="29"/>
      <c r="J82" s="30">
        <f t="shared" ref="J82:J114" si="4">ROUND(I82*H82,2)</f>
        <v>0</v>
      </c>
      <c r="K82" s="10"/>
      <c r="L82" s="16"/>
    </row>
    <row r="83" spans="2:12" s="1" customFormat="1" ht="11.4" x14ac:dyDescent="0.2">
      <c r="B83" s="14"/>
      <c r="C83" s="39" t="s">
        <v>901</v>
      </c>
      <c r="D83" s="39" t="s">
        <v>691</v>
      </c>
      <c r="E83" s="40" t="s">
        <v>11400</v>
      </c>
      <c r="F83" s="41" t="s">
        <v>11401</v>
      </c>
      <c r="G83" s="42" t="s">
        <v>828</v>
      </c>
      <c r="H83" s="43">
        <v>9.85</v>
      </c>
      <c r="I83" s="29"/>
      <c r="J83" s="30">
        <f t="shared" si="4"/>
        <v>0</v>
      </c>
      <c r="K83" s="10"/>
      <c r="L83" s="16"/>
    </row>
    <row r="84" spans="2:12" s="1" customFormat="1" ht="11.4" x14ac:dyDescent="0.2">
      <c r="B84" s="14"/>
      <c r="C84" s="39" t="s">
        <v>904</v>
      </c>
      <c r="D84" s="39" t="s">
        <v>691</v>
      </c>
      <c r="E84" s="40" t="s">
        <v>11402</v>
      </c>
      <c r="F84" s="41" t="s">
        <v>11403</v>
      </c>
      <c r="G84" s="42" t="s">
        <v>733</v>
      </c>
      <c r="H84" s="43">
        <v>43</v>
      </c>
      <c r="I84" s="29"/>
      <c r="J84" s="30">
        <f t="shared" si="4"/>
        <v>0</v>
      </c>
      <c r="K84" s="10"/>
      <c r="L84" s="16"/>
    </row>
    <row r="85" spans="2:12" s="1" customFormat="1" ht="11.4" x14ac:dyDescent="0.2">
      <c r="B85" s="14"/>
      <c r="C85" s="5" t="s">
        <v>907</v>
      </c>
      <c r="D85" s="5" t="s">
        <v>696</v>
      </c>
      <c r="E85" s="6" t="s">
        <v>6248</v>
      </c>
      <c r="F85" s="7" t="s">
        <v>6249</v>
      </c>
      <c r="G85" s="8" t="s">
        <v>699</v>
      </c>
      <c r="H85" s="9">
        <v>100</v>
      </c>
      <c r="I85" s="29"/>
      <c r="J85" s="30">
        <f t="shared" si="4"/>
        <v>0</v>
      </c>
      <c r="K85" s="10"/>
      <c r="L85" s="16"/>
    </row>
    <row r="86" spans="2:12" s="1" customFormat="1" ht="11.4" x14ac:dyDescent="0.2">
      <c r="B86" s="14"/>
      <c r="C86" s="5" t="s">
        <v>910</v>
      </c>
      <c r="D86" s="5" t="s">
        <v>696</v>
      </c>
      <c r="E86" s="6" t="s">
        <v>1474</v>
      </c>
      <c r="F86" s="7" t="s">
        <v>1475</v>
      </c>
      <c r="G86" s="8" t="s">
        <v>699</v>
      </c>
      <c r="H86" s="9">
        <v>601</v>
      </c>
      <c r="I86" s="29"/>
      <c r="J86" s="30">
        <f t="shared" si="4"/>
        <v>0</v>
      </c>
      <c r="K86" s="10"/>
      <c r="L86" s="16"/>
    </row>
    <row r="87" spans="2:12" s="1" customFormat="1" ht="11.4" x14ac:dyDescent="0.2">
      <c r="B87" s="14"/>
      <c r="C87" s="5" t="s">
        <v>911</v>
      </c>
      <c r="D87" s="5" t="s">
        <v>696</v>
      </c>
      <c r="E87" s="6" t="s">
        <v>1411</v>
      </c>
      <c r="F87" s="7" t="s">
        <v>1412</v>
      </c>
      <c r="G87" s="8" t="s">
        <v>699</v>
      </c>
      <c r="H87" s="9">
        <v>112</v>
      </c>
      <c r="I87" s="29"/>
      <c r="J87" s="30">
        <f t="shared" si="4"/>
        <v>0</v>
      </c>
      <c r="K87" s="10"/>
      <c r="L87" s="16"/>
    </row>
    <row r="88" spans="2:12" s="1" customFormat="1" ht="11.4" x14ac:dyDescent="0.2">
      <c r="B88" s="14"/>
      <c r="C88" s="5" t="s">
        <v>913</v>
      </c>
      <c r="D88" s="5" t="s">
        <v>696</v>
      </c>
      <c r="E88" s="6" t="s">
        <v>11406</v>
      </c>
      <c r="F88" s="7" t="s">
        <v>11407</v>
      </c>
      <c r="G88" s="8" t="s">
        <v>699</v>
      </c>
      <c r="H88" s="9">
        <v>160</v>
      </c>
      <c r="I88" s="29"/>
      <c r="J88" s="30">
        <f t="shared" si="4"/>
        <v>0</v>
      </c>
      <c r="K88" s="10"/>
      <c r="L88" s="16"/>
    </row>
    <row r="89" spans="2:12" s="1" customFormat="1" ht="11.4" x14ac:dyDescent="0.2">
      <c r="B89" s="14"/>
      <c r="C89" s="5" t="s">
        <v>916</v>
      </c>
      <c r="D89" s="5" t="s">
        <v>696</v>
      </c>
      <c r="E89" s="6" t="s">
        <v>11408</v>
      </c>
      <c r="F89" s="7" t="s">
        <v>11409</v>
      </c>
      <c r="G89" s="8" t="s">
        <v>699</v>
      </c>
      <c r="H89" s="9">
        <v>12</v>
      </c>
      <c r="I89" s="29"/>
      <c r="J89" s="30">
        <f t="shared" si="4"/>
        <v>0</v>
      </c>
      <c r="K89" s="10"/>
      <c r="L89" s="16"/>
    </row>
    <row r="90" spans="2:12" s="1" customFormat="1" ht="11.4" x14ac:dyDescent="0.2">
      <c r="B90" s="14"/>
      <c r="C90" s="5" t="s">
        <v>919</v>
      </c>
      <c r="D90" s="5" t="s">
        <v>696</v>
      </c>
      <c r="E90" s="6" t="s">
        <v>10839</v>
      </c>
      <c r="F90" s="7" t="s">
        <v>10840</v>
      </c>
      <c r="G90" s="8" t="s">
        <v>733</v>
      </c>
      <c r="H90" s="9">
        <v>27</v>
      </c>
      <c r="I90" s="29"/>
      <c r="J90" s="30">
        <f t="shared" si="4"/>
        <v>0</v>
      </c>
      <c r="K90" s="10"/>
      <c r="L90" s="16"/>
    </row>
    <row r="91" spans="2:12" s="1" customFormat="1" ht="11.4" x14ac:dyDescent="0.2">
      <c r="B91" s="14"/>
      <c r="C91" s="5" t="s">
        <v>922</v>
      </c>
      <c r="D91" s="5" t="s">
        <v>696</v>
      </c>
      <c r="E91" s="6" t="s">
        <v>2805</v>
      </c>
      <c r="F91" s="7" t="s">
        <v>2806</v>
      </c>
      <c r="G91" s="8" t="s">
        <v>733</v>
      </c>
      <c r="H91" s="9">
        <v>6</v>
      </c>
      <c r="I91" s="29"/>
      <c r="J91" s="30">
        <f t="shared" si="4"/>
        <v>0</v>
      </c>
      <c r="K91" s="10"/>
      <c r="L91" s="16"/>
    </row>
    <row r="92" spans="2:12" s="1" customFormat="1" ht="22.8" x14ac:dyDescent="0.2">
      <c r="B92" s="14"/>
      <c r="C92" s="39" t="s">
        <v>925</v>
      </c>
      <c r="D92" s="39" t="s">
        <v>691</v>
      </c>
      <c r="E92" s="40" t="s">
        <v>2807</v>
      </c>
      <c r="F92" s="41" t="s">
        <v>2808</v>
      </c>
      <c r="G92" s="42" t="s">
        <v>981</v>
      </c>
      <c r="H92" s="43">
        <v>8.4480000000000004</v>
      </c>
      <c r="I92" s="29"/>
      <c r="J92" s="30">
        <f t="shared" si="4"/>
        <v>0</v>
      </c>
      <c r="K92" s="10"/>
      <c r="L92" s="16"/>
    </row>
    <row r="93" spans="2:12" s="1" customFormat="1" ht="22.8" x14ac:dyDescent="0.2">
      <c r="B93" s="14"/>
      <c r="C93" s="39" t="s">
        <v>928</v>
      </c>
      <c r="D93" s="39" t="s">
        <v>691</v>
      </c>
      <c r="E93" s="40" t="s">
        <v>6568</v>
      </c>
      <c r="F93" s="41" t="s">
        <v>6569</v>
      </c>
      <c r="G93" s="42" t="s">
        <v>981</v>
      </c>
      <c r="H93" s="43">
        <v>9.3699999999999992</v>
      </c>
      <c r="I93" s="29"/>
      <c r="J93" s="30">
        <f t="shared" si="4"/>
        <v>0</v>
      </c>
      <c r="K93" s="10"/>
      <c r="L93" s="16"/>
    </row>
    <row r="94" spans="2:12" s="1" customFormat="1" ht="22.8" x14ac:dyDescent="0.2">
      <c r="B94" s="14"/>
      <c r="C94" s="39" t="s">
        <v>931</v>
      </c>
      <c r="D94" s="39" t="s">
        <v>691</v>
      </c>
      <c r="E94" s="40" t="s">
        <v>2811</v>
      </c>
      <c r="F94" s="41" t="s">
        <v>2812</v>
      </c>
      <c r="G94" s="42" t="s">
        <v>2813</v>
      </c>
      <c r="H94" s="43">
        <v>336</v>
      </c>
      <c r="I94" s="29"/>
      <c r="J94" s="30">
        <f t="shared" si="4"/>
        <v>0</v>
      </c>
      <c r="K94" s="10"/>
      <c r="L94" s="16"/>
    </row>
    <row r="95" spans="2:12" s="1" customFormat="1" ht="22.8" x14ac:dyDescent="0.2">
      <c r="B95" s="14"/>
      <c r="C95" s="5" t="s">
        <v>934</v>
      </c>
      <c r="D95" s="5" t="s">
        <v>696</v>
      </c>
      <c r="E95" s="6" t="s">
        <v>11412</v>
      </c>
      <c r="F95" s="7" t="s">
        <v>11413</v>
      </c>
      <c r="G95" s="8" t="s">
        <v>733</v>
      </c>
      <c r="H95" s="9">
        <v>6</v>
      </c>
      <c r="I95" s="29"/>
      <c r="J95" s="30">
        <f t="shared" si="4"/>
        <v>0</v>
      </c>
      <c r="K95" s="10"/>
      <c r="L95" s="16"/>
    </row>
    <row r="96" spans="2:12" s="1" customFormat="1" ht="11.4" x14ac:dyDescent="0.2">
      <c r="B96" s="14"/>
      <c r="C96" s="5" t="s">
        <v>937</v>
      </c>
      <c r="D96" s="5" t="s">
        <v>696</v>
      </c>
      <c r="E96" s="6" t="s">
        <v>3164</v>
      </c>
      <c r="F96" s="7" t="s">
        <v>2270</v>
      </c>
      <c r="G96" s="8" t="s">
        <v>699</v>
      </c>
      <c r="H96" s="9">
        <v>782</v>
      </c>
      <c r="I96" s="29"/>
      <c r="J96" s="30">
        <f t="shared" si="4"/>
        <v>0</v>
      </c>
      <c r="K96" s="10"/>
      <c r="L96" s="16"/>
    </row>
    <row r="97" spans="2:12" s="1" customFormat="1" ht="22.8" x14ac:dyDescent="0.2">
      <c r="B97" s="14"/>
      <c r="C97" s="39" t="s">
        <v>940</v>
      </c>
      <c r="D97" s="39" t="s">
        <v>691</v>
      </c>
      <c r="E97" s="40" t="s">
        <v>2271</v>
      </c>
      <c r="F97" s="41" t="s">
        <v>2272</v>
      </c>
      <c r="G97" s="42" t="s">
        <v>1175</v>
      </c>
      <c r="H97" s="43">
        <v>81.328000000000003</v>
      </c>
      <c r="I97" s="29"/>
      <c r="J97" s="30">
        <f t="shared" si="4"/>
        <v>0</v>
      </c>
      <c r="K97" s="10"/>
      <c r="L97" s="16"/>
    </row>
    <row r="98" spans="2:12" s="1" customFormat="1" ht="11.4" x14ac:dyDescent="0.2">
      <c r="B98" s="14"/>
      <c r="C98" s="5" t="s">
        <v>943</v>
      </c>
      <c r="D98" s="5" t="s">
        <v>696</v>
      </c>
      <c r="E98" s="6" t="s">
        <v>6535</v>
      </c>
      <c r="F98" s="7" t="s">
        <v>6536</v>
      </c>
      <c r="G98" s="8" t="s">
        <v>699</v>
      </c>
      <c r="H98" s="9">
        <v>391</v>
      </c>
      <c r="I98" s="29"/>
      <c r="J98" s="30">
        <f t="shared" si="4"/>
        <v>0</v>
      </c>
      <c r="K98" s="10"/>
      <c r="L98" s="16"/>
    </row>
    <row r="99" spans="2:12" s="1" customFormat="1" ht="22.8" x14ac:dyDescent="0.2">
      <c r="B99" s="14"/>
      <c r="C99" s="39" t="s">
        <v>946</v>
      </c>
      <c r="D99" s="39" t="s">
        <v>691</v>
      </c>
      <c r="E99" s="40" t="s">
        <v>6537</v>
      </c>
      <c r="F99" s="41" t="s">
        <v>10573</v>
      </c>
      <c r="G99" s="42" t="s">
        <v>699</v>
      </c>
      <c r="H99" s="43">
        <v>391</v>
      </c>
      <c r="I99" s="29"/>
      <c r="J99" s="30">
        <f t="shared" si="4"/>
        <v>0</v>
      </c>
      <c r="K99" s="10"/>
      <c r="L99" s="16"/>
    </row>
    <row r="100" spans="2:12" s="1" customFormat="1" ht="11.4" x14ac:dyDescent="0.2">
      <c r="B100" s="14"/>
      <c r="C100" s="5" t="s">
        <v>949</v>
      </c>
      <c r="D100" s="5" t="s">
        <v>696</v>
      </c>
      <c r="E100" s="6" t="s">
        <v>10841</v>
      </c>
      <c r="F100" s="7" t="s">
        <v>10842</v>
      </c>
      <c r="G100" s="8" t="s">
        <v>733</v>
      </c>
      <c r="H100" s="9">
        <v>27</v>
      </c>
      <c r="I100" s="29"/>
      <c r="J100" s="30">
        <f t="shared" si="4"/>
        <v>0</v>
      </c>
      <c r="K100" s="10"/>
      <c r="L100" s="16"/>
    </row>
    <row r="101" spans="2:12" s="1" customFormat="1" ht="22.8" x14ac:dyDescent="0.2">
      <c r="B101" s="14"/>
      <c r="C101" s="39" t="s">
        <v>952</v>
      </c>
      <c r="D101" s="39" t="s">
        <v>691</v>
      </c>
      <c r="E101" s="40" t="s">
        <v>10843</v>
      </c>
      <c r="F101" s="41" t="s">
        <v>10844</v>
      </c>
      <c r="G101" s="42" t="s">
        <v>1175</v>
      </c>
      <c r="H101" s="43">
        <v>8.1</v>
      </c>
      <c r="I101" s="29"/>
      <c r="J101" s="30">
        <f t="shared" si="4"/>
        <v>0</v>
      </c>
      <c r="K101" s="10"/>
      <c r="L101" s="16"/>
    </row>
    <row r="102" spans="2:12" s="1" customFormat="1" ht="22.8" x14ac:dyDescent="0.2">
      <c r="B102" s="14"/>
      <c r="C102" s="39" t="s">
        <v>955</v>
      </c>
      <c r="D102" s="39" t="s">
        <v>691</v>
      </c>
      <c r="E102" s="40" t="s">
        <v>10845</v>
      </c>
      <c r="F102" s="41" t="s">
        <v>10846</v>
      </c>
      <c r="G102" s="42" t="s">
        <v>733</v>
      </c>
      <c r="H102" s="43">
        <v>1755</v>
      </c>
      <c r="I102" s="29"/>
      <c r="J102" s="30">
        <f t="shared" si="4"/>
        <v>0</v>
      </c>
      <c r="K102" s="10"/>
      <c r="L102" s="16"/>
    </row>
    <row r="103" spans="2:12" s="1" customFormat="1" ht="22.8" x14ac:dyDescent="0.2">
      <c r="B103" s="14"/>
      <c r="C103" s="5" t="s">
        <v>958</v>
      </c>
      <c r="D103" s="5" t="s">
        <v>696</v>
      </c>
      <c r="E103" s="6" t="s">
        <v>11414</v>
      </c>
      <c r="F103" s="7" t="s">
        <v>11415</v>
      </c>
      <c r="G103" s="8" t="s">
        <v>699</v>
      </c>
      <c r="H103" s="9">
        <v>1202</v>
      </c>
      <c r="I103" s="29"/>
      <c r="J103" s="30">
        <f t="shared" si="4"/>
        <v>0</v>
      </c>
      <c r="K103" s="10"/>
      <c r="L103" s="16"/>
    </row>
    <row r="104" spans="2:12" s="1" customFormat="1" ht="22.8" x14ac:dyDescent="0.2">
      <c r="B104" s="14"/>
      <c r="C104" s="39" t="s">
        <v>961</v>
      </c>
      <c r="D104" s="39" t="s">
        <v>691</v>
      </c>
      <c r="E104" s="40" t="s">
        <v>11416</v>
      </c>
      <c r="F104" s="41" t="s">
        <v>11417</v>
      </c>
      <c r="G104" s="42" t="s">
        <v>699</v>
      </c>
      <c r="H104" s="43">
        <v>1202</v>
      </c>
      <c r="I104" s="29"/>
      <c r="J104" s="30">
        <f t="shared" si="4"/>
        <v>0</v>
      </c>
      <c r="K104" s="10"/>
      <c r="L104" s="16"/>
    </row>
    <row r="105" spans="2:12" s="1" customFormat="1" ht="11.4" x14ac:dyDescent="0.2">
      <c r="B105" s="14"/>
      <c r="C105" s="5" t="s">
        <v>964</v>
      </c>
      <c r="D105" s="5" t="s">
        <v>696</v>
      </c>
      <c r="E105" s="6" t="s">
        <v>11418</v>
      </c>
      <c r="F105" s="7" t="s">
        <v>11419</v>
      </c>
      <c r="G105" s="8" t="s">
        <v>699</v>
      </c>
      <c r="H105" s="9">
        <v>293</v>
      </c>
      <c r="I105" s="29"/>
      <c r="J105" s="30">
        <f t="shared" si="4"/>
        <v>0</v>
      </c>
      <c r="K105" s="10"/>
      <c r="L105" s="16"/>
    </row>
    <row r="106" spans="2:12" s="1" customFormat="1" ht="22.8" x14ac:dyDescent="0.2">
      <c r="B106" s="14"/>
      <c r="C106" s="39" t="s">
        <v>967</v>
      </c>
      <c r="D106" s="39" t="s">
        <v>691</v>
      </c>
      <c r="E106" s="40" t="s">
        <v>11421</v>
      </c>
      <c r="F106" s="41" t="s">
        <v>11422</v>
      </c>
      <c r="G106" s="42" t="s">
        <v>699</v>
      </c>
      <c r="H106" s="43">
        <v>293</v>
      </c>
      <c r="I106" s="29"/>
      <c r="J106" s="30">
        <f t="shared" si="4"/>
        <v>0</v>
      </c>
      <c r="K106" s="10"/>
      <c r="L106" s="16"/>
    </row>
    <row r="107" spans="2:12" s="1" customFormat="1" ht="22.8" x14ac:dyDescent="0.2">
      <c r="B107" s="14"/>
      <c r="C107" s="39" t="s">
        <v>970</v>
      </c>
      <c r="D107" s="39" t="s">
        <v>691</v>
      </c>
      <c r="E107" s="40" t="s">
        <v>10584</v>
      </c>
      <c r="F107" s="41" t="s">
        <v>10585</v>
      </c>
      <c r="G107" s="42" t="s">
        <v>733</v>
      </c>
      <c r="H107" s="43">
        <v>3</v>
      </c>
      <c r="I107" s="29"/>
      <c r="J107" s="30">
        <f t="shared" si="4"/>
        <v>0</v>
      </c>
      <c r="K107" s="10"/>
      <c r="L107" s="16"/>
    </row>
    <row r="108" spans="2:12" s="1" customFormat="1" ht="11.4" x14ac:dyDescent="0.2">
      <c r="B108" s="14"/>
      <c r="C108" s="5" t="s">
        <v>973</v>
      </c>
      <c r="D108" s="5" t="s">
        <v>696</v>
      </c>
      <c r="E108" s="6" t="s">
        <v>2335</v>
      </c>
      <c r="F108" s="7" t="s">
        <v>2336</v>
      </c>
      <c r="G108" s="8" t="s">
        <v>699</v>
      </c>
      <c r="H108" s="9">
        <v>640</v>
      </c>
      <c r="I108" s="29"/>
      <c r="J108" s="30">
        <f t="shared" si="4"/>
        <v>0</v>
      </c>
      <c r="K108" s="10"/>
      <c r="L108" s="16"/>
    </row>
    <row r="109" spans="2:12" s="1" customFormat="1" ht="22.8" x14ac:dyDescent="0.2">
      <c r="B109" s="14"/>
      <c r="C109" s="39" t="s">
        <v>978</v>
      </c>
      <c r="D109" s="39" t="s">
        <v>691</v>
      </c>
      <c r="E109" s="40" t="s">
        <v>11770</v>
      </c>
      <c r="F109" s="41" t="s">
        <v>11771</v>
      </c>
      <c r="G109" s="42" t="s">
        <v>733</v>
      </c>
      <c r="H109" s="43">
        <v>640</v>
      </c>
      <c r="I109" s="29"/>
      <c r="J109" s="30">
        <f t="shared" si="4"/>
        <v>0</v>
      </c>
      <c r="K109" s="10"/>
      <c r="L109" s="16"/>
    </row>
    <row r="110" spans="2:12" s="1" customFormat="1" ht="11.4" x14ac:dyDescent="0.2">
      <c r="B110" s="14"/>
      <c r="C110" s="5" t="s">
        <v>982</v>
      </c>
      <c r="D110" s="5" t="s">
        <v>696</v>
      </c>
      <c r="E110" s="6" t="s">
        <v>6250</v>
      </c>
      <c r="F110" s="7" t="s">
        <v>6251</v>
      </c>
      <c r="G110" s="8" t="s">
        <v>699</v>
      </c>
      <c r="H110" s="9">
        <v>100</v>
      </c>
      <c r="I110" s="29"/>
      <c r="J110" s="30">
        <f t="shared" si="4"/>
        <v>0</v>
      </c>
      <c r="K110" s="10"/>
      <c r="L110" s="16"/>
    </row>
    <row r="111" spans="2:12" s="1" customFormat="1" ht="11.4" x14ac:dyDescent="0.2">
      <c r="B111" s="14"/>
      <c r="C111" s="5" t="s">
        <v>985</v>
      </c>
      <c r="D111" s="5" t="s">
        <v>696</v>
      </c>
      <c r="E111" s="6" t="s">
        <v>1478</v>
      </c>
      <c r="F111" s="7" t="s">
        <v>1479</v>
      </c>
      <c r="G111" s="8" t="s">
        <v>699</v>
      </c>
      <c r="H111" s="9">
        <v>601</v>
      </c>
      <c r="I111" s="29"/>
      <c r="J111" s="30">
        <f t="shared" si="4"/>
        <v>0</v>
      </c>
      <c r="K111" s="10"/>
      <c r="L111" s="16"/>
    </row>
    <row r="112" spans="2:12" s="1" customFormat="1" ht="11.4" x14ac:dyDescent="0.2">
      <c r="B112" s="14"/>
      <c r="C112" s="5" t="s">
        <v>988</v>
      </c>
      <c r="D112" s="5" t="s">
        <v>696</v>
      </c>
      <c r="E112" s="6" t="s">
        <v>1422</v>
      </c>
      <c r="F112" s="7" t="s">
        <v>1423</v>
      </c>
      <c r="G112" s="8" t="s">
        <v>699</v>
      </c>
      <c r="H112" s="9">
        <v>112</v>
      </c>
      <c r="I112" s="29"/>
      <c r="J112" s="30">
        <f t="shared" si="4"/>
        <v>0</v>
      </c>
      <c r="K112" s="10"/>
      <c r="L112" s="16"/>
    </row>
    <row r="113" spans="2:12" s="1" customFormat="1" ht="11.4" x14ac:dyDescent="0.2">
      <c r="B113" s="14"/>
      <c r="C113" s="5" t="s">
        <v>991</v>
      </c>
      <c r="D113" s="5" t="s">
        <v>696</v>
      </c>
      <c r="E113" s="6" t="s">
        <v>11431</v>
      </c>
      <c r="F113" s="7" t="s">
        <v>11432</v>
      </c>
      <c r="G113" s="8" t="s">
        <v>699</v>
      </c>
      <c r="H113" s="9">
        <v>160</v>
      </c>
      <c r="I113" s="29"/>
      <c r="J113" s="30">
        <f t="shared" si="4"/>
        <v>0</v>
      </c>
      <c r="K113" s="10"/>
      <c r="L113" s="16"/>
    </row>
    <row r="114" spans="2:12" s="1" customFormat="1" ht="11.4" x14ac:dyDescent="0.2">
      <c r="B114" s="14"/>
      <c r="C114" s="5" t="s">
        <v>994</v>
      </c>
      <c r="D114" s="5" t="s">
        <v>696</v>
      </c>
      <c r="E114" s="6" t="s">
        <v>11434</v>
      </c>
      <c r="F114" s="7" t="s">
        <v>11435</v>
      </c>
      <c r="G114" s="8" t="s">
        <v>699</v>
      </c>
      <c r="H114" s="9">
        <v>12</v>
      </c>
      <c r="I114" s="29"/>
      <c r="J114" s="30">
        <f t="shared" si="4"/>
        <v>0</v>
      </c>
      <c r="K114" s="10"/>
      <c r="L114" s="16"/>
    </row>
    <row r="115" spans="2:12" s="20" customFormat="1" ht="15" x14ac:dyDescent="0.25">
      <c r="B115" s="19"/>
      <c r="D115" s="21" t="s">
        <v>690</v>
      </c>
      <c r="E115" s="22" t="s">
        <v>1460</v>
      </c>
      <c r="F115" s="22" t="s">
        <v>1461</v>
      </c>
      <c r="I115" s="44"/>
      <c r="J115" s="23"/>
      <c r="K115" s="44"/>
      <c r="L115" s="36"/>
    </row>
    <row r="116" spans="2:12" s="1" customFormat="1" ht="22.8" x14ac:dyDescent="0.2">
      <c r="B116" s="14"/>
      <c r="C116" s="5" t="s">
        <v>997</v>
      </c>
      <c r="D116" s="5" t="s">
        <v>696</v>
      </c>
      <c r="E116" s="6" t="s">
        <v>2821</v>
      </c>
      <c r="F116" s="7" t="s">
        <v>2879</v>
      </c>
      <c r="G116" s="8" t="s">
        <v>1464</v>
      </c>
      <c r="H116" s="9">
        <v>24</v>
      </c>
      <c r="I116" s="29"/>
      <c r="J116" s="30">
        <f>ROUND(I116*H116,2)</f>
        <v>0</v>
      </c>
      <c r="K116" s="10"/>
      <c r="L116" s="16"/>
    </row>
    <row r="117" spans="2:12" s="1" customFormat="1" ht="22.8" x14ac:dyDescent="0.2">
      <c r="B117" s="14"/>
      <c r="C117" s="5" t="s">
        <v>1000</v>
      </c>
      <c r="D117" s="5" t="s">
        <v>696</v>
      </c>
      <c r="E117" s="6" t="s">
        <v>2824</v>
      </c>
      <c r="F117" s="7" t="s">
        <v>2825</v>
      </c>
      <c r="G117" s="8" t="s">
        <v>1464</v>
      </c>
      <c r="H117" s="9">
        <v>36</v>
      </c>
      <c r="I117" s="29"/>
      <c r="J117" s="30">
        <f>ROUND(I117*H117,2)</f>
        <v>0</v>
      </c>
      <c r="K117" s="10"/>
      <c r="L117" s="16"/>
    </row>
    <row r="118" spans="2:12" s="1" customFormat="1" ht="22.95" customHeight="1" x14ac:dyDescent="0.3">
      <c r="B118" s="14"/>
      <c r="C118" s="18" t="s">
        <v>677</v>
      </c>
      <c r="J118" s="31">
        <f>SUM(J12:J117)</f>
        <v>0</v>
      </c>
      <c r="L118" s="16"/>
    </row>
    <row r="119" spans="2:12" s="1" customFormat="1" ht="6.9"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codeName="Hárok264">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9.425781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11772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11773</v>
      </c>
      <c r="F12" s="7" t="s">
        <v>11774</v>
      </c>
      <c r="G12" s="8" t="s">
        <v>981</v>
      </c>
      <c r="H12" s="9">
        <v>0.8</v>
      </c>
      <c r="I12" s="29"/>
      <c r="J12" s="30">
        <f>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1438</v>
      </c>
      <c r="F14" s="22" t="s">
        <v>1439</v>
      </c>
      <c r="I14" s="44"/>
      <c r="J14" s="23"/>
      <c r="K14" s="44"/>
      <c r="L14" s="36"/>
    </row>
    <row r="15" spans="2:15" s="1" customFormat="1" ht="11.4" x14ac:dyDescent="0.2">
      <c r="B15" s="14"/>
      <c r="C15" s="5" t="s">
        <v>700</v>
      </c>
      <c r="D15" s="5" t="s">
        <v>696</v>
      </c>
      <c r="E15" s="6" t="s">
        <v>11775</v>
      </c>
      <c r="F15" s="7" t="s">
        <v>11776</v>
      </c>
      <c r="G15" s="8" t="s">
        <v>699</v>
      </c>
      <c r="H15" s="9">
        <v>15</v>
      </c>
      <c r="I15" s="29"/>
      <c r="J15" s="30">
        <f t="shared" ref="J15:J58" si="0">ROUND(I15*H15,2)</f>
        <v>0</v>
      </c>
      <c r="K15" s="10"/>
      <c r="L15" s="16"/>
    </row>
    <row r="16" spans="2:15" s="1" customFormat="1" ht="11.4" x14ac:dyDescent="0.2">
      <c r="B16" s="14"/>
      <c r="C16" s="5" t="s">
        <v>703</v>
      </c>
      <c r="D16" s="39" t="s">
        <v>691</v>
      </c>
      <c r="E16" s="40" t="s">
        <v>11777</v>
      </c>
      <c r="F16" s="41" t="s">
        <v>11778</v>
      </c>
      <c r="G16" s="42" t="s">
        <v>699</v>
      </c>
      <c r="H16" s="43">
        <v>15</v>
      </c>
      <c r="I16" s="29"/>
      <c r="J16" s="30">
        <f t="shared" si="0"/>
        <v>0</v>
      </c>
      <c r="K16" s="10"/>
      <c r="L16" s="16"/>
    </row>
    <row r="17" spans="2:12" s="1" customFormat="1" ht="22.8" x14ac:dyDescent="0.2">
      <c r="B17" s="14"/>
      <c r="C17" s="5" t="s">
        <v>706</v>
      </c>
      <c r="D17" s="39" t="s">
        <v>691</v>
      </c>
      <c r="E17" s="40" t="s">
        <v>2337</v>
      </c>
      <c r="F17" s="41" t="s">
        <v>2338</v>
      </c>
      <c r="G17" s="42" t="s">
        <v>733</v>
      </c>
      <c r="H17" s="43">
        <v>10</v>
      </c>
      <c r="I17" s="29"/>
      <c r="J17" s="30">
        <f t="shared" si="0"/>
        <v>0</v>
      </c>
      <c r="K17" s="10"/>
      <c r="L17" s="16"/>
    </row>
    <row r="18" spans="2:12" s="1" customFormat="1" ht="22.8" x14ac:dyDescent="0.2">
      <c r="B18" s="14"/>
      <c r="C18" s="5" t="s">
        <v>709</v>
      </c>
      <c r="D18" s="39" t="s">
        <v>691</v>
      </c>
      <c r="E18" s="40" t="s">
        <v>2339</v>
      </c>
      <c r="F18" s="41" t="s">
        <v>2340</v>
      </c>
      <c r="G18" s="42" t="s">
        <v>733</v>
      </c>
      <c r="H18" s="43">
        <v>20</v>
      </c>
      <c r="I18" s="29"/>
      <c r="J18" s="30">
        <f t="shared" si="0"/>
        <v>0</v>
      </c>
      <c r="K18" s="10"/>
      <c r="L18" s="16"/>
    </row>
    <row r="19" spans="2:12" s="1" customFormat="1" ht="11.4" x14ac:dyDescent="0.2">
      <c r="B19" s="14"/>
      <c r="C19" s="5" t="s">
        <v>712</v>
      </c>
      <c r="D19" s="5" t="s">
        <v>696</v>
      </c>
      <c r="E19" s="6" t="s">
        <v>11779</v>
      </c>
      <c r="F19" s="7" t="s">
        <v>11780</v>
      </c>
      <c r="G19" s="8" t="s">
        <v>828</v>
      </c>
      <c r="H19" s="9">
        <v>80</v>
      </c>
      <c r="I19" s="29"/>
      <c r="J19" s="30">
        <f t="shared" si="0"/>
        <v>0</v>
      </c>
      <c r="K19" s="10"/>
      <c r="L19" s="16"/>
    </row>
    <row r="20" spans="2:12" s="1" customFormat="1" ht="11.4" x14ac:dyDescent="0.2">
      <c r="B20" s="14"/>
      <c r="C20" s="5" t="s">
        <v>715</v>
      </c>
      <c r="D20" s="39" t="s">
        <v>691</v>
      </c>
      <c r="E20" s="40" t="s">
        <v>11781</v>
      </c>
      <c r="F20" s="41" t="s">
        <v>11782</v>
      </c>
      <c r="G20" s="42" t="s">
        <v>1175</v>
      </c>
      <c r="H20" s="43">
        <v>1.4E-2</v>
      </c>
      <c r="I20" s="29"/>
      <c r="J20" s="30">
        <f t="shared" si="0"/>
        <v>0</v>
      </c>
      <c r="K20" s="10"/>
      <c r="L20" s="16"/>
    </row>
    <row r="21" spans="2:12" s="1" customFormat="1" ht="11.4" x14ac:dyDescent="0.2">
      <c r="B21" s="14"/>
      <c r="C21" s="5" t="s">
        <v>718</v>
      </c>
      <c r="D21" s="39" t="s">
        <v>691</v>
      </c>
      <c r="E21" s="40" t="s">
        <v>11783</v>
      </c>
      <c r="F21" s="41" t="s">
        <v>11784</v>
      </c>
      <c r="G21" s="42" t="s">
        <v>1175</v>
      </c>
      <c r="H21" s="43">
        <v>2.4E-2</v>
      </c>
      <c r="I21" s="29"/>
      <c r="J21" s="30">
        <f t="shared" si="0"/>
        <v>0</v>
      </c>
      <c r="K21" s="10"/>
      <c r="L21" s="16"/>
    </row>
    <row r="22" spans="2:12" s="1" customFormat="1" ht="11.4" x14ac:dyDescent="0.2">
      <c r="B22" s="14"/>
      <c r="C22" s="5" t="s">
        <v>721</v>
      </c>
      <c r="D22" s="39" t="s">
        <v>691</v>
      </c>
      <c r="E22" s="40" t="s">
        <v>11785</v>
      </c>
      <c r="F22" s="41" t="s">
        <v>11786</v>
      </c>
      <c r="G22" s="42" t="s">
        <v>1175</v>
      </c>
      <c r="H22" s="43">
        <v>3.7999999999999999E-2</v>
      </c>
      <c r="I22" s="29"/>
      <c r="J22" s="30">
        <f t="shared" si="0"/>
        <v>0</v>
      </c>
      <c r="K22" s="10"/>
      <c r="L22" s="16"/>
    </row>
    <row r="23" spans="2:12" s="1" customFormat="1" ht="11.4" x14ac:dyDescent="0.2">
      <c r="B23" s="14"/>
      <c r="C23" s="5" t="s">
        <v>724</v>
      </c>
      <c r="D23" s="39" t="s">
        <v>691</v>
      </c>
      <c r="E23" s="40" t="s">
        <v>2627</v>
      </c>
      <c r="F23" s="41" t="s">
        <v>2628</v>
      </c>
      <c r="G23" s="42" t="s">
        <v>828</v>
      </c>
      <c r="H23" s="43">
        <v>0.44800000000000001</v>
      </c>
      <c r="I23" s="29"/>
      <c r="J23" s="30">
        <f t="shared" si="0"/>
        <v>0</v>
      </c>
      <c r="K23" s="10"/>
      <c r="L23" s="16"/>
    </row>
    <row r="24" spans="2:12" s="1" customFormat="1" ht="11.4" x14ac:dyDescent="0.2">
      <c r="B24" s="14"/>
      <c r="C24" s="5" t="s">
        <v>727</v>
      </c>
      <c r="D24" s="39" t="s">
        <v>691</v>
      </c>
      <c r="E24" s="40" t="s">
        <v>2629</v>
      </c>
      <c r="F24" s="41" t="s">
        <v>2630</v>
      </c>
      <c r="G24" s="42" t="s">
        <v>828</v>
      </c>
      <c r="H24" s="43">
        <v>0.14899999999999999</v>
      </c>
      <c r="I24" s="29"/>
      <c r="J24" s="30">
        <f t="shared" si="0"/>
        <v>0</v>
      </c>
      <c r="K24" s="10"/>
      <c r="L24" s="16"/>
    </row>
    <row r="25" spans="2:12" s="1" customFormat="1" ht="11.4" x14ac:dyDescent="0.2">
      <c r="B25" s="14"/>
      <c r="C25" s="5" t="s">
        <v>730</v>
      </c>
      <c r="D25" s="39" t="s">
        <v>691</v>
      </c>
      <c r="E25" s="40" t="s">
        <v>11787</v>
      </c>
      <c r="F25" s="41" t="s">
        <v>11788</v>
      </c>
      <c r="G25" s="42" t="s">
        <v>11789</v>
      </c>
      <c r="H25" s="43">
        <v>0.04</v>
      </c>
      <c r="I25" s="29"/>
      <c r="J25" s="30">
        <f t="shared" si="0"/>
        <v>0</v>
      </c>
      <c r="K25" s="10"/>
      <c r="L25" s="16"/>
    </row>
    <row r="26" spans="2:12" s="1" customFormat="1" ht="11.4" x14ac:dyDescent="0.2">
      <c r="B26" s="14"/>
      <c r="C26" s="5" t="s">
        <v>734</v>
      </c>
      <c r="D26" s="5" t="s">
        <v>696</v>
      </c>
      <c r="E26" s="6" t="s">
        <v>2943</v>
      </c>
      <c r="F26" s="7" t="s">
        <v>2944</v>
      </c>
      <c r="G26" s="8" t="s">
        <v>733</v>
      </c>
      <c r="H26" s="9">
        <v>12</v>
      </c>
      <c r="I26" s="29"/>
      <c r="J26" s="30">
        <f t="shared" si="0"/>
        <v>0</v>
      </c>
      <c r="K26" s="10"/>
      <c r="L26" s="16"/>
    </row>
    <row r="27" spans="2:12" s="1" customFormat="1" ht="11.4" x14ac:dyDescent="0.2">
      <c r="B27" s="14"/>
      <c r="C27" s="5" t="s">
        <v>737</v>
      </c>
      <c r="D27" s="39" t="s">
        <v>691</v>
      </c>
      <c r="E27" s="40" t="s">
        <v>11790</v>
      </c>
      <c r="F27" s="41" t="s">
        <v>11791</v>
      </c>
      <c r="G27" s="42" t="s">
        <v>733</v>
      </c>
      <c r="H27" s="43">
        <v>12</v>
      </c>
      <c r="I27" s="29"/>
      <c r="J27" s="30">
        <f t="shared" si="0"/>
        <v>0</v>
      </c>
      <c r="K27" s="10"/>
      <c r="L27" s="16"/>
    </row>
    <row r="28" spans="2:12" s="1" customFormat="1" ht="11.4" x14ac:dyDescent="0.2">
      <c r="B28" s="14"/>
      <c r="C28" s="5" t="s">
        <v>740</v>
      </c>
      <c r="D28" s="5" t="s">
        <v>696</v>
      </c>
      <c r="E28" s="6" t="s">
        <v>11792</v>
      </c>
      <c r="F28" s="7" t="s">
        <v>11793</v>
      </c>
      <c r="G28" s="8" t="s">
        <v>733</v>
      </c>
      <c r="H28" s="9">
        <v>22</v>
      </c>
      <c r="I28" s="29"/>
      <c r="J28" s="30">
        <f t="shared" si="0"/>
        <v>0</v>
      </c>
      <c r="K28" s="10"/>
      <c r="L28" s="16"/>
    </row>
    <row r="29" spans="2:12" s="1" customFormat="1" ht="11.4" x14ac:dyDescent="0.2">
      <c r="B29" s="14"/>
      <c r="C29" s="5" t="s">
        <v>743</v>
      </c>
      <c r="D29" s="5" t="s">
        <v>696</v>
      </c>
      <c r="E29" s="6" t="s">
        <v>2684</v>
      </c>
      <c r="F29" s="7" t="s">
        <v>2685</v>
      </c>
      <c r="G29" s="8" t="s">
        <v>733</v>
      </c>
      <c r="H29" s="9">
        <v>1</v>
      </c>
      <c r="I29" s="29"/>
      <c r="J29" s="30">
        <f t="shared" si="0"/>
        <v>0</v>
      </c>
      <c r="K29" s="10"/>
      <c r="L29" s="16"/>
    </row>
    <row r="30" spans="2:12" s="1" customFormat="1" ht="11.4" x14ac:dyDescent="0.2">
      <c r="B30" s="14"/>
      <c r="C30" s="5" t="s">
        <v>746</v>
      </c>
      <c r="D30" s="39" t="s">
        <v>691</v>
      </c>
      <c r="E30" s="40" t="s">
        <v>11794</v>
      </c>
      <c r="F30" s="41" t="s">
        <v>11795</v>
      </c>
      <c r="G30" s="42" t="s">
        <v>733</v>
      </c>
      <c r="H30" s="43">
        <v>3</v>
      </c>
      <c r="I30" s="29"/>
      <c r="J30" s="30">
        <f t="shared" si="0"/>
        <v>0</v>
      </c>
      <c r="K30" s="10"/>
      <c r="L30" s="16"/>
    </row>
    <row r="31" spans="2:12" s="1" customFormat="1" ht="11.4" x14ac:dyDescent="0.2">
      <c r="B31" s="14"/>
      <c r="C31" s="5" t="s">
        <v>749</v>
      </c>
      <c r="D31" s="39" t="s">
        <v>691</v>
      </c>
      <c r="E31" s="40" t="s">
        <v>2688</v>
      </c>
      <c r="F31" s="41" t="s">
        <v>2689</v>
      </c>
      <c r="G31" s="42" t="s">
        <v>733</v>
      </c>
      <c r="H31" s="43">
        <v>1</v>
      </c>
      <c r="I31" s="29"/>
      <c r="J31" s="30">
        <f t="shared" si="0"/>
        <v>0</v>
      </c>
      <c r="K31" s="10"/>
      <c r="L31" s="16"/>
    </row>
    <row r="32" spans="2:12" s="1" customFormat="1" ht="11.4" x14ac:dyDescent="0.2">
      <c r="B32" s="14"/>
      <c r="C32" s="5" t="s">
        <v>752</v>
      </c>
      <c r="D32" s="5" t="s">
        <v>696</v>
      </c>
      <c r="E32" s="6" t="s">
        <v>11796</v>
      </c>
      <c r="F32" s="7" t="s">
        <v>11797</v>
      </c>
      <c r="G32" s="8" t="s">
        <v>733</v>
      </c>
      <c r="H32" s="9">
        <v>1</v>
      </c>
      <c r="I32" s="29"/>
      <c r="J32" s="30">
        <f t="shared" si="0"/>
        <v>0</v>
      </c>
      <c r="K32" s="10"/>
      <c r="L32" s="16"/>
    </row>
    <row r="33" spans="2:12" s="1" customFormat="1" ht="34.200000000000003" x14ac:dyDescent="0.2">
      <c r="B33" s="14"/>
      <c r="C33" s="5" t="s">
        <v>755</v>
      </c>
      <c r="D33" s="39" t="s">
        <v>691</v>
      </c>
      <c r="E33" s="40" t="s">
        <v>11798</v>
      </c>
      <c r="F33" s="41" t="s">
        <v>11799</v>
      </c>
      <c r="G33" s="42" t="s">
        <v>733</v>
      </c>
      <c r="H33" s="43">
        <v>1</v>
      </c>
      <c r="I33" s="29"/>
      <c r="J33" s="30">
        <f t="shared" si="0"/>
        <v>0</v>
      </c>
      <c r="K33" s="10"/>
      <c r="L33" s="16"/>
    </row>
    <row r="34" spans="2:12" s="1" customFormat="1" ht="11.4" x14ac:dyDescent="0.2">
      <c r="B34" s="14"/>
      <c r="C34" s="5" t="s">
        <v>758</v>
      </c>
      <c r="D34" s="5" t="s">
        <v>696</v>
      </c>
      <c r="E34" s="6" t="s">
        <v>11800</v>
      </c>
      <c r="F34" s="7" t="s">
        <v>11801</v>
      </c>
      <c r="G34" s="8" t="s">
        <v>733</v>
      </c>
      <c r="H34" s="9">
        <v>7</v>
      </c>
      <c r="I34" s="29"/>
      <c r="J34" s="30">
        <f t="shared" si="0"/>
        <v>0</v>
      </c>
      <c r="K34" s="10"/>
      <c r="L34" s="16"/>
    </row>
    <row r="35" spans="2:12" s="1" customFormat="1" ht="11.4" x14ac:dyDescent="0.2">
      <c r="B35" s="14"/>
      <c r="C35" s="5" t="s">
        <v>761</v>
      </c>
      <c r="D35" s="39" t="s">
        <v>691</v>
      </c>
      <c r="E35" s="40" t="s">
        <v>11802</v>
      </c>
      <c r="F35" s="41" t="s">
        <v>11803</v>
      </c>
      <c r="G35" s="42" t="s">
        <v>733</v>
      </c>
      <c r="H35" s="43">
        <v>7</v>
      </c>
      <c r="I35" s="29"/>
      <c r="J35" s="30">
        <f t="shared" si="0"/>
        <v>0</v>
      </c>
      <c r="K35" s="10"/>
      <c r="L35" s="16"/>
    </row>
    <row r="36" spans="2:12" s="1" customFormat="1" ht="11.4" x14ac:dyDescent="0.2">
      <c r="B36" s="14"/>
      <c r="C36" s="5" t="s">
        <v>764</v>
      </c>
      <c r="D36" s="5" t="s">
        <v>696</v>
      </c>
      <c r="E36" s="6" t="s">
        <v>11804</v>
      </c>
      <c r="F36" s="7" t="s">
        <v>11805</v>
      </c>
      <c r="G36" s="8" t="s">
        <v>733</v>
      </c>
      <c r="H36" s="9">
        <v>2</v>
      </c>
      <c r="I36" s="29"/>
      <c r="J36" s="30">
        <f t="shared" si="0"/>
        <v>0</v>
      </c>
      <c r="K36" s="10"/>
      <c r="L36" s="16"/>
    </row>
    <row r="37" spans="2:12" s="1" customFormat="1" ht="11.4" x14ac:dyDescent="0.2">
      <c r="B37" s="14"/>
      <c r="C37" s="5" t="s">
        <v>767</v>
      </c>
      <c r="D37" s="39" t="s">
        <v>691</v>
      </c>
      <c r="E37" s="40" t="s">
        <v>11806</v>
      </c>
      <c r="F37" s="41" t="s">
        <v>11807</v>
      </c>
      <c r="G37" s="42" t="s">
        <v>733</v>
      </c>
      <c r="H37" s="43">
        <v>2</v>
      </c>
      <c r="I37" s="29"/>
      <c r="J37" s="30">
        <f t="shared" si="0"/>
        <v>0</v>
      </c>
      <c r="K37" s="10"/>
      <c r="L37" s="16"/>
    </row>
    <row r="38" spans="2:12" s="1" customFormat="1" ht="11.4" x14ac:dyDescent="0.2">
      <c r="B38" s="14"/>
      <c r="C38" s="5" t="s">
        <v>770</v>
      </c>
      <c r="D38" s="5" t="s">
        <v>696</v>
      </c>
      <c r="E38" s="6" t="s">
        <v>11262</v>
      </c>
      <c r="F38" s="7" t="s">
        <v>11263</v>
      </c>
      <c r="G38" s="8" t="s">
        <v>733</v>
      </c>
      <c r="H38" s="9">
        <v>2</v>
      </c>
      <c r="I38" s="29"/>
      <c r="J38" s="30">
        <f t="shared" si="0"/>
        <v>0</v>
      </c>
      <c r="K38" s="10"/>
      <c r="L38" s="16"/>
    </row>
    <row r="39" spans="2:12" s="1" customFormat="1" ht="11.4" x14ac:dyDescent="0.2">
      <c r="B39" s="14"/>
      <c r="C39" s="5" t="s">
        <v>773</v>
      </c>
      <c r="D39" s="39" t="s">
        <v>691</v>
      </c>
      <c r="E39" s="40" t="s">
        <v>11808</v>
      </c>
      <c r="F39" s="41" t="s">
        <v>11809</v>
      </c>
      <c r="G39" s="42" t="s">
        <v>733</v>
      </c>
      <c r="H39" s="43">
        <v>2</v>
      </c>
      <c r="I39" s="29"/>
      <c r="J39" s="30">
        <f t="shared" si="0"/>
        <v>0</v>
      </c>
      <c r="K39" s="10"/>
      <c r="L39" s="16"/>
    </row>
    <row r="40" spans="2:12" s="1" customFormat="1" ht="11.4" x14ac:dyDescent="0.2">
      <c r="B40" s="14"/>
      <c r="C40" s="5" t="s">
        <v>776</v>
      </c>
      <c r="D40" s="5" t="s">
        <v>696</v>
      </c>
      <c r="E40" s="6" t="s">
        <v>10939</v>
      </c>
      <c r="F40" s="7" t="s">
        <v>10940</v>
      </c>
      <c r="G40" s="8" t="s">
        <v>733</v>
      </c>
      <c r="H40" s="9">
        <v>7</v>
      </c>
      <c r="I40" s="29"/>
      <c r="J40" s="30">
        <f t="shared" si="0"/>
        <v>0</v>
      </c>
      <c r="K40" s="10"/>
      <c r="L40" s="16"/>
    </row>
    <row r="41" spans="2:12" s="1" customFormat="1" ht="11.4" x14ac:dyDescent="0.2">
      <c r="B41" s="14"/>
      <c r="C41" s="5" t="s">
        <v>779</v>
      </c>
      <c r="D41" s="39" t="s">
        <v>691</v>
      </c>
      <c r="E41" s="40" t="s">
        <v>11810</v>
      </c>
      <c r="F41" s="41" t="s">
        <v>11811</v>
      </c>
      <c r="G41" s="42" t="s">
        <v>733</v>
      </c>
      <c r="H41" s="43">
        <v>7</v>
      </c>
      <c r="I41" s="29"/>
      <c r="J41" s="30">
        <f t="shared" si="0"/>
        <v>0</v>
      </c>
      <c r="K41" s="10"/>
      <c r="L41" s="16"/>
    </row>
    <row r="42" spans="2:12" s="1" customFormat="1" ht="11.4" x14ac:dyDescent="0.2">
      <c r="B42" s="14"/>
      <c r="C42" s="5" t="s">
        <v>782</v>
      </c>
      <c r="D42" s="5" t="s">
        <v>696</v>
      </c>
      <c r="E42" s="6" t="s">
        <v>10963</v>
      </c>
      <c r="F42" s="7" t="s">
        <v>10964</v>
      </c>
      <c r="G42" s="8" t="s">
        <v>733</v>
      </c>
      <c r="H42" s="9">
        <v>5</v>
      </c>
      <c r="I42" s="29"/>
      <c r="J42" s="30">
        <f t="shared" si="0"/>
        <v>0</v>
      </c>
      <c r="K42" s="10"/>
      <c r="L42" s="16"/>
    </row>
    <row r="43" spans="2:12" s="1" customFormat="1" ht="11.4" x14ac:dyDescent="0.2">
      <c r="B43" s="14"/>
      <c r="C43" s="5" t="s">
        <v>785</v>
      </c>
      <c r="D43" s="39" t="s">
        <v>691</v>
      </c>
      <c r="E43" s="40" t="s">
        <v>11812</v>
      </c>
      <c r="F43" s="41" t="s">
        <v>11813</v>
      </c>
      <c r="G43" s="42" t="s">
        <v>733</v>
      </c>
      <c r="H43" s="43">
        <v>5</v>
      </c>
      <c r="I43" s="29"/>
      <c r="J43" s="30">
        <f t="shared" si="0"/>
        <v>0</v>
      </c>
      <c r="K43" s="10"/>
      <c r="L43" s="16"/>
    </row>
    <row r="44" spans="2:12" s="1" customFormat="1" ht="11.4" x14ac:dyDescent="0.2">
      <c r="B44" s="14"/>
      <c r="C44" s="5" t="s">
        <v>788</v>
      </c>
      <c r="D44" s="5" t="s">
        <v>696</v>
      </c>
      <c r="E44" s="6" t="s">
        <v>11288</v>
      </c>
      <c r="F44" s="7" t="s">
        <v>11289</v>
      </c>
      <c r="G44" s="8" t="s">
        <v>733</v>
      </c>
      <c r="H44" s="9">
        <v>7</v>
      </c>
      <c r="I44" s="29"/>
      <c r="J44" s="30">
        <f t="shared" si="0"/>
        <v>0</v>
      </c>
      <c r="K44" s="10"/>
      <c r="L44" s="16"/>
    </row>
    <row r="45" spans="2:12" s="1" customFormat="1" ht="11.4" x14ac:dyDescent="0.2">
      <c r="B45" s="14"/>
      <c r="C45" s="5" t="s">
        <v>791</v>
      </c>
      <c r="D45" s="39" t="s">
        <v>691</v>
      </c>
      <c r="E45" s="40" t="s">
        <v>11814</v>
      </c>
      <c r="F45" s="41" t="s">
        <v>11815</v>
      </c>
      <c r="G45" s="42" t="s">
        <v>733</v>
      </c>
      <c r="H45" s="43">
        <v>7</v>
      </c>
      <c r="I45" s="29"/>
      <c r="J45" s="30">
        <f t="shared" si="0"/>
        <v>0</v>
      </c>
      <c r="K45" s="10"/>
      <c r="L45" s="16"/>
    </row>
    <row r="46" spans="2:12" s="1" customFormat="1" ht="11.4" x14ac:dyDescent="0.2">
      <c r="B46" s="14"/>
      <c r="C46" s="5" t="s">
        <v>794</v>
      </c>
      <c r="D46" s="5" t="s">
        <v>696</v>
      </c>
      <c r="E46" s="6" t="s">
        <v>2745</v>
      </c>
      <c r="F46" s="7" t="s">
        <v>2746</v>
      </c>
      <c r="G46" s="8" t="s">
        <v>699</v>
      </c>
      <c r="H46" s="9">
        <v>140</v>
      </c>
      <c r="I46" s="29"/>
      <c r="J46" s="30">
        <f t="shared" si="0"/>
        <v>0</v>
      </c>
      <c r="K46" s="10"/>
      <c r="L46" s="16"/>
    </row>
    <row r="47" spans="2:12" s="1" customFormat="1" ht="11.4" x14ac:dyDescent="0.2">
      <c r="B47" s="14"/>
      <c r="C47" s="5" t="s">
        <v>797</v>
      </c>
      <c r="D47" s="39" t="s">
        <v>691</v>
      </c>
      <c r="E47" s="40" t="s">
        <v>2747</v>
      </c>
      <c r="F47" s="41" t="s">
        <v>2748</v>
      </c>
      <c r="G47" s="42" t="s">
        <v>828</v>
      </c>
      <c r="H47" s="43">
        <v>133</v>
      </c>
      <c r="I47" s="29"/>
      <c r="J47" s="30">
        <f t="shared" si="0"/>
        <v>0</v>
      </c>
      <c r="K47" s="10"/>
      <c r="L47" s="16"/>
    </row>
    <row r="48" spans="2:12" s="1" customFormat="1" ht="11.4" x14ac:dyDescent="0.2">
      <c r="B48" s="14"/>
      <c r="C48" s="5" t="s">
        <v>800</v>
      </c>
      <c r="D48" s="5" t="s">
        <v>696</v>
      </c>
      <c r="E48" s="6" t="s">
        <v>2753</v>
      </c>
      <c r="F48" s="7" t="s">
        <v>1827</v>
      </c>
      <c r="G48" s="8" t="s">
        <v>733</v>
      </c>
      <c r="H48" s="9">
        <v>8</v>
      </c>
      <c r="I48" s="29"/>
      <c r="J48" s="30">
        <f t="shared" si="0"/>
        <v>0</v>
      </c>
      <c r="K48" s="10"/>
      <c r="L48" s="16"/>
    </row>
    <row r="49" spans="2:12" s="1" customFormat="1" ht="11.4" x14ac:dyDescent="0.2">
      <c r="B49" s="14"/>
      <c r="C49" s="5" t="s">
        <v>803</v>
      </c>
      <c r="D49" s="39" t="s">
        <v>691</v>
      </c>
      <c r="E49" s="40" t="s">
        <v>2754</v>
      </c>
      <c r="F49" s="41" t="s">
        <v>2755</v>
      </c>
      <c r="G49" s="42" t="s">
        <v>733</v>
      </c>
      <c r="H49" s="43">
        <v>8</v>
      </c>
      <c r="I49" s="29"/>
      <c r="J49" s="30">
        <f t="shared" si="0"/>
        <v>0</v>
      </c>
      <c r="K49" s="10"/>
      <c r="L49" s="16"/>
    </row>
    <row r="50" spans="2:12" s="1" customFormat="1" ht="11.4" x14ac:dyDescent="0.2">
      <c r="B50" s="14"/>
      <c r="C50" s="5" t="s">
        <v>806</v>
      </c>
      <c r="D50" s="5" t="s">
        <v>696</v>
      </c>
      <c r="E50" s="6" t="s">
        <v>2764</v>
      </c>
      <c r="F50" s="7" t="s">
        <v>1831</v>
      </c>
      <c r="G50" s="8" t="s">
        <v>733</v>
      </c>
      <c r="H50" s="9">
        <v>18</v>
      </c>
      <c r="I50" s="29"/>
      <c r="J50" s="30">
        <f t="shared" si="0"/>
        <v>0</v>
      </c>
      <c r="K50" s="10"/>
      <c r="L50" s="16"/>
    </row>
    <row r="51" spans="2:12" s="1" customFormat="1" ht="11.4" x14ac:dyDescent="0.2">
      <c r="B51" s="14"/>
      <c r="C51" s="5" t="s">
        <v>809</v>
      </c>
      <c r="D51" s="39" t="s">
        <v>691</v>
      </c>
      <c r="E51" s="40" t="s">
        <v>2765</v>
      </c>
      <c r="F51" s="41" t="s">
        <v>2766</v>
      </c>
      <c r="G51" s="42" t="s">
        <v>733</v>
      </c>
      <c r="H51" s="43">
        <v>18</v>
      </c>
      <c r="I51" s="29"/>
      <c r="J51" s="30">
        <f t="shared" si="0"/>
        <v>0</v>
      </c>
      <c r="K51" s="10"/>
      <c r="L51" s="16"/>
    </row>
    <row r="52" spans="2:12" s="1" customFormat="1" ht="11.4" x14ac:dyDescent="0.2">
      <c r="B52" s="14"/>
      <c r="C52" s="5" t="s">
        <v>812</v>
      </c>
      <c r="D52" s="5" t="s">
        <v>696</v>
      </c>
      <c r="E52" s="6" t="s">
        <v>6228</v>
      </c>
      <c r="F52" s="7" t="s">
        <v>6229</v>
      </c>
      <c r="G52" s="8" t="s">
        <v>699</v>
      </c>
      <c r="H52" s="9">
        <v>70</v>
      </c>
      <c r="I52" s="29"/>
      <c r="J52" s="30">
        <f t="shared" si="0"/>
        <v>0</v>
      </c>
      <c r="K52" s="10"/>
      <c r="L52" s="16"/>
    </row>
    <row r="53" spans="2:12" s="1" customFormat="1" ht="11.4" x14ac:dyDescent="0.2">
      <c r="B53" s="14"/>
      <c r="C53" s="5" t="s">
        <v>815</v>
      </c>
      <c r="D53" s="39" t="s">
        <v>691</v>
      </c>
      <c r="E53" s="40" t="s">
        <v>3109</v>
      </c>
      <c r="F53" s="41" t="s">
        <v>11816</v>
      </c>
      <c r="G53" s="42" t="s">
        <v>699</v>
      </c>
      <c r="H53" s="43">
        <v>70</v>
      </c>
      <c r="I53" s="29"/>
      <c r="J53" s="30">
        <f t="shared" si="0"/>
        <v>0</v>
      </c>
      <c r="K53" s="10"/>
      <c r="L53" s="16"/>
    </row>
    <row r="54" spans="2:12" s="1" customFormat="1" ht="11.4" x14ac:dyDescent="0.2">
      <c r="B54" s="14"/>
      <c r="C54" s="5" t="s">
        <v>818</v>
      </c>
      <c r="D54" s="5" t="s">
        <v>696</v>
      </c>
      <c r="E54" s="6" t="s">
        <v>1095</v>
      </c>
      <c r="F54" s="7" t="s">
        <v>1096</v>
      </c>
      <c r="G54" s="8" t="s">
        <v>699</v>
      </c>
      <c r="H54" s="9">
        <v>140</v>
      </c>
      <c r="I54" s="29"/>
      <c r="J54" s="30">
        <f t="shared" si="0"/>
        <v>0</v>
      </c>
      <c r="K54" s="10"/>
      <c r="L54" s="16"/>
    </row>
    <row r="55" spans="2:12" s="1" customFormat="1" ht="11.4" x14ac:dyDescent="0.2">
      <c r="B55" s="14"/>
      <c r="C55" s="5" t="s">
        <v>822</v>
      </c>
      <c r="D55" s="39" t="s">
        <v>691</v>
      </c>
      <c r="E55" s="40" t="s">
        <v>11342</v>
      </c>
      <c r="F55" s="41" t="s">
        <v>11817</v>
      </c>
      <c r="G55" s="42" t="s">
        <v>699</v>
      </c>
      <c r="H55" s="43">
        <v>140</v>
      </c>
      <c r="I55" s="29"/>
      <c r="J55" s="30">
        <f t="shared" si="0"/>
        <v>0</v>
      </c>
      <c r="K55" s="10"/>
      <c r="L55" s="16"/>
    </row>
    <row r="56" spans="2:12" s="1" customFormat="1" ht="11.4" x14ac:dyDescent="0.2">
      <c r="B56" s="14"/>
      <c r="C56" s="5" t="s">
        <v>825</v>
      </c>
      <c r="D56" s="5" t="s">
        <v>696</v>
      </c>
      <c r="E56" s="6" t="s">
        <v>11818</v>
      </c>
      <c r="F56" s="7" t="s">
        <v>11819</v>
      </c>
      <c r="G56" s="8" t="s">
        <v>699</v>
      </c>
      <c r="H56" s="9">
        <v>30</v>
      </c>
      <c r="I56" s="29"/>
      <c r="J56" s="30">
        <f t="shared" si="0"/>
        <v>0</v>
      </c>
      <c r="K56" s="10"/>
      <c r="L56" s="16"/>
    </row>
    <row r="57" spans="2:12" s="1" customFormat="1" ht="11.4" x14ac:dyDescent="0.2">
      <c r="B57" s="14"/>
      <c r="C57" s="5" t="s">
        <v>829</v>
      </c>
      <c r="D57" s="39" t="s">
        <v>691</v>
      </c>
      <c r="E57" s="40" t="s">
        <v>11342</v>
      </c>
      <c r="F57" s="41" t="s">
        <v>11817</v>
      </c>
      <c r="G57" s="42" t="s">
        <v>699</v>
      </c>
      <c r="H57" s="43">
        <v>30</v>
      </c>
      <c r="I57" s="29"/>
      <c r="J57" s="30">
        <f t="shared" si="0"/>
        <v>0</v>
      </c>
      <c r="K57" s="10"/>
      <c r="L57" s="16"/>
    </row>
    <row r="58" spans="2:12" s="1" customFormat="1" ht="11.4" x14ac:dyDescent="0.2">
      <c r="B58" s="14"/>
      <c r="C58" s="5" t="s">
        <v>832</v>
      </c>
      <c r="D58" s="5" t="s">
        <v>696</v>
      </c>
      <c r="E58" s="6" t="s">
        <v>5913</v>
      </c>
      <c r="F58" s="7" t="s">
        <v>5914</v>
      </c>
      <c r="G58" s="8" t="s">
        <v>699</v>
      </c>
      <c r="H58" s="9">
        <v>15</v>
      </c>
      <c r="I58" s="29"/>
      <c r="J58" s="30">
        <f t="shared" si="0"/>
        <v>0</v>
      </c>
      <c r="K58" s="10"/>
      <c r="L58" s="16"/>
    </row>
    <row r="59" spans="2:12" s="20" customFormat="1" ht="15" x14ac:dyDescent="0.25">
      <c r="B59" s="19"/>
      <c r="D59" s="21" t="s">
        <v>690</v>
      </c>
      <c r="E59" s="22" t="s">
        <v>693</v>
      </c>
      <c r="F59" s="22" t="s">
        <v>694</v>
      </c>
      <c r="I59" s="44"/>
      <c r="J59" s="23"/>
      <c r="K59" s="44"/>
      <c r="L59" s="36"/>
    </row>
    <row r="60" spans="2:12" s="1" customFormat="1" ht="11.4" x14ac:dyDescent="0.2">
      <c r="B60" s="14"/>
      <c r="C60" s="5">
        <v>46</v>
      </c>
      <c r="D60" s="5" t="s">
        <v>696</v>
      </c>
      <c r="E60" s="6" t="s">
        <v>11820</v>
      </c>
      <c r="F60" s="7" t="s">
        <v>11821</v>
      </c>
      <c r="G60" s="8" t="s">
        <v>733</v>
      </c>
      <c r="H60" s="9">
        <v>1</v>
      </c>
      <c r="I60" s="29"/>
      <c r="J60" s="30">
        <f>ROUND(I60*H60,2)</f>
        <v>0</v>
      </c>
      <c r="K60" s="10"/>
      <c r="L60" s="16"/>
    </row>
    <row r="61" spans="2:12" s="1" customFormat="1" ht="11.4" x14ac:dyDescent="0.2">
      <c r="B61" s="14"/>
      <c r="C61" s="5">
        <v>47</v>
      </c>
      <c r="D61" s="39" t="s">
        <v>691</v>
      </c>
      <c r="E61" s="40" t="s">
        <v>11822</v>
      </c>
      <c r="F61" s="41" t="s">
        <v>11823</v>
      </c>
      <c r="G61" s="42" t="s">
        <v>733</v>
      </c>
      <c r="H61" s="43">
        <v>1</v>
      </c>
      <c r="I61" s="29"/>
      <c r="J61" s="30">
        <f>ROUND(I61*H61,2)</f>
        <v>0</v>
      </c>
      <c r="K61" s="10"/>
      <c r="L61" s="16"/>
    </row>
    <row r="62" spans="2:12" s="20" customFormat="1" ht="15" x14ac:dyDescent="0.25">
      <c r="B62" s="19"/>
      <c r="D62" s="21" t="s">
        <v>690</v>
      </c>
      <c r="E62" s="22" t="s">
        <v>976</v>
      </c>
      <c r="F62" s="22" t="s">
        <v>2799</v>
      </c>
      <c r="I62" s="44"/>
      <c r="J62" s="23"/>
      <c r="K62" s="44"/>
      <c r="L62" s="36"/>
    </row>
    <row r="63" spans="2:12" s="1" customFormat="1" ht="11.4" x14ac:dyDescent="0.2">
      <c r="B63" s="14"/>
      <c r="C63" s="5">
        <v>48</v>
      </c>
      <c r="D63" s="5" t="s">
        <v>696</v>
      </c>
      <c r="E63" s="6" t="s">
        <v>10992</v>
      </c>
      <c r="F63" s="7" t="s">
        <v>10993</v>
      </c>
      <c r="G63" s="8" t="s">
        <v>981</v>
      </c>
      <c r="H63" s="9">
        <v>2</v>
      </c>
      <c r="I63" s="29"/>
      <c r="J63" s="30">
        <f t="shared" ref="J63:J75" si="1">ROUND(I63*H63,2)</f>
        <v>0</v>
      </c>
      <c r="K63" s="10"/>
      <c r="L63" s="16"/>
    </row>
    <row r="64" spans="2:12" s="1" customFormat="1" ht="22.8" x14ac:dyDescent="0.2">
      <c r="B64" s="14"/>
      <c r="C64" s="5">
        <v>49</v>
      </c>
      <c r="D64" s="39" t="s">
        <v>691</v>
      </c>
      <c r="E64" s="40" t="s">
        <v>11824</v>
      </c>
      <c r="F64" s="41" t="s">
        <v>11825</v>
      </c>
      <c r="G64" s="42" t="s">
        <v>733</v>
      </c>
      <c r="H64" s="43">
        <v>5</v>
      </c>
      <c r="I64" s="29"/>
      <c r="J64" s="30">
        <f t="shared" si="1"/>
        <v>0</v>
      </c>
      <c r="K64" s="10"/>
      <c r="L64" s="16"/>
    </row>
    <row r="65" spans="2:12" s="1" customFormat="1" ht="11.4" x14ac:dyDescent="0.2">
      <c r="B65" s="14"/>
      <c r="C65" s="5">
        <v>50</v>
      </c>
      <c r="D65" s="5" t="s">
        <v>696</v>
      </c>
      <c r="E65" s="6" t="s">
        <v>10903</v>
      </c>
      <c r="F65" s="7" t="s">
        <v>10904</v>
      </c>
      <c r="G65" s="8" t="s">
        <v>699</v>
      </c>
      <c r="H65" s="9">
        <v>100</v>
      </c>
      <c r="I65" s="29"/>
      <c r="J65" s="30">
        <f t="shared" si="1"/>
        <v>0</v>
      </c>
      <c r="K65" s="10"/>
      <c r="L65" s="16"/>
    </row>
    <row r="66" spans="2:12" s="1" customFormat="1" ht="11.4" x14ac:dyDescent="0.2">
      <c r="B66" s="14"/>
      <c r="C66" s="5">
        <v>51</v>
      </c>
      <c r="D66" s="5" t="s">
        <v>696</v>
      </c>
      <c r="E66" s="6" t="s">
        <v>10452</v>
      </c>
      <c r="F66" s="7" t="s">
        <v>10453</v>
      </c>
      <c r="G66" s="8" t="s">
        <v>699</v>
      </c>
      <c r="H66" s="9">
        <v>15</v>
      </c>
      <c r="I66" s="29"/>
      <c r="J66" s="30">
        <f t="shared" si="1"/>
        <v>0</v>
      </c>
      <c r="K66" s="10"/>
      <c r="L66" s="16"/>
    </row>
    <row r="67" spans="2:12" s="1" customFormat="1" ht="11.4" x14ac:dyDescent="0.2">
      <c r="B67" s="14"/>
      <c r="C67" s="5">
        <v>52</v>
      </c>
      <c r="D67" s="5" t="s">
        <v>696</v>
      </c>
      <c r="E67" s="6" t="s">
        <v>3164</v>
      </c>
      <c r="F67" s="7" t="s">
        <v>2270</v>
      </c>
      <c r="G67" s="8" t="s">
        <v>699</v>
      </c>
      <c r="H67" s="9">
        <v>100</v>
      </c>
      <c r="I67" s="29"/>
      <c r="J67" s="30">
        <f t="shared" si="1"/>
        <v>0</v>
      </c>
      <c r="K67" s="10"/>
      <c r="L67" s="16"/>
    </row>
    <row r="68" spans="2:12" s="1" customFormat="1" ht="11.4" x14ac:dyDescent="0.2">
      <c r="B68" s="14"/>
      <c r="C68" s="5">
        <v>53</v>
      </c>
      <c r="D68" s="39" t="s">
        <v>691</v>
      </c>
      <c r="E68" s="40" t="s">
        <v>4654</v>
      </c>
      <c r="F68" s="41" t="s">
        <v>4655</v>
      </c>
      <c r="G68" s="42" t="s">
        <v>1175</v>
      </c>
      <c r="H68" s="43">
        <v>10.435</v>
      </c>
      <c r="I68" s="29"/>
      <c r="J68" s="30">
        <f t="shared" si="1"/>
        <v>0</v>
      </c>
      <c r="K68" s="10"/>
      <c r="L68" s="16"/>
    </row>
    <row r="69" spans="2:12" s="1" customFormat="1" ht="11.4" x14ac:dyDescent="0.2">
      <c r="B69" s="14"/>
      <c r="C69" s="5">
        <v>54</v>
      </c>
      <c r="D69" s="5" t="s">
        <v>696</v>
      </c>
      <c r="E69" s="6" t="s">
        <v>6535</v>
      </c>
      <c r="F69" s="7" t="s">
        <v>6536</v>
      </c>
      <c r="G69" s="8" t="s">
        <v>699</v>
      </c>
      <c r="H69" s="9">
        <v>115</v>
      </c>
      <c r="I69" s="29"/>
      <c r="J69" s="30">
        <f t="shared" si="1"/>
        <v>0</v>
      </c>
      <c r="K69" s="10"/>
      <c r="L69" s="16"/>
    </row>
    <row r="70" spans="2:12" s="1" customFormat="1" ht="11.4" x14ac:dyDescent="0.2">
      <c r="B70" s="14"/>
      <c r="C70" s="5">
        <v>55</v>
      </c>
      <c r="D70" s="39" t="s">
        <v>691</v>
      </c>
      <c r="E70" s="40" t="s">
        <v>6537</v>
      </c>
      <c r="F70" s="41" t="s">
        <v>6538</v>
      </c>
      <c r="G70" s="42" t="s">
        <v>699</v>
      </c>
      <c r="H70" s="43">
        <v>115</v>
      </c>
      <c r="I70" s="29"/>
      <c r="J70" s="30">
        <f t="shared" si="1"/>
        <v>0</v>
      </c>
      <c r="K70" s="10"/>
      <c r="L70" s="16"/>
    </row>
    <row r="71" spans="2:12" s="1" customFormat="1" ht="11.4" x14ac:dyDescent="0.2">
      <c r="B71" s="14"/>
      <c r="C71" s="5">
        <v>56</v>
      </c>
      <c r="D71" s="5" t="s">
        <v>696</v>
      </c>
      <c r="E71" s="6" t="s">
        <v>2335</v>
      </c>
      <c r="F71" s="7" t="s">
        <v>2336</v>
      </c>
      <c r="G71" s="8" t="s">
        <v>699</v>
      </c>
      <c r="H71" s="9">
        <v>10</v>
      </c>
      <c r="I71" s="29"/>
      <c r="J71" s="30">
        <f t="shared" si="1"/>
        <v>0</v>
      </c>
      <c r="K71" s="10"/>
      <c r="L71" s="16"/>
    </row>
    <row r="72" spans="2:12" s="1" customFormat="1" ht="11.4" x14ac:dyDescent="0.2">
      <c r="B72" s="14"/>
      <c r="C72" s="5">
        <v>57</v>
      </c>
      <c r="D72" s="5" t="s">
        <v>696</v>
      </c>
      <c r="E72" s="6" t="s">
        <v>3449</v>
      </c>
      <c r="F72" s="7" t="s">
        <v>3450</v>
      </c>
      <c r="G72" s="8" t="s">
        <v>699</v>
      </c>
      <c r="H72" s="9">
        <v>100</v>
      </c>
      <c r="I72" s="29"/>
      <c r="J72" s="30">
        <f t="shared" si="1"/>
        <v>0</v>
      </c>
      <c r="K72" s="10"/>
      <c r="L72" s="16"/>
    </row>
    <row r="73" spans="2:12" s="1" customFormat="1" ht="11.4" x14ac:dyDescent="0.2">
      <c r="B73" s="14"/>
      <c r="C73" s="5">
        <v>58</v>
      </c>
      <c r="D73" s="5" t="s">
        <v>696</v>
      </c>
      <c r="E73" s="6" t="s">
        <v>10457</v>
      </c>
      <c r="F73" s="7" t="s">
        <v>10458</v>
      </c>
      <c r="G73" s="8" t="s">
        <v>699</v>
      </c>
      <c r="H73" s="9">
        <v>15</v>
      </c>
      <c r="I73" s="29"/>
      <c r="J73" s="30">
        <f t="shared" si="1"/>
        <v>0</v>
      </c>
      <c r="K73" s="10"/>
      <c r="L73" s="16"/>
    </row>
    <row r="74" spans="2:12" s="1" customFormat="1" ht="11.4" x14ac:dyDescent="0.2">
      <c r="B74" s="14"/>
      <c r="C74" s="5">
        <v>59</v>
      </c>
      <c r="D74" s="5" t="s">
        <v>696</v>
      </c>
      <c r="E74" s="6" t="s">
        <v>11826</v>
      </c>
      <c r="F74" s="7" t="s">
        <v>11827</v>
      </c>
      <c r="G74" s="8" t="s">
        <v>981</v>
      </c>
      <c r="H74" s="9">
        <v>7.5</v>
      </c>
      <c r="I74" s="29"/>
      <c r="J74" s="30">
        <f t="shared" si="1"/>
        <v>0</v>
      </c>
      <c r="K74" s="10"/>
      <c r="L74" s="16"/>
    </row>
    <row r="75" spans="2:12" s="1" customFormat="1" ht="11.4" x14ac:dyDescent="0.2">
      <c r="B75" s="14"/>
      <c r="C75" s="5">
        <v>60</v>
      </c>
      <c r="D75" s="5" t="s">
        <v>696</v>
      </c>
      <c r="E75" s="6" t="s">
        <v>2818</v>
      </c>
      <c r="F75" s="7" t="s">
        <v>2819</v>
      </c>
      <c r="G75" s="8" t="s">
        <v>1426</v>
      </c>
      <c r="H75" s="9">
        <v>42.5</v>
      </c>
      <c r="I75" s="29"/>
      <c r="J75" s="30">
        <f t="shared" si="1"/>
        <v>0</v>
      </c>
      <c r="K75" s="10"/>
      <c r="L75" s="16"/>
    </row>
    <row r="76" spans="2:12" s="20" customFormat="1" ht="15" x14ac:dyDescent="0.25">
      <c r="B76" s="19"/>
      <c r="D76" s="21" t="s">
        <v>690</v>
      </c>
      <c r="E76" s="22" t="s">
        <v>1460</v>
      </c>
      <c r="F76" s="22" t="s">
        <v>1461</v>
      </c>
      <c r="I76" s="44"/>
      <c r="J76" s="23"/>
      <c r="K76" s="44"/>
      <c r="L76" s="36"/>
    </row>
    <row r="77" spans="2:12" s="1" customFormat="1" ht="22.8" x14ac:dyDescent="0.2">
      <c r="B77" s="14"/>
      <c r="C77" s="5">
        <v>61</v>
      </c>
      <c r="D77" s="5" t="s">
        <v>696</v>
      </c>
      <c r="E77" s="6" t="s">
        <v>2824</v>
      </c>
      <c r="F77" s="7" t="s">
        <v>2825</v>
      </c>
      <c r="G77" s="8" t="s">
        <v>1464</v>
      </c>
      <c r="H77" s="9">
        <v>8</v>
      </c>
      <c r="I77" s="29"/>
      <c r="J77" s="30">
        <f>ROUND(I77*H77,2)</f>
        <v>0</v>
      </c>
      <c r="K77" s="10"/>
      <c r="L77" s="16"/>
    </row>
    <row r="78" spans="2:12" s="1" customFormat="1" ht="22.95" customHeight="1" x14ac:dyDescent="0.3">
      <c r="B78" s="14"/>
      <c r="C78" s="18" t="s">
        <v>677</v>
      </c>
      <c r="J78" s="31">
        <f>SUM(J12:J77)</f>
        <v>0</v>
      </c>
      <c r="L78" s="16"/>
    </row>
    <row r="79" spans="2:12" s="1" customFormat="1" ht="6.9"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codeName="Hárok265">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11828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700</v>
      </c>
      <c r="F11" s="22" t="s">
        <v>2610</v>
      </c>
      <c r="J11" s="23"/>
      <c r="L11" s="36"/>
    </row>
    <row r="12" spans="2:15" s="1" customFormat="1" ht="11.4" x14ac:dyDescent="0.2">
      <c r="B12" s="14"/>
      <c r="C12" s="5" t="s">
        <v>695</v>
      </c>
      <c r="D12" s="5" t="s">
        <v>696</v>
      </c>
      <c r="E12" s="6" t="s">
        <v>11773</v>
      </c>
      <c r="F12" s="7" t="s">
        <v>11774</v>
      </c>
      <c r="G12" s="8" t="s">
        <v>981</v>
      </c>
      <c r="H12" s="9">
        <v>0.8</v>
      </c>
      <c r="I12" s="29"/>
      <c r="J12" s="30">
        <f t="shared" ref="J12" si="0">ROUND(I12*H12,2)</f>
        <v>0</v>
      </c>
      <c r="K12" s="10"/>
      <c r="L12" s="16"/>
    </row>
    <row r="13" spans="2:15" s="20" customFormat="1" ht="15" x14ac:dyDescent="0.25">
      <c r="B13" s="19"/>
      <c r="D13" s="21" t="s">
        <v>690</v>
      </c>
      <c r="E13" s="22" t="s">
        <v>691</v>
      </c>
      <c r="F13" s="22" t="s">
        <v>692</v>
      </c>
      <c r="I13" s="44"/>
      <c r="J13" s="23"/>
      <c r="K13" s="44"/>
      <c r="L13" s="36"/>
    </row>
    <row r="14" spans="2:15" s="20" customFormat="1" ht="15" x14ac:dyDescent="0.25">
      <c r="B14" s="19"/>
      <c r="D14" s="21" t="s">
        <v>690</v>
      </c>
      <c r="E14" s="22" t="s">
        <v>1438</v>
      </c>
      <c r="F14" s="22" t="s">
        <v>1439</v>
      </c>
      <c r="I14" s="44"/>
      <c r="J14" s="23"/>
      <c r="K14" s="44"/>
      <c r="L14" s="36"/>
    </row>
    <row r="15" spans="2:15" s="1" customFormat="1" ht="11.4" x14ac:dyDescent="0.2">
      <c r="B15" s="14"/>
      <c r="C15" s="5" t="s">
        <v>700</v>
      </c>
      <c r="D15" s="5" t="s">
        <v>696</v>
      </c>
      <c r="E15" s="6" t="s">
        <v>11775</v>
      </c>
      <c r="F15" s="7" t="s">
        <v>11776</v>
      </c>
      <c r="G15" s="8" t="s">
        <v>699</v>
      </c>
      <c r="H15" s="9">
        <v>30</v>
      </c>
      <c r="I15" s="29"/>
      <c r="J15" s="30">
        <f t="shared" ref="J15:J31" si="1">ROUND(I15*H15,2)</f>
        <v>0</v>
      </c>
      <c r="K15" s="10"/>
      <c r="L15" s="16"/>
    </row>
    <row r="16" spans="2:15" s="1" customFormat="1" ht="22.8" x14ac:dyDescent="0.2">
      <c r="B16" s="14"/>
      <c r="C16" s="5" t="s">
        <v>703</v>
      </c>
      <c r="D16" s="39" t="s">
        <v>691</v>
      </c>
      <c r="E16" s="40" t="s">
        <v>11777</v>
      </c>
      <c r="F16" s="41" t="s">
        <v>11778</v>
      </c>
      <c r="G16" s="42" t="s">
        <v>699</v>
      </c>
      <c r="H16" s="43">
        <v>30</v>
      </c>
      <c r="I16" s="29"/>
      <c r="J16" s="30">
        <f t="shared" si="1"/>
        <v>0</v>
      </c>
      <c r="K16" s="10"/>
      <c r="L16" s="16"/>
    </row>
    <row r="17" spans="2:12" s="1" customFormat="1" ht="11.4" x14ac:dyDescent="0.2">
      <c r="B17" s="14"/>
      <c r="C17" s="5" t="s">
        <v>706</v>
      </c>
      <c r="D17" s="5" t="s">
        <v>696</v>
      </c>
      <c r="E17" s="6" t="s">
        <v>11779</v>
      </c>
      <c r="F17" s="7" t="s">
        <v>11780</v>
      </c>
      <c r="G17" s="8" t="s">
        <v>828</v>
      </c>
      <c r="H17" s="9">
        <v>80</v>
      </c>
      <c r="I17" s="29"/>
      <c r="J17" s="30">
        <f t="shared" si="1"/>
        <v>0</v>
      </c>
      <c r="K17" s="10"/>
      <c r="L17" s="16"/>
    </row>
    <row r="18" spans="2:12" s="1" customFormat="1" ht="22.8" x14ac:dyDescent="0.2">
      <c r="B18" s="14"/>
      <c r="C18" s="5" t="s">
        <v>709</v>
      </c>
      <c r="D18" s="39" t="s">
        <v>691</v>
      </c>
      <c r="E18" s="40" t="s">
        <v>11781</v>
      </c>
      <c r="F18" s="41" t="s">
        <v>11782</v>
      </c>
      <c r="G18" s="42" t="s">
        <v>1175</v>
      </c>
      <c r="H18" s="43">
        <v>1.4E-2</v>
      </c>
      <c r="I18" s="29"/>
      <c r="J18" s="30">
        <f t="shared" si="1"/>
        <v>0</v>
      </c>
      <c r="K18" s="10"/>
      <c r="L18" s="16"/>
    </row>
    <row r="19" spans="2:12" s="1" customFormat="1" ht="22.8" x14ac:dyDescent="0.2">
      <c r="B19" s="14"/>
      <c r="C19" s="5" t="s">
        <v>712</v>
      </c>
      <c r="D19" s="39" t="s">
        <v>691</v>
      </c>
      <c r="E19" s="40" t="s">
        <v>11783</v>
      </c>
      <c r="F19" s="41" t="s">
        <v>11784</v>
      </c>
      <c r="G19" s="42" t="s">
        <v>1175</v>
      </c>
      <c r="H19" s="43">
        <v>2.4E-2</v>
      </c>
      <c r="I19" s="29"/>
      <c r="J19" s="30">
        <f t="shared" si="1"/>
        <v>0</v>
      </c>
      <c r="K19" s="10"/>
      <c r="L19" s="16"/>
    </row>
    <row r="20" spans="2:12" s="1" customFormat="1" ht="22.8" x14ac:dyDescent="0.2">
      <c r="B20" s="14"/>
      <c r="C20" s="5" t="s">
        <v>715</v>
      </c>
      <c r="D20" s="39" t="s">
        <v>691</v>
      </c>
      <c r="E20" s="40" t="s">
        <v>11785</v>
      </c>
      <c r="F20" s="41" t="s">
        <v>11786</v>
      </c>
      <c r="G20" s="42" t="s">
        <v>1175</v>
      </c>
      <c r="H20" s="43">
        <v>3.7999999999999999E-2</v>
      </c>
      <c r="I20" s="29"/>
      <c r="J20" s="30">
        <f t="shared" si="1"/>
        <v>0</v>
      </c>
      <c r="K20" s="10"/>
      <c r="L20" s="16"/>
    </row>
    <row r="21" spans="2:12" s="1" customFormat="1" ht="22.8" x14ac:dyDescent="0.2">
      <c r="B21" s="14"/>
      <c r="C21" s="5" t="s">
        <v>718</v>
      </c>
      <c r="D21" s="39" t="s">
        <v>691</v>
      </c>
      <c r="E21" s="40" t="s">
        <v>2627</v>
      </c>
      <c r="F21" s="41" t="s">
        <v>2628</v>
      </c>
      <c r="G21" s="42" t="s">
        <v>828</v>
      </c>
      <c r="H21" s="43">
        <v>0.44800000000000001</v>
      </c>
      <c r="I21" s="29"/>
      <c r="J21" s="30">
        <f t="shared" si="1"/>
        <v>0</v>
      </c>
      <c r="K21" s="10"/>
      <c r="L21" s="16"/>
    </row>
    <row r="22" spans="2:12" s="1" customFormat="1" ht="22.8" x14ac:dyDescent="0.2">
      <c r="B22" s="14"/>
      <c r="C22" s="5" t="s">
        <v>721</v>
      </c>
      <c r="D22" s="39" t="s">
        <v>691</v>
      </c>
      <c r="E22" s="40" t="s">
        <v>2629</v>
      </c>
      <c r="F22" s="41" t="s">
        <v>2630</v>
      </c>
      <c r="G22" s="42" t="s">
        <v>828</v>
      </c>
      <c r="H22" s="43">
        <v>0.14899999999999999</v>
      </c>
      <c r="I22" s="29"/>
      <c r="J22" s="30">
        <f t="shared" si="1"/>
        <v>0</v>
      </c>
      <c r="K22" s="10"/>
      <c r="L22" s="16"/>
    </row>
    <row r="23" spans="2:12" s="1" customFormat="1" ht="22.8" x14ac:dyDescent="0.2">
      <c r="B23" s="14"/>
      <c r="C23" s="5" t="s">
        <v>724</v>
      </c>
      <c r="D23" s="39" t="s">
        <v>691</v>
      </c>
      <c r="E23" s="40" t="s">
        <v>11787</v>
      </c>
      <c r="F23" s="41" t="s">
        <v>11788</v>
      </c>
      <c r="G23" s="42" t="s">
        <v>11789</v>
      </c>
      <c r="H23" s="43">
        <v>0.04</v>
      </c>
      <c r="I23" s="29"/>
      <c r="J23" s="30">
        <f t="shared" si="1"/>
        <v>0</v>
      </c>
      <c r="K23" s="10"/>
      <c r="L23" s="16"/>
    </row>
    <row r="24" spans="2:12" s="1" customFormat="1" ht="11.4" x14ac:dyDescent="0.2">
      <c r="B24" s="14"/>
      <c r="C24" s="5" t="s">
        <v>727</v>
      </c>
      <c r="D24" s="5" t="s">
        <v>696</v>
      </c>
      <c r="E24" s="6" t="s">
        <v>2943</v>
      </c>
      <c r="F24" s="7" t="s">
        <v>2944</v>
      </c>
      <c r="G24" s="8" t="s">
        <v>733</v>
      </c>
      <c r="H24" s="9">
        <v>6</v>
      </c>
      <c r="I24" s="29"/>
      <c r="J24" s="30">
        <f t="shared" si="1"/>
        <v>0</v>
      </c>
      <c r="K24" s="10"/>
      <c r="L24" s="16"/>
    </row>
    <row r="25" spans="2:12" s="1" customFormat="1" ht="11.4" x14ac:dyDescent="0.2">
      <c r="B25" s="14"/>
      <c r="C25" s="5" t="s">
        <v>730</v>
      </c>
      <c r="D25" s="39" t="s">
        <v>691</v>
      </c>
      <c r="E25" s="5" t="s">
        <v>11790</v>
      </c>
      <c r="F25" s="41" t="s">
        <v>11791</v>
      </c>
      <c r="G25" s="42" t="s">
        <v>733</v>
      </c>
      <c r="H25" s="43">
        <v>6</v>
      </c>
      <c r="I25" s="29"/>
      <c r="J25" s="30">
        <f t="shared" si="1"/>
        <v>0</v>
      </c>
      <c r="K25" s="10"/>
      <c r="L25" s="16"/>
    </row>
    <row r="26" spans="2:12" s="1" customFormat="1" ht="11.4" x14ac:dyDescent="0.2">
      <c r="B26" s="14"/>
      <c r="C26" s="5" t="s">
        <v>734</v>
      </c>
      <c r="D26" s="5" t="s">
        <v>696</v>
      </c>
      <c r="E26" s="6" t="s">
        <v>11792</v>
      </c>
      <c r="F26" s="7" t="s">
        <v>11793</v>
      </c>
      <c r="G26" s="8" t="s">
        <v>733</v>
      </c>
      <c r="H26" s="9">
        <v>82</v>
      </c>
      <c r="I26" s="29"/>
      <c r="J26" s="30">
        <f t="shared" si="1"/>
        <v>0</v>
      </c>
      <c r="K26" s="10"/>
      <c r="L26" s="16"/>
    </row>
    <row r="27" spans="2:12" s="1" customFormat="1" ht="11.4" x14ac:dyDescent="0.2">
      <c r="B27" s="14"/>
      <c r="C27" s="5" t="s">
        <v>737</v>
      </c>
      <c r="D27" s="5" t="s">
        <v>696</v>
      </c>
      <c r="E27" s="6" t="s">
        <v>11796</v>
      </c>
      <c r="F27" s="7" t="s">
        <v>11797</v>
      </c>
      <c r="G27" s="8" t="s">
        <v>733</v>
      </c>
      <c r="H27" s="9">
        <v>1</v>
      </c>
      <c r="I27" s="29"/>
      <c r="J27" s="30">
        <f t="shared" si="1"/>
        <v>0</v>
      </c>
      <c r="K27" s="10"/>
      <c r="L27" s="16"/>
    </row>
    <row r="28" spans="2:12" s="1" customFormat="1" ht="34.200000000000003" x14ac:dyDescent="0.2">
      <c r="B28" s="14"/>
      <c r="C28" s="5" t="s">
        <v>740</v>
      </c>
      <c r="D28" s="39" t="s">
        <v>691</v>
      </c>
      <c r="E28" s="40" t="s">
        <v>11829</v>
      </c>
      <c r="F28" s="41" t="s">
        <v>11830</v>
      </c>
      <c r="G28" s="42" t="s">
        <v>733</v>
      </c>
      <c r="H28" s="43">
        <v>1</v>
      </c>
      <c r="I28" s="29"/>
      <c r="J28" s="30">
        <f t="shared" si="1"/>
        <v>0</v>
      </c>
      <c r="K28" s="10"/>
      <c r="L28" s="16"/>
    </row>
    <row r="29" spans="2:12" s="1" customFormat="1" ht="11.4" x14ac:dyDescent="0.2">
      <c r="B29" s="14"/>
      <c r="C29" s="5" t="s">
        <v>743</v>
      </c>
      <c r="D29" s="5" t="s">
        <v>696</v>
      </c>
      <c r="E29" s="6" t="s">
        <v>11800</v>
      </c>
      <c r="F29" s="7" t="s">
        <v>11801</v>
      </c>
      <c r="G29" s="8" t="s">
        <v>733</v>
      </c>
      <c r="H29" s="9">
        <v>41</v>
      </c>
      <c r="I29" s="29"/>
      <c r="J29" s="30">
        <f t="shared" si="1"/>
        <v>0</v>
      </c>
      <c r="K29" s="10"/>
      <c r="L29" s="16"/>
    </row>
    <row r="30" spans="2:12" s="1" customFormat="1" ht="11.4" x14ac:dyDescent="0.2">
      <c r="B30" s="14"/>
      <c r="C30" s="5" t="s">
        <v>746</v>
      </c>
      <c r="D30" s="39" t="s">
        <v>691</v>
      </c>
      <c r="E30" s="40" t="s">
        <v>11831</v>
      </c>
      <c r="F30" s="41" t="s">
        <v>11803</v>
      </c>
      <c r="G30" s="42" t="s">
        <v>733</v>
      </c>
      <c r="H30" s="43">
        <v>33</v>
      </c>
      <c r="I30" s="29"/>
      <c r="J30" s="30">
        <f t="shared" si="1"/>
        <v>0</v>
      </c>
      <c r="K30" s="10"/>
      <c r="L30" s="16"/>
    </row>
    <row r="31" spans="2:12" s="1" customFormat="1" ht="11.4" x14ac:dyDescent="0.2">
      <c r="B31" s="14"/>
      <c r="C31" s="5" t="s">
        <v>749</v>
      </c>
      <c r="D31" s="39" t="s">
        <v>691</v>
      </c>
      <c r="E31" s="40" t="s">
        <v>11832</v>
      </c>
      <c r="F31" s="41" t="s">
        <v>11833</v>
      </c>
      <c r="G31" s="42" t="s">
        <v>733</v>
      </c>
      <c r="H31" s="43">
        <v>2</v>
      </c>
      <c r="I31" s="29"/>
      <c r="J31" s="30">
        <f t="shared" si="1"/>
        <v>0</v>
      </c>
      <c r="K31" s="10"/>
      <c r="L31" s="16"/>
    </row>
    <row r="32" spans="2:12" s="1" customFormat="1" ht="67.2" x14ac:dyDescent="0.2">
      <c r="B32" s="14"/>
      <c r="D32" s="24" t="s">
        <v>1539</v>
      </c>
      <c r="F32" s="25" t="s">
        <v>11834</v>
      </c>
      <c r="I32" s="45"/>
      <c r="K32" s="45"/>
      <c r="L32" s="16"/>
    </row>
    <row r="33" spans="2:12" s="1" customFormat="1" ht="11.4" x14ac:dyDescent="0.2">
      <c r="B33" s="14"/>
      <c r="C33" s="5" t="s">
        <v>752</v>
      </c>
      <c r="D33" s="39" t="s">
        <v>691</v>
      </c>
      <c r="E33" s="40" t="s">
        <v>11802</v>
      </c>
      <c r="F33" s="41" t="s">
        <v>11835</v>
      </c>
      <c r="G33" s="42" t="s">
        <v>733</v>
      </c>
      <c r="H33" s="43">
        <v>6</v>
      </c>
      <c r="I33" s="29"/>
      <c r="J33" s="30">
        <f t="shared" ref="J33:J58" si="2">ROUND(I33*H33,2)</f>
        <v>0</v>
      </c>
      <c r="K33" s="10"/>
      <c r="L33" s="16"/>
    </row>
    <row r="34" spans="2:12" s="1" customFormat="1" ht="11.4" x14ac:dyDescent="0.2">
      <c r="B34" s="14"/>
      <c r="C34" s="5" t="s">
        <v>755</v>
      </c>
      <c r="D34" s="5" t="s">
        <v>696</v>
      </c>
      <c r="E34" s="6" t="s">
        <v>10939</v>
      </c>
      <c r="F34" s="7" t="s">
        <v>10940</v>
      </c>
      <c r="G34" s="8" t="s">
        <v>733</v>
      </c>
      <c r="H34" s="9">
        <v>41</v>
      </c>
      <c r="I34" s="29"/>
      <c r="J34" s="30">
        <f t="shared" si="2"/>
        <v>0</v>
      </c>
      <c r="K34" s="10"/>
      <c r="L34" s="16"/>
    </row>
    <row r="35" spans="2:12" s="1" customFormat="1" ht="22.8" x14ac:dyDescent="0.2">
      <c r="B35" s="14"/>
      <c r="C35" s="5" t="s">
        <v>758</v>
      </c>
      <c r="D35" s="39" t="s">
        <v>691</v>
      </c>
      <c r="E35" s="40" t="s">
        <v>11810</v>
      </c>
      <c r="F35" s="41" t="s">
        <v>11811</v>
      </c>
      <c r="G35" s="42" t="s">
        <v>733</v>
      </c>
      <c r="H35" s="43">
        <v>41</v>
      </c>
      <c r="I35" s="29"/>
      <c r="J35" s="30">
        <f t="shared" si="2"/>
        <v>0</v>
      </c>
      <c r="K35" s="10"/>
      <c r="L35" s="16"/>
    </row>
    <row r="36" spans="2:12" s="1" customFormat="1" ht="11.4" x14ac:dyDescent="0.2">
      <c r="B36" s="14"/>
      <c r="C36" s="5" t="s">
        <v>761</v>
      </c>
      <c r="D36" s="5" t="s">
        <v>696</v>
      </c>
      <c r="E36" s="6" t="s">
        <v>10963</v>
      </c>
      <c r="F36" s="7" t="s">
        <v>10964</v>
      </c>
      <c r="G36" s="8" t="s">
        <v>733</v>
      </c>
      <c r="H36" s="9">
        <v>41</v>
      </c>
      <c r="I36" s="29"/>
      <c r="J36" s="30">
        <f t="shared" si="2"/>
        <v>0</v>
      </c>
      <c r="K36" s="10"/>
      <c r="L36" s="16"/>
    </row>
    <row r="37" spans="2:12" s="1" customFormat="1" ht="11.4" x14ac:dyDescent="0.2">
      <c r="B37" s="14"/>
      <c r="C37" s="5" t="s">
        <v>764</v>
      </c>
      <c r="D37" s="39" t="s">
        <v>691</v>
      </c>
      <c r="E37" s="40" t="s">
        <v>11836</v>
      </c>
      <c r="F37" s="41" t="s">
        <v>11837</v>
      </c>
      <c r="G37" s="42" t="s">
        <v>733</v>
      </c>
      <c r="H37" s="43">
        <v>33</v>
      </c>
      <c r="I37" s="29"/>
      <c r="J37" s="30">
        <f t="shared" si="2"/>
        <v>0</v>
      </c>
      <c r="K37" s="10"/>
      <c r="L37" s="16"/>
    </row>
    <row r="38" spans="2:12" s="1" customFormat="1" ht="11.4" x14ac:dyDescent="0.2">
      <c r="B38" s="14"/>
      <c r="C38" s="5" t="s">
        <v>767</v>
      </c>
      <c r="D38" s="39" t="s">
        <v>691</v>
      </c>
      <c r="E38" s="40" t="s">
        <v>11838</v>
      </c>
      <c r="F38" s="41" t="s">
        <v>11839</v>
      </c>
      <c r="G38" s="42" t="s">
        <v>733</v>
      </c>
      <c r="H38" s="43">
        <v>2</v>
      </c>
      <c r="I38" s="29"/>
      <c r="J38" s="30">
        <f t="shared" si="2"/>
        <v>0</v>
      </c>
      <c r="K38" s="10"/>
      <c r="L38" s="16"/>
    </row>
    <row r="39" spans="2:12" s="1" customFormat="1" ht="11.4" x14ac:dyDescent="0.2">
      <c r="B39" s="14"/>
      <c r="C39" s="5" t="s">
        <v>770</v>
      </c>
      <c r="D39" s="39" t="s">
        <v>691</v>
      </c>
      <c r="E39" s="40" t="s">
        <v>11840</v>
      </c>
      <c r="F39" s="41" t="s">
        <v>11841</v>
      </c>
      <c r="G39" s="42" t="s">
        <v>733</v>
      </c>
      <c r="H39" s="43">
        <v>6</v>
      </c>
      <c r="I39" s="29"/>
      <c r="J39" s="30">
        <f t="shared" si="2"/>
        <v>0</v>
      </c>
      <c r="K39" s="10"/>
      <c r="L39" s="16"/>
    </row>
    <row r="40" spans="2:12" s="1" customFormat="1" ht="11.4" x14ac:dyDescent="0.2">
      <c r="B40" s="14"/>
      <c r="C40" s="5" t="s">
        <v>773</v>
      </c>
      <c r="D40" s="5" t="s">
        <v>696</v>
      </c>
      <c r="E40" s="6" t="s">
        <v>11288</v>
      </c>
      <c r="F40" s="7" t="s">
        <v>11289</v>
      </c>
      <c r="G40" s="8" t="s">
        <v>733</v>
      </c>
      <c r="H40" s="9">
        <v>41</v>
      </c>
      <c r="I40" s="29"/>
      <c r="J40" s="30">
        <f t="shared" si="2"/>
        <v>0</v>
      </c>
      <c r="K40" s="10"/>
      <c r="L40" s="16"/>
    </row>
    <row r="41" spans="2:12" s="1" customFormat="1" ht="11.4" x14ac:dyDescent="0.2">
      <c r="B41" s="14"/>
      <c r="C41" s="5" t="s">
        <v>776</v>
      </c>
      <c r="D41" s="39" t="s">
        <v>691</v>
      </c>
      <c r="E41" s="40" t="s">
        <v>11842</v>
      </c>
      <c r="F41" s="41" t="s">
        <v>11843</v>
      </c>
      <c r="G41" s="42" t="s">
        <v>733</v>
      </c>
      <c r="H41" s="43">
        <v>2</v>
      </c>
      <c r="I41" s="29"/>
      <c r="J41" s="30">
        <f t="shared" si="2"/>
        <v>0</v>
      </c>
      <c r="K41" s="10"/>
      <c r="L41" s="16"/>
    </row>
    <row r="42" spans="2:12" s="1" customFormat="1" ht="22.8" x14ac:dyDescent="0.2">
      <c r="B42" s="14"/>
      <c r="C42" s="5" t="s">
        <v>779</v>
      </c>
      <c r="D42" s="39" t="s">
        <v>691</v>
      </c>
      <c r="E42" s="40" t="s">
        <v>11844</v>
      </c>
      <c r="F42" s="41" t="s">
        <v>11845</v>
      </c>
      <c r="G42" s="42" t="s">
        <v>733</v>
      </c>
      <c r="H42" s="43">
        <v>33</v>
      </c>
      <c r="I42" s="29"/>
      <c r="J42" s="30">
        <f t="shared" si="2"/>
        <v>0</v>
      </c>
      <c r="K42" s="10"/>
      <c r="L42" s="16"/>
    </row>
    <row r="43" spans="2:12" s="1" customFormat="1" ht="11.4" x14ac:dyDescent="0.2">
      <c r="B43" s="14"/>
      <c r="C43" s="5" t="s">
        <v>782</v>
      </c>
      <c r="D43" s="39" t="s">
        <v>691</v>
      </c>
      <c r="E43" s="40" t="s">
        <v>11846</v>
      </c>
      <c r="F43" s="41" t="s">
        <v>11847</v>
      </c>
      <c r="G43" s="42" t="s">
        <v>733</v>
      </c>
      <c r="H43" s="43">
        <v>6</v>
      </c>
      <c r="I43" s="29"/>
      <c r="J43" s="30">
        <f t="shared" si="2"/>
        <v>0</v>
      </c>
      <c r="K43" s="10"/>
      <c r="L43" s="16"/>
    </row>
    <row r="44" spans="2:12" s="1" customFormat="1" ht="11.4" x14ac:dyDescent="0.2">
      <c r="B44" s="14"/>
      <c r="C44" s="5" t="s">
        <v>785</v>
      </c>
      <c r="D44" s="5" t="s">
        <v>696</v>
      </c>
      <c r="E44" s="6" t="s">
        <v>2745</v>
      </c>
      <c r="F44" s="7" t="s">
        <v>2746</v>
      </c>
      <c r="G44" s="8" t="s">
        <v>699</v>
      </c>
      <c r="H44" s="9">
        <v>1000</v>
      </c>
      <c r="I44" s="29"/>
      <c r="J44" s="30">
        <f t="shared" si="2"/>
        <v>0</v>
      </c>
      <c r="K44" s="10"/>
      <c r="L44" s="16"/>
    </row>
    <row r="45" spans="2:12" s="1" customFormat="1" ht="22.8" x14ac:dyDescent="0.2">
      <c r="B45" s="14"/>
      <c r="C45" s="5" t="s">
        <v>788</v>
      </c>
      <c r="D45" s="39" t="s">
        <v>691</v>
      </c>
      <c r="E45" s="40" t="s">
        <v>2747</v>
      </c>
      <c r="F45" s="41" t="s">
        <v>2748</v>
      </c>
      <c r="G45" s="42" t="s">
        <v>828</v>
      </c>
      <c r="H45" s="43">
        <v>950</v>
      </c>
      <c r="I45" s="29"/>
      <c r="J45" s="30">
        <f t="shared" si="2"/>
        <v>0</v>
      </c>
      <c r="K45" s="10"/>
      <c r="L45" s="16"/>
    </row>
    <row r="46" spans="2:12" s="1" customFormat="1" ht="11.4" x14ac:dyDescent="0.2">
      <c r="B46" s="14"/>
      <c r="C46" s="5" t="s">
        <v>791</v>
      </c>
      <c r="D46" s="5" t="s">
        <v>696</v>
      </c>
      <c r="E46" s="6" t="s">
        <v>2753</v>
      </c>
      <c r="F46" s="7" t="s">
        <v>1827</v>
      </c>
      <c r="G46" s="8" t="s">
        <v>733</v>
      </c>
      <c r="H46" s="9">
        <v>43</v>
      </c>
      <c r="I46" s="29"/>
      <c r="J46" s="30">
        <f t="shared" si="2"/>
        <v>0</v>
      </c>
      <c r="K46" s="10"/>
      <c r="L46" s="16"/>
    </row>
    <row r="47" spans="2:12" s="1" customFormat="1" ht="22.8" x14ac:dyDescent="0.2">
      <c r="B47" s="14"/>
      <c r="C47" s="5" t="s">
        <v>794</v>
      </c>
      <c r="D47" s="39" t="s">
        <v>691</v>
      </c>
      <c r="E47" s="40" t="s">
        <v>2754</v>
      </c>
      <c r="F47" s="41" t="s">
        <v>2755</v>
      </c>
      <c r="G47" s="42" t="s">
        <v>733</v>
      </c>
      <c r="H47" s="43">
        <v>43</v>
      </c>
      <c r="I47" s="29"/>
      <c r="J47" s="30">
        <f t="shared" si="2"/>
        <v>0</v>
      </c>
      <c r="K47" s="10"/>
      <c r="L47" s="16"/>
    </row>
    <row r="48" spans="2:12" s="1" customFormat="1" ht="11.4" x14ac:dyDescent="0.2">
      <c r="B48" s="14"/>
      <c r="C48" s="5" t="s">
        <v>797</v>
      </c>
      <c r="D48" s="5" t="s">
        <v>696</v>
      </c>
      <c r="E48" s="6" t="s">
        <v>2764</v>
      </c>
      <c r="F48" s="7" t="s">
        <v>1831</v>
      </c>
      <c r="G48" s="8" t="s">
        <v>733</v>
      </c>
      <c r="H48" s="9">
        <v>86</v>
      </c>
      <c r="I48" s="29"/>
      <c r="J48" s="30">
        <f t="shared" si="2"/>
        <v>0</v>
      </c>
      <c r="K48" s="10"/>
      <c r="L48" s="16"/>
    </row>
    <row r="49" spans="2:12" s="1" customFormat="1" ht="22.8" x14ac:dyDescent="0.2">
      <c r="B49" s="14"/>
      <c r="C49" s="5" t="s">
        <v>800</v>
      </c>
      <c r="D49" s="39" t="s">
        <v>691</v>
      </c>
      <c r="E49" s="40" t="s">
        <v>2765</v>
      </c>
      <c r="F49" s="41" t="s">
        <v>2766</v>
      </c>
      <c r="G49" s="42" t="s">
        <v>733</v>
      </c>
      <c r="H49" s="43">
        <v>86</v>
      </c>
      <c r="I49" s="29"/>
      <c r="J49" s="30">
        <f t="shared" si="2"/>
        <v>0</v>
      </c>
      <c r="K49" s="10"/>
      <c r="L49" s="16"/>
    </row>
    <row r="50" spans="2:12" s="1" customFormat="1" ht="11.4" x14ac:dyDescent="0.2">
      <c r="B50" s="14"/>
      <c r="C50" s="5" t="s">
        <v>803</v>
      </c>
      <c r="D50" s="5" t="s">
        <v>696</v>
      </c>
      <c r="E50" s="6" t="s">
        <v>6228</v>
      </c>
      <c r="F50" s="7" t="s">
        <v>6229</v>
      </c>
      <c r="G50" s="8" t="s">
        <v>699</v>
      </c>
      <c r="H50" s="9">
        <v>410</v>
      </c>
      <c r="I50" s="29"/>
      <c r="J50" s="30">
        <f t="shared" si="2"/>
        <v>0</v>
      </c>
      <c r="K50" s="10"/>
      <c r="L50" s="16"/>
    </row>
    <row r="51" spans="2:12" s="1" customFormat="1" ht="22.8" x14ac:dyDescent="0.2">
      <c r="B51" s="14"/>
      <c r="C51" s="5" t="s">
        <v>806</v>
      </c>
      <c r="D51" s="39" t="s">
        <v>691</v>
      </c>
      <c r="E51" s="40" t="s">
        <v>3109</v>
      </c>
      <c r="F51" s="41" t="s">
        <v>11816</v>
      </c>
      <c r="G51" s="42" t="s">
        <v>699</v>
      </c>
      <c r="H51" s="43">
        <v>410</v>
      </c>
      <c r="I51" s="29"/>
      <c r="J51" s="30">
        <f t="shared" si="2"/>
        <v>0</v>
      </c>
      <c r="K51" s="10"/>
      <c r="L51" s="16"/>
    </row>
    <row r="52" spans="2:12" s="1" customFormat="1" ht="11.4" x14ac:dyDescent="0.2">
      <c r="B52" s="14"/>
      <c r="C52" s="5" t="s">
        <v>809</v>
      </c>
      <c r="D52" s="5" t="s">
        <v>696</v>
      </c>
      <c r="E52" s="6" t="s">
        <v>1095</v>
      </c>
      <c r="F52" s="7" t="s">
        <v>1096</v>
      </c>
      <c r="G52" s="8" t="s">
        <v>699</v>
      </c>
      <c r="H52" s="9">
        <v>970</v>
      </c>
      <c r="I52" s="29"/>
      <c r="J52" s="30">
        <f t="shared" si="2"/>
        <v>0</v>
      </c>
      <c r="K52" s="10"/>
      <c r="L52" s="16"/>
    </row>
    <row r="53" spans="2:12" s="1" customFormat="1" ht="22.8" x14ac:dyDescent="0.2">
      <c r="B53" s="14"/>
      <c r="C53" s="5" t="s">
        <v>812</v>
      </c>
      <c r="D53" s="39" t="s">
        <v>691</v>
      </c>
      <c r="E53" s="40" t="s">
        <v>11342</v>
      </c>
      <c r="F53" s="41" t="s">
        <v>11817</v>
      </c>
      <c r="G53" s="42" t="s">
        <v>699</v>
      </c>
      <c r="H53" s="43">
        <v>970</v>
      </c>
      <c r="I53" s="29"/>
      <c r="J53" s="30">
        <f t="shared" si="2"/>
        <v>0</v>
      </c>
      <c r="K53" s="10"/>
      <c r="L53" s="16"/>
    </row>
    <row r="54" spans="2:12" s="1" customFormat="1" ht="11.4" x14ac:dyDescent="0.2">
      <c r="B54" s="14"/>
      <c r="C54" s="5" t="s">
        <v>815</v>
      </c>
      <c r="D54" s="5" t="s">
        <v>696</v>
      </c>
      <c r="E54" s="6" t="s">
        <v>11818</v>
      </c>
      <c r="F54" s="7" t="s">
        <v>11819</v>
      </c>
      <c r="G54" s="8" t="s">
        <v>699</v>
      </c>
      <c r="H54" s="9">
        <v>65</v>
      </c>
      <c r="I54" s="29"/>
      <c r="J54" s="30">
        <f t="shared" si="2"/>
        <v>0</v>
      </c>
      <c r="K54" s="10"/>
      <c r="L54" s="16"/>
    </row>
    <row r="55" spans="2:12" s="1" customFormat="1" ht="22.8" x14ac:dyDescent="0.2">
      <c r="B55" s="14"/>
      <c r="C55" s="5" t="s">
        <v>818</v>
      </c>
      <c r="D55" s="39" t="s">
        <v>691</v>
      </c>
      <c r="E55" s="40" t="s">
        <v>11342</v>
      </c>
      <c r="F55" s="41" t="s">
        <v>11817</v>
      </c>
      <c r="G55" s="42" t="s">
        <v>699</v>
      </c>
      <c r="H55" s="43">
        <v>65</v>
      </c>
      <c r="I55" s="29"/>
      <c r="J55" s="30">
        <f t="shared" si="2"/>
        <v>0</v>
      </c>
      <c r="K55" s="10"/>
      <c r="L55" s="16"/>
    </row>
    <row r="56" spans="2:12" s="1" customFormat="1" ht="11.4" x14ac:dyDescent="0.2">
      <c r="B56" s="14"/>
      <c r="C56" s="5" t="s">
        <v>822</v>
      </c>
      <c r="D56" s="5" t="s">
        <v>696</v>
      </c>
      <c r="E56" s="6" t="s">
        <v>5913</v>
      </c>
      <c r="F56" s="7" t="s">
        <v>5914</v>
      </c>
      <c r="G56" s="8" t="s">
        <v>699</v>
      </c>
      <c r="H56" s="9">
        <v>65</v>
      </c>
      <c r="I56" s="29"/>
      <c r="J56" s="30">
        <f t="shared" si="2"/>
        <v>0</v>
      </c>
      <c r="K56" s="10"/>
      <c r="L56" s="16"/>
    </row>
    <row r="57" spans="2:12" s="1" customFormat="1" ht="22.8" x14ac:dyDescent="0.2">
      <c r="B57" s="14"/>
      <c r="C57" s="5" t="s">
        <v>825</v>
      </c>
      <c r="D57" s="39" t="s">
        <v>691</v>
      </c>
      <c r="E57" s="40" t="s">
        <v>2337</v>
      </c>
      <c r="F57" s="41" t="s">
        <v>2338</v>
      </c>
      <c r="G57" s="42" t="s">
        <v>733</v>
      </c>
      <c r="H57" s="43">
        <v>30</v>
      </c>
      <c r="I57" s="29"/>
      <c r="J57" s="30">
        <f t="shared" si="2"/>
        <v>0</v>
      </c>
      <c r="K57" s="10"/>
      <c r="L57" s="16"/>
    </row>
    <row r="58" spans="2:12" s="1" customFormat="1" ht="22.8" x14ac:dyDescent="0.2">
      <c r="B58" s="14"/>
      <c r="C58" s="5" t="s">
        <v>829</v>
      </c>
      <c r="D58" s="39" t="s">
        <v>691</v>
      </c>
      <c r="E58" s="40" t="s">
        <v>2339</v>
      </c>
      <c r="F58" s="41" t="s">
        <v>2340</v>
      </c>
      <c r="G58" s="42" t="s">
        <v>733</v>
      </c>
      <c r="H58" s="43">
        <v>60</v>
      </c>
      <c r="I58" s="29"/>
      <c r="J58" s="30">
        <f t="shared" si="2"/>
        <v>0</v>
      </c>
      <c r="K58" s="10"/>
      <c r="L58" s="16"/>
    </row>
    <row r="59" spans="2:12" s="20" customFormat="1" ht="15" x14ac:dyDescent="0.25">
      <c r="B59" s="19"/>
      <c r="D59" s="21" t="s">
        <v>690</v>
      </c>
      <c r="E59" s="22" t="s">
        <v>976</v>
      </c>
      <c r="F59" s="22" t="s">
        <v>2799</v>
      </c>
      <c r="I59" s="44"/>
      <c r="J59" s="23"/>
      <c r="K59" s="44"/>
      <c r="L59" s="36"/>
    </row>
    <row r="60" spans="2:12" s="1" customFormat="1" ht="11.4" x14ac:dyDescent="0.2">
      <c r="B60" s="14"/>
      <c r="C60" s="5">
        <v>45</v>
      </c>
      <c r="D60" s="5" t="s">
        <v>696</v>
      </c>
      <c r="E60" s="6" t="s">
        <v>10992</v>
      </c>
      <c r="F60" s="7" t="s">
        <v>10993</v>
      </c>
      <c r="G60" s="8" t="s">
        <v>981</v>
      </c>
      <c r="H60" s="9">
        <v>16.399999999999999</v>
      </c>
      <c r="I60" s="29"/>
      <c r="J60" s="30">
        <f t="shared" ref="J60:J72" si="3">ROUND(I60*H60,2)</f>
        <v>0</v>
      </c>
      <c r="K60" s="10"/>
      <c r="L60" s="16"/>
    </row>
    <row r="61" spans="2:12" s="1" customFormat="1" ht="22.8" x14ac:dyDescent="0.2">
      <c r="B61" s="14"/>
      <c r="C61" s="5">
        <v>46</v>
      </c>
      <c r="D61" s="39" t="s">
        <v>691</v>
      </c>
      <c r="E61" s="40" t="s">
        <v>11824</v>
      </c>
      <c r="F61" s="41" t="s">
        <v>11825</v>
      </c>
      <c r="G61" s="42" t="s">
        <v>733</v>
      </c>
      <c r="H61" s="43">
        <v>41</v>
      </c>
      <c r="I61" s="29"/>
      <c r="J61" s="30">
        <f t="shared" si="3"/>
        <v>0</v>
      </c>
      <c r="K61" s="10"/>
      <c r="L61" s="16"/>
    </row>
    <row r="62" spans="2:12" s="1" customFormat="1" ht="11.4" x14ac:dyDescent="0.2">
      <c r="B62" s="14"/>
      <c r="C62" s="5">
        <v>47</v>
      </c>
      <c r="D62" s="5" t="s">
        <v>696</v>
      </c>
      <c r="E62" s="6" t="s">
        <v>10903</v>
      </c>
      <c r="F62" s="7" t="s">
        <v>10904</v>
      </c>
      <c r="G62" s="8" t="s">
        <v>699</v>
      </c>
      <c r="H62" s="9">
        <v>850</v>
      </c>
      <c r="I62" s="29"/>
      <c r="J62" s="30">
        <f t="shared" si="3"/>
        <v>0</v>
      </c>
      <c r="K62" s="10"/>
      <c r="L62" s="16"/>
    </row>
    <row r="63" spans="2:12" s="1" customFormat="1" ht="11.4" x14ac:dyDescent="0.2">
      <c r="B63" s="14"/>
      <c r="C63" s="5">
        <v>48</v>
      </c>
      <c r="D63" s="5" t="s">
        <v>696</v>
      </c>
      <c r="E63" s="6" t="s">
        <v>10452</v>
      </c>
      <c r="F63" s="7" t="s">
        <v>10453</v>
      </c>
      <c r="G63" s="8" t="s">
        <v>699</v>
      </c>
      <c r="H63" s="9">
        <v>30</v>
      </c>
      <c r="I63" s="29"/>
      <c r="J63" s="30">
        <f t="shared" si="3"/>
        <v>0</v>
      </c>
      <c r="K63" s="10"/>
      <c r="L63" s="16"/>
    </row>
    <row r="64" spans="2:12" s="1" customFormat="1" ht="11.4" x14ac:dyDescent="0.2">
      <c r="B64" s="14"/>
      <c r="C64" s="5">
        <v>49</v>
      </c>
      <c r="D64" s="5" t="s">
        <v>696</v>
      </c>
      <c r="E64" s="6" t="s">
        <v>3164</v>
      </c>
      <c r="F64" s="7" t="s">
        <v>2270</v>
      </c>
      <c r="G64" s="8" t="s">
        <v>699</v>
      </c>
      <c r="H64" s="9">
        <v>850</v>
      </c>
      <c r="I64" s="29"/>
      <c r="J64" s="30">
        <f t="shared" si="3"/>
        <v>0</v>
      </c>
      <c r="K64" s="10"/>
      <c r="L64" s="16"/>
    </row>
    <row r="65" spans="2:12" s="1" customFormat="1" ht="22.8" x14ac:dyDescent="0.2">
      <c r="B65" s="14"/>
      <c r="C65" s="5">
        <v>50</v>
      </c>
      <c r="D65" s="39" t="s">
        <v>691</v>
      </c>
      <c r="E65" s="40" t="s">
        <v>4654</v>
      </c>
      <c r="F65" s="41" t="s">
        <v>4655</v>
      </c>
      <c r="G65" s="42" t="s">
        <v>1175</v>
      </c>
      <c r="H65" s="43">
        <v>88.695999999999998</v>
      </c>
      <c r="I65" s="29"/>
      <c r="J65" s="30">
        <f t="shared" si="3"/>
        <v>0</v>
      </c>
      <c r="K65" s="10"/>
      <c r="L65" s="16"/>
    </row>
    <row r="66" spans="2:12" s="1" customFormat="1" ht="11.4" x14ac:dyDescent="0.2">
      <c r="B66" s="14"/>
      <c r="C66" s="5">
        <v>51</v>
      </c>
      <c r="D66" s="5" t="s">
        <v>696</v>
      </c>
      <c r="E66" s="6" t="s">
        <v>6535</v>
      </c>
      <c r="F66" s="7" t="s">
        <v>6536</v>
      </c>
      <c r="G66" s="8" t="s">
        <v>699</v>
      </c>
      <c r="H66" s="9">
        <v>850</v>
      </c>
      <c r="I66" s="29"/>
      <c r="J66" s="30">
        <f t="shared" si="3"/>
        <v>0</v>
      </c>
      <c r="K66" s="10"/>
      <c r="L66" s="16"/>
    </row>
    <row r="67" spans="2:12" s="1" customFormat="1" ht="22.8" x14ac:dyDescent="0.2">
      <c r="B67" s="14"/>
      <c r="C67" s="5">
        <v>52</v>
      </c>
      <c r="D67" s="39" t="s">
        <v>691</v>
      </c>
      <c r="E67" s="40" t="s">
        <v>6537</v>
      </c>
      <c r="F67" s="41" t="s">
        <v>6538</v>
      </c>
      <c r="G67" s="42" t="s">
        <v>699</v>
      </c>
      <c r="H67" s="43">
        <v>850</v>
      </c>
      <c r="I67" s="29"/>
      <c r="J67" s="30">
        <f t="shared" si="3"/>
        <v>0</v>
      </c>
      <c r="K67" s="10"/>
      <c r="L67" s="16"/>
    </row>
    <row r="68" spans="2:12" s="1" customFormat="1" ht="11.4" x14ac:dyDescent="0.2">
      <c r="B68" s="14"/>
      <c r="C68" s="5">
        <v>53</v>
      </c>
      <c r="D68" s="5" t="s">
        <v>696</v>
      </c>
      <c r="E68" s="6" t="s">
        <v>2335</v>
      </c>
      <c r="F68" s="7" t="s">
        <v>2336</v>
      </c>
      <c r="G68" s="8" t="s">
        <v>699</v>
      </c>
      <c r="H68" s="9">
        <v>30</v>
      </c>
      <c r="I68" s="29"/>
      <c r="J68" s="30">
        <f t="shared" si="3"/>
        <v>0</v>
      </c>
      <c r="K68" s="10"/>
      <c r="L68" s="16"/>
    </row>
    <row r="69" spans="2:12" s="1" customFormat="1" ht="11.4" x14ac:dyDescent="0.2">
      <c r="B69" s="14"/>
      <c r="C69" s="5">
        <v>54</v>
      </c>
      <c r="D69" s="5" t="s">
        <v>696</v>
      </c>
      <c r="E69" s="6" t="s">
        <v>3449</v>
      </c>
      <c r="F69" s="7" t="s">
        <v>3450</v>
      </c>
      <c r="G69" s="8" t="s">
        <v>699</v>
      </c>
      <c r="H69" s="9">
        <v>850</v>
      </c>
      <c r="I69" s="29"/>
      <c r="J69" s="30">
        <f t="shared" si="3"/>
        <v>0</v>
      </c>
      <c r="K69" s="10"/>
      <c r="L69" s="16"/>
    </row>
    <row r="70" spans="2:12" s="1" customFormat="1" ht="11.4" x14ac:dyDescent="0.2">
      <c r="B70" s="14"/>
      <c r="C70" s="5">
        <v>55</v>
      </c>
      <c r="D70" s="5" t="s">
        <v>696</v>
      </c>
      <c r="E70" s="6" t="s">
        <v>10457</v>
      </c>
      <c r="F70" s="7" t="s">
        <v>10458</v>
      </c>
      <c r="G70" s="8" t="s">
        <v>699</v>
      </c>
      <c r="H70" s="9">
        <v>30</v>
      </c>
      <c r="I70" s="29"/>
      <c r="J70" s="30">
        <f t="shared" si="3"/>
        <v>0</v>
      </c>
      <c r="K70" s="10"/>
      <c r="L70" s="16"/>
    </row>
    <row r="71" spans="2:12" s="1" customFormat="1" ht="11.4" x14ac:dyDescent="0.2">
      <c r="B71" s="14"/>
      <c r="C71" s="5">
        <v>56</v>
      </c>
      <c r="D71" s="5" t="s">
        <v>696</v>
      </c>
      <c r="E71" s="6" t="s">
        <v>11826</v>
      </c>
      <c r="F71" s="7" t="s">
        <v>11827</v>
      </c>
      <c r="G71" s="8" t="s">
        <v>981</v>
      </c>
      <c r="H71" s="9">
        <v>64</v>
      </c>
      <c r="I71" s="29"/>
      <c r="J71" s="30">
        <f t="shared" si="3"/>
        <v>0</v>
      </c>
      <c r="K71" s="10"/>
      <c r="L71" s="16"/>
    </row>
    <row r="72" spans="2:12" s="1" customFormat="1" ht="11.4" x14ac:dyDescent="0.2">
      <c r="B72" s="14"/>
      <c r="C72" s="5">
        <v>57</v>
      </c>
      <c r="D72" s="5" t="s">
        <v>696</v>
      </c>
      <c r="E72" s="6" t="s">
        <v>2818</v>
      </c>
      <c r="F72" s="7" t="s">
        <v>2819</v>
      </c>
      <c r="G72" s="8" t="s">
        <v>1426</v>
      </c>
      <c r="H72" s="9">
        <v>323</v>
      </c>
      <c r="I72" s="29"/>
      <c r="J72" s="30">
        <f t="shared" si="3"/>
        <v>0</v>
      </c>
      <c r="K72" s="10"/>
      <c r="L72" s="16"/>
    </row>
    <row r="73" spans="2:12" s="20" customFormat="1" ht="15" x14ac:dyDescent="0.25">
      <c r="B73" s="19"/>
      <c r="D73" s="21" t="s">
        <v>690</v>
      </c>
      <c r="E73" s="22" t="s">
        <v>1460</v>
      </c>
      <c r="F73" s="22" t="s">
        <v>1461</v>
      </c>
      <c r="I73" s="44"/>
      <c r="J73" s="23"/>
      <c r="K73" s="44"/>
      <c r="L73" s="36"/>
    </row>
    <row r="74" spans="2:12" s="20" customFormat="1" ht="22.8" x14ac:dyDescent="0.2">
      <c r="B74" s="19"/>
      <c r="C74" s="5">
        <v>58</v>
      </c>
      <c r="D74" s="5" t="s">
        <v>696</v>
      </c>
      <c r="E74" s="6" t="s">
        <v>2824</v>
      </c>
      <c r="F74" s="7" t="s">
        <v>2825</v>
      </c>
      <c r="G74" s="8" t="s">
        <v>1464</v>
      </c>
      <c r="H74" s="9">
        <v>16</v>
      </c>
      <c r="I74" s="29"/>
      <c r="J74" s="30">
        <f>ROUND(I74*H74,2)</f>
        <v>0</v>
      </c>
      <c r="K74" s="10"/>
      <c r="L74" s="3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codeName="Hárok266">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11848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1438</v>
      </c>
      <c r="F11" s="22" t="s">
        <v>1439</v>
      </c>
      <c r="J11" s="23"/>
      <c r="L11" s="36"/>
    </row>
    <row r="12" spans="2:15" s="1" customFormat="1" ht="11.4" x14ac:dyDescent="0.2">
      <c r="B12" s="14"/>
      <c r="C12" s="5" t="s">
        <v>695</v>
      </c>
      <c r="D12" s="5" t="s">
        <v>696</v>
      </c>
      <c r="E12" s="6" t="s">
        <v>2943</v>
      </c>
      <c r="F12" s="7" t="s">
        <v>2944</v>
      </c>
      <c r="G12" s="8" t="s">
        <v>733</v>
      </c>
      <c r="H12" s="9">
        <v>6</v>
      </c>
      <c r="I12" s="29"/>
      <c r="J12" s="30">
        <f t="shared" ref="J12" si="0">ROUND(I12*H12,2)</f>
        <v>0</v>
      </c>
      <c r="K12" s="10"/>
      <c r="L12" s="16"/>
    </row>
    <row r="13" spans="2:15" s="1" customFormat="1" ht="22.8" x14ac:dyDescent="0.2">
      <c r="B13" s="14"/>
      <c r="C13" s="39" t="s">
        <v>700</v>
      </c>
      <c r="D13" s="39" t="s">
        <v>691</v>
      </c>
      <c r="E13" s="40" t="s">
        <v>11790</v>
      </c>
      <c r="F13" s="41" t="s">
        <v>11791</v>
      </c>
      <c r="G13" s="42" t="s">
        <v>733</v>
      </c>
      <c r="H13" s="43">
        <v>6</v>
      </c>
      <c r="I13" s="29"/>
      <c r="J13" s="30">
        <f t="shared" ref="J13:J21" si="1">ROUND(I13*H13,2)</f>
        <v>0</v>
      </c>
      <c r="K13" s="10"/>
      <c r="L13" s="16"/>
    </row>
    <row r="14" spans="2:15" s="1" customFormat="1" ht="11.4" x14ac:dyDescent="0.2">
      <c r="B14" s="14"/>
      <c r="C14" s="5" t="s">
        <v>703</v>
      </c>
      <c r="D14" s="5" t="s">
        <v>696</v>
      </c>
      <c r="E14" s="6" t="s">
        <v>11792</v>
      </c>
      <c r="F14" s="7" t="s">
        <v>11793</v>
      </c>
      <c r="G14" s="8" t="s">
        <v>733</v>
      </c>
      <c r="H14" s="9">
        <v>8</v>
      </c>
      <c r="I14" s="29"/>
      <c r="J14" s="30">
        <f t="shared" si="1"/>
        <v>0</v>
      </c>
      <c r="K14" s="10"/>
      <c r="L14" s="16"/>
    </row>
    <row r="15" spans="2:15" s="1" customFormat="1" ht="11.4" x14ac:dyDescent="0.2">
      <c r="B15" s="14"/>
      <c r="C15" s="5" t="s">
        <v>706</v>
      </c>
      <c r="D15" s="5" t="s">
        <v>696</v>
      </c>
      <c r="E15" s="6" t="s">
        <v>2684</v>
      </c>
      <c r="F15" s="7" t="s">
        <v>2685</v>
      </c>
      <c r="G15" s="8" t="s">
        <v>733</v>
      </c>
      <c r="H15" s="9">
        <v>1</v>
      </c>
      <c r="I15" s="29"/>
      <c r="J15" s="30">
        <f t="shared" si="1"/>
        <v>0</v>
      </c>
      <c r="K15" s="10"/>
      <c r="L15" s="16"/>
    </row>
    <row r="16" spans="2:15" s="1" customFormat="1" ht="22.8" x14ac:dyDescent="0.2">
      <c r="B16" s="14"/>
      <c r="C16" s="39" t="s">
        <v>709</v>
      </c>
      <c r="D16" s="39" t="s">
        <v>691</v>
      </c>
      <c r="E16" s="40" t="s">
        <v>11794</v>
      </c>
      <c r="F16" s="41" t="s">
        <v>11795</v>
      </c>
      <c r="G16" s="42" t="s">
        <v>733</v>
      </c>
      <c r="H16" s="43">
        <v>3</v>
      </c>
      <c r="I16" s="29"/>
      <c r="J16" s="30">
        <f t="shared" si="1"/>
        <v>0</v>
      </c>
      <c r="K16" s="10"/>
      <c r="L16" s="16"/>
    </row>
    <row r="17" spans="2:12" s="1" customFormat="1" ht="22.8" x14ac:dyDescent="0.2">
      <c r="B17" s="14"/>
      <c r="C17" s="39" t="s">
        <v>712</v>
      </c>
      <c r="D17" s="39" t="s">
        <v>691</v>
      </c>
      <c r="E17" s="40" t="s">
        <v>2688</v>
      </c>
      <c r="F17" s="41" t="s">
        <v>2689</v>
      </c>
      <c r="G17" s="42" t="s">
        <v>733</v>
      </c>
      <c r="H17" s="43">
        <v>1</v>
      </c>
      <c r="I17" s="29"/>
      <c r="J17" s="30">
        <f t="shared" si="1"/>
        <v>0</v>
      </c>
      <c r="K17" s="10"/>
      <c r="L17" s="16"/>
    </row>
    <row r="18" spans="2:12" s="1" customFormat="1" ht="11.4" x14ac:dyDescent="0.2">
      <c r="B18" s="14"/>
      <c r="C18" s="5" t="s">
        <v>715</v>
      </c>
      <c r="D18" s="5" t="s">
        <v>696</v>
      </c>
      <c r="E18" s="6" t="s">
        <v>2745</v>
      </c>
      <c r="F18" s="7" t="s">
        <v>2746</v>
      </c>
      <c r="G18" s="8" t="s">
        <v>699</v>
      </c>
      <c r="H18" s="9">
        <v>7</v>
      </c>
      <c r="I18" s="29"/>
      <c r="J18" s="30">
        <f t="shared" si="1"/>
        <v>0</v>
      </c>
      <c r="K18" s="10"/>
      <c r="L18" s="16"/>
    </row>
    <row r="19" spans="2:12" s="1" customFormat="1" ht="22.8" x14ac:dyDescent="0.2">
      <c r="B19" s="14"/>
      <c r="C19" s="39" t="s">
        <v>718</v>
      </c>
      <c r="D19" s="39" t="s">
        <v>691</v>
      </c>
      <c r="E19" s="40" t="s">
        <v>2747</v>
      </c>
      <c r="F19" s="41" t="s">
        <v>2748</v>
      </c>
      <c r="G19" s="42" t="s">
        <v>828</v>
      </c>
      <c r="H19" s="43">
        <v>6.65</v>
      </c>
      <c r="I19" s="29"/>
      <c r="J19" s="30">
        <f t="shared" si="1"/>
        <v>0</v>
      </c>
      <c r="K19" s="10"/>
      <c r="L19" s="16"/>
    </row>
    <row r="20" spans="2:12" s="1" customFormat="1" ht="11.4" x14ac:dyDescent="0.2">
      <c r="B20" s="14"/>
      <c r="C20" s="5" t="s">
        <v>721</v>
      </c>
      <c r="D20" s="5" t="s">
        <v>696</v>
      </c>
      <c r="E20" s="6" t="s">
        <v>1095</v>
      </c>
      <c r="F20" s="7" t="s">
        <v>1096</v>
      </c>
      <c r="G20" s="8" t="s">
        <v>699</v>
      </c>
      <c r="H20" s="9">
        <v>15</v>
      </c>
      <c r="I20" s="29"/>
      <c r="J20" s="30">
        <f t="shared" si="1"/>
        <v>0</v>
      </c>
      <c r="K20" s="10"/>
      <c r="L20" s="16"/>
    </row>
    <row r="21" spans="2:12" s="1" customFormat="1" ht="22.8" x14ac:dyDescent="0.2">
      <c r="B21" s="14"/>
      <c r="C21" s="39" t="s">
        <v>724</v>
      </c>
      <c r="D21" s="39" t="s">
        <v>691</v>
      </c>
      <c r="E21" s="40" t="s">
        <v>11342</v>
      </c>
      <c r="F21" s="41" t="s">
        <v>11817</v>
      </c>
      <c r="G21" s="42" t="s">
        <v>699</v>
      </c>
      <c r="H21" s="43">
        <v>15</v>
      </c>
      <c r="I21" s="29"/>
      <c r="J21" s="30">
        <f t="shared" si="1"/>
        <v>0</v>
      </c>
      <c r="K21" s="10"/>
      <c r="L21" s="16"/>
    </row>
    <row r="22" spans="2:12" s="20" customFormat="1" ht="15" x14ac:dyDescent="0.25">
      <c r="B22" s="19"/>
      <c r="D22" s="21" t="s">
        <v>690</v>
      </c>
      <c r="E22" s="22" t="s">
        <v>693</v>
      </c>
      <c r="F22" s="22" t="s">
        <v>694</v>
      </c>
      <c r="I22" s="44"/>
      <c r="J22" s="23"/>
      <c r="K22" s="44"/>
      <c r="L22" s="36"/>
    </row>
    <row r="23" spans="2:12" s="1" customFormat="1" ht="11.4" x14ac:dyDescent="0.2">
      <c r="B23" s="14"/>
      <c r="C23" s="5" t="s">
        <v>727</v>
      </c>
      <c r="D23" s="5" t="s">
        <v>696</v>
      </c>
      <c r="E23" s="6" t="s">
        <v>11820</v>
      </c>
      <c r="F23" s="7" t="s">
        <v>11821</v>
      </c>
      <c r="G23" s="8" t="s">
        <v>733</v>
      </c>
      <c r="H23" s="9">
        <v>1</v>
      </c>
      <c r="I23" s="29"/>
      <c r="J23" s="30">
        <f>ROUND(I23*H23,2)</f>
        <v>0</v>
      </c>
      <c r="K23" s="10"/>
      <c r="L23" s="16"/>
    </row>
    <row r="24" spans="2:12" s="1" customFormat="1" ht="11.4" x14ac:dyDescent="0.2">
      <c r="B24" s="14"/>
      <c r="C24" s="39" t="s">
        <v>730</v>
      </c>
      <c r="D24" s="39" t="s">
        <v>691</v>
      </c>
      <c r="E24" s="40" t="s">
        <v>11822</v>
      </c>
      <c r="F24" s="41" t="s">
        <v>11823</v>
      </c>
      <c r="G24" s="42" t="s">
        <v>733</v>
      </c>
      <c r="H24" s="43">
        <v>1</v>
      </c>
      <c r="I24" s="29"/>
      <c r="J24" s="30">
        <f>ROUND(I24*H24,2)</f>
        <v>0</v>
      </c>
      <c r="K24" s="10"/>
      <c r="L24" s="16"/>
    </row>
    <row r="25" spans="2:12" s="20" customFormat="1" ht="15" x14ac:dyDescent="0.25">
      <c r="B25" s="19"/>
      <c r="D25" s="21" t="s">
        <v>690</v>
      </c>
      <c r="E25" s="22" t="s">
        <v>976</v>
      </c>
      <c r="F25" s="22" t="s">
        <v>2799</v>
      </c>
      <c r="I25" s="44"/>
      <c r="J25" s="23"/>
      <c r="K25" s="44"/>
      <c r="L25" s="36"/>
    </row>
    <row r="26" spans="2:12" s="1" customFormat="1" ht="11.4" x14ac:dyDescent="0.2">
      <c r="B26" s="14"/>
      <c r="C26" s="5" t="s">
        <v>734</v>
      </c>
      <c r="D26" s="5" t="s">
        <v>696</v>
      </c>
      <c r="E26" s="6" t="s">
        <v>10903</v>
      </c>
      <c r="F26" s="7" t="s">
        <v>10904</v>
      </c>
      <c r="G26" s="8" t="s">
        <v>699</v>
      </c>
      <c r="H26" s="9">
        <v>7</v>
      </c>
      <c r="I26" s="29"/>
      <c r="J26" s="30">
        <f t="shared" ref="J26:J33" si="2">ROUND(I26*H26,2)</f>
        <v>0</v>
      </c>
      <c r="K26" s="10"/>
      <c r="L26" s="16"/>
    </row>
    <row r="27" spans="2:12" s="1" customFormat="1" ht="11.4" x14ac:dyDescent="0.2">
      <c r="B27" s="14"/>
      <c r="C27" s="5" t="s">
        <v>737</v>
      </c>
      <c r="D27" s="5" t="s">
        <v>696</v>
      </c>
      <c r="E27" s="6" t="s">
        <v>3164</v>
      </c>
      <c r="F27" s="7" t="s">
        <v>2270</v>
      </c>
      <c r="G27" s="8" t="s">
        <v>699</v>
      </c>
      <c r="H27" s="9">
        <v>7</v>
      </c>
      <c r="I27" s="29"/>
      <c r="J27" s="30">
        <f t="shared" si="2"/>
        <v>0</v>
      </c>
      <c r="K27" s="10"/>
      <c r="L27" s="16"/>
    </row>
    <row r="28" spans="2:12" s="1" customFormat="1" ht="22.8" x14ac:dyDescent="0.2">
      <c r="B28" s="14"/>
      <c r="C28" s="39" t="s">
        <v>740</v>
      </c>
      <c r="D28" s="39" t="s">
        <v>691</v>
      </c>
      <c r="E28" s="40" t="s">
        <v>4654</v>
      </c>
      <c r="F28" s="41" t="s">
        <v>4655</v>
      </c>
      <c r="G28" s="42" t="s">
        <v>1175</v>
      </c>
      <c r="H28" s="43">
        <v>0.73</v>
      </c>
      <c r="I28" s="29"/>
      <c r="J28" s="30">
        <f t="shared" si="2"/>
        <v>0</v>
      </c>
      <c r="K28" s="10"/>
      <c r="L28" s="16"/>
    </row>
    <row r="29" spans="2:12" s="1" customFormat="1" ht="11.4" x14ac:dyDescent="0.2">
      <c r="B29" s="14"/>
      <c r="C29" s="5" t="s">
        <v>743</v>
      </c>
      <c r="D29" s="5" t="s">
        <v>696</v>
      </c>
      <c r="E29" s="6" t="s">
        <v>6535</v>
      </c>
      <c r="F29" s="7" t="s">
        <v>6536</v>
      </c>
      <c r="G29" s="8" t="s">
        <v>699</v>
      </c>
      <c r="H29" s="9">
        <v>7</v>
      </c>
      <c r="I29" s="29"/>
      <c r="J29" s="30">
        <f t="shared" si="2"/>
        <v>0</v>
      </c>
      <c r="K29" s="10"/>
      <c r="L29" s="16"/>
    </row>
    <row r="30" spans="2:12" s="1" customFormat="1" ht="22.8" x14ac:dyDescent="0.2">
      <c r="B30" s="14"/>
      <c r="C30" s="39" t="s">
        <v>746</v>
      </c>
      <c r="D30" s="39" t="s">
        <v>691</v>
      </c>
      <c r="E30" s="40" t="s">
        <v>6537</v>
      </c>
      <c r="F30" s="41" t="s">
        <v>6538</v>
      </c>
      <c r="G30" s="42" t="s">
        <v>699</v>
      </c>
      <c r="H30" s="43">
        <v>7</v>
      </c>
      <c r="I30" s="29"/>
      <c r="J30" s="30">
        <f t="shared" si="2"/>
        <v>0</v>
      </c>
      <c r="K30" s="10"/>
      <c r="L30" s="16"/>
    </row>
    <row r="31" spans="2:12" s="1" customFormat="1" ht="11.4" x14ac:dyDescent="0.2">
      <c r="B31" s="14"/>
      <c r="C31" s="5" t="s">
        <v>749</v>
      </c>
      <c r="D31" s="5" t="s">
        <v>696</v>
      </c>
      <c r="E31" s="6" t="s">
        <v>3449</v>
      </c>
      <c r="F31" s="7" t="s">
        <v>3450</v>
      </c>
      <c r="G31" s="8" t="s">
        <v>699</v>
      </c>
      <c r="H31" s="9">
        <v>7</v>
      </c>
      <c r="I31" s="29"/>
      <c r="J31" s="30">
        <f t="shared" si="2"/>
        <v>0</v>
      </c>
      <c r="K31" s="10"/>
      <c r="L31" s="16"/>
    </row>
    <row r="32" spans="2:12" s="1" customFormat="1" ht="11.4" x14ac:dyDescent="0.2">
      <c r="B32" s="14"/>
      <c r="C32" s="5" t="s">
        <v>752</v>
      </c>
      <c r="D32" s="5" t="s">
        <v>696</v>
      </c>
      <c r="E32" s="6" t="s">
        <v>11826</v>
      </c>
      <c r="F32" s="7" t="s">
        <v>11827</v>
      </c>
      <c r="G32" s="8" t="s">
        <v>981</v>
      </c>
      <c r="H32" s="9">
        <v>0.5</v>
      </c>
      <c r="I32" s="29"/>
      <c r="J32" s="30">
        <f t="shared" si="2"/>
        <v>0</v>
      </c>
      <c r="K32" s="10"/>
      <c r="L32" s="16"/>
    </row>
    <row r="33" spans="2:12" s="1" customFormat="1" ht="11.4" x14ac:dyDescent="0.2">
      <c r="B33" s="14"/>
      <c r="C33" s="5" t="s">
        <v>755</v>
      </c>
      <c r="D33" s="5" t="s">
        <v>696</v>
      </c>
      <c r="E33" s="6" t="s">
        <v>2818</v>
      </c>
      <c r="F33" s="7" t="s">
        <v>2819</v>
      </c>
      <c r="G33" s="8" t="s">
        <v>1426</v>
      </c>
      <c r="H33" s="9">
        <v>2.5</v>
      </c>
      <c r="I33" s="29"/>
      <c r="J33" s="30">
        <f t="shared" si="2"/>
        <v>0</v>
      </c>
      <c r="K33" s="10"/>
      <c r="L33" s="16"/>
    </row>
    <row r="34" spans="2:12" s="20" customFormat="1" ht="15" x14ac:dyDescent="0.25">
      <c r="B34" s="19"/>
      <c r="D34" s="21" t="s">
        <v>690</v>
      </c>
      <c r="E34" s="22" t="s">
        <v>1460</v>
      </c>
      <c r="F34" s="22" t="s">
        <v>1461</v>
      </c>
      <c r="I34" s="44"/>
      <c r="J34" s="23"/>
      <c r="K34" s="44"/>
      <c r="L34" s="36"/>
    </row>
    <row r="35" spans="2:12" s="1" customFormat="1" ht="22.8" x14ac:dyDescent="0.2">
      <c r="B35" s="14"/>
      <c r="C35" s="5" t="s">
        <v>758</v>
      </c>
      <c r="D35" s="5" t="s">
        <v>696</v>
      </c>
      <c r="E35" s="6" t="s">
        <v>2824</v>
      </c>
      <c r="F35" s="7" t="s">
        <v>2825</v>
      </c>
      <c r="G35" s="8" t="s">
        <v>1464</v>
      </c>
      <c r="H35" s="9">
        <v>4</v>
      </c>
      <c r="I35" s="29"/>
      <c r="J35" s="30">
        <f>ROUND(I35*H35,2)</f>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codeName="Hárok267">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11849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30</v>
      </c>
      <c r="I12" s="29"/>
      <c r="J12" s="30">
        <f t="shared" ref="J12:J40" si="0">ROUND(I12*H12,2)</f>
        <v>0</v>
      </c>
      <c r="K12" s="10"/>
      <c r="L12" s="16"/>
    </row>
    <row r="13" spans="2:15" s="1" customFormat="1" ht="11.4" x14ac:dyDescent="0.2">
      <c r="B13" s="14"/>
      <c r="C13" s="5" t="s">
        <v>700</v>
      </c>
      <c r="D13" s="5" t="s">
        <v>696</v>
      </c>
      <c r="E13" s="6" t="s">
        <v>4297</v>
      </c>
      <c r="F13" s="7" t="s">
        <v>4298</v>
      </c>
      <c r="G13" s="8" t="s">
        <v>981</v>
      </c>
      <c r="H13" s="9">
        <v>30</v>
      </c>
      <c r="I13" s="29"/>
      <c r="J13" s="30">
        <f t="shared" si="0"/>
        <v>0</v>
      </c>
      <c r="K13" s="10"/>
      <c r="L13" s="16"/>
    </row>
    <row r="14" spans="2:15" s="1" customFormat="1" ht="22.8" x14ac:dyDescent="0.2">
      <c r="B14" s="14"/>
      <c r="C14" s="5" t="s">
        <v>703</v>
      </c>
      <c r="D14" s="5" t="s">
        <v>696</v>
      </c>
      <c r="E14" s="6" t="s">
        <v>11143</v>
      </c>
      <c r="F14" s="7" t="s">
        <v>11144</v>
      </c>
      <c r="G14" s="8" t="s">
        <v>699</v>
      </c>
      <c r="H14" s="9">
        <v>270</v>
      </c>
      <c r="I14" s="29"/>
      <c r="J14" s="30">
        <f t="shared" si="0"/>
        <v>0</v>
      </c>
      <c r="K14" s="10"/>
      <c r="L14" s="16"/>
    </row>
    <row r="15" spans="2:15" s="1" customFormat="1" ht="11.4" x14ac:dyDescent="0.2">
      <c r="B15" s="14"/>
      <c r="C15" s="5" t="s">
        <v>706</v>
      </c>
      <c r="D15" s="5" t="s">
        <v>696</v>
      </c>
      <c r="E15" s="6" t="s">
        <v>1074</v>
      </c>
      <c r="F15" s="7" t="s">
        <v>1075</v>
      </c>
      <c r="G15" s="8" t="s">
        <v>981</v>
      </c>
      <c r="H15" s="9">
        <v>30</v>
      </c>
      <c r="I15" s="29"/>
      <c r="J15" s="30">
        <f t="shared" si="0"/>
        <v>0</v>
      </c>
      <c r="K15" s="10"/>
      <c r="L15" s="16"/>
    </row>
    <row r="16" spans="2:15" s="1" customFormat="1" ht="22.8" x14ac:dyDescent="0.2">
      <c r="B16" s="14"/>
      <c r="C16" s="39" t="s">
        <v>709</v>
      </c>
      <c r="D16" s="39" t="s">
        <v>691</v>
      </c>
      <c r="E16" s="40" t="s">
        <v>3934</v>
      </c>
      <c r="F16" s="41" t="s">
        <v>3935</v>
      </c>
      <c r="G16" s="42" t="s">
        <v>1175</v>
      </c>
      <c r="H16" s="43">
        <v>56.7</v>
      </c>
      <c r="I16" s="29"/>
      <c r="J16" s="30">
        <f t="shared" si="0"/>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1438</v>
      </c>
      <c r="F18" s="22" t="s">
        <v>1439</v>
      </c>
      <c r="I18" s="44"/>
      <c r="J18" s="23"/>
      <c r="K18" s="44"/>
      <c r="L18" s="36"/>
    </row>
    <row r="19" spans="2:12" s="1" customFormat="1" ht="11.4" x14ac:dyDescent="0.2">
      <c r="B19" s="14"/>
      <c r="C19" s="5" t="s">
        <v>712</v>
      </c>
      <c r="D19" s="5" t="s">
        <v>696</v>
      </c>
      <c r="E19" s="6" t="s">
        <v>11850</v>
      </c>
      <c r="F19" s="7" t="s">
        <v>11851</v>
      </c>
      <c r="G19" s="8" t="s">
        <v>699</v>
      </c>
      <c r="H19" s="9">
        <v>140</v>
      </c>
      <c r="I19" s="29"/>
      <c r="J19" s="30">
        <f t="shared" si="0"/>
        <v>0</v>
      </c>
      <c r="K19" s="10"/>
      <c r="L19" s="16"/>
    </row>
    <row r="20" spans="2:12" s="1" customFormat="1" ht="22.8" x14ac:dyDescent="0.2">
      <c r="B20" s="14"/>
      <c r="C20" s="39" t="s">
        <v>715</v>
      </c>
      <c r="D20" s="39" t="s">
        <v>691</v>
      </c>
      <c r="E20" s="40" t="s">
        <v>11852</v>
      </c>
      <c r="F20" s="41" t="s">
        <v>11853</v>
      </c>
      <c r="G20" s="42" t="s">
        <v>699</v>
      </c>
      <c r="H20" s="43">
        <v>140</v>
      </c>
      <c r="I20" s="29"/>
      <c r="J20" s="30">
        <f t="shared" si="0"/>
        <v>0</v>
      </c>
      <c r="K20" s="10"/>
      <c r="L20" s="16"/>
    </row>
    <row r="21" spans="2:12" s="1" customFormat="1" ht="11.4" x14ac:dyDescent="0.2">
      <c r="B21" s="14"/>
      <c r="C21" s="5" t="s">
        <v>718</v>
      </c>
      <c r="D21" s="5" t="s">
        <v>696</v>
      </c>
      <c r="E21" s="6" t="s">
        <v>10807</v>
      </c>
      <c r="F21" s="7" t="s">
        <v>10808</v>
      </c>
      <c r="G21" s="8" t="s">
        <v>699</v>
      </c>
      <c r="H21" s="9">
        <v>310</v>
      </c>
      <c r="I21" s="29"/>
      <c r="J21" s="30">
        <f t="shared" si="0"/>
        <v>0</v>
      </c>
      <c r="K21" s="10"/>
      <c r="L21" s="16"/>
    </row>
    <row r="22" spans="2:12" s="1" customFormat="1" ht="11.4" x14ac:dyDescent="0.2">
      <c r="B22" s="14"/>
      <c r="C22" s="39" t="s">
        <v>721</v>
      </c>
      <c r="D22" s="39" t="s">
        <v>691</v>
      </c>
      <c r="E22" s="40" t="s">
        <v>10809</v>
      </c>
      <c r="F22" s="41" t="s">
        <v>10810</v>
      </c>
      <c r="G22" s="42" t="s">
        <v>699</v>
      </c>
      <c r="H22" s="43">
        <v>310</v>
      </c>
      <c r="I22" s="29"/>
      <c r="J22" s="30">
        <f t="shared" si="0"/>
        <v>0</v>
      </c>
      <c r="K22" s="10"/>
      <c r="L22" s="16"/>
    </row>
    <row r="23" spans="2:12" s="1" customFormat="1" ht="22.8" x14ac:dyDescent="0.2">
      <c r="B23" s="14"/>
      <c r="C23" s="5" t="s">
        <v>724</v>
      </c>
      <c r="D23" s="5" t="s">
        <v>696</v>
      </c>
      <c r="E23" s="6" t="s">
        <v>2667</v>
      </c>
      <c r="F23" s="7" t="s">
        <v>11854</v>
      </c>
      <c r="G23" s="8" t="s">
        <v>733</v>
      </c>
      <c r="H23" s="9">
        <v>6</v>
      </c>
      <c r="I23" s="29"/>
      <c r="J23" s="30">
        <f t="shared" si="0"/>
        <v>0</v>
      </c>
      <c r="K23" s="10"/>
      <c r="L23" s="16"/>
    </row>
    <row r="24" spans="2:12" s="1" customFormat="1" ht="22.8" x14ac:dyDescent="0.2">
      <c r="B24" s="14"/>
      <c r="C24" s="39" t="s">
        <v>727</v>
      </c>
      <c r="D24" s="39" t="s">
        <v>691</v>
      </c>
      <c r="E24" s="40" t="s">
        <v>11855</v>
      </c>
      <c r="F24" s="41" t="s">
        <v>11856</v>
      </c>
      <c r="G24" s="42" t="s">
        <v>733</v>
      </c>
      <c r="H24" s="43">
        <v>6</v>
      </c>
      <c r="I24" s="29"/>
      <c r="J24" s="30">
        <f t="shared" si="0"/>
        <v>0</v>
      </c>
      <c r="K24" s="10"/>
      <c r="L24" s="16"/>
    </row>
    <row r="25" spans="2:12" s="1" customFormat="1" ht="11.4" x14ac:dyDescent="0.2">
      <c r="B25" s="14"/>
      <c r="C25" s="5" t="s">
        <v>730</v>
      </c>
      <c r="D25" s="5" t="s">
        <v>696</v>
      </c>
      <c r="E25" s="6" t="s">
        <v>3317</v>
      </c>
      <c r="F25" s="7" t="s">
        <v>3318</v>
      </c>
      <c r="G25" s="8" t="s">
        <v>699</v>
      </c>
      <c r="H25" s="9">
        <v>140</v>
      </c>
      <c r="I25" s="29"/>
      <c r="J25" s="30">
        <f t="shared" si="0"/>
        <v>0</v>
      </c>
      <c r="K25" s="10"/>
      <c r="L25" s="16"/>
    </row>
    <row r="26" spans="2:12" s="1" customFormat="1" ht="22.8" x14ac:dyDescent="0.2">
      <c r="B26" s="14"/>
      <c r="C26" s="39" t="s">
        <v>734</v>
      </c>
      <c r="D26" s="39" t="s">
        <v>691</v>
      </c>
      <c r="E26" s="40" t="s">
        <v>11857</v>
      </c>
      <c r="F26" s="41" t="s">
        <v>11858</v>
      </c>
      <c r="G26" s="42" t="s">
        <v>699</v>
      </c>
      <c r="H26" s="43">
        <v>140</v>
      </c>
      <c r="I26" s="29"/>
      <c r="J26" s="30">
        <f t="shared" si="0"/>
        <v>0</v>
      </c>
      <c r="K26" s="10"/>
      <c r="L26" s="16"/>
    </row>
    <row r="27" spans="2:12" s="20" customFormat="1" ht="25.95" customHeight="1" x14ac:dyDescent="0.25">
      <c r="B27" s="19"/>
      <c r="D27" s="21" t="s">
        <v>690</v>
      </c>
      <c r="E27" s="22" t="s">
        <v>976</v>
      </c>
      <c r="F27" s="22" t="s">
        <v>977</v>
      </c>
      <c r="I27" s="44"/>
      <c r="J27" s="23"/>
      <c r="K27" s="44"/>
      <c r="L27" s="36"/>
    </row>
    <row r="28" spans="2:12" s="1" customFormat="1" ht="11.4" x14ac:dyDescent="0.2">
      <c r="B28" s="14"/>
      <c r="C28" s="5" t="s">
        <v>737</v>
      </c>
      <c r="D28" s="5" t="s">
        <v>696</v>
      </c>
      <c r="E28" s="6" t="s">
        <v>2260</v>
      </c>
      <c r="F28" s="7" t="s">
        <v>2261</v>
      </c>
      <c r="G28" s="8" t="s">
        <v>1410</v>
      </c>
      <c r="H28" s="9">
        <v>0.14000000000000001</v>
      </c>
      <c r="I28" s="29"/>
      <c r="J28" s="30">
        <f t="shared" si="0"/>
        <v>0</v>
      </c>
      <c r="K28" s="10"/>
      <c r="L28" s="16"/>
    </row>
    <row r="29" spans="2:12" s="1" customFormat="1" ht="11.4" x14ac:dyDescent="0.2">
      <c r="B29" s="14"/>
      <c r="C29" s="39" t="s">
        <v>740</v>
      </c>
      <c r="D29" s="39" t="s">
        <v>691</v>
      </c>
      <c r="E29" s="40" t="s">
        <v>1429</v>
      </c>
      <c r="F29" s="41" t="s">
        <v>2262</v>
      </c>
      <c r="G29" s="42" t="s">
        <v>733</v>
      </c>
      <c r="H29" s="43">
        <v>9</v>
      </c>
      <c r="I29" s="29"/>
      <c r="J29" s="30">
        <f t="shared" si="0"/>
        <v>0</v>
      </c>
      <c r="K29" s="10"/>
      <c r="L29" s="16"/>
    </row>
    <row r="30" spans="2:12" s="1" customFormat="1" ht="11.4" x14ac:dyDescent="0.2">
      <c r="B30" s="14"/>
      <c r="C30" s="39" t="s">
        <v>743</v>
      </c>
      <c r="D30" s="39" t="s">
        <v>691</v>
      </c>
      <c r="E30" s="40" t="s">
        <v>2263</v>
      </c>
      <c r="F30" s="41" t="s">
        <v>2264</v>
      </c>
      <c r="G30" s="42" t="s">
        <v>828</v>
      </c>
      <c r="H30" s="43">
        <v>0.35</v>
      </c>
      <c r="I30" s="29"/>
      <c r="J30" s="30">
        <f t="shared" si="0"/>
        <v>0</v>
      </c>
      <c r="K30" s="10"/>
      <c r="L30" s="16"/>
    </row>
    <row r="31" spans="2:12" s="1" customFormat="1" ht="11.4" x14ac:dyDescent="0.2">
      <c r="B31" s="14"/>
      <c r="C31" s="5" t="s">
        <v>746</v>
      </c>
      <c r="D31" s="5" t="s">
        <v>696</v>
      </c>
      <c r="E31" s="6" t="s">
        <v>11859</v>
      </c>
      <c r="F31" s="7" t="s">
        <v>11860</v>
      </c>
      <c r="G31" s="8" t="s">
        <v>699</v>
      </c>
      <c r="H31" s="9">
        <v>38</v>
      </c>
      <c r="I31" s="29"/>
      <c r="J31" s="30">
        <f t="shared" si="0"/>
        <v>0</v>
      </c>
      <c r="K31" s="10"/>
      <c r="L31" s="16"/>
    </row>
    <row r="32" spans="2:12" s="1" customFormat="1" ht="11.4" x14ac:dyDescent="0.2">
      <c r="B32" s="14"/>
      <c r="C32" s="5" t="s">
        <v>749</v>
      </c>
      <c r="D32" s="5" t="s">
        <v>696</v>
      </c>
      <c r="E32" s="6" t="s">
        <v>11861</v>
      </c>
      <c r="F32" s="7" t="s">
        <v>11862</v>
      </c>
      <c r="G32" s="8" t="s">
        <v>699</v>
      </c>
      <c r="H32" s="9">
        <v>38</v>
      </c>
      <c r="I32" s="29"/>
      <c r="J32" s="30">
        <f t="shared" si="0"/>
        <v>0</v>
      </c>
      <c r="K32" s="10"/>
      <c r="L32" s="16"/>
    </row>
    <row r="33" spans="2:12" s="1" customFormat="1" ht="11.4" x14ac:dyDescent="0.2">
      <c r="B33" s="14"/>
      <c r="C33" s="5" t="s">
        <v>752</v>
      </c>
      <c r="D33" s="5" t="s">
        <v>696</v>
      </c>
      <c r="E33" s="6" t="s">
        <v>2878</v>
      </c>
      <c r="F33" s="7" t="s">
        <v>1425</v>
      </c>
      <c r="G33" s="8" t="s">
        <v>1426</v>
      </c>
      <c r="H33" s="9">
        <v>30</v>
      </c>
      <c r="I33" s="29"/>
      <c r="J33" s="30">
        <f t="shared" si="0"/>
        <v>0</v>
      </c>
      <c r="K33" s="10"/>
      <c r="L33" s="16"/>
    </row>
    <row r="34" spans="2:12" s="1" customFormat="1" ht="11.4" x14ac:dyDescent="0.2">
      <c r="B34" s="14"/>
      <c r="C34" s="5">
        <v>20</v>
      </c>
      <c r="D34" s="5" t="s">
        <v>696</v>
      </c>
      <c r="E34" s="6" t="s">
        <v>10459</v>
      </c>
      <c r="F34" s="7" t="s">
        <v>6536</v>
      </c>
      <c r="G34" s="8" t="s">
        <v>699</v>
      </c>
      <c r="H34" s="9">
        <v>38</v>
      </c>
      <c r="I34" s="29"/>
      <c r="J34" s="30">
        <f t="shared" si="0"/>
        <v>0</v>
      </c>
      <c r="K34" s="10"/>
      <c r="L34" s="16"/>
    </row>
    <row r="35" spans="2:12" s="1" customFormat="1" ht="11.4" x14ac:dyDescent="0.2">
      <c r="B35" s="14"/>
      <c r="C35" s="39">
        <v>21</v>
      </c>
      <c r="D35" s="39" t="s">
        <v>691</v>
      </c>
      <c r="E35" s="40" t="s">
        <v>10460</v>
      </c>
      <c r="F35" s="41" t="s">
        <v>6538</v>
      </c>
      <c r="G35" s="42" t="s">
        <v>699</v>
      </c>
      <c r="H35" s="43">
        <v>38</v>
      </c>
      <c r="I35" s="29"/>
      <c r="J35" s="30">
        <f t="shared" si="0"/>
        <v>0</v>
      </c>
      <c r="K35" s="10"/>
      <c r="L35" s="16"/>
    </row>
    <row r="36" spans="2:12" s="20" customFormat="1" ht="25.95" customHeight="1" x14ac:dyDescent="0.25">
      <c r="B36" s="19"/>
      <c r="D36" s="21" t="s">
        <v>690</v>
      </c>
      <c r="E36" s="22" t="s">
        <v>10461</v>
      </c>
      <c r="F36" s="22" t="s">
        <v>1433</v>
      </c>
      <c r="I36" s="44"/>
      <c r="J36" s="23"/>
      <c r="K36" s="44"/>
      <c r="L36" s="36"/>
    </row>
    <row r="37" spans="2:12" s="1" customFormat="1" ht="11.4" x14ac:dyDescent="0.2">
      <c r="B37" s="14"/>
      <c r="C37" s="5">
        <v>22</v>
      </c>
      <c r="D37" s="5" t="s">
        <v>696</v>
      </c>
      <c r="E37" s="6" t="s">
        <v>2285</v>
      </c>
      <c r="F37" s="7" t="s">
        <v>1437</v>
      </c>
      <c r="G37" s="8" t="s">
        <v>1410</v>
      </c>
      <c r="H37" s="9">
        <v>0.14000000000000001</v>
      </c>
      <c r="I37" s="29"/>
      <c r="J37" s="30">
        <f t="shared" si="0"/>
        <v>0</v>
      </c>
      <c r="K37" s="10"/>
      <c r="L37" s="16"/>
    </row>
    <row r="38" spans="2:12" s="20" customFormat="1" ht="25.95" customHeight="1" x14ac:dyDescent="0.25">
      <c r="B38" s="19"/>
      <c r="D38" s="21" t="s">
        <v>690</v>
      </c>
      <c r="E38" s="22" t="s">
        <v>1460</v>
      </c>
      <c r="F38" s="22" t="s">
        <v>1461</v>
      </c>
      <c r="I38" s="44"/>
      <c r="J38" s="23"/>
      <c r="K38" s="44"/>
      <c r="L38" s="36"/>
    </row>
    <row r="39" spans="2:12" s="1" customFormat="1" ht="22.8" x14ac:dyDescent="0.2">
      <c r="B39" s="14"/>
      <c r="C39" s="5">
        <v>23</v>
      </c>
      <c r="D39" s="5" t="s">
        <v>696</v>
      </c>
      <c r="E39" s="6" t="s">
        <v>3453</v>
      </c>
      <c r="F39" s="7" t="s">
        <v>3454</v>
      </c>
      <c r="G39" s="8" t="s">
        <v>1464</v>
      </c>
      <c r="H39" s="9">
        <v>24</v>
      </c>
      <c r="I39" s="29"/>
      <c r="J39" s="30">
        <f t="shared" si="0"/>
        <v>0</v>
      </c>
      <c r="K39" s="10"/>
      <c r="L39" s="16"/>
    </row>
    <row r="40" spans="2:12" s="1" customFormat="1" ht="22.8" x14ac:dyDescent="0.2">
      <c r="B40" s="14"/>
      <c r="C40" s="5">
        <v>24</v>
      </c>
      <c r="D40" s="5" t="s">
        <v>696</v>
      </c>
      <c r="E40" s="6" t="s">
        <v>2824</v>
      </c>
      <c r="F40" s="7" t="s">
        <v>2825</v>
      </c>
      <c r="G40" s="8" t="s">
        <v>1464</v>
      </c>
      <c r="H40" s="9">
        <v>48</v>
      </c>
      <c r="I40" s="29"/>
      <c r="J40" s="30">
        <f t="shared" si="0"/>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codeName="Hárok268">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11863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11864</v>
      </c>
      <c r="F12" s="7" t="s">
        <v>1469</v>
      </c>
      <c r="G12" s="8" t="s">
        <v>699</v>
      </c>
      <c r="H12" s="9">
        <v>15</v>
      </c>
      <c r="I12" s="29"/>
      <c r="J12" s="30">
        <f t="shared" ref="J12" si="0">ROUND(I12*H12,2)</f>
        <v>0</v>
      </c>
      <c r="K12" s="10"/>
      <c r="L12" s="16"/>
    </row>
    <row r="13" spans="2:15" s="20" customFormat="1" ht="25.95" customHeight="1" x14ac:dyDescent="0.25">
      <c r="B13" s="19"/>
      <c r="D13" s="21" t="s">
        <v>690</v>
      </c>
      <c r="E13" s="22" t="s">
        <v>700</v>
      </c>
      <c r="F13" s="22" t="s">
        <v>2610</v>
      </c>
      <c r="J13" s="23"/>
      <c r="L13" s="36"/>
    </row>
    <row r="14" spans="2:15" s="1" customFormat="1" ht="11.4" x14ac:dyDescent="0.2">
      <c r="B14" s="14"/>
      <c r="C14" s="5" t="s">
        <v>700</v>
      </c>
      <c r="D14" s="5" t="s">
        <v>696</v>
      </c>
      <c r="E14" s="6" t="s">
        <v>11773</v>
      </c>
      <c r="F14" s="7" t="s">
        <v>11774</v>
      </c>
      <c r="G14" s="8" t="s">
        <v>981</v>
      </c>
      <c r="H14" s="9">
        <v>0.8</v>
      </c>
      <c r="I14" s="29"/>
      <c r="J14" s="30">
        <f>ROUND(I14*H14,2)</f>
        <v>0</v>
      </c>
      <c r="K14" s="10"/>
      <c r="L14" s="16"/>
    </row>
    <row r="15" spans="2:15" s="20" customFormat="1" ht="25.95" customHeight="1" x14ac:dyDescent="0.25">
      <c r="B15" s="19"/>
      <c r="D15" s="21" t="s">
        <v>690</v>
      </c>
      <c r="E15" s="22" t="s">
        <v>691</v>
      </c>
      <c r="F15" s="22" t="s">
        <v>692</v>
      </c>
      <c r="J15" s="23"/>
      <c r="L15" s="36"/>
    </row>
    <row r="16" spans="2:15" s="20" customFormat="1" ht="25.95" customHeight="1" x14ac:dyDescent="0.25">
      <c r="B16" s="19"/>
      <c r="D16" s="21" t="s">
        <v>690</v>
      </c>
      <c r="E16" s="22" t="s">
        <v>1438</v>
      </c>
      <c r="F16" s="22" t="s">
        <v>1439</v>
      </c>
      <c r="J16" s="23"/>
      <c r="L16" s="36"/>
    </row>
    <row r="17" spans="2:12" s="1" customFormat="1" ht="11.4" x14ac:dyDescent="0.2">
      <c r="B17" s="14"/>
      <c r="C17" s="5" t="s">
        <v>703</v>
      </c>
      <c r="D17" s="5" t="s">
        <v>696</v>
      </c>
      <c r="E17" s="6" t="s">
        <v>11775</v>
      </c>
      <c r="F17" s="7" t="s">
        <v>11776</v>
      </c>
      <c r="G17" s="8" t="s">
        <v>699</v>
      </c>
      <c r="H17" s="9">
        <v>270</v>
      </c>
      <c r="I17" s="29"/>
      <c r="J17" s="30">
        <f t="shared" ref="J17:J56" si="1">ROUND(I17*H17,2)</f>
        <v>0</v>
      </c>
      <c r="K17" s="10"/>
      <c r="L17" s="16"/>
    </row>
    <row r="18" spans="2:12" s="1" customFormat="1" ht="22.8" x14ac:dyDescent="0.2">
      <c r="B18" s="14"/>
      <c r="C18" s="5" t="s">
        <v>706</v>
      </c>
      <c r="D18" s="39" t="s">
        <v>691</v>
      </c>
      <c r="E18" s="40" t="s">
        <v>11777</v>
      </c>
      <c r="F18" s="41" t="s">
        <v>11778</v>
      </c>
      <c r="G18" s="42" t="s">
        <v>699</v>
      </c>
      <c r="H18" s="43">
        <v>270</v>
      </c>
      <c r="I18" s="29"/>
      <c r="J18" s="30">
        <f t="shared" si="1"/>
        <v>0</v>
      </c>
      <c r="K18" s="10"/>
      <c r="L18" s="16"/>
    </row>
    <row r="19" spans="2:12" s="1" customFormat="1" ht="11.4" x14ac:dyDescent="0.2">
      <c r="B19" s="14"/>
      <c r="C19" s="5" t="s">
        <v>709</v>
      </c>
      <c r="D19" s="5" t="s">
        <v>696</v>
      </c>
      <c r="E19" s="6" t="s">
        <v>11779</v>
      </c>
      <c r="F19" s="7" t="s">
        <v>11780</v>
      </c>
      <c r="G19" s="8" t="s">
        <v>828</v>
      </c>
      <c r="H19" s="9">
        <v>80</v>
      </c>
      <c r="I19" s="29"/>
      <c r="J19" s="30">
        <f t="shared" si="1"/>
        <v>0</v>
      </c>
      <c r="K19" s="10"/>
      <c r="L19" s="16"/>
    </row>
    <row r="20" spans="2:12" s="1" customFormat="1" ht="22.8" x14ac:dyDescent="0.2">
      <c r="B20" s="14"/>
      <c r="C20" s="5" t="s">
        <v>712</v>
      </c>
      <c r="D20" s="39" t="s">
        <v>691</v>
      </c>
      <c r="E20" s="40" t="s">
        <v>11781</v>
      </c>
      <c r="F20" s="41" t="s">
        <v>11782</v>
      </c>
      <c r="G20" s="42" t="s">
        <v>1175</v>
      </c>
      <c r="H20" s="43">
        <v>1.4E-2</v>
      </c>
      <c r="I20" s="29"/>
      <c r="J20" s="30">
        <f t="shared" si="1"/>
        <v>0</v>
      </c>
      <c r="K20" s="10"/>
      <c r="L20" s="16"/>
    </row>
    <row r="21" spans="2:12" s="1" customFormat="1" ht="22.8" x14ac:dyDescent="0.2">
      <c r="B21" s="14"/>
      <c r="C21" s="5" t="s">
        <v>715</v>
      </c>
      <c r="D21" s="39" t="s">
        <v>691</v>
      </c>
      <c r="E21" s="40" t="s">
        <v>11783</v>
      </c>
      <c r="F21" s="41" t="s">
        <v>11784</v>
      </c>
      <c r="G21" s="42" t="s">
        <v>1175</v>
      </c>
      <c r="H21" s="43">
        <v>2.4E-2</v>
      </c>
      <c r="I21" s="29"/>
      <c r="J21" s="30">
        <f t="shared" si="1"/>
        <v>0</v>
      </c>
      <c r="K21" s="10"/>
      <c r="L21" s="16"/>
    </row>
    <row r="22" spans="2:12" s="1" customFormat="1" ht="22.8" x14ac:dyDescent="0.2">
      <c r="B22" s="14"/>
      <c r="C22" s="5" t="s">
        <v>718</v>
      </c>
      <c r="D22" s="39" t="s">
        <v>691</v>
      </c>
      <c r="E22" s="40" t="s">
        <v>11785</v>
      </c>
      <c r="F22" s="41" t="s">
        <v>11786</v>
      </c>
      <c r="G22" s="42" t="s">
        <v>1175</v>
      </c>
      <c r="H22" s="43">
        <v>3.7999999999999999E-2</v>
      </c>
      <c r="I22" s="29"/>
      <c r="J22" s="30">
        <f t="shared" si="1"/>
        <v>0</v>
      </c>
      <c r="K22" s="10"/>
      <c r="L22" s="16"/>
    </row>
    <row r="23" spans="2:12" s="1" customFormat="1" ht="22.8" x14ac:dyDescent="0.2">
      <c r="B23" s="14"/>
      <c r="C23" s="5" t="s">
        <v>721</v>
      </c>
      <c r="D23" s="39" t="s">
        <v>691</v>
      </c>
      <c r="E23" s="40" t="s">
        <v>2627</v>
      </c>
      <c r="F23" s="41" t="s">
        <v>2628</v>
      </c>
      <c r="G23" s="42" t="s">
        <v>828</v>
      </c>
      <c r="H23" s="43">
        <v>0.44800000000000001</v>
      </c>
      <c r="I23" s="29"/>
      <c r="J23" s="30">
        <f t="shared" si="1"/>
        <v>0</v>
      </c>
      <c r="K23" s="10"/>
      <c r="L23" s="16"/>
    </row>
    <row r="24" spans="2:12" s="1" customFormat="1" ht="22.8" x14ac:dyDescent="0.2">
      <c r="B24" s="14"/>
      <c r="C24" s="5" t="s">
        <v>724</v>
      </c>
      <c r="D24" s="39" t="s">
        <v>691</v>
      </c>
      <c r="E24" s="40" t="s">
        <v>2629</v>
      </c>
      <c r="F24" s="41" t="s">
        <v>2630</v>
      </c>
      <c r="G24" s="42" t="s">
        <v>828</v>
      </c>
      <c r="H24" s="43">
        <v>0.14899999999999999</v>
      </c>
      <c r="I24" s="29"/>
      <c r="J24" s="30">
        <f t="shared" si="1"/>
        <v>0</v>
      </c>
      <c r="K24" s="10"/>
      <c r="L24" s="16"/>
    </row>
    <row r="25" spans="2:12" s="1" customFormat="1" ht="22.8" x14ac:dyDescent="0.2">
      <c r="B25" s="14"/>
      <c r="C25" s="5" t="s">
        <v>727</v>
      </c>
      <c r="D25" s="39" t="s">
        <v>691</v>
      </c>
      <c r="E25" s="40" t="s">
        <v>11787</v>
      </c>
      <c r="F25" s="41" t="s">
        <v>11788</v>
      </c>
      <c r="G25" s="42" t="s">
        <v>11789</v>
      </c>
      <c r="H25" s="43">
        <v>0.04</v>
      </c>
      <c r="I25" s="29"/>
      <c r="J25" s="30">
        <f t="shared" si="1"/>
        <v>0</v>
      </c>
      <c r="K25" s="10"/>
      <c r="L25" s="16"/>
    </row>
    <row r="26" spans="2:12" s="1" customFormat="1" ht="11.4" x14ac:dyDescent="0.2">
      <c r="B26" s="14"/>
      <c r="C26" s="5" t="s">
        <v>730</v>
      </c>
      <c r="D26" s="5" t="s">
        <v>696</v>
      </c>
      <c r="E26" s="6" t="s">
        <v>2943</v>
      </c>
      <c r="F26" s="7" t="s">
        <v>2944</v>
      </c>
      <c r="G26" s="8" t="s">
        <v>733</v>
      </c>
      <c r="H26" s="9">
        <v>15</v>
      </c>
      <c r="I26" s="29"/>
      <c r="J26" s="30">
        <f t="shared" si="1"/>
        <v>0</v>
      </c>
      <c r="K26" s="10"/>
      <c r="L26" s="16"/>
    </row>
    <row r="27" spans="2:12" s="1" customFormat="1" ht="22.8" x14ac:dyDescent="0.2">
      <c r="B27" s="14"/>
      <c r="C27" s="5" t="s">
        <v>734</v>
      </c>
      <c r="D27" s="39" t="s">
        <v>691</v>
      </c>
      <c r="E27" s="40" t="s">
        <v>11790</v>
      </c>
      <c r="F27" s="41" t="s">
        <v>11791</v>
      </c>
      <c r="G27" s="42" t="s">
        <v>733</v>
      </c>
      <c r="H27" s="43">
        <v>15</v>
      </c>
      <c r="I27" s="29"/>
      <c r="J27" s="30">
        <f t="shared" si="1"/>
        <v>0</v>
      </c>
      <c r="K27" s="10"/>
      <c r="L27" s="16"/>
    </row>
    <row r="28" spans="2:12" s="1" customFormat="1" ht="11.4" x14ac:dyDescent="0.2">
      <c r="B28" s="14"/>
      <c r="C28" s="5" t="s">
        <v>737</v>
      </c>
      <c r="D28" s="5" t="s">
        <v>696</v>
      </c>
      <c r="E28" s="6" t="s">
        <v>11792</v>
      </c>
      <c r="F28" s="7" t="s">
        <v>11793</v>
      </c>
      <c r="G28" s="8" t="s">
        <v>733</v>
      </c>
      <c r="H28" s="9">
        <v>50</v>
      </c>
      <c r="I28" s="29"/>
      <c r="J28" s="30">
        <f t="shared" si="1"/>
        <v>0</v>
      </c>
      <c r="K28" s="10"/>
      <c r="L28" s="16"/>
    </row>
    <row r="29" spans="2:12" s="1" customFormat="1" ht="11.4" x14ac:dyDescent="0.2">
      <c r="B29" s="14"/>
      <c r="C29" s="5" t="s">
        <v>740</v>
      </c>
      <c r="D29" s="5" t="s">
        <v>696</v>
      </c>
      <c r="E29" s="6" t="s">
        <v>2684</v>
      </c>
      <c r="F29" s="7" t="s">
        <v>2685</v>
      </c>
      <c r="G29" s="8" t="s">
        <v>733</v>
      </c>
      <c r="H29" s="9">
        <v>1</v>
      </c>
      <c r="I29" s="29"/>
      <c r="J29" s="30">
        <f t="shared" si="1"/>
        <v>0</v>
      </c>
      <c r="K29" s="10"/>
      <c r="L29" s="16"/>
    </row>
    <row r="30" spans="2:12" s="1" customFormat="1" ht="22.8" x14ac:dyDescent="0.2">
      <c r="B30" s="14"/>
      <c r="C30" s="5" t="s">
        <v>743</v>
      </c>
      <c r="D30" s="39" t="s">
        <v>691</v>
      </c>
      <c r="E30" s="40" t="s">
        <v>11794</v>
      </c>
      <c r="F30" s="41" t="s">
        <v>11795</v>
      </c>
      <c r="G30" s="42" t="s">
        <v>733</v>
      </c>
      <c r="H30" s="43">
        <v>3</v>
      </c>
      <c r="I30" s="29"/>
      <c r="J30" s="30">
        <f t="shared" si="1"/>
        <v>0</v>
      </c>
      <c r="K30" s="10"/>
      <c r="L30" s="16"/>
    </row>
    <row r="31" spans="2:12" s="1" customFormat="1" ht="22.8" x14ac:dyDescent="0.2">
      <c r="B31" s="14"/>
      <c r="C31" s="5" t="s">
        <v>746</v>
      </c>
      <c r="D31" s="39" t="s">
        <v>691</v>
      </c>
      <c r="E31" s="40" t="s">
        <v>2688</v>
      </c>
      <c r="F31" s="41" t="s">
        <v>2689</v>
      </c>
      <c r="G31" s="42" t="s">
        <v>733</v>
      </c>
      <c r="H31" s="43">
        <v>1</v>
      </c>
      <c r="I31" s="29"/>
      <c r="J31" s="30">
        <f t="shared" si="1"/>
        <v>0</v>
      </c>
      <c r="K31" s="10"/>
      <c r="L31" s="16"/>
    </row>
    <row r="32" spans="2:12" s="1" customFormat="1" ht="11.4" x14ac:dyDescent="0.2">
      <c r="B32" s="14"/>
      <c r="C32" s="5" t="s">
        <v>749</v>
      </c>
      <c r="D32" s="5" t="s">
        <v>696</v>
      </c>
      <c r="E32" s="6" t="s">
        <v>11796</v>
      </c>
      <c r="F32" s="7" t="s">
        <v>11797</v>
      </c>
      <c r="G32" s="8" t="s">
        <v>733</v>
      </c>
      <c r="H32" s="9">
        <v>1</v>
      </c>
      <c r="I32" s="29"/>
      <c r="J32" s="30">
        <f t="shared" si="1"/>
        <v>0</v>
      </c>
      <c r="K32" s="10"/>
      <c r="L32" s="16"/>
    </row>
    <row r="33" spans="2:12" s="1" customFormat="1" ht="34.200000000000003" x14ac:dyDescent="0.2">
      <c r="B33" s="14"/>
      <c r="C33" s="5" t="s">
        <v>752</v>
      </c>
      <c r="D33" s="39" t="s">
        <v>691</v>
      </c>
      <c r="E33" s="40" t="s">
        <v>11865</v>
      </c>
      <c r="F33" s="41" t="s">
        <v>11866</v>
      </c>
      <c r="G33" s="42" t="s">
        <v>733</v>
      </c>
      <c r="H33" s="43">
        <v>1</v>
      </c>
      <c r="I33" s="29"/>
      <c r="J33" s="30">
        <f t="shared" si="1"/>
        <v>0</v>
      </c>
      <c r="K33" s="10"/>
      <c r="L33" s="16"/>
    </row>
    <row r="34" spans="2:12" s="1" customFormat="1" ht="11.4" x14ac:dyDescent="0.2">
      <c r="B34" s="14"/>
      <c r="C34" s="5" t="s">
        <v>755</v>
      </c>
      <c r="D34" s="5" t="s">
        <v>696</v>
      </c>
      <c r="E34" s="6" t="s">
        <v>11800</v>
      </c>
      <c r="F34" s="7" t="s">
        <v>11801</v>
      </c>
      <c r="G34" s="8" t="s">
        <v>733</v>
      </c>
      <c r="H34" s="9">
        <v>27</v>
      </c>
      <c r="I34" s="29"/>
      <c r="J34" s="30">
        <f t="shared" si="1"/>
        <v>0</v>
      </c>
      <c r="K34" s="10"/>
      <c r="L34" s="16"/>
    </row>
    <row r="35" spans="2:12" s="1" customFormat="1" ht="11.4" x14ac:dyDescent="0.2">
      <c r="B35" s="14"/>
      <c r="C35" s="5" t="s">
        <v>758</v>
      </c>
      <c r="D35" s="39" t="s">
        <v>691</v>
      </c>
      <c r="E35" s="40" t="s">
        <v>11831</v>
      </c>
      <c r="F35" s="41" t="s">
        <v>11803</v>
      </c>
      <c r="G35" s="42" t="s">
        <v>733</v>
      </c>
      <c r="H35" s="43">
        <v>23</v>
      </c>
      <c r="I35" s="29"/>
      <c r="J35" s="30">
        <f t="shared" si="1"/>
        <v>0</v>
      </c>
      <c r="K35" s="10"/>
      <c r="L35" s="16"/>
    </row>
    <row r="36" spans="2:12" s="1" customFormat="1" ht="11.4" x14ac:dyDescent="0.2">
      <c r="B36" s="14"/>
      <c r="C36" s="5" t="s">
        <v>761</v>
      </c>
      <c r="D36" s="39" t="s">
        <v>691</v>
      </c>
      <c r="E36" s="40" t="s">
        <v>11802</v>
      </c>
      <c r="F36" s="41" t="s">
        <v>11835</v>
      </c>
      <c r="G36" s="42" t="s">
        <v>733</v>
      </c>
      <c r="H36" s="43">
        <v>4</v>
      </c>
      <c r="I36" s="29"/>
      <c r="J36" s="30">
        <f t="shared" si="1"/>
        <v>0</v>
      </c>
      <c r="K36" s="10"/>
      <c r="L36" s="16"/>
    </row>
    <row r="37" spans="2:12" s="1" customFormat="1" ht="11.4" x14ac:dyDescent="0.2">
      <c r="B37" s="14"/>
      <c r="C37" s="5" t="s">
        <v>764</v>
      </c>
      <c r="D37" s="5" t="s">
        <v>696</v>
      </c>
      <c r="E37" s="6" t="s">
        <v>10939</v>
      </c>
      <c r="F37" s="7" t="s">
        <v>10940</v>
      </c>
      <c r="G37" s="8" t="s">
        <v>733</v>
      </c>
      <c r="H37" s="9">
        <v>19</v>
      </c>
      <c r="I37" s="29"/>
      <c r="J37" s="30">
        <f t="shared" si="1"/>
        <v>0</v>
      </c>
      <c r="K37" s="10"/>
      <c r="L37" s="16"/>
    </row>
    <row r="38" spans="2:12" s="1" customFormat="1" ht="22.8" x14ac:dyDescent="0.2">
      <c r="B38" s="14"/>
      <c r="C38" s="5" t="s">
        <v>767</v>
      </c>
      <c r="D38" s="39" t="s">
        <v>691</v>
      </c>
      <c r="E38" s="40" t="s">
        <v>11810</v>
      </c>
      <c r="F38" s="41" t="s">
        <v>11811</v>
      </c>
      <c r="G38" s="42" t="s">
        <v>733</v>
      </c>
      <c r="H38" s="43">
        <v>19</v>
      </c>
      <c r="I38" s="29"/>
      <c r="J38" s="30">
        <f t="shared" si="1"/>
        <v>0</v>
      </c>
      <c r="K38" s="10"/>
      <c r="L38" s="16"/>
    </row>
    <row r="39" spans="2:12" s="1" customFormat="1" ht="11.4" x14ac:dyDescent="0.2">
      <c r="B39" s="14"/>
      <c r="C39" s="5" t="s">
        <v>770</v>
      </c>
      <c r="D39" s="5" t="s">
        <v>696</v>
      </c>
      <c r="E39" s="6" t="s">
        <v>10963</v>
      </c>
      <c r="F39" s="7" t="s">
        <v>10964</v>
      </c>
      <c r="G39" s="8" t="s">
        <v>733</v>
      </c>
      <c r="H39" s="9">
        <v>21</v>
      </c>
      <c r="I39" s="29"/>
      <c r="J39" s="30">
        <f t="shared" si="1"/>
        <v>0</v>
      </c>
      <c r="K39" s="10"/>
      <c r="L39" s="16"/>
    </row>
    <row r="40" spans="2:12" s="1" customFormat="1" ht="11.4" x14ac:dyDescent="0.2">
      <c r="B40" s="14"/>
      <c r="C40" s="5" t="s">
        <v>773</v>
      </c>
      <c r="D40" s="39" t="s">
        <v>691</v>
      </c>
      <c r="E40" s="40" t="s">
        <v>11836</v>
      </c>
      <c r="F40" s="41" t="s">
        <v>11837</v>
      </c>
      <c r="G40" s="42" t="s">
        <v>733</v>
      </c>
      <c r="H40" s="43">
        <v>17</v>
      </c>
      <c r="I40" s="29"/>
      <c r="J40" s="30">
        <f t="shared" si="1"/>
        <v>0</v>
      </c>
      <c r="K40" s="10"/>
      <c r="L40" s="16"/>
    </row>
    <row r="41" spans="2:12" s="1" customFormat="1" ht="11.4" x14ac:dyDescent="0.2">
      <c r="B41" s="14"/>
      <c r="C41" s="5" t="s">
        <v>776</v>
      </c>
      <c r="D41" s="39" t="s">
        <v>691</v>
      </c>
      <c r="E41" s="40" t="s">
        <v>11840</v>
      </c>
      <c r="F41" s="41" t="s">
        <v>11841</v>
      </c>
      <c r="G41" s="42" t="s">
        <v>733</v>
      </c>
      <c r="H41" s="43">
        <v>4</v>
      </c>
      <c r="I41" s="29"/>
      <c r="J41" s="30">
        <f t="shared" si="1"/>
        <v>0</v>
      </c>
      <c r="K41" s="10"/>
      <c r="L41" s="16"/>
    </row>
    <row r="42" spans="2:12" s="1" customFormat="1" ht="11.4" x14ac:dyDescent="0.2">
      <c r="B42" s="14"/>
      <c r="C42" s="5" t="s">
        <v>779</v>
      </c>
      <c r="D42" s="5" t="s">
        <v>696</v>
      </c>
      <c r="E42" s="6" t="s">
        <v>11288</v>
      </c>
      <c r="F42" s="7" t="s">
        <v>11289</v>
      </c>
      <c r="G42" s="8" t="s">
        <v>733</v>
      </c>
      <c r="H42" s="9">
        <v>21</v>
      </c>
      <c r="I42" s="29"/>
      <c r="J42" s="30">
        <f t="shared" si="1"/>
        <v>0</v>
      </c>
      <c r="K42" s="10"/>
      <c r="L42" s="16"/>
    </row>
    <row r="43" spans="2:12" s="1" customFormat="1" ht="11.4" x14ac:dyDescent="0.2">
      <c r="B43" s="14"/>
      <c r="C43" s="5" t="s">
        <v>782</v>
      </c>
      <c r="D43" s="39" t="s">
        <v>691</v>
      </c>
      <c r="E43" s="40" t="s">
        <v>11814</v>
      </c>
      <c r="F43" s="41" t="s">
        <v>11867</v>
      </c>
      <c r="G43" s="42" t="s">
        <v>733</v>
      </c>
      <c r="H43" s="43">
        <v>11</v>
      </c>
      <c r="I43" s="29"/>
      <c r="J43" s="30">
        <f t="shared" si="1"/>
        <v>0</v>
      </c>
      <c r="K43" s="10"/>
      <c r="L43" s="16"/>
    </row>
    <row r="44" spans="2:12" s="1" customFormat="1" ht="11.4" x14ac:dyDescent="0.2">
      <c r="B44" s="14"/>
      <c r="C44" s="5" t="s">
        <v>785</v>
      </c>
      <c r="D44" s="39" t="s">
        <v>691</v>
      </c>
      <c r="E44" s="40" t="s">
        <v>11868</v>
      </c>
      <c r="F44" s="41" t="s">
        <v>11869</v>
      </c>
      <c r="G44" s="42" t="s">
        <v>733</v>
      </c>
      <c r="H44" s="43">
        <v>2</v>
      </c>
      <c r="I44" s="29"/>
      <c r="J44" s="30">
        <f t="shared" si="1"/>
        <v>0</v>
      </c>
      <c r="K44" s="10"/>
      <c r="L44" s="16"/>
    </row>
    <row r="45" spans="2:12" s="1" customFormat="1" ht="11.4" x14ac:dyDescent="0.2">
      <c r="B45" s="14"/>
      <c r="C45" s="5" t="s">
        <v>788</v>
      </c>
      <c r="D45" s="39" t="s">
        <v>691</v>
      </c>
      <c r="E45" s="40" t="s">
        <v>11870</v>
      </c>
      <c r="F45" s="41" t="s">
        <v>11871</v>
      </c>
      <c r="G45" s="42" t="s">
        <v>733</v>
      </c>
      <c r="H45" s="43">
        <v>4</v>
      </c>
      <c r="I45" s="29"/>
      <c r="J45" s="30">
        <f t="shared" si="1"/>
        <v>0</v>
      </c>
      <c r="K45" s="10"/>
      <c r="L45" s="16"/>
    </row>
    <row r="46" spans="2:12" s="1" customFormat="1" ht="22.8" x14ac:dyDescent="0.2">
      <c r="B46" s="14"/>
      <c r="C46" s="5" t="s">
        <v>791</v>
      </c>
      <c r="D46" s="39" t="s">
        <v>691</v>
      </c>
      <c r="E46" s="40" t="s">
        <v>11872</v>
      </c>
      <c r="F46" s="41" t="s">
        <v>11873</v>
      </c>
      <c r="G46" s="42" t="s">
        <v>733</v>
      </c>
      <c r="H46" s="43">
        <v>4</v>
      </c>
      <c r="I46" s="29"/>
      <c r="J46" s="30">
        <f t="shared" si="1"/>
        <v>0</v>
      </c>
      <c r="K46" s="10"/>
      <c r="L46" s="16"/>
    </row>
    <row r="47" spans="2:12" s="1" customFormat="1" ht="11.4" x14ac:dyDescent="0.2">
      <c r="B47" s="14"/>
      <c r="C47" s="5" t="s">
        <v>794</v>
      </c>
      <c r="D47" s="5" t="s">
        <v>696</v>
      </c>
      <c r="E47" s="6" t="s">
        <v>2745</v>
      </c>
      <c r="F47" s="7" t="s">
        <v>2746</v>
      </c>
      <c r="G47" s="8" t="s">
        <v>699</v>
      </c>
      <c r="H47" s="9">
        <v>500</v>
      </c>
      <c r="I47" s="29"/>
      <c r="J47" s="30">
        <f t="shared" si="1"/>
        <v>0</v>
      </c>
      <c r="K47" s="10"/>
      <c r="L47" s="16"/>
    </row>
    <row r="48" spans="2:12" s="1" customFormat="1" ht="22.8" x14ac:dyDescent="0.2">
      <c r="B48" s="14"/>
      <c r="C48" s="5" t="s">
        <v>797</v>
      </c>
      <c r="D48" s="39" t="s">
        <v>691</v>
      </c>
      <c r="E48" s="40" t="s">
        <v>2747</v>
      </c>
      <c r="F48" s="41" t="s">
        <v>2748</v>
      </c>
      <c r="G48" s="42" t="s">
        <v>828</v>
      </c>
      <c r="H48" s="43">
        <v>475</v>
      </c>
      <c r="I48" s="29"/>
      <c r="J48" s="30">
        <f t="shared" si="1"/>
        <v>0</v>
      </c>
      <c r="K48" s="10"/>
      <c r="L48" s="16"/>
    </row>
    <row r="49" spans="2:12" s="1" customFormat="1" ht="11.4" x14ac:dyDescent="0.2">
      <c r="B49" s="14"/>
      <c r="C49" s="5" t="s">
        <v>800</v>
      </c>
      <c r="D49" s="5" t="s">
        <v>696</v>
      </c>
      <c r="E49" s="6" t="s">
        <v>2753</v>
      </c>
      <c r="F49" s="7" t="s">
        <v>1827</v>
      </c>
      <c r="G49" s="8" t="s">
        <v>733</v>
      </c>
      <c r="H49" s="9">
        <v>21</v>
      </c>
      <c r="I49" s="29"/>
      <c r="J49" s="30">
        <f t="shared" si="1"/>
        <v>0</v>
      </c>
      <c r="K49" s="10"/>
      <c r="L49" s="16"/>
    </row>
    <row r="50" spans="2:12" s="1" customFormat="1" ht="22.8" x14ac:dyDescent="0.2">
      <c r="B50" s="14"/>
      <c r="C50" s="5" t="s">
        <v>803</v>
      </c>
      <c r="D50" s="39" t="s">
        <v>691</v>
      </c>
      <c r="E50" s="40" t="s">
        <v>2754</v>
      </c>
      <c r="F50" s="41" t="s">
        <v>2755</v>
      </c>
      <c r="G50" s="42" t="s">
        <v>733</v>
      </c>
      <c r="H50" s="43">
        <v>21</v>
      </c>
      <c r="I50" s="29"/>
      <c r="J50" s="30">
        <f t="shared" si="1"/>
        <v>0</v>
      </c>
      <c r="K50" s="10"/>
      <c r="L50" s="16"/>
    </row>
    <row r="51" spans="2:12" s="1" customFormat="1" ht="11.4" x14ac:dyDescent="0.2">
      <c r="B51" s="14"/>
      <c r="C51" s="5" t="s">
        <v>806</v>
      </c>
      <c r="D51" s="5" t="s">
        <v>696</v>
      </c>
      <c r="E51" s="6" t="s">
        <v>2764</v>
      </c>
      <c r="F51" s="7" t="s">
        <v>1831</v>
      </c>
      <c r="G51" s="8" t="s">
        <v>733</v>
      </c>
      <c r="H51" s="9">
        <v>42</v>
      </c>
      <c r="I51" s="29"/>
      <c r="J51" s="30">
        <f t="shared" si="1"/>
        <v>0</v>
      </c>
      <c r="K51" s="10"/>
      <c r="L51" s="16"/>
    </row>
    <row r="52" spans="2:12" s="1" customFormat="1" ht="22.8" x14ac:dyDescent="0.2">
      <c r="B52" s="14"/>
      <c r="C52" s="5" t="s">
        <v>809</v>
      </c>
      <c r="D52" s="39" t="s">
        <v>691</v>
      </c>
      <c r="E52" s="40" t="s">
        <v>2765</v>
      </c>
      <c r="F52" s="41" t="s">
        <v>2766</v>
      </c>
      <c r="G52" s="42" t="s">
        <v>733</v>
      </c>
      <c r="H52" s="43">
        <v>42</v>
      </c>
      <c r="I52" s="29"/>
      <c r="J52" s="30">
        <f t="shared" si="1"/>
        <v>0</v>
      </c>
      <c r="K52" s="10"/>
      <c r="L52" s="16"/>
    </row>
    <row r="53" spans="2:12" s="1" customFormat="1" ht="11.4" x14ac:dyDescent="0.2">
      <c r="B53" s="14"/>
      <c r="C53" s="5" t="s">
        <v>812</v>
      </c>
      <c r="D53" s="5" t="s">
        <v>696</v>
      </c>
      <c r="E53" s="6" t="s">
        <v>6228</v>
      </c>
      <c r="F53" s="7" t="s">
        <v>6229</v>
      </c>
      <c r="G53" s="8" t="s">
        <v>699</v>
      </c>
      <c r="H53" s="9">
        <v>180</v>
      </c>
      <c r="I53" s="29"/>
      <c r="J53" s="30">
        <f t="shared" si="1"/>
        <v>0</v>
      </c>
      <c r="K53" s="10"/>
      <c r="L53" s="16"/>
    </row>
    <row r="54" spans="2:12" s="1" customFormat="1" ht="22.8" x14ac:dyDescent="0.2">
      <c r="B54" s="14"/>
      <c r="C54" s="5" t="s">
        <v>815</v>
      </c>
      <c r="D54" s="39" t="s">
        <v>691</v>
      </c>
      <c r="E54" s="40" t="s">
        <v>3109</v>
      </c>
      <c r="F54" s="41" t="s">
        <v>11816</v>
      </c>
      <c r="G54" s="42" t="s">
        <v>699</v>
      </c>
      <c r="H54" s="43">
        <v>180</v>
      </c>
      <c r="I54" s="29"/>
      <c r="J54" s="30">
        <f t="shared" si="1"/>
        <v>0</v>
      </c>
      <c r="K54" s="10"/>
      <c r="L54" s="16"/>
    </row>
    <row r="55" spans="2:12" s="1" customFormat="1" ht="11.4" x14ac:dyDescent="0.2">
      <c r="B55" s="14"/>
      <c r="C55" s="5" t="s">
        <v>818</v>
      </c>
      <c r="D55" s="5" t="s">
        <v>696</v>
      </c>
      <c r="E55" s="6" t="s">
        <v>1095</v>
      </c>
      <c r="F55" s="7" t="s">
        <v>1096</v>
      </c>
      <c r="G55" s="8" t="s">
        <v>699</v>
      </c>
      <c r="H55" s="9">
        <v>500</v>
      </c>
      <c r="I55" s="29"/>
      <c r="J55" s="30">
        <f t="shared" si="1"/>
        <v>0</v>
      </c>
      <c r="K55" s="10"/>
      <c r="L55" s="16"/>
    </row>
    <row r="56" spans="2:12" s="1" customFormat="1" ht="22.8" x14ac:dyDescent="0.2">
      <c r="B56" s="14"/>
      <c r="C56" s="5" t="s">
        <v>822</v>
      </c>
      <c r="D56" s="39" t="s">
        <v>691</v>
      </c>
      <c r="E56" s="40" t="s">
        <v>11342</v>
      </c>
      <c r="F56" s="41" t="s">
        <v>11817</v>
      </c>
      <c r="G56" s="42" t="s">
        <v>699</v>
      </c>
      <c r="H56" s="43">
        <v>500</v>
      </c>
      <c r="I56" s="29"/>
      <c r="J56" s="30">
        <f t="shared" si="1"/>
        <v>0</v>
      </c>
      <c r="K56" s="10"/>
      <c r="L56" s="16"/>
    </row>
    <row r="57" spans="2:12" s="1" customFormat="1" ht="11.4" x14ac:dyDescent="0.2">
      <c r="B57" s="14"/>
      <c r="C57" s="5" t="s">
        <v>825</v>
      </c>
      <c r="D57" s="5" t="s">
        <v>696</v>
      </c>
      <c r="E57" s="6" t="s">
        <v>11818</v>
      </c>
      <c r="F57" s="7" t="s">
        <v>11819</v>
      </c>
      <c r="G57" s="8" t="s">
        <v>699</v>
      </c>
      <c r="H57" s="9">
        <v>270</v>
      </c>
      <c r="I57" s="29"/>
      <c r="J57" s="30">
        <f t="shared" ref="J57:J82" si="2">ROUND(I57*H57,2)</f>
        <v>0</v>
      </c>
      <c r="K57" s="10"/>
      <c r="L57" s="16"/>
    </row>
    <row r="58" spans="2:12" s="1" customFormat="1" ht="22.8" x14ac:dyDescent="0.2">
      <c r="B58" s="14"/>
      <c r="C58" s="5" t="s">
        <v>829</v>
      </c>
      <c r="D58" s="39" t="s">
        <v>691</v>
      </c>
      <c r="E58" s="40" t="s">
        <v>11342</v>
      </c>
      <c r="F58" s="41" t="s">
        <v>11817</v>
      </c>
      <c r="G58" s="42" t="s">
        <v>699</v>
      </c>
      <c r="H58" s="43">
        <v>270</v>
      </c>
      <c r="I58" s="29"/>
      <c r="J58" s="30">
        <f t="shared" si="2"/>
        <v>0</v>
      </c>
      <c r="K58" s="10"/>
      <c r="L58" s="16"/>
    </row>
    <row r="59" spans="2:12" s="1" customFormat="1" ht="11.4" x14ac:dyDescent="0.2">
      <c r="B59" s="14"/>
      <c r="C59" s="5" t="s">
        <v>832</v>
      </c>
      <c r="D59" s="5" t="s">
        <v>696</v>
      </c>
      <c r="E59" s="6" t="s">
        <v>5913</v>
      </c>
      <c r="F59" s="7" t="s">
        <v>5914</v>
      </c>
      <c r="G59" s="8" t="s">
        <v>699</v>
      </c>
      <c r="H59" s="9">
        <v>270</v>
      </c>
      <c r="I59" s="29"/>
      <c r="J59" s="30">
        <f t="shared" si="2"/>
        <v>0</v>
      </c>
      <c r="K59" s="10"/>
      <c r="L59" s="16"/>
    </row>
    <row r="60" spans="2:12" s="1" customFormat="1" ht="22.8" x14ac:dyDescent="0.2">
      <c r="B60" s="14"/>
      <c r="C60" s="5" t="s">
        <v>835</v>
      </c>
      <c r="D60" s="39" t="s">
        <v>691</v>
      </c>
      <c r="E60" s="40" t="s">
        <v>2337</v>
      </c>
      <c r="F60" s="41" t="s">
        <v>2338</v>
      </c>
      <c r="G60" s="42" t="s">
        <v>733</v>
      </c>
      <c r="H60" s="43">
        <v>90</v>
      </c>
      <c r="I60" s="29"/>
      <c r="J60" s="30">
        <f t="shared" si="2"/>
        <v>0</v>
      </c>
      <c r="K60" s="10"/>
      <c r="L60" s="16"/>
    </row>
    <row r="61" spans="2:12" s="1" customFormat="1" ht="22.8" x14ac:dyDescent="0.2">
      <c r="B61" s="14"/>
      <c r="C61" s="5" t="s">
        <v>838</v>
      </c>
      <c r="D61" s="39" t="s">
        <v>691</v>
      </c>
      <c r="E61" s="40" t="s">
        <v>2339</v>
      </c>
      <c r="F61" s="41" t="s">
        <v>2340</v>
      </c>
      <c r="G61" s="42" t="s">
        <v>733</v>
      </c>
      <c r="H61" s="43">
        <v>180</v>
      </c>
      <c r="I61" s="29"/>
      <c r="J61" s="30">
        <f t="shared" si="2"/>
        <v>0</v>
      </c>
      <c r="K61" s="10"/>
      <c r="L61" s="16"/>
    </row>
    <row r="62" spans="2:12" s="1" customFormat="1" ht="11.4" x14ac:dyDescent="0.2">
      <c r="B62" s="14"/>
      <c r="C62" s="5" t="s">
        <v>841</v>
      </c>
      <c r="D62" s="5" t="s">
        <v>696</v>
      </c>
      <c r="E62" s="6" t="s">
        <v>11874</v>
      </c>
      <c r="F62" s="78" t="s">
        <v>11875</v>
      </c>
      <c r="G62" s="8" t="s">
        <v>733</v>
      </c>
      <c r="H62" s="9">
        <v>3</v>
      </c>
      <c r="I62" s="29"/>
      <c r="J62" s="30">
        <f t="shared" si="2"/>
        <v>0</v>
      </c>
      <c r="K62" s="10"/>
      <c r="L62" s="16"/>
    </row>
    <row r="63" spans="2:12" s="20" customFormat="1" ht="25.95" customHeight="1" x14ac:dyDescent="0.25">
      <c r="B63" s="19"/>
      <c r="D63" s="21" t="s">
        <v>690</v>
      </c>
      <c r="E63" s="22" t="s">
        <v>693</v>
      </c>
      <c r="F63" s="22" t="s">
        <v>694</v>
      </c>
      <c r="J63" s="23"/>
      <c r="L63" s="36"/>
    </row>
    <row r="64" spans="2:12" s="1" customFormat="1" ht="11.4" x14ac:dyDescent="0.2">
      <c r="B64" s="14"/>
      <c r="C64" s="5">
        <v>49</v>
      </c>
      <c r="D64" s="5" t="s">
        <v>696</v>
      </c>
      <c r="E64" s="6" t="s">
        <v>11820</v>
      </c>
      <c r="F64" s="7" t="s">
        <v>11821</v>
      </c>
      <c r="G64" s="8" t="s">
        <v>733</v>
      </c>
      <c r="H64" s="9">
        <v>1</v>
      </c>
      <c r="I64" s="29"/>
      <c r="J64" s="30">
        <f t="shared" si="2"/>
        <v>0</v>
      </c>
      <c r="K64" s="10"/>
      <c r="L64" s="16"/>
    </row>
    <row r="65" spans="2:12" s="1" customFormat="1" ht="11.4" x14ac:dyDescent="0.2">
      <c r="B65" s="14"/>
      <c r="C65" s="5">
        <v>50</v>
      </c>
      <c r="D65" s="39" t="s">
        <v>691</v>
      </c>
      <c r="E65" s="40" t="s">
        <v>11822</v>
      </c>
      <c r="F65" s="41" t="s">
        <v>11823</v>
      </c>
      <c r="G65" s="42" t="s">
        <v>733</v>
      </c>
      <c r="H65" s="43">
        <v>1</v>
      </c>
      <c r="I65" s="29"/>
      <c r="J65" s="30">
        <f t="shared" si="2"/>
        <v>0</v>
      </c>
      <c r="K65" s="10"/>
      <c r="L65" s="16"/>
    </row>
    <row r="66" spans="2:12" s="20" customFormat="1" ht="25.95" customHeight="1" x14ac:dyDescent="0.25">
      <c r="B66" s="19"/>
      <c r="D66" s="21" t="s">
        <v>690</v>
      </c>
      <c r="E66" s="22" t="s">
        <v>976</v>
      </c>
      <c r="F66" s="22" t="s">
        <v>2799</v>
      </c>
      <c r="J66" s="23"/>
      <c r="L66" s="36"/>
    </row>
    <row r="67" spans="2:12" s="1" customFormat="1" ht="11.4" x14ac:dyDescent="0.2">
      <c r="B67" s="14"/>
      <c r="C67" s="5">
        <v>51</v>
      </c>
      <c r="D67" s="5" t="s">
        <v>696</v>
      </c>
      <c r="E67" s="6" t="s">
        <v>11876</v>
      </c>
      <c r="F67" s="7" t="s">
        <v>11877</v>
      </c>
      <c r="G67" s="8" t="s">
        <v>981</v>
      </c>
      <c r="H67" s="9">
        <v>64</v>
      </c>
      <c r="I67" s="29"/>
      <c r="J67" s="30">
        <f t="shared" si="2"/>
        <v>0</v>
      </c>
      <c r="K67" s="10"/>
      <c r="L67" s="16"/>
    </row>
    <row r="68" spans="2:12" s="1" customFormat="1" ht="11.4" x14ac:dyDescent="0.2">
      <c r="B68" s="14"/>
      <c r="C68" s="5">
        <v>52</v>
      </c>
      <c r="D68" s="5" t="s">
        <v>696</v>
      </c>
      <c r="E68" s="6" t="s">
        <v>10992</v>
      </c>
      <c r="F68" s="7" t="s">
        <v>10993</v>
      </c>
      <c r="G68" s="8" t="s">
        <v>981</v>
      </c>
      <c r="H68" s="9">
        <v>8.4</v>
      </c>
      <c r="I68" s="29"/>
      <c r="J68" s="30">
        <f t="shared" ref="J68:J79" si="3">ROUND(I68*H68,2)</f>
        <v>0</v>
      </c>
      <c r="K68" s="10"/>
      <c r="L68" s="16"/>
    </row>
    <row r="69" spans="2:12" s="1" customFormat="1" ht="22.8" x14ac:dyDescent="0.2">
      <c r="B69" s="14"/>
      <c r="C69" s="5">
        <v>53</v>
      </c>
      <c r="D69" s="39" t="s">
        <v>691</v>
      </c>
      <c r="E69" s="40" t="s">
        <v>11824</v>
      </c>
      <c r="F69" s="41" t="s">
        <v>11825</v>
      </c>
      <c r="G69" s="42" t="s">
        <v>733</v>
      </c>
      <c r="H69" s="43">
        <v>21</v>
      </c>
      <c r="I69" s="29"/>
      <c r="J69" s="30">
        <f t="shared" si="3"/>
        <v>0</v>
      </c>
      <c r="K69" s="10"/>
      <c r="L69" s="16"/>
    </row>
    <row r="70" spans="2:12" s="1" customFormat="1" ht="11.4" x14ac:dyDescent="0.2">
      <c r="B70" s="14"/>
      <c r="C70" s="5">
        <v>54</v>
      </c>
      <c r="D70" s="5" t="s">
        <v>696</v>
      </c>
      <c r="E70" s="6" t="s">
        <v>10903</v>
      </c>
      <c r="F70" s="7" t="s">
        <v>10904</v>
      </c>
      <c r="G70" s="8" t="s">
        <v>699</v>
      </c>
      <c r="H70" s="9">
        <v>240</v>
      </c>
      <c r="I70" s="29"/>
      <c r="J70" s="30">
        <f t="shared" si="3"/>
        <v>0</v>
      </c>
      <c r="K70" s="10"/>
      <c r="L70" s="16"/>
    </row>
    <row r="71" spans="2:12" s="1" customFormat="1" ht="11.4" x14ac:dyDescent="0.2">
      <c r="B71" s="14"/>
      <c r="C71" s="5">
        <v>55</v>
      </c>
      <c r="D71" s="5" t="s">
        <v>696</v>
      </c>
      <c r="E71" s="5" t="s">
        <v>10452</v>
      </c>
      <c r="F71" s="7" t="s">
        <v>10453</v>
      </c>
      <c r="G71" s="8" t="s">
        <v>699</v>
      </c>
      <c r="H71" s="9">
        <v>220</v>
      </c>
      <c r="I71" s="29"/>
      <c r="J71" s="30">
        <f t="shared" si="3"/>
        <v>0</v>
      </c>
      <c r="K71" s="10"/>
      <c r="L71" s="16"/>
    </row>
    <row r="72" spans="2:12" s="1" customFormat="1" ht="11.4" x14ac:dyDescent="0.2">
      <c r="B72" s="14"/>
      <c r="C72" s="5">
        <v>56</v>
      </c>
      <c r="D72" s="5" t="s">
        <v>696</v>
      </c>
      <c r="E72" s="6" t="s">
        <v>3164</v>
      </c>
      <c r="F72" s="7" t="s">
        <v>2270</v>
      </c>
      <c r="G72" s="8" t="s">
        <v>699</v>
      </c>
      <c r="H72" s="9">
        <v>240</v>
      </c>
      <c r="I72" s="29"/>
      <c r="J72" s="30">
        <f t="shared" si="3"/>
        <v>0</v>
      </c>
      <c r="K72" s="10"/>
      <c r="L72" s="16"/>
    </row>
    <row r="73" spans="2:12" s="1" customFormat="1" ht="22.8" x14ac:dyDescent="0.2">
      <c r="B73" s="14"/>
      <c r="C73" s="5">
        <v>57</v>
      </c>
      <c r="D73" s="39" t="s">
        <v>691</v>
      </c>
      <c r="E73" s="40" t="s">
        <v>4654</v>
      </c>
      <c r="F73" s="41" t="s">
        <v>4655</v>
      </c>
      <c r="G73" s="42" t="s">
        <v>1175</v>
      </c>
      <c r="H73" s="43">
        <v>25.042999999999999</v>
      </c>
      <c r="I73" s="29"/>
      <c r="J73" s="30">
        <f t="shared" si="3"/>
        <v>0</v>
      </c>
      <c r="K73" s="10"/>
      <c r="L73" s="16"/>
    </row>
    <row r="74" spans="2:12" s="1" customFormat="1" ht="11.4" x14ac:dyDescent="0.2">
      <c r="B74" s="14"/>
      <c r="C74" s="5">
        <v>58</v>
      </c>
      <c r="D74" s="5" t="s">
        <v>696</v>
      </c>
      <c r="E74" s="6" t="s">
        <v>6535</v>
      </c>
      <c r="F74" s="7" t="s">
        <v>6536</v>
      </c>
      <c r="G74" s="8" t="s">
        <v>699</v>
      </c>
      <c r="H74" s="9">
        <v>460</v>
      </c>
      <c r="I74" s="29"/>
      <c r="J74" s="30">
        <f t="shared" si="3"/>
        <v>0</v>
      </c>
      <c r="K74" s="10"/>
      <c r="L74" s="16"/>
    </row>
    <row r="75" spans="2:12" s="1" customFormat="1" ht="22.8" x14ac:dyDescent="0.2">
      <c r="B75" s="14"/>
      <c r="C75" s="5">
        <v>59</v>
      </c>
      <c r="D75" s="39" t="s">
        <v>691</v>
      </c>
      <c r="E75" s="40" t="s">
        <v>6537</v>
      </c>
      <c r="F75" s="41" t="s">
        <v>6538</v>
      </c>
      <c r="G75" s="42" t="s">
        <v>699</v>
      </c>
      <c r="H75" s="43">
        <v>460</v>
      </c>
      <c r="I75" s="29"/>
      <c r="J75" s="30">
        <f t="shared" si="3"/>
        <v>0</v>
      </c>
      <c r="K75" s="10"/>
      <c r="L75" s="16"/>
    </row>
    <row r="76" spans="2:12" s="1" customFormat="1" ht="11.4" x14ac:dyDescent="0.2">
      <c r="B76" s="14"/>
      <c r="C76" s="5">
        <v>60</v>
      </c>
      <c r="D76" s="5" t="s">
        <v>696</v>
      </c>
      <c r="E76" s="6" t="s">
        <v>2335</v>
      </c>
      <c r="F76" s="7" t="s">
        <v>2336</v>
      </c>
      <c r="G76" s="8" t="s">
        <v>699</v>
      </c>
      <c r="H76" s="9">
        <v>80</v>
      </c>
      <c r="I76" s="29"/>
      <c r="J76" s="30">
        <f t="shared" si="3"/>
        <v>0</v>
      </c>
      <c r="K76" s="10"/>
      <c r="L76" s="16"/>
    </row>
    <row r="77" spans="2:12" s="1" customFormat="1" ht="11.4" x14ac:dyDescent="0.2">
      <c r="B77" s="14"/>
      <c r="C77" s="5">
        <v>61</v>
      </c>
      <c r="D77" s="5" t="s">
        <v>696</v>
      </c>
      <c r="E77" s="6" t="s">
        <v>3449</v>
      </c>
      <c r="F77" s="7" t="s">
        <v>3450</v>
      </c>
      <c r="G77" s="8" t="s">
        <v>699</v>
      </c>
      <c r="H77" s="9">
        <v>240</v>
      </c>
      <c r="I77" s="29"/>
      <c r="J77" s="30">
        <f t="shared" si="3"/>
        <v>0</v>
      </c>
      <c r="K77" s="10"/>
      <c r="L77" s="16"/>
    </row>
    <row r="78" spans="2:12" s="1" customFormat="1" ht="11.4" x14ac:dyDescent="0.2">
      <c r="B78" s="14"/>
      <c r="C78" s="5">
        <v>62</v>
      </c>
      <c r="D78" s="5" t="s">
        <v>696</v>
      </c>
      <c r="E78" s="6" t="s">
        <v>10457</v>
      </c>
      <c r="F78" s="7" t="s">
        <v>10458</v>
      </c>
      <c r="G78" s="8" t="s">
        <v>699</v>
      </c>
      <c r="H78" s="9">
        <v>220</v>
      </c>
      <c r="I78" s="29"/>
      <c r="J78" s="30">
        <f t="shared" si="3"/>
        <v>0</v>
      </c>
      <c r="K78" s="10"/>
      <c r="L78" s="16"/>
    </row>
    <row r="79" spans="2:12" s="1" customFormat="1" ht="11.4" x14ac:dyDescent="0.2">
      <c r="B79" s="14"/>
      <c r="C79" s="5">
        <v>63</v>
      </c>
      <c r="D79" s="5" t="s">
        <v>696</v>
      </c>
      <c r="E79" s="6" t="s">
        <v>11826</v>
      </c>
      <c r="F79" s="7" t="s">
        <v>11827</v>
      </c>
      <c r="G79" s="8" t="s">
        <v>981</v>
      </c>
      <c r="H79" s="9">
        <v>50</v>
      </c>
      <c r="I79" s="29"/>
      <c r="J79" s="30">
        <f t="shared" si="3"/>
        <v>0</v>
      </c>
      <c r="K79" s="10"/>
      <c r="L79" s="16"/>
    </row>
    <row r="80" spans="2:12" s="1" customFormat="1" ht="11.4" x14ac:dyDescent="0.2">
      <c r="B80" s="14"/>
      <c r="C80" s="5">
        <v>64</v>
      </c>
      <c r="D80" s="5" t="s">
        <v>696</v>
      </c>
      <c r="E80" s="6" t="s">
        <v>2818</v>
      </c>
      <c r="F80" s="7" t="s">
        <v>2819</v>
      </c>
      <c r="G80" s="8" t="s">
        <v>1426</v>
      </c>
      <c r="H80" s="9">
        <v>194</v>
      </c>
      <c r="I80" s="29"/>
      <c r="J80" s="30">
        <f t="shared" si="2"/>
        <v>0</v>
      </c>
      <c r="K80" s="10"/>
      <c r="L80" s="16"/>
    </row>
    <row r="81" spans="2:12" s="20" customFormat="1" ht="25.95" customHeight="1" x14ac:dyDescent="0.25">
      <c r="B81" s="19"/>
      <c r="D81" s="21" t="s">
        <v>690</v>
      </c>
      <c r="E81" s="22" t="s">
        <v>1460</v>
      </c>
      <c r="F81" s="22" t="s">
        <v>1461</v>
      </c>
      <c r="J81" s="23"/>
      <c r="L81" s="36"/>
    </row>
    <row r="82" spans="2:12" s="1" customFormat="1" ht="22.8" x14ac:dyDescent="0.2">
      <c r="B82" s="14"/>
      <c r="C82" s="5">
        <v>65</v>
      </c>
      <c r="D82" s="5" t="s">
        <v>696</v>
      </c>
      <c r="E82" s="6" t="s">
        <v>2824</v>
      </c>
      <c r="F82" s="7" t="s">
        <v>2825</v>
      </c>
      <c r="G82" s="8" t="s">
        <v>1464</v>
      </c>
      <c r="H82" s="9">
        <v>16</v>
      </c>
      <c r="I82" s="29"/>
      <c r="J82" s="30">
        <f t="shared" si="2"/>
        <v>0</v>
      </c>
      <c r="K82" s="10"/>
      <c r="L82" s="16"/>
    </row>
    <row r="83" spans="2:12" s="1" customFormat="1" ht="22.95" customHeight="1" x14ac:dyDescent="0.3">
      <c r="B83" s="14"/>
      <c r="C83" s="18" t="s">
        <v>677</v>
      </c>
      <c r="J83" s="31">
        <f>SUM(J12:J82)</f>
        <v>0</v>
      </c>
      <c r="L83" s="16"/>
    </row>
    <row r="84" spans="2:12" s="1" customFormat="1" ht="6.9"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codeName="Hárok269">
    <tabColor theme="7" tint="0.39997558519241921"/>
    <pageSetUpPr fitToPage="1"/>
  </sheetPr>
  <dimension ref="B1:O30"/>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11878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1324</v>
      </c>
      <c r="F12" s="7" t="s">
        <v>1325</v>
      </c>
      <c r="G12" s="8" t="s">
        <v>699</v>
      </c>
      <c r="H12" s="9">
        <v>15</v>
      </c>
      <c r="I12" s="29"/>
      <c r="J12" s="30">
        <f t="shared" ref="J12:J15" si="0">ROUND(I12*H12,2)</f>
        <v>0</v>
      </c>
      <c r="K12" s="10"/>
      <c r="L12" s="16"/>
    </row>
    <row r="13" spans="2:15" s="1" customFormat="1" ht="11.4" x14ac:dyDescent="0.2">
      <c r="B13" s="14"/>
      <c r="C13" s="5" t="s">
        <v>700</v>
      </c>
      <c r="D13" s="5" t="s">
        <v>696</v>
      </c>
      <c r="E13" s="6" t="s">
        <v>1326</v>
      </c>
      <c r="F13" s="7" t="s">
        <v>1327</v>
      </c>
      <c r="G13" s="8" t="s">
        <v>699</v>
      </c>
      <c r="H13" s="9">
        <v>6</v>
      </c>
      <c r="I13" s="29"/>
      <c r="J13" s="30">
        <f t="shared" si="0"/>
        <v>0</v>
      </c>
      <c r="K13" s="10"/>
      <c r="L13" s="16"/>
    </row>
    <row r="14" spans="2:15" s="20" customFormat="1" ht="11.4" x14ac:dyDescent="0.2">
      <c r="B14" s="19"/>
      <c r="C14" s="5" t="s">
        <v>703</v>
      </c>
      <c r="D14" s="5" t="s">
        <v>696</v>
      </c>
      <c r="E14" s="6" t="s">
        <v>1143</v>
      </c>
      <c r="F14" s="7" t="s">
        <v>11879</v>
      </c>
      <c r="G14" s="8" t="s">
        <v>699</v>
      </c>
      <c r="H14" s="9">
        <v>6</v>
      </c>
      <c r="I14" s="29"/>
      <c r="J14" s="30">
        <f t="shared" si="0"/>
        <v>0</v>
      </c>
      <c r="K14" s="10"/>
      <c r="L14" s="36"/>
    </row>
    <row r="15" spans="2:15" s="1" customFormat="1" ht="11.4" x14ac:dyDescent="0.2">
      <c r="B15" s="14"/>
      <c r="C15" s="5" t="s">
        <v>706</v>
      </c>
      <c r="D15" s="5" t="s">
        <v>696</v>
      </c>
      <c r="E15" s="6" t="s">
        <v>11880</v>
      </c>
      <c r="F15" s="7" t="s">
        <v>10912</v>
      </c>
      <c r="G15" s="8" t="s">
        <v>699</v>
      </c>
      <c r="H15" s="9">
        <v>15</v>
      </c>
      <c r="I15" s="29"/>
      <c r="J15" s="30">
        <f t="shared" si="0"/>
        <v>0</v>
      </c>
      <c r="K15" s="10"/>
      <c r="L15" s="16"/>
    </row>
    <row r="16" spans="2:15" s="20" customFormat="1" ht="15" x14ac:dyDescent="0.25">
      <c r="B16" s="19"/>
      <c r="D16" s="21" t="s">
        <v>690</v>
      </c>
      <c r="E16" s="22" t="s">
        <v>1145</v>
      </c>
      <c r="F16" s="22" t="s">
        <v>1146</v>
      </c>
      <c r="I16" s="44"/>
      <c r="J16" s="23"/>
      <c r="K16" s="44"/>
      <c r="L16" s="36"/>
    </row>
    <row r="17" spans="2:12" s="1" customFormat="1" ht="11.4" x14ac:dyDescent="0.2">
      <c r="B17" s="14"/>
      <c r="C17" s="5"/>
      <c r="D17" s="87" t="s">
        <v>696</v>
      </c>
      <c r="E17" s="88" t="s">
        <v>13636</v>
      </c>
      <c r="F17" s="89" t="s">
        <v>1723</v>
      </c>
      <c r="G17" s="90" t="s">
        <v>912</v>
      </c>
      <c r="H17" s="91">
        <v>1</v>
      </c>
      <c r="I17" s="29"/>
      <c r="J17" s="30">
        <f t="shared" ref="J17" si="1">ROUND(I17*H17,2)</f>
        <v>0</v>
      </c>
      <c r="K17" s="10"/>
      <c r="L17" s="16"/>
    </row>
    <row r="18" spans="2:12" s="1" customFormat="1" ht="11.4" x14ac:dyDescent="0.2">
      <c r="B18" s="14"/>
      <c r="C18" s="5" t="s">
        <v>709</v>
      </c>
      <c r="D18" s="5" t="s">
        <v>696</v>
      </c>
      <c r="E18" s="6" t="s">
        <v>2568</v>
      </c>
      <c r="F18" s="7" t="s">
        <v>2569</v>
      </c>
      <c r="G18" s="8" t="s">
        <v>699</v>
      </c>
      <c r="H18" s="9">
        <v>420</v>
      </c>
      <c r="I18" s="29"/>
      <c r="J18" s="30">
        <f t="shared" ref="J18:J25" si="2">ROUND(I18*H18,2)</f>
        <v>0</v>
      </c>
      <c r="K18" s="10"/>
      <c r="L18" s="16"/>
    </row>
    <row r="19" spans="2:12" s="1" customFormat="1" ht="11.4" x14ac:dyDescent="0.2">
      <c r="B19" s="14"/>
      <c r="C19" s="5" t="s">
        <v>712</v>
      </c>
      <c r="D19" s="5" t="s">
        <v>696</v>
      </c>
      <c r="E19" s="6" t="s">
        <v>11881</v>
      </c>
      <c r="F19" s="7" t="s">
        <v>1781</v>
      </c>
      <c r="G19" s="8" t="s">
        <v>699</v>
      </c>
      <c r="H19" s="9">
        <v>400</v>
      </c>
      <c r="I19" s="29"/>
      <c r="J19" s="30">
        <f t="shared" si="2"/>
        <v>0</v>
      </c>
      <c r="K19" s="10"/>
      <c r="L19" s="16"/>
    </row>
    <row r="20" spans="2:12" s="1" customFormat="1" ht="11.4" x14ac:dyDescent="0.2">
      <c r="B20" s="14"/>
      <c r="C20" s="5" t="s">
        <v>715</v>
      </c>
      <c r="D20" s="5" t="s">
        <v>696</v>
      </c>
      <c r="E20" s="6" t="s">
        <v>11050</v>
      </c>
      <c r="F20" s="7" t="s">
        <v>11631</v>
      </c>
      <c r="G20" s="8" t="s">
        <v>699</v>
      </c>
      <c r="H20" s="9">
        <v>260</v>
      </c>
      <c r="I20" s="29"/>
      <c r="J20" s="30">
        <f t="shared" si="2"/>
        <v>0</v>
      </c>
      <c r="K20" s="10"/>
      <c r="L20" s="16"/>
    </row>
    <row r="21" spans="2:12" s="1" customFormat="1" ht="11.4" x14ac:dyDescent="0.2">
      <c r="B21" s="14"/>
      <c r="C21" s="5" t="s">
        <v>718</v>
      </c>
      <c r="D21" s="5" t="s">
        <v>696</v>
      </c>
      <c r="E21" s="6" t="s">
        <v>2587</v>
      </c>
      <c r="F21" s="7" t="s">
        <v>2588</v>
      </c>
      <c r="G21" s="8" t="s">
        <v>912</v>
      </c>
      <c r="H21" s="81">
        <v>17</v>
      </c>
      <c r="I21" s="29"/>
      <c r="J21" s="30">
        <f t="shared" si="2"/>
        <v>0</v>
      </c>
      <c r="K21" s="10"/>
      <c r="L21" s="16"/>
    </row>
    <row r="22" spans="2:12" s="1" customFormat="1" ht="11.4" x14ac:dyDescent="0.2">
      <c r="B22" s="14"/>
      <c r="C22" s="5" t="s">
        <v>721</v>
      </c>
      <c r="D22" s="5" t="s">
        <v>696</v>
      </c>
      <c r="E22" s="6" t="s">
        <v>11882</v>
      </c>
      <c r="F22" s="7" t="s">
        <v>2588</v>
      </c>
      <c r="G22" s="8" t="s">
        <v>912</v>
      </c>
      <c r="H22" s="81">
        <v>14</v>
      </c>
      <c r="I22" s="29"/>
      <c r="J22" s="30">
        <f t="shared" si="2"/>
        <v>0</v>
      </c>
      <c r="K22" s="10"/>
      <c r="L22" s="16"/>
    </row>
    <row r="23" spans="2:12" s="1" customFormat="1" ht="11.4" x14ac:dyDescent="0.2">
      <c r="B23" s="14"/>
      <c r="C23" s="5" t="s">
        <v>724</v>
      </c>
      <c r="D23" s="5" t="s">
        <v>696</v>
      </c>
      <c r="E23" s="6" t="s">
        <v>11883</v>
      </c>
      <c r="F23" s="7" t="s">
        <v>11884</v>
      </c>
      <c r="G23" s="8" t="s">
        <v>912</v>
      </c>
      <c r="H23" s="81">
        <v>14</v>
      </c>
      <c r="I23" s="29"/>
      <c r="J23" s="30">
        <f t="shared" si="2"/>
        <v>0</v>
      </c>
      <c r="K23" s="10"/>
      <c r="L23" s="16"/>
    </row>
    <row r="24" spans="2:12" s="1" customFormat="1" ht="11.4" x14ac:dyDescent="0.2">
      <c r="B24" s="14"/>
      <c r="C24" s="5" t="s">
        <v>727</v>
      </c>
      <c r="D24" s="5" t="s">
        <v>696</v>
      </c>
      <c r="E24" s="6" t="s">
        <v>1728</v>
      </c>
      <c r="F24" s="7" t="s">
        <v>1729</v>
      </c>
      <c r="G24" s="8" t="s">
        <v>1464</v>
      </c>
      <c r="H24" s="9">
        <v>10</v>
      </c>
      <c r="I24" s="29"/>
      <c r="J24" s="30">
        <f t="shared" si="2"/>
        <v>0</v>
      </c>
      <c r="K24" s="10"/>
      <c r="L24" s="16"/>
    </row>
    <row r="25" spans="2:12" s="1" customFormat="1" ht="11.4" x14ac:dyDescent="0.2">
      <c r="B25" s="14"/>
      <c r="C25" s="5" t="s">
        <v>730</v>
      </c>
      <c r="D25" s="5" t="s">
        <v>696</v>
      </c>
      <c r="E25" s="6" t="s">
        <v>11072</v>
      </c>
      <c r="F25" s="7" t="s">
        <v>11073</v>
      </c>
      <c r="G25" s="8" t="s">
        <v>1464</v>
      </c>
      <c r="H25" s="9">
        <v>10</v>
      </c>
      <c r="I25" s="29"/>
      <c r="J25" s="30">
        <f t="shared" si="2"/>
        <v>0</v>
      </c>
      <c r="K25" s="10"/>
      <c r="L25" s="16"/>
    </row>
    <row r="26" spans="2:12" s="1" customFormat="1" ht="22.95" customHeight="1" x14ac:dyDescent="0.3">
      <c r="B26" s="14"/>
      <c r="C26" s="18" t="s">
        <v>677</v>
      </c>
      <c r="J26" s="31">
        <f>SUM(J12:J25)</f>
        <v>0</v>
      </c>
      <c r="L26" s="16"/>
    </row>
    <row r="27" spans="2:12" s="1" customFormat="1" ht="6.9"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wbiHwJ39/US60M08qilc2/v2x9aa6EQfETIHsjBo41zmMemwdDaTPTIytvO+sSb9pfwk648HvdQngfXtKtudQ==" saltValue="WvEsK+hcB3o7qYhNb/Rc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codeName="Hárok270">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11885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20.399999999999999</v>
      </c>
      <c r="I12" s="29"/>
      <c r="J12" s="30">
        <f t="shared" ref="J12:J13" si="0">ROUND(I12*H12,2)</f>
        <v>0</v>
      </c>
      <c r="K12" s="10"/>
      <c r="L12" s="16"/>
    </row>
    <row r="13" spans="2:15" s="1" customFormat="1" ht="11.4" x14ac:dyDescent="0.2">
      <c r="B13" s="14"/>
      <c r="C13" s="5" t="s">
        <v>700</v>
      </c>
      <c r="D13" s="5" t="s">
        <v>696</v>
      </c>
      <c r="E13" s="6" t="s">
        <v>2608</v>
      </c>
      <c r="F13" s="7" t="s">
        <v>2609</v>
      </c>
      <c r="G13" s="8" t="s">
        <v>981</v>
      </c>
      <c r="H13" s="9">
        <v>17.82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10321</v>
      </c>
      <c r="F16" s="7" t="s">
        <v>10322</v>
      </c>
      <c r="G16" s="8" t="s">
        <v>733</v>
      </c>
      <c r="H16" s="9">
        <v>4</v>
      </c>
      <c r="I16" s="29"/>
      <c r="J16" s="30">
        <f t="shared" ref="J16:J21" si="1">ROUND(I16*H16,2)</f>
        <v>0</v>
      </c>
      <c r="K16" s="10"/>
      <c r="L16" s="16"/>
    </row>
    <row r="17" spans="2:12" s="1" customFormat="1" ht="22.8" x14ac:dyDescent="0.2">
      <c r="B17" s="14"/>
      <c r="C17" s="5" t="s">
        <v>706</v>
      </c>
      <c r="D17" s="39" t="s">
        <v>691</v>
      </c>
      <c r="E17" s="40" t="s">
        <v>10323</v>
      </c>
      <c r="F17" s="41" t="s">
        <v>10324</v>
      </c>
      <c r="G17" s="42" t="s">
        <v>733</v>
      </c>
      <c r="H17" s="43">
        <v>1</v>
      </c>
      <c r="I17" s="29"/>
      <c r="J17" s="30">
        <f t="shared" si="1"/>
        <v>0</v>
      </c>
      <c r="K17" s="10"/>
      <c r="L17" s="16"/>
    </row>
    <row r="18" spans="2:12" s="1" customFormat="1" ht="22.8" x14ac:dyDescent="0.2">
      <c r="B18" s="14"/>
      <c r="C18" s="5" t="s">
        <v>709</v>
      </c>
      <c r="D18" s="39" t="s">
        <v>691</v>
      </c>
      <c r="E18" s="40" t="s">
        <v>10325</v>
      </c>
      <c r="F18" s="41" t="s">
        <v>10326</v>
      </c>
      <c r="G18" s="42" t="s">
        <v>733</v>
      </c>
      <c r="H18" s="43">
        <v>3</v>
      </c>
      <c r="I18" s="29"/>
      <c r="J18" s="30">
        <f t="shared" si="1"/>
        <v>0</v>
      </c>
      <c r="K18" s="10"/>
      <c r="L18" s="16"/>
    </row>
    <row r="19" spans="2:12" s="1" customFormat="1" ht="11.4" x14ac:dyDescent="0.2">
      <c r="B19" s="14"/>
      <c r="C19" s="5" t="s">
        <v>712</v>
      </c>
      <c r="D19" s="5" t="s">
        <v>696</v>
      </c>
      <c r="E19" s="6" t="s">
        <v>10327</v>
      </c>
      <c r="F19" s="7" t="s">
        <v>10328</v>
      </c>
      <c r="G19" s="8" t="s">
        <v>733</v>
      </c>
      <c r="H19" s="9">
        <v>1</v>
      </c>
      <c r="I19" s="29"/>
      <c r="J19" s="30">
        <f t="shared" si="1"/>
        <v>0</v>
      </c>
      <c r="K19" s="10"/>
      <c r="L19" s="16"/>
    </row>
    <row r="20" spans="2:12" s="1" customFormat="1" ht="22.8" x14ac:dyDescent="0.2">
      <c r="B20" s="14"/>
      <c r="C20" s="5" t="s">
        <v>715</v>
      </c>
      <c r="D20" s="39" t="s">
        <v>691</v>
      </c>
      <c r="E20" s="40" t="s">
        <v>10323</v>
      </c>
      <c r="F20" s="41" t="s">
        <v>10324</v>
      </c>
      <c r="G20" s="42" t="s">
        <v>733</v>
      </c>
      <c r="H20" s="43">
        <v>2</v>
      </c>
      <c r="I20" s="29"/>
      <c r="J20" s="30">
        <f t="shared" si="1"/>
        <v>0</v>
      </c>
      <c r="K20" s="10"/>
      <c r="L20" s="16"/>
    </row>
    <row r="21" spans="2:12" s="1" customFormat="1" ht="11.4" x14ac:dyDescent="0.2">
      <c r="B21" s="14"/>
      <c r="C21" s="5" t="s">
        <v>718</v>
      </c>
      <c r="D21" s="5" t="s">
        <v>696</v>
      </c>
      <c r="E21" s="6" t="s">
        <v>10329</v>
      </c>
      <c r="F21" s="7" t="s">
        <v>10330</v>
      </c>
      <c r="G21" s="8" t="s">
        <v>733</v>
      </c>
      <c r="H21" s="9">
        <v>6</v>
      </c>
      <c r="I21" s="29"/>
      <c r="J21" s="30">
        <f t="shared" si="1"/>
        <v>0</v>
      </c>
      <c r="K21" s="10"/>
      <c r="L21" s="16"/>
    </row>
    <row r="22" spans="2:12" s="1" customFormat="1" ht="22.8" x14ac:dyDescent="0.2">
      <c r="B22" s="14"/>
      <c r="C22" s="5" t="s">
        <v>721</v>
      </c>
      <c r="D22" s="39" t="s">
        <v>691</v>
      </c>
      <c r="E22" s="40" t="s">
        <v>10331</v>
      </c>
      <c r="F22" s="41" t="s">
        <v>10332</v>
      </c>
      <c r="G22" s="42" t="s">
        <v>733</v>
      </c>
      <c r="H22" s="43">
        <v>6</v>
      </c>
      <c r="I22" s="29"/>
      <c r="J22" s="30">
        <f t="shared" ref="J22:J54" si="2">ROUND(I22*H22,2)</f>
        <v>0</v>
      </c>
      <c r="K22" s="10"/>
      <c r="L22" s="16"/>
    </row>
    <row r="23" spans="2:12" s="1" customFormat="1" ht="22.8" x14ac:dyDescent="0.2">
      <c r="B23" s="14"/>
      <c r="C23" s="5" t="s">
        <v>724</v>
      </c>
      <c r="D23" s="39" t="s">
        <v>691</v>
      </c>
      <c r="E23" s="40" t="s">
        <v>10333</v>
      </c>
      <c r="F23" s="41" t="s">
        <v>10334</v>
      </c>
      <c r="G23" s="42" t="s">
        <v>733</v>
      </c>
      <c r="H23" s="43">
        <v>6</v>
      </c>
      <c r="I23" s="29"/>
      <c r="J23" s="30">
        <f t="shared" si="2"/>
        <v>0</v>
      </c>
      <c r="K23" s="10"/>
      <c r="L23" s="16"/>
    </row>
    <row r="24" spans="2:12" s="1" customFormat="1" ht="11.4" x14ac:dyDescent="0.2">
      <c r="B24" s="14"/>
      <c r="C24" s="5" t="s">
        <v>727</v>
      </c>
      <c r="D24" s="5" t="s">
        <v>696</v>
      </c>
      <c r="E24" s="6" t="s">
        <v>10335</v>
      </c>
      <c r="F24" s="7" t="s">
        <v>10336</v>
      </c>
      <c r="G24" s="8" t="s">
        <v>733</v>
      </c>
      <c r="H24" s="9">
        <v>1</v>
      </c>
      <c r="I24" s="29"/>
      <c r="J24" s="30">
        <f t="shared" si="2"/>
        <v>0</v>
      </c>
      <c r="K24" s="10"/>
      <c r="L24" s="16"/>
    </row>
    <row r="25" spans="2:12" s="1" customFormat="1" ht="22.8" x14ac:dyDescent="0.2">
      <c r="B25" s="14"/>
      <c r="C25" s="5" t="s">
        <v>730</v>
      </c>
      <c r="D25" s="39" t="s">
        <v>691</v>
      </c>
      <c r="E25" s="40" t="s">
        <v>10337</v>
      </c>
      <c r="F25" s="41" t="s">
        <v>10338</v>
      </c>
      <c r="G25" s="42" t="s">
        <v>2912</v>
      </c>
      <c r="H25" s="43">
        <v>1</v>
      </c>
      <c r="I25" s="29"/>
      <c r="J25" s="30">
        <f t="shared" si="2"/>
        <v>0</v>
      </c>
      <c r="K25" s="10"/>
      <c r="L25" s="16"/>
    </row>
    <row r="26" spans="2:12" s="1" customFormat="1" ht="11.4" x14ac:dyDescent="0.2">
      <c r="B26" s="14"/>
      <c r="C26" s="5" t="s">
        <v>734</v>
      </c>
      <c r="D26" s="5" t="s">
        <v>696</v>
      </c>
      <c r="E26" s="6" t="s">
        <v>10339</v>
      </c>
      <c r="F26" s="7" t="s">
        <v>10340</v>
      </c>
      <c r="G26" s="8" t="s">
        <v>733</v>
      </c>
      <c r="H26" s="9">
        <v>3</v>
      </c>
      <c r="I26" s="29"/>
      <c r="J26" s="30">
        <f t="shared" si="2"/>
        <v>0</v>
      </c>
      <c r="K26" s="10"/>
      <c r="L26" s="16"/>
    </row>
    <row r="27" spans="2:12" s="1" customFormat="1" ht="22.8" x14ac:dyDescent="0.2">
      <c r="B27" s="14"/>
      <c r="C27" s="5" t="s">
        <v>737</v>
      </c>
      <c r="D27" s="39" t="s">
        <v>691</v>
      </c>
      <c r="E27" s="40" t="s">
        <v>10341</v>
      </c>
      <c r="F27" s="41" t="s">
        <v>10342</v>
      </c>
      <c r="G27" s="42" t="s">
        <v>733</v>
      </c>
      <c r="H27" s="43">
        <v>6</v>
      </c>
      <c r="I27" s="29"/>
      <c r="J27" s="30">
        <f t="shared" si="2"/>
        <v>0</v>
      </c>
      <c r="K27" s="10"/>
      <c r="L27" s="16"/>
    </row>
    <row r="28" spans="2:12" s="1" customFormat="1" ht="22.8" x14ac:dyDescent="0.2">
      <c r="B28" s="14"/>
      <c r="C28" s="5" t="s">
        <v>740</v>
      </c>
      <c r="D28" s="39" t="s">
        <v>691</v>
      </c>
      <c r="E28" s="40" t="s">
        <v>10343</v>
      </c>
      <c r="F28" s="41" t="s">
        <v>10344</v>
      </c>
      <c r="G28" s="42" t="s">
        <v>733</v>
      </c>
      <c r="H28" s="43">
        <v>12</v>
      </c>
      <c r="I28" s="29"/>
      <c r="J28" s="30">
        <f t="shared" si="2"/>
        <v>0</v>
      </c>
      <c r="K28" s="10"/>
      <c r="L28" s="16"/>
    </row>
    <row r="29" spans="2:12" s="1" customFormat="1" ht="22.8" x14ac:dyDescent="0.2">
      <c r="B29" s="14"/>
      <c r="C29" s="5" t="s">
        <v>743</v>
      </c>
      <c r="D29" s="39" t="s">
        <v>691</v>
      </c>
      <c r="E29" s="40" t="s">
        <v>10345</v>
      </c>
      <c r="F29" s="41" t="s">
        <v>10346</v>
      </c>
      <c r="G29" s="42" t="s">
        <v>733</v>
      </c>
      <c r="H29" s="43">
        <v>12</v>
      </c>
      <c r="I29" s="29"/>
      <c r="J29" s="30">
        <f t="shared" si="2"/>
        <v>0</v>
      </c>
      <c r="K29" s="10"/>
      <c r="L29" s="16"/>
    </row>
    <row r="30" spans="2:12" s="1" customFormat="1" ht="22.8" x14ac:dyDescent="0.2">
      <c r="B30" s="14"/>
      <c r="C30" s="5" t="s">
        <v>746</v>
      </c>
      <c r="D30" s="39" t="s">
        <v>691</v>
      </c>
      <c r="E30" s="40" t="s">
        <v>10347</v>
      </c>
      <c r="F30" s="41" t="s">
        <v>10348</v>
      </c>
      <c r="G30" s="42" t="s">
        <v>733</v>
      </c>
      <c r="H30" s="43">
        <v>42</v>
      </c>
      <c r="I30" s="29"/>
      <c r="J30" s="30">
        <f t="shared" si="2"/>
        <v>0</v>
      </c>
      <c r="K30" s="10"/>
      <c r="L30" s="16"/>
    </row>
    <row r="31" spans="2:12" s="1" customFormat="1" ht="22.8" x14ac:dyDescent="0.2">
      <c r="B31" s="14"/>
      <c r="C31" s="5" t="s">
        <v>749</v>
      </c>
      <c r="D31" s="39" t="s">
        <v>691</v>
      </c>
      <c r="E31" s="40" t="s">
        <v>10349</v>
      </c>
      <c r="F31" s="41" t="s">
        <v>10350</v>
      </c>
      <c r="G31" s="42" t="s">
        <v>733</v>
      </c>
      <c r="H31" s="43">
        <v>3</v>
      </c>
      <c r="I31" s="29"/>
      <c r="J31" s="30">
        <f t="shared" si="2"/>
        <v>0</v>
      </c>
      <c r="K31" s="10"/>
      <c r="L31" s="16"/>
    </row>
    <row r="32" spans="2:12" s="1" customFormat="1" ht="22.8" x14ac:dyDescent="0.2">
      <c r="B32" s="14"/>
      <c r="C32" s="5" t="s">
        <v>752</v>
      </c>
      <c r="D32" s="39" t="s">
        <v>691</v>
      </c>
      <c r="E32" s="40" t="s">
        <v>10351</v>
      </c>
      <c r="F32" s="41" t="s">
        <v>10352</v>
      </c>
      <c r="G32" s="42" t="s">
        <v>733</v>
      </c>
      <c r="H32" s="43">
        <v>6</v>
      </c>
      <c r="I32" s="29"/>
      <c r="J32" s="30">
        <f t="shared" si="2"/>
        <v>0</v>
      </c>
      <c r="K32" s="10"/>
      <c r="L32" s="16"/>
    </row>
    <row r="33" spans="2:12" s="1" customFormat="1" ht="11.4" x14ac:dyDescent="0.2">
      <c r="B33" s="14"/>
      <c r="C33" s="5" t="s">
        <v>755</v>
      </c>
      <c r="D33" s="5" t="s">
        <v>696</v>
      </c>
      <c r="E33" s="6" t="s">
        <v>10353</v>
      </c>
      <c r="F33" s="7" t="s">
        <v>10354</v>
      </c>
      <c r="G33" s="8" t="s">
        <v>733</v>
      </c>
      <c r="H33" s="9">
        <v>1</v>
      </c>
      <c r="I33" s="29"/>
      <c r="J33" s="30">
        <f t="shared" si="2"/>
        <v>0</v>
      </c>
      <c r="K33" s="10"/>
      <c r="L33" s="16"/>
    </row>
    <row r="34" spans="2:12" s="1" customFormat="1" ht="22.8" x14ac:dyDescent="0.2">
      <c r="B34" s="14"/>
      <c r="C34" s="5" t="s">
        <v>758</v>
      </c>
      <c r="D34" s="39" t="s">
        <v>691</v>
      </c>
      <c r="E34" s="40" t="s">
        <v>10355</v>
      </c>
      <c r="F34" s="41" t="s">
        <v>10356</v>
      </c>
      <c r="G34" s="42" t="s">
        <v>733</v>
      </c>
      <c r="H34" s="43">
        <v>1</v>
      </c>
      <c r="I34" s="29"/>
      <c r="J34" s="30">
        <f t="shared" si="2"/>
        <v>0</v>
      </c>
      <c r="K34" s="10"/>
      <c r="L34" s="16"/>
    </row>
    <row r="35" spans="2:12" s="1" customFormat="1" ht="11.4" x14ac:dyDescent="0.2">
      <c r="B35" s="14"/>
      <c r="C35" s="5" t="s">
        <v>761</v>
      </c>
      <c r="D35" s="5" t="s">
        <v>696</v>
      </c>
      <c r="E35" s="6" t="s">
        <v>10357</v>
      </c>
      <c r="F35" s="7" t="s">
        <v>10358</v>
      </c>
      <c r="G35" s="8" t="s">
        <v>733</v>
      </c>
      <c r="H35" s="9">
        <v>1</v>
      </c>
      <c r="I35" s="29"/>
      <c r="J35" s="30">
        <f t="shared" si="2"/>
        <v>0</v>
      </c>
      <c r="K35" s="10"/>
      <c r="L35" s="16"/>
    </row>
    <row r="36" spans="2:12" s="1" customFormat="1" ht="22.8" x14ac:dyDescent="0.2">
      <c r="B36" s="14"/>
      <c r="C36" s="5" t="s">
        <v>764</v>
      </c>
      <c r="D36" s="39" t="s">
        <v>691</v>
      </c>
      <c r="E36" s="40" t="s">
        <v>2635</v>
      </c>
      <c r="F36" s="41" t="s">
        <v>2636</v>
      </c>
      <c r="G36" s="42" t="s">
        <v>733</v>
      </c>
      <c r="H36" s="43">
        <v>1</v>
      </c>
      <c r="I36" s="29"/>
      <c r="J36" s="30">
        <f t="shared" si="2"/>
        <v>0</v>
      </c>
      <c r="K36" s="10"/>
      <c r="L36" s="16"/>
    </row>
    <row r="37" spans="2:12" s="1" customFormat="1" ht="11.4" x14ac:dyDescent="0.2">
      <c r="B37" s="14"/>
      <c r="C37" s="5" t="s">
        <v>767</v>
      </c>
      <c r="D37" s="5" t="s">
        <v>696</v>
      </c>
      <c r="E37" s="6" t="s">
        <v>10359</v>
      </c>
      <c r="F37" s="7" t="s">
        <v>10360</v>
      </c>
      <c r="G37" s="8" t="s">
        <v>1410</v>
      </c>
      <c r="H37" s="9">
        <v>0.82499999999999996</v>
      </c>
      <c r="I37" s="29"/>
      <c r="J37" s="30">
        <f t="shared" si="2"/>
        <v>0</v>
      </c>
      <c r="K37" s="10"/>
      <c r="L37" s="16"/>
    </row>
    <row r="38" spans="2:12" s="1" customFormat="1" ht="22.8" x14ac:dyDescent="0.2">
      <c r="B38" s="14"/>
      <c r="C38" s="5" t="s">
        <v>770</v>
      </c>
      <c r="D38" s="39" t="s">
        <v>691</v>
      </c>
      <c r="E38" s="40" t="s">
        <v>10361</v>
      </c>
      <c r="F38" s="41" t="s">
        <v>10362</v>
      </c>
      <c r="G38" s="42" t="s">
        <v>699</v>
      </c>
      <c r="H38" s="43">
        <v>825</v>
      </c>
      <c r="I38" s="29"/>
      <c r="J38" s="30">
        <f t="shared" si="2"/>
        <v>0</v>
      </c>
      <c r="K38" s="10"/>
      <c r="L38" s="16"/>
    </row>
    <row r="39" spans="2:12" s="1" customFormat="1" ht="11.4" x14ac:dyDescent="0.2">
      <c r="B39" s="14"/>
      <c r="C39" s="5" t="s">
        <v>773</v>
      </c>
      <c r="D39" s="5" t="s">
        <v>696</v>
      </c>
      <c r="E39" s="6" t="s">
        <v>10363</v>
      </c>
      <c r="F39" s="7" t="s">
        <v>10364</v>
      </c>
      <c r="G39" s="8" t="s">
        <v>733</v>
      </c>
      <c r="H39" s="9">
        <v>10</v>
      </c>
      <c r="I39" s="29"/>
      <c r="J39" s="30">
        <f t="shared" si="2"/>
        <v>0</v>
      </c>
      <c r="K39" s="10"/>
      <c r="L39" s="16"/>
    </row>
    <row r="40" spans="2:12" s="1" customFormat="1" ht="22.8" x14ac:dyDescent="0.2">
      <c r="B40" s="14"/>
      <c r="C40" s="5" t="s">
        <v>776</v>
      </c>
      <c r="D40" s="39" t="s">
        <v>691</v>
      </c>
      <c r="E40" s="40" t="s">
        <v>10365</v>
      </c>
      <c r="F40" s="41" t="s">
        <v>10366</v>
      </c>
      <c r="G40" s="42" t="s">
        <v>733</v>
      </c>
      <c r="H40" s="43">
        <v>10</v>
      </c>
      <c r="I40" s="29"/>
      <c r="J40" s="30">
        <f t="shared" si="2"/>
        <v>0</v>
      </c>
      <c r="K40" s="10"/>
      <c r="L40" s="16"/>
    </row>
    <row r="41" spans="2:12" s="20" customFormat="1" ht="11.4" x14ac:dyDescent="0.2">
      <c r="B41" s="19"/>
      <c r="C41" s="5" t="s">
        <v>779</v>
      </c>
      <c r="D41" s="5" t="s">
        <v>696</v>
      </c>
      <c r="E41" s="6" t="s">
        <v>2641</v>
      </c>
      <c r="F41" s="7" t="s">
        <v>2642</v>
      </c>
      <c r="G41" s="8" t="s">
        <v>733</v>
      </c>
      <c r="H41" s="9">
        <v>6</v>
      </c>
      <c r="I41" s="29"/>
      <c r="J41" s="30">
        <f t="shared" si="2"/>
        <v>0</v>
      </c>
      <c r="K41" s="10"/>
      <c r="L41" s="36"/>
    </row>
    <row r="42" spans="2:12" s="1" customFormat="1" ht="22.8" x14ac:dyDescent="0.2">
      <c r="B42" s="14"/>
      <c r="C42" s="5" t="s">
        <v>782</v>
      </c>
      <c r="D42" s="39" t="s">
        <v>691</v>
      </c>
      <c r="E42" s="40" t="s">
        <v>10367</v>
      </c>
      <c r="F42" s="41" t="s">
        <v>10368</v>
      </c>
      <c r="G42" s="42" t="s">
        <v>733</v>
      </c>
      <c r="H42" s="43">
        <v>6</v>
      </c>
      <c r="I42" s="29"/>
      <c r="J42" s="30">
        <f t="shared" si="2"/>
        <v>0</v>
      </c>
      <c r="K42" s="10"/>
      <c r="L42" s="16"/>
    </row>
    <row r="43" spans="2:12" s="1" customFormat="1" ht="22.8" x14ac:dyDescent="0.2">
      <c r="B43" s="14"/>
      <c r="C43" s="5" t="s">
        <v>785</v>
      </c>
      <c r="D43" s="39" t="s">
        <v>691</v>
      </c>
      <c r="E43" s="40" t="s">
        <v>2645</v>
      </c>
      <c r="F43" s="41" t="s">
        <v>2646</v>
      </c>
      <c r="G43" s="42" t="s">
        <v>733</v>
      </c>
      <c r="H43" s="43">
        <v>6</v>
      </c>
      <c r="I43" s="29"/>
      <c r="J43" s="30">
        <f t="shared" si="2"/>
        <v>0</v>
      </c>
      <c r="K43" s="10"/>
      <c r="L43" s="16"/>
    </row>
    <row r="44" spans="2:12" s="1" customFormat="1" ht="11.4" x14ac:dyDescent="0.2">
      <c r="B44" s="14"/>
      <c r="C44" s="5" t="s">
        <v>788</v>
      </c>
      <c r="D44" s="5" t="s">
        <v>696</v>
      </c>
      <c r="E44" s="6" t="s">
        <v>10369</v>
      </c>
      <c r="F44" s="7" t="s">
        <v>10370</v>
      </c>
      <c r="G44" s="8" t="s">
        <v>733</v>
      </c>
      <c r="H44" s="9">
        <v>6</v>
      </c>
      <c r="I44" s="29"/>
      <c r="J44" s="30">
        <f t="shared" si="2"/>
        <v>0</v>
      </c>
      <c r="K44" s="10"/>
      <c r="L44" s="16"/>
    </row>
    <row r="45" spans="2:12" s="1" customFormat="1" ht="22.8" x14ac:dyDescent="0.2">
      <c r="B45" s="14"/>
      <c r="C45" s="5" t="s">
        <v>791</v>
      </c>
      <c r="D45" s="39" t="s">
        <v>691</v>
      </c>
      <c r="E45" s="40" t="s">
        <v>10367</v>
      </c>
      <c r="F45" s="41" t="s">
        <v>10368</v>
      </c>
      <c r="G45" s="42" t="s">
        <v>733</v>
      </c>
      <c r="H45" s="43">
        <v>12</v>
      </c>
      <c r="I45" s="29"/>
      <c r="J45" s="30">
        <f t="shared" si="2"/>
        <v>0</v>
      </c>
      <c r="K45" s="10"/>
      <c r="L45" s="16"/>
    </row>
    <row r="46" spans="2:12" s="1" customFormat="1" ht="22.8" x14ac:dyDescent="0.2">
      <c r="B46" s="14"/>
      <c r="C46" s="5" t="s">
        <v>794</v>
      </c>
      <c r="D46" s="39" t="s">
        <v>691</v>
      </c>
      <c r="E46" s="40" t="s">
        <v>2645</v>
      </c>
      <c r="F46" s="41" t="s">
        <v>2646</v>
      </c>
      <c r="G46" s="42" t="s">
        <v>733</v>
      </c>
      <c r="H46" s="43">
        <v>6</v>
      </c>
      <c r="I46" s="29"/>
      <c r="J46" s="30">
        <f t="shared" si="2"/>
        <v>0</v>
      </c>
      <c r="K46" s="10"/>
      <c r="L46" s="16"/>
    </row>
    <row r="47" spans="2:12" s="1" customFormat="1" ht="11.4" x14ac:dyDescent="0.2">
      <c r="B47" s="14"/>
      <c r="C47" s="5" t="s">
        <v>797</v>
      </c>
      <c r="D47" s="5" t="s">
        <v>696</v>
      </c>
      <c r="E47" s="6" t="s">
        <v>10371</v>
      </c>
      <c r="F47" s="7" t="s">
        <v>10372</v>
      </c>
      <c r="G47" s="8" t="s">
        <v>733</v>
      </c>
      <c r="H47" s="9">
        <v>6</v>
      </c>
      <c r="I47" s="29"/>
      <c r="J47" s="30">
        <f t="shared" si="2"/>
        <v>0</v>
      </c>
      <c r="K47" s="10"/>
      <c r="L47" s="16"/>
    </row>
    <row r="48" spans="2:12" s="1" customFormat="1" ht="11.4" x14ac:dyDescent="0.2">
      <c r="B48" s="14"/>
      <c r="C48" s="5" t="s">
        <v>800</v>
      </c>
      <c r="D48" s="5" t="s">
        <v>696</v>
      </c>
      <c r="E48" s="6" t="s">
        <v>10373</v>
      </c>
      <c r="F48" s="7" t="s">
        <v>10374</v>
      </c>
      <c r="G48" s="8" t="s">
        <v>733</v>
      </c>
      <c r="H48" s="9">
        <v>5</v>
      </c>
      <c r="I48" s="29"/>
      <c r="J48" s="30">
        <f t="shared" si="2"/>
        <v>0</v>
      </c>
      <c r="K48" s="10"/>
      <c r="L48" s="16"/>
    </row>
    <row r="49" spans="2:12" s="1" customFormat="1" ht="11.4" x14ac:dyDescent="0.2">
      <c r="B49" s="14"/>
      <c r="C49" s="5" t="s">
        <v>803</v>
      </c>
      <c r="D49" s="5" t="s">
        <v>696</v>
      </c>
      <c r="E49" s="6" t="s">
        <v>2651</v>
      </c>
      <c r="F49" s="7" t="s">
        <v>2652</v>
      </c>
      <c r="G49" s="8" t="s">
        <v>733</v>
      </c>
      <c r="H49" s="9">
        <v>6</v>
      </c>
      <c r="I49" s="29"/>
      <c r="J49" s="30">
        <f t="shared" si="2"/>
        <v>0</v>
      </c>
      <c r="K49" s="10"/>
      <c r="L49" s="16"/>
    </row>
    <row r="50" spans="2:12" s="1" customFormat="1" ht="22.8" x14ac:dyDescent="0.2">
      <c r="B50" s="14"/>
      <c r="C50" s="5" t="s">
        <v>806</v>
      </c>
      <c r="D50" s="39" t="s">
        <v>691</v>
      </c>
      <c r="E50" s="40" t="s">
        <v>10375</v>
      </c>
      <c r="F50" s="41" t="s">
        <v>10376</v>
      </c>
      <c r="G50" s="42" t="s">
        <v>733</v>
      </c>
      <c r="H50" s="43">
        <v>6</v>
      </c>
      <c r="I50" s="29"/>
      <c r="J50" s="30">
        <f t="shared" si="2"/>
        <v>0</v>
      </c>
      <c r="K50" s="10"/>
      <c r="L50" s="16"/>
    </row>
    <row r="51" spans="2:12" s="1" customFormat="1" ht="11.4" x14ac:dyDescent="0.2">
      <c r="B51" s="14"/>
      <c r="C51" s="5" t="s">
        <v>809</v>
      </c>
      <c r="D51" s="5" t="s">
        <v>696</v>
      </c>
      <c r="E51" s="6" t="s">
        <v>10377</v>
      </c>
      <c r="F51" s="7" t="s">
        <v>10378</v>
      </c>
      <c r="G51" s="8" t="s">
        <v>733</v>
      </c>
      <c r="H51" s="9">
        <v>6</v>
      </c>
      <c r="I51" s="29"/>
      <c r="J51" s="30">
        <f t="shared" si="2"/>
        <v>0</v>
      </c>
      <c r="K51" s="10"/>
      <c r="L51" s="16"/>
    </row>
    <row r="52" spans="2:12" s="1" customFormat="1" ht="22.8" x14ac:dyDescent="0.2">
      <c r="B52" s="14"/>
      <c r="C52" s="5" t="s">
        <v>812</v>
      </c>
      <c r="D52" s="39" t="s">
        <v>691</v>
      </c>
      <c r="E52" s="40" t="s">
        <v>2657</v>
      </c>
      <c r="F52" s="41" t="s">
        <v>2658</v>
      </c>
      <c r="G52" s="42" t="s">
        <v>733</v>
      </c>
      <c r="H52" s="43">
        <v>6</v>
      </c>
      <c r="I52" s="29"/>
      <c r="J52" s="30">
        <f t="shared" si="2"/>
        <v>0</v>
      </c>
      <c r="K52" s="10"/>
      <c r="L52" s="16"/>
    </row>
    <row r="53" spans="2:12" s="1" customFormat="1" ht="11.4" x14ac:dyDescent="0.2">
      <c r="B53" s="14"/>
      <c r="C53" s="5" t="s">
        <v>815</v>
      </c>
      <c r="D53" s="5" t="s">
        <v>696</v>
      </c>
      <c r="E53" s="6" t="s">
        <v>2667</v>
      </c>
      <c r="F53" s="7" t="s">
        <v>2668</v>
      </c>
      <c r="G53" s="8" t="s">
        <v>733</v>
      </c>
      <c r="H53" s="9">
        <v>30</v>
      </c>
      <c r="I53" s="29"/>
      <c r="J53" s="30">
        <f t="shared" si="2"/>
        <v>0</v>
      </c>
      <c r="K53" s="10"/>
      <c r="L53" s="16"/>
    </row>
    <row r="54" spans="2:12" s="1" customFormat="1" ht="22.8" x14ac:dyDescent="0.2">
      <c r="B54" s="14"/>
      <c r="C54" s="5" t="s">
        <v>818</v>
      </c>
      <c r="D54" s="39" t="s">
        <v>691</v>
      </c>
      <c r="E54" s="40" t="s">
        <v>2669</v>
      </c>
      <c r="F54" s="41" t="s">
        <v>2670</v>
      </c>
      <c r="G54" s="42" t="s">
        <v>733</v>
      </c>
      <c r="H54" s="43">
        <v>30</v>
      </c>
      <c r="I54" s="29"/>
      <c r="J54" s="30">
        <f t="shared" si="2"/>
        <v>0</v>
      </c>
      <c r="K54" s="10"/>
      <c r="L54" s="16"/>
    </row>
    <row r="55" spans="2:12" s="1" customFormat="1" ht="28.8" x14ac:dyDescent="0.2">
      <c r="B55" s="14"/>
      <c r="D55" s="24" t="s">
        <v>1539</v>
      </c>
      <c r="F55" s="25" t="s">
        <v>2671</v>
      </c>
      <c r="I55" s="45"/>
      <c r="K55" s="45"/>
      <c r="L55" s="16"/>
    </row>
    <row r="56" spans="2:12" s="20" customFormat="1" ht="22.8" x14ac:dyDescent="0.2">
      <c r="B56" s="19"/>
      <c r="C56" s="5" t="s">
        <v>822</v>
      </c>
      <c r="D56" s="5" t="s">
        <v>696</v>
      </c>
      <c r="E56" s="6" t="s">
        <v>10379</v>
      </c>
      <c r="F56" s="7" t="s">
        <v>10380</v>
      </c>
      <c r="G56" s="8" t="s">
        <v>699</v>
      </c>
      <c r="H56" s="9">
        <v>2</v>
      </c>
      <c r="I56" s="29"/>
      <c r="J56" s="30">
        <f t="shared" ref="J56:J74" si="3">ROUND(I56*H56,2)</f>
        <v>0</v>
      </c>
      <c r="K56" s="10"/>
      <c r="L56" s="36"/>
    </row>
    <row r="57" spans="2:12" s="1" customFormat="1" ht="22.8" x14ac:dyDescent="0.2">
      <c r="B57" s="14"/>
      <c r="C57" s="5" t="s">
        <v>825</v>
      </c>
      <c r="D57" s="39" t="s">
        <v>691</v>
      </c>
      <c r="E57" s="40" t="s">
        <v>2743</v>
      </c>
      <c r="F57" s="41" t="s">
        <v>2744</v>
      </c>
      <c r="G57" s="42" t="s">
        <v>828</v>
      </c>
      <c r="H57" s="43">
        <v>0.04</v>
      </c>
      <c r="I57" s="29"/>
      <c r="J57" s="30">
        <f t="shared" si="3"/>
        <v>0</v>
      </c>
      <c r="K57" s="10"/>
      <c r="L57" s="16"/>
    </row>
    <row r="58" spans="2:12" s="1" customFormat="1" ht="22.8" x14ac:dyDescent="0.2">
      <c r="B58" s="14"/>
      <c r="C58" s="5" t="s">
        <v>829</v>
      </c>
      <c r="D58" s="39" t="s">
        <v>691</v>
      </c>
      <c r="E58" s="40" t="s">
        <v>2629</v>
      </c>
      <c r="F58" s="41" t="s">
        <v>2630</v>
      </c>
      <c r="G58" s="42" t="s">
        <v>828</v>
      </c>
      <c r="H58" s="43">
        <v>0.01</v>
      </c>
      <c r="I58" s="29"/>
      <c r="J58" s="30">
        <f t="shared" si="3"/>
        <v>0</v>
      </c>
      <c r="K58" s="10"/>
      <c r="L58" s="16"/>
    </row>
    <row r="59" spans="2:12" s="1" customFormat="1" ht="11.4" x14ac:dyDescent="0.2">
      <c r="B59" s="14"/>
      <c r="C59" s="5" t="s">
        <v>832</v>
      </c>
      <c r="D59" s="5" t="s">
        <v>696</v>
      </c>
      <c r="E59" s="6" t="s">
        <v>8851</v>
      </c>
      <c r="F59" s="7" t="s">
        <v>8852</v>
      </c>
      <c r="G59" s="8" t="s">
        <v>699</v>
      </c>
      <c r="H59" s="9">
        <v>53.84</v>
      </c>
      <c r="I59" s="29"/>
      <c r="J59" s="30">
        <f t="shared" si="3"/>
        <v>0</v>
      </c>
      <c r="K59" s="10"/>
      <c r="L59" s="16"/>
    </row>
    <row r="60" spans="2:12" s="1" customFormat="1" ht="22.8" x14ac:dyDescent="0.2">
      <c r="B60" s="14"/>
      <c r="C60" s="5" t="s">
        <v>835</v>
      </c>
      <c r="D60" s="39" t="s">
        <v>691</v>
      </c>
      <c r="E60" s="40" t="s">
        <v>2747</v>
      </c>
      <c r="F60" s="41" t="s">
        <v>2748</v>
      </c>
      <c r="G60" s="42" t="s">
        <v>828</v>
      </c>
      <c r="H60" s="43">
        <v>50.716999999999999</v>
      </c>
      <c r="I60" s="29"/>
      <c r="J60" s="30">
        <f t="shared" si="3"/>
        <v>0</v>
      </c>
      <c r="K60" s="10"/>
      <c r="L60" s="16"/>
    </row>
    <row r="61" spans="2:12" s="1" customFormat="1" ht="11.4" x14ac:dyDescent="0.2">
      <c r="B61" s="14"/>
      <c r="C61" s="5" t="s">
        <v>838</v>
      </c>
      <c r="D61" s="5" t="s">
        <v>696</v>
      </c>
      <c r="E61" s="6" t="s">
        <v>10381</v>
      </c>
      <c r="F61" s="7" t="s">
        <v>10382</v>
      </c>
      <c r="G61" s="8" t="s">
        <v>733</v>
      </c>
      <c r="H61" s="9">
        <v>5</v>
      </c>
      <c r="I61" s="29"/>
      <c r="J61" s="30">
        <f t="shared" si="3"/>
        <v>0</v>
      </c>
      <c r="K61" s="10"/>
      <c r="L61" s="16"/>
    </row>
    <row r="62" spans="2:12" s="1" customFormat="1" ht="22.8" x14ac:dyDescent="0.2">
      <c r="B62" s="14"/>
      <c r="C62" s="5" t="s">
        <v>841</v>
      </c>
      <c r="D62" s="39" t="s">
        <v>691</v>
      </c>
      <c r="E62" s="40" t="s">
        <v>2754</v>
      </c>
      <c r="F62" s="41" t="s">
        <v>2755</v>
      </c>
      <c r="G62" s="42" t="s">
        <v>733</v>
      </c>
      <c r="H62" s="43">
        <v>5</v>
      </c>
      <c r="I62" s="29"/>
      <c r="J62" s="30">
        <f t="shared" si="3"/>
        <v>0</v>
      </c>
      <c r="K62" s="10"/>
      <c r="L62" s="16"/>
    </row>
    <row r="63" spans="2:12" s="1" customFormat="1" ht="11.4" x14ac:dyDescent="0.2">
      <c r="B63" s="14"/>
      <c r="C63" s="5" t="s">
        <v>844</v>
      </c>
      <c r="D63" s="5" t="s">
        <v>696</v>
      </c>
      <c r="E63" s="6" t="s">
        <v>8889</v>
      </c>
      <c r="F63" s="7" t="s">
        <v>8890</v>
      </c>
      <c r="G63" s="8" t="s">
        <v>733</v>
      </c>
      <c r="H63" s="9">
        <v>4</v>
      </c>
      <c r="I63" s="29"/>
      <c r="J63" s="30">
        <f t="shared" si="3"/>
        <v>0</v>
      </c>
      <c r="K63" s="10"/>
      <c r="L63" s="16"/>
    </row>
    <row r="64" spans="2:12" s="1" customFormat="1" ht="22.8" x14ac:dyDescent="0.2">
      <c r="B64" s="14"/>
      <c r="C64" s="5" t="s">
        <v>847</v>
      </c>
      <c r="D64" s="39" t="s">
        <v>691</v>
      </c>
      <c r="E64" s="40" t="s">
        <v>6222</v>
      </c>
      <c r="F64" s="41" t="s">
        <v>6223</v>
      </c>
      <c r="G64" s="42" t="s">
        <v>733</v>
      </c>
      <c r="H64" s="43">
        <v>4</v>
      </c>
      <c r="I64" s="29"/>
      <c r="J64" s="30">
        <f t="shared" si="3"/>
        <v>0</v>
      </c>
      <c r="K64" s="10"/>
      <c r="L64" s="16"/>
    </row>
    <row r="65" spans="2:12" s="20" customFormat="1" ht="11.4" x14ac:dyDescent="0.2">
      <c r="B65" s="19"/>
      <c r="C65" s="5" t="s">
        <v>850</v>
      </c>
      <c r="D65" s="5" t="s">
        <v>696</v>
      </c>
      <c r="E65" s="6" t="s">
        <v>8891</v>
      </c>
      <c r="F65" s="7" t="s">
        <v>8892</v>
      </c>
      <c r="G65" s="8" t="s">
        <v>733</v>
      </c>
      <c r="H65" s="9">
        <v>1</v>
      </c>
      <c r="I65" s="29"/>
      <c r="J65" s="30">
        <f t="shared" si="3"/>
        <v>0</v>
      </c>
      <c r="K65" s="10"/>
      <c r="L65" s="36"/>
    </row>
    <row r="66" spans="2:12" s="1" customFormat="1" ht="22.8" x14ac:dyDescent="0.2">
      <c r="B66" s="14"/>
      <c r="C66" s="5" t="s">
        <v>853</v>
      </c>
      <c r="D66" s="39" t="s">
        <v>691</v>
      </c>
      <c r="E66" s="40" t="s">
        <v>2765</v>
      </c>
      <c r="F66" s="41" t="s">
        <v>2766</v>
      </c>
      <c r="G66" s="42" t="s">
        <v>733</v>
      </c>
      <c r="H66" s="43">
        <v>1</v>
      </c>
      <c r="I66" s="29"/>
      <c r="J66" s="30">
        <f t="shared" si="3"/>
        <v>0</v>
      </c>
      <c r="K66" s="10"/>
      <c r="L66" s="16"/>
    </row>
    <row r="67" spans="2:12" s="1" customFormat="1" ht="22.8" x14ac:dyDescent="0.2">
      <c r="B67" s="14"/>
      <c r="C67" s="5" t="s">
        <v>856</v>
      </c>
      <c r="D67" s="5" t="s">
        <v>696</v>
      </c>
      <c r="E67" s="6" t="s">
        <v>10383</v>
      </c>
      <c r="F67" s="7" t="s">
        <v>10384</v>
      </c>
      <c r="G67" s="8" t="s">
        <v>981</v>
      </c>
      <c r="H67" s="9">
        <v>16.86</v>
      </c>
      <c r="I67" s="29"/>
      <c r="J67" s="30">
        <f t="shared" si="3"/>
        <v>0</v>
      </c>
      <c r="K67" s="10"/>
      <c r="L67" s="16"/>
    </row>
    <row r="68" spans="2:12" s="1" customFormat="1" ht="22.8" x14ac:dyDescent="0.2">
      <c r="B68" s="14"/>
      <c r="C68" s="5" t="s">
        <v>859</v>
      </c>
      <c r="D68" s="39" t="s">
        <v>691</v>
      </c>
      <c r="E68" s="40" t="s">
        <v>10385</v>
      </c>
      <c r="F68" s="41" t="s">
        <v>10386</v>
      </c>
      <c r="G68" s="42" t="s">
        <v>981</v>
      </c>
      <c r="H68" s="43">
        <v>16.86</v>
      </c>
      <c r="I68" s="29"/>
      <c r="J68" s="30">
        <f t="shared" si="3"/>
        <v>0</v>
      </c>
      <c r="K68" s="10"/>
      <c r="L68" s="16"/>
    </row>
    <row r="69" spans="2:12" s="1" customFormat="1" ht="11.4" x14ac:dyDescent="0.2">
      <c r="B69" s="14"/>
      <c r="C69" s="5" t="s">
        <v>862</v>
      </c>
      <c r="D69" s="5" t="s">
        <v>696</v>
      </c>
      <c r="E69" s="6" t="s">
        <v>10387</v>
      </c>
      <c r="F69" s="7" t="s">
        <v>10388</v>
      </c>
      <c r="G69" s="8" t="s">
        <v>733</v>
      </c>
      <c r="H69" s="9">
        <v>1</v>
      </c>
      <c r="I69" s="29"/>
      <c r="J69" s="30">
        <f t="shared" si="3"/>
        <v>0</v>
      </c>
      <c r="K69" s="10"/>
      <c r="L69" s="16"/>
    </row>
    <row r="70" spans="2:12" s="1" customFormat="1" ht="22.8" x14ac:dyDescent="0.2">
      <c r="B70" s="14"/>
      <c r="C70" s="5" t="s">
        <v>865</v>
      </c>
      <c r="D70" s="39" t="s">
        <v>691</v>
      </c>
      <c r="E70" s="40" t="s">
        <v>10389</v>
      </c>
      <c r="F70" s="41" t="s">
        <v>10390</v>
      </c>
      <c r="G70" s="42" t="s">
        <v>733</v>
      </c>
      <c r="H70" s="43">
        <v>1</v>
      </c>
      <c r="I70" s="29"/>
      <c r="J70" s="30">
        <f t="shared" si="3"/>
        <v>0</v>
      </c>
      <c r="K70" s="10"/>
      <c r="L70" s="16"/>
    </row>
    <row r="71" spans="2:12" s="1" customFormat="1" ht="11.4" x14ac:dyDescent="0.2">
      <c r="B71" s="14"/>
      <c r="C71" s="5" t="s">
        <v>868</v>
      </c>
      <c r="D71" s="5" t="s">
        <v>696</v>
      </c>
      <c r="E71" s="6" t="s">
        <v>10391</v>
      </c>
      <c r="F71" s="7" t="s">
        <v>10392</v>
      </c>
      <c r="G71" s="8" t="s">
        <v>699</v>
      </c>
      <c r="H71" s="9">
        <v>15</v>
      </c>
      <c r="I71" s="29"/>
      <c r="J71" s="30">
        <f t="shared" si="3"/>
        <v>0</v>
      </c>
      <c r="K71" s="10"/>
      <c r="L71" s="16"/>
    </row>
    <row r="72" spans="2:12" s="1" customFormat="1" ht="22.8" x14ac:dyDescent="0.2">
      <c r="B72" s="14"/>
      <c r="C72" s="5" t="s">
        <v>871</v>
      </c>
      <c r="D72" s="39" t="s">
        <v>691</v>
      </c>
      <c r="E72" s="40" t="s">
        <v>10393</v>
      </c>
      <c r="F72" s="41" t="s">
        <v>10394</v>
      </c>
      <c r="G72" s="42" t="s">
        <v>699</v>
      </c>
      <c r="H72" s="43">
        <v>15</v>
      </c>
      <c r="I72" s="29"/>
      <c r="J72" s="30">
        <f t="shared" si="3"/>
        <v>0</v>
      </c>
      <c r="K72" s="10"/>
      <c r="L72" s="16"/>
    </row>
    <row r="73" spans="2:12" s="1" customFormat="1" ht="11.4" x14ac:dyDescent="0.2">
      <c r="B73" s="14"/>
      <c r="C73" s="5" t="s">
        <v>874</v>
      </c>
      <c r="D73" s="5" t="s">
        <v>696</v>
      </c>
      <c r="E73" s="6" t="s">
        <v>2791</v>
      </c>
      <c r="F73" s="7" t="s">
        <v>2792</v>
      </c>
      <c r="G73" s="8" t="s">
        <v>699</v>
      </c>
      <c r="H73" s="9">
        <v>30</v>
      </c>
      <c r="I73" s="29"/>
      <c r="J73" s="30">
        <f t="shared" si="3"/>
        <v>0</v>
      </c>
      <c r="K73" s="10"/>
      <c r="L73" s="16"/>
    </row>
    <row r="74" spans="2:12" s="1" customFormat="1" ht="22.8" x14ac:dyDescent="0.2">
      <c r="B74" s="14"/>
      <c r="C74" s="5" t="s">
        <v>877</v>
      </c>
      <c r="D74" s="39" t="s">
        <v>691</v>
      </c>
      <c r="E74" s="40" t="s">
        <v>2793</v>
      </c>
      <c r="F74" s="41" t="s">
        <v>10395</v>
      </c>
      <c r="G74" s="42" t="s">
        <v>699</v>
      </c>
      <c r="H74" s="43">
        <v>30</v>
      </c>
      <c r="I74" s="29"/>
      <c r="J74" s="30">
        <f t="shared" si="3"/>
        <v>0</v>
      </c>
      <c r="K74" s="10"/>
      <c r="L74" s="16"/>
    </row>
    <row r="75" spans="2:12" s="20" customFormat="1" ht="15" x14ac:dyDescent="0.25">
      <c r="B75" s="19"/>
      <c r="D75" s="21" t="s">
        <v>690</v>
      </c>
      <c r="E75" s="22" t="s">
        <v>976</v>
      </c>
      <c r="F75" s="22" t="s">
        <v>2799</v>
      </c>
      <c r="I75" s="44"/>
      <c r="J75" s="23"/>
      <c r="K75" s="44"/>
      <c r="L75" s="36"/>
    </row>
    <row r="76" spans="2:12" s="1" customFormat="1" ht="11.4" x14ac:dyDescent="0.2">
      <c r="B76" s="14"/>
      <c r="C76" s="5" t="s">
        <v>880</v>
      </c>
      <c r="D76" s="5" t="s">
        <v>696</v>
      </c>
      <c r="E76" s="6" t="s">
        <v>2800</v>
      </c>
      <c r="F76" s="7" t="s">
        <v>1473</v>
      </c>
      <c r="G76" s="8" t="s">
        <v>981</v>
      </c>
      <c r="H76" s="9">
        <v>2.58</v>
      </c>
      <c r="I76" s="29"/>
      <c r="J76" s="30">
        <f t="shared" ref="J76:J85" si="4">ROUND(I76*H76,2)</f>
        <v>0</v>
      </c>
      <c r="K76" s="10"/>
      <c r="L76" s="16"/>
    </row>
    <row r="77" spans="2:12" s="1" customFormat="1" ht="11.4" x14ac:dyDescent="0.2">
      <c r="B77" s="14"/>
      <c r="C77" s="5" t="s">
        <v>883</v>
      </c>
      <c r="D77" s="5" t="s">
        <v>696</v>
      </c>
      <c r="E77" s="6" t="s">
        <v>2801</v>
      </c>
      <c r="F77" s="7" t="s">
        <v>2802</v>
      </c>
      <c r="G77" s="8" t="s">
        <v>699</v>
      </c>
      <c r="H77" s="9">
        <v>10</v>
      </c>
      <c r="I77" s="29"/>
      <c r="J77" s="30">
        <f t="shared" si="4"/>
        <v>0</v>
      </c>
      <c r="K77" s="10"/>
      <c r="L77" s="16"/>
    </row>
    <row r="78" spans="2:12" s="1" customFormat="1" ht="11.4" x14ac:dyDescent="0.2">
      <c r="B78" s="14"/>
      <c r="C78" s="5" t="s">
        <v>886</v>
      </c>
      <c r="D78" s="5" t="s">
        <v>696</v>
      </c>
      <c r="E78" s="6" t="s">
        <v>6248</v>
      </c>
      <c r="F78" s="7" t="s">
        <v>10396</v>
      </c>
      <c r="G78" s="8" t="s">
        <v>699</v>
      </c>
      <c r="H78" s="9">
        <v>50</v>
      </c>
      <c r="I78" s="29"/>
      <c r="J78" s="30">
        <f t="shared" si="4"/>
        <v>0</v>
      </c>
      <c r="K78" s="10"/>
      <c r="L78" s="16"/>
    </row>
    <row r="79" spans="2:12" s="1" customFormat="1" ht="11.4" x14ac:dyDescent="0.2">
      <c r="B79" s="14"/>
      <c r="C79" s="5" t="s">
        <v>889</v>
      </c>
      <c r="D79" s="5" t="s">
        <v>696</v>
      </c>
      <c r="E79" s="6" t="s">
        <v>3164</v>
      </c>
      <c r="F79" s="7" t="s">
        <v>2270</v>
      </c>
      <c r="G79" s="8" t="s">
        <v>699</v>
      </c>
      <c r="H79" s="9">
        <v>60</v>
      </c>
      <c r="I79" s="29"/>
      <c r="J79" s="30">
        <f t="shared" si="4"/>
        <v>0</v>
      </c>
      <c r="K79" s="10"/>
      <c r="L79" s="16"/>
    </row>
    <row r="80" spans="2:12" s="1" customFormat="1" ht="22.8" x14ac:dyDescent="0.2">
      <c r="B80" s="14"/>
      <c r="C80" s="5" t="s">
        <v>892</v>
      </c>
      <c r="D80" s="39" t="s">
        <v>691</v>
      </c>
      <c r="E80" s="40" t="s">
        <v>2271</v>
      </c>
      <c r="F80" s="41" t="s">
        <v>2272</v>
      </c>
      <c r="G80" s="42" t="s">
        <v>1175</v>
      </c>
      <c r="H80" s="43">
        <v>6.24</v>
      </c>
      <c r="I80" s="29"/>
      <c r="J80" s="30">
        <f t="shared" si="4"/>
        <v>0</v>
      </c>
      <c r="K80" s="10"/>
      <c r="L80" s="16"/>
    </row>
    <row r="81" spans="2:12" s="1" customFormat="1" ht="11.4" x14ac:dyDescent="0.2">
      <c r="B81" s="14"/>
      <c r="C81" s="5" t="s">
        <v>895</v>
      </c>
      <c r="D81" s="5" t="s">
        <v>696</v>
      </c>
      <c r="E81" s="6" t="s">
        <v>2876</v>
      </c>
      <c r="F81" s="7" t="s">
        <v>2877</v>
      </c>
      <c r="G81" s="8" t="s">
        <v>699</v>
      </c>
      <c r="H81" s="9">
        <v>10</v>
      </c>
      <c r="I81" s="29"/>
      <c r="J81" s="30">
        <f t="shared" si="4"/>
        <v>0</v>
      </c>
      <c r="K81" s="10"/>
      <c r="L81" s="16"/>
    </row>
    <row r="82" spans="2:12" s="1" customFormat="1" ht="11.4" x14ac:dyDescent="0.2">
      <c r="B82" s="14"/>
      <c r="C82" s="5" t="s">
        <v>898</v>
      </c>
      <c r="D82" s="5" t="s">
        <v>696</v>
      </c>
      <c r="E82" s="6" t="s">
        <v>3168</v>
      </c>
      <c r="F82" s="7" t="s">
        <v>3169</v>
      </c>
      <c r="G82" s="8" t="s">
        <v>699</v>
      </c>
      <c r="H82" s="9">
        <v>50</v>
      </c>
      <c r="I82" s="29"/>
      <c r="J82" s="30">
        <f t="shared" si="4"/>
        <v>0</v>
      </c>
      <c r="K82" s="10"/>
      <c r="L82" s="16"/>
    </row>
    <row r="83" spans="2:12" s="1" customFormat="1" ht="11.4" x14ac:dyDescent="0.2">
      <c r="B83" s="14"/>
      <c r="C83" s="5" t="s">
        <v>901</v>
      </c>
      <c r="D83" s="5" t="s">
        <v>696</v>
      </c>
      <c r="E83" s="6" t="s">
        <v>10397</v>
      </c>
      <c r="F83" s="7" t="s">
        <v>10398</v>
      </c>
      <c r="G83" s="8" t="s">
        <v>981</v>
      </c>
      <c r="H83" s="9">
        <v>17.82</v>
      </c>
      <c r="I83" s="29"/>
      <c r="J83" s="30">
        <f t="shared" si="4"/>
        <v>0</v>
      </c>
      <c r="K83" s="10"/>
      <c r="L83" s="16"/>
    </row>
    <row r="84" spans="2:12" s="1" customFormat="1" ht="11.4" x14ac:dyDescent="0.2">
      <c r="B84" s="14"/>
      <c r="C84" s="5" t="s">
        <v>904</v>
      </c>
      <c r="D84" s="5" t="s">
        <v>696</v>
      </c>
      <c r="E84" s="6" t="s">
        <v>10399</v>
      </c>
      <c r="F84" s="7" t="s">
        <v>10400</v>
      </c>
      <c r="G84" s="8" t="s">
        <v>981</v>
      </c>
      <c r="H84" s="9">
        <v>534.6</v>
      </c>
      <c r="I84" s="29"/>
      <c r="J84" s="30">
        <f t="shared" si="4"/>
        <v>0</v>
      </c>
      <c r="K84" s="10"/>
      <c r="L84" s="16"/>
    </row>
    <row r="85" spans="2:12" s="20" customFormat="1" ht="11.4" x14ac:dyDescent="0.2">
      <c r="B85" s="19"/>
      <c r="C85" s="5" t="s">
        <v>907</v>
      </c>
      <c r="D85" s="5" t="s">
        <v>696</v>
      </c>
      <c r="E85" s="6" t="s">
        <v>2878</v>
      </c>
      <c r="F85" s="7" t="s">
        <v>1425</v>
      </c>
      <c r="G85" s="8" t="s">
        <v>1426</v>
      </c>
      <c r="H85" s="9">
        <v>21</v>
      </c>
      <c r="I85" s="29"/>
      <c r="J85" s="30">
        <f t="shared" si="4"/>
        <v>0</v>
      </c>
      <c r="K85" s="10"/>
      <c r="L85" s="36"/>
    </row>
    <row r="86" spans="2:12" s="20" customFormat="1" ht="15" x14ac:dyDescent="0.25">
      <c r="B86" s="19"/>
      <c r="D86" s="21" t="s">
        <v>690</v>
      </c>
      <c r="E86" s="22" t="s">
        <v>1460</v>
      </c>
      <c r="F86" s="22" t="s">
        <v>1461</v>
      </c>
      <c r="I86" s="44"/>
      <c r="J86" s="23"/>
      <c r="K86" s="44"/>
      <c r="L86" s="36"/>
    </row>
    <row r="87" spans="2:12" s="1" customFormat="1" ht="22.8" x14ac:dyDescent="0.2">
      <c r="B87" s="14"/>
      <c r="C87" s="5" t="s">
        <v>910</v>
      </c>
      <c r="D87" s="5" t="s">
        <v>696</v>
      </c>
      <c r="E87" s="6" t="s">
        <v>2824</v>
      </c>
      <c r="F87" s="7" t="s">
        <v>2825</v>
      </c>
      <c r="G87" s="8" t="s">
        <v>1464</v>
      </c>
      <c r="H87" s="9">
        <v>56</v>
      </c>
      <c r="I87" s="29"/>
      <c r="J87" s="30">
        <f>ROUND(I87*H87,2)</f>
        <v>0</v>
      </c>
      <c r="K87" s="10"/>
      <c r="L87" s="16"/>
    </row>
    <row r="88" spans="2:12" s="1" customFormat="1" ht="22.8" x14ac:dyDescent="0.2">
      <c r="B88" s="14"/>
      <c r="C88" s="5" t="s">
        <v>911</v>
      </c>
      <c r="D88" s="5" t="s">
        <v>696</v>
      </c>
      <c r="E88" s="6" t="s">
        <v>10401</v>
      </c>
      <c r="F88" s="7" t="s">
        <v>10402</v>
      </c>
      <c r="G88" s="8" t="s">
        <v>1464</v>
      </c>
      <c r="H88" s="9">
        <v>56</v>
      </c>
      <c r="I88" s="29"/>
      <c r="J88" s="30">
        <f>ROUND(I88*H88,2)</f>
        <v>0</v>
      </c>
      <c r="K88" s="10"/>
      <c r="L88" s="16"/>
    </row>
    <row r="89" spans="2:12" s="20" customFormat="1" ht="15" x14ac:dyDescent="0.25">
      <c r="B89" s="19"/>
      <c r="D89" s="21" t="s">
        <v>690</v>
      </c>
      <c r="E89" s="22" t="s">
        <v>4368</v>
      </c>
      <c r="F89" s="22" t="s">
        <v>4369</v>
      </c>
      <c r="I89" s="44"/>
      <c r="J89" s="23"/>
      <c r="K89" s="44"/>
      <c r="L89" s="36"/>
    </row>
    <row r="90" spans="2:12" s="1" customFormat="1" ht="22.8" x14ac:dyDescent="0.2">
      <c r="B90" s="14"/>
      <c r="C90" s="5" t="s">
        <v>913</v>
      </c>
      <c r="D90" s="5" t="s">
        <v>696</v>
      </c>
      <c r="E90" s="6" t="s">
        <v>10403</v>
      </c>
      <c r="F90" s="7" t="s">
        <v>10404</v>
      </c>
      <c r="G90" s="8" t="s">
        <v>2813</v>
      </c>
      <c r="H90" s="9">
        <v>1</v>
      </c>
      <c r="I90" s="29"/>
      <c r="J90" s="30">
        <f>ROUND(I90*H90,2)</f>
        <v>0</v>
      </c>
      <c r="K90" s="10"/>
      <c r="L90" s="16"/>
    </row>
    <row r="91" spans="2:12" s="1" customFormat="1" ht="11.4" x14ac:dyDescent="0.2">
      <c r="B91" s="14"/>
      <c r="C91" s="5" t="s">
        <v>916</v>
      </c>
      <c r="D91" s="5" t="s">
        <v>696</v>
      </c>
      <c r="E91" s="6" t="s">
        <v>4372</v>
      </c>
      <c r="F91" s="7" t="s">
        <v>4373</v>
      </c>
      <c r="G91" s="8" t="s">
        <v>2813</v>
      </c>
      <c r="H91" s="9">
        <v>1</v>
      </c>
      <c r="I91" s="29"/>
      <c r="J91" s="30">
        <f>ROUND(I91*H91,2)</f>
        <v>0</v>
      </c>
      <c r="K91" s="10"/>
      <c r="L91" s="16"/>
    </row>
    <row r="92" spans="2:12" s="1" customFormat="1" ht="22.95" customHeight="1" x14ac:dyDescent="0.3">
      <c r="B92" s="14"/>
      <c r="C92" s="18" t="s">
        <v>677</v>
      </c>
      <c r="J92" s="31">
        <f>SUM(J12:J91)</f>
        <v>0</v>
      </c>
      <c r="L92" s="16"/>
    </row>
    <row r="93" spans="2:12" s="1" customFormat="1" ht="6.9"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codeName="Hárok271">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11886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2606</v>
      </c>
      <c r="F12" s="7" t="s">
        <v>2607</v>
      </c>
      <c r="G12" s="8" t="s">
        <v>981</v>
      </c>
      <c r="H12" s="9">
        <v>2.48</v>
      </c>
      <c r="I12" s="29"/>
      <c r="J12" s="30">
        <f t="shared" ref="J12:J13" si="0">ROUND(I12*H12,2)</f>
        <v>0</v>
      </c>
      <c r="K12" s="10"/>
      <c r="L12" s="16"/>
    </row>
    <row r="13" spans="2:15" s="1" customFormat="1" ht="11.4" x14ac:dyDescent="0.2">
      <c r="B13" s="14"/>
      <c r="C13" s="5" t="s">
        <v>700</v>
      </c>
      <c r="D13" s="5" t="s">
        <v>696</v>
      </c>
      <c r="E13" s="6" t="s">
        <v>2608</v>
      </c>
      <c r="F13" s="7" t="s">
        <v>2609</v>
      </c>
      <c r="G13" s="8" t="s">
        <v>981</v>
      </c>
      <c r="H13" s="9">
        <v>1.62</v>
      </c>
      <c r="I13" s="29"/>
      <c r="J13" s="30">
        <f t="shared" si="0"/>
        <v>0</v>
      </c>
      <c r="K13" s="10"/>
      <c r="L13" s="16"/>
    </row>
    <row r="14" spans="2:15" s="20" customFormat="1" ht="15" x14ac:dyDescent="0.25">
      <c r="B14" s="19"/>
      <c r="D14" s="21" t="s">
        <v>690</v>
      </c>
      <c r="E14" s="22" t="s">
        <v>691</v>
      </c>
      <c r="F14" s="22" t="s">
        <v>692</v>
      </c>
      <c r="I14" s="44"/>
      <c r="J14" s="23"/>
      <c r="K14" s="44"/>
      <c r="L14" s="36"/>
    </row>
    <row r="15" spans="2:15" s="20" customFormat="1" ht="15" x14ac:dyDescent="0.25">
      <c r="B15" s="19"/>
      <c r="D15" s="21" t="s">
        <v>690</v>
      </c>
      <c r="E15" s="22" t="s">
        <v>1438</v>
      </c>
      <c r="F15" s="22" t="s">
        <v>1439</v>
      </c>
      <c r="I15" s="44"/>
      <c r="J15" s="23"/>
      <c r="K15" s="44"/>
      <c r="L15" s="36"/>
    </row>
    <row r="16" spans="2:15" s="1" customFormat="1" ht="11.4" x14ac:dyDescent="0.2">
      <c r="B16" s="14"/>
      <c r="C16" s="5" t="s">
        <v>703</v>
      </c>
      <c r="D16" s="5" t="s">
        <v>696</v>
      </c>
      <c r="E16" s="6" t="s">
        <v>10321</v>
      </c>
      <c r="F16" s="7" t="s">
        <v>10322</v>
      </c>
      <c r="G16" s="8" t="s">
        <v>733</v>
      </c>
      <c r="H16" s="9">
        <v>1</v>
      </c>
      <c r="I16" s="29"/>
      <c r="J16" s="30">
        <f t="shared" ref="J16:J23" si="1">ROUND(I16*H16,2)</f>
        <v>0</v>
      </c>
      <c r="K16" s="10"/>
      <c r="L16" s="16"/>
    </row>
    <row r="17" spans="2:12" s="1" customFormat="1" ht="22.8" x14ac:dyDescent="0.2">
      <c r="B17" s="14"/>
      <c r="C17" s="5" t="s">
        <v>706</v>
      </c>
      <c r="D17" s="39" t="s">
        <v>691</v>
      </c>
      <c r="E17" s="40" t="s">
        <v>10325</v>
      </c>
      <c r="F17" s="41" t="s">
        <v>10326</v>
      </c>
      <c r="G17" s="42" t="s">
        <v>733</v>
      </c>
      <c r="H17" s="43">
        <v>1</v>
      </c>
      <c r="I17" s="29"/>
      <c r="J17" s="30">
        <f t="shared" si="1"/>
        <v>0</v>
      </c>
      <c r="K17" s="10"/>
      <c r="L17" s="16"/>
    </row>
    <row r="18" spans="2:12" s="1" customFormat="1" ht="11.4" x14ac:dyDescent="0.2">
      <c r="B18" s="14"/>
      <c r="C18" s="5" t="s">
        <v>709</v>
      </c>
      <c r="D18" s="5" t="s">
        <v>696</v>
      </c>
      <c r="E18" s="6" t="s">
        <v>10329</v>
      </c>
      <c r="F18" s="7" t="s">
        <v>10330</v>
      </c>
      <c r="G18" s="8" t="s">
        <v>733</v>
      </c>
      <c r="H18" s="9">
        <v>1</v>
      </c>
      <c r="I18" s="29"/>
      <c r="J18" s="30">
        <f t="shared" si="1"/>
        <v>0</v>
      </c>
      <c r="K18" s="10"/>
      <c r="L18" s="16"/>
    </row>
    <row r="19" spans="2:12" s="1" customFormat="1" ht="22.8" x14ac:dyDescent="0.2">
      <c r="B19" s="14"/>
      <c r="C19" s="5" t="s">
        <v>712</v>
      </c>
      <c r="D19" s="39" t="s">
        <v>691</v>
      </c>
      <c r="E19" s="40" t="s">
        <v>10331</v>
      </c>
      <c r="F19" s="41" t="s">
        <v>10332</v>
      </c>
      <c r="G19" s="42" t="s">
        <v>733</v>
      </c>
      <c r="H19" s="43">
        <v>1</v>
      </c>
      <c r="I19" s="29"/>
      <c r="J19" s="30">
        <f t="shared" si="1"/>
        <v>0</v>
      </c>
      <c r="K19" s="10"/>
      <c r="L19" s="16"/>
    </row>
    <row r="20" spans="2:12" s="1" customFormat="1" ht="22.8" x14ac:dyDescent="0.2">
      <c r="B20" s="14"/>
      <c r="C20" s="5" t="s">
        <v>715</v>
      </c>
      <c r="D20" s="39" t="s">
        <v>691</v>
      </c>
      <c r="E20" s="40" t="s">
        <v>10333</v>
      </c>
      <c r="F20" s="41" t="s">
        <v>10334</v>
      </c>
      <c r="G20" s="42" t="s">
        <v>733</v>
      </c>
      <c r="H20" s="43">
        <v>1</v>
      </c>
      <c r="I20" s="29"/>
      <c r="J20" s="30">
        <f t="shared" si="1"/>
        <v>0</v>
      </c>
      <c r="K20" s="10"/>
      <c r="L20" s="16"/>
    </row>
    <row r="21" spans="2:12" s="1" customFormat="1" ht="11.4" x14ac:dyDescent="0.2">
      <c r="B21" s="14"/>
      <c r="C21" s="5" t="s">
        <v>718</v>
      </c>
      <c r="D21" s="5" t="s">
        <v>696</v>
      </c>
      <c r="E21" s="6" t="s">
        <v>10406</v>
      </c>
      <c r="F21" s="7" t="s">
        <v>10407</v>
      </c>
      <c r="G21" s="8" t="s">
        <v>733</v>
      </c>
      <c r="H21" s="9">
        <v>1</v>
      </c>
      <c r="I21" s="29"/>
      <c r="J21" s="30">
        <f t="shared" si="1"/>
        <v>0</v>
      </c>
      <c r="K21" s="10"/>
      <c r="L21" s="16"/>
    </row>
    <row r="22" spans="2:12" s="1" customFormat="1" ht="22.8" x14ac:dyDescent="0.2">
      <c r="B22" s="14"/>
      <c r="C22" s="5" t="s">
        <v>721</v>
      </c>
      <c r="D22" s="39" t="s">
        <v>691</v>
      </c>
      <c r="E22" s="40" t="s">
        <v>10408</v>
      </c>
      <c r="F22" s="41" t="s">
        <v>10409</v>
      </c>
      <c r="G22" s="42" t="s">
        <v>733</v>
      </c>
      <c r="H22" s="43">
        <v>2</v>
      </c>
      <c r="I22" s="29"/>
      <c r="J22" s="30">
        <f t="shared" si="1"/>
        <v>0</v>
      </c>
      <c r="K22" s="10"/>
      <c r="L22" s="16"/>
    </row>
    <row r="23" spans="2:12" s="1" customFormat="1" ht="22.8" x14ac:dyDescent="0.2">
      <c r="B23" s="14"/>
      <c r="C23" s="5" t="s">
        <v>724</v>
      </c>
      <c r="D23" s="39" t="s">
        <v>691</v>
      </c>
      <c r="E23" s="40" t="s">
        <v>10347</v>
      </c>
      <c r="F23" s="41" t="s">
        <v>10348</v>
      </c>
      <c r="G23" s="42" t="s">
        <v>733</v>
      </c>
      <c r="H23" s="43">
        <v>4</v>
      </c>
      <c r="I23" s="29"/>
      <c r="J23" s="30">
        <f t="shared" si="1"/>
        <v>0</v>
      </c>
      <c r="K23" s="10"/>
      <c r="L23" s="16"/>
    </row>
    <row r="24" spans="2:12" s="1" customFormat="1" ht="22.8" x14ac:dyDescent="0.2">
      <c r="B24" s="14"/>
      <c r="C24" s="5" t="s">
        <v>727</v>
      </c>
      <c r="D24" s="39" t="s">
        <v>691</v>
      </c>
      <c r="E24" s="40" t="s">
        <v>10410</v>
      </c>
      <c r="F24" s="41" t="s">
        <v>10411</v>
      </c>
      <c r="G24" s="42" t="s">
        <v>733</v>
      </c>
      <c r="H24" s="43">
        <v>1</v>
      </c>
      <c r="I24" s="29"/>
      <c r="J24" s="30">
        <f t="shared" ref="J24:J44" si="2">ROUND(I24*H24,2)</f>
        <v>0</v>
      </c>
      <c r="K24" s="10"/>
      <c r="L24" s="16"/>
    </row>
    <row r="25" spans="2:12" s="1" customFormat="1" ht="22.8" x14ac:dyDescent="0.2">
      <c r="B25" s="14"/>
      <c r="C25" s="5" t="s">
        <v>730</v>
      </c>
      <c r="D25" s="39" t="s">
        <v>691</v>
      </c>
      <c r="E25" s="40" t="s">
        <v>2809</v>
      </c>
      <c r="F25" s="41" t="s">
        <v>2810</v>
      </c>
      <c r="G25" s="42" t="s">
        <v>981</v>
      </c>
      <c r="H25" s="43">
        <v>9.5000000000000001E-2</v>
      </c>
      <c r="I25" s="29"/>
      <c r="J25" s="30">
        <f t="shared" si="2"/>
        <v>0</v>
      </c>
      <c r="K25" s="10"/>
      <c r="L25" s="16"/>
    </row>
    <row r="26" spans="2:12" s="1" customFormat="1" ht="11.4" x14ac:dyDescent="0.2">
      <c r="B26" s="14"/>
      <c r="C26" s="5" t="s">
        <v>734</v>
      </c>
      <c r="D26" s="5" t="s">
        <v>696</v>
      </c>
      <c r="E26" s="6" t="s">
        <v>10353</v>
      </c>
      <c r="F26" s="7" t="s">
        <v>10354</v>
      </c>
      <c r="G26" s="8" t="s">
        <v>733</v>
      </c>
      <c r="H26" s="9">
        <v>1</v>
      </c>
      <c r="I26" s="29"/>
      <c r="J26" s="30">
        <f t="shared" si="2"/>
        <v>0</v>
      </c>
      <c r="K26" s="10"/>
      <c r="L26" s="16"/>
    </row>
    <row r="27" spans="2:12" s="1" customFormat="1" ht="22.8" x14ac:dyDescent="0.2">
      <c r="B27" s="14"/>
      <c r="C27" s="5" t="s">
        <v>737</v>
      </c>
      <c r="D27" s="39" t="s">
        <v>691</v>
      </c>
      <c r="E27" s="40" t="s">
        <v>10355</v>
      </c>
      <c r="F27" s="41" t="s">
        <v>10356</v>
      </c>
      <c r="G27" s="42" t="s">
        <v>733</v>
      </c>
      <c r="H27" s="43">
        <v>1</v>
      </c>
      <c r="I27" s="29"/>
      <c r="J27" s="30">
        <f t="shared" si="2"/>
        <v>0</v>
      </c>
      <c r="K27" s="10"/>
      <c r="L27" s="16"/>
    </row>
    <row r="28" spans="2:12" s="1" customFormat="1" ht="11.4" x14ac:dyDescent="0.2">
      <c r="B28" s="14"/>
      <c r="C28" s="5" t="s">
        <v>740</v>
      </c>
      <c r="D28" s="5" t="s">
        <v>696</v>
      </c>
      <c r="E28" s="6" t="s">
        <v>10357</v>
      </c>
      <c r="F28" s="7" t="s">
        <v>10358</v>
      </c>
      <c r="G28" s="8" t="s">
        <v>733</v>
      </c>
      <c r="H28" s="9">
        <v>1</v>
      </c>
      <c r="I28" s="29"/>
      <c r="J28" s="30">
        <f t="shared" si="2"/>
        <v>0</v>
      </c>
      <c r="K28" s="10"/>
      <c r="L28" s="16"/>
    </row>
    <row r="29" spans="2:12" s="1" customFormat="1" ht="22.8" x14ac:dyDescent="0.2">
      <c r="B29" s="14"/>
      <c r="C29" s="5" t="s">
        <v>743</v>
      </c>
      <c r="D29" s="39" t="s">
        <v>691</v>
      </c>
      <c r="E29" s="40" t="s">
        <v>2635</v>
      </c>
      <c r="F29" s="41" t="s">
        <v>2636</v>
      </c>
      <c r="G29" s="42" t="s">
        <v>733</v>
      </c>
      <c r="H29" s="43">
        <v>1</v>
      </c>
      <c r="I29" s="29"/>
      <c r="J29" s="30">
        <f t="shared" si="2"/>
        <v>0</v>
      </c>
      <c r="K29" s="10"/>
      <c r="L29" s="16"/>
    </row>
    <row r="30" spans="2:12" s="1" customFormat="1" ht="11.4" x14ac:dyDescent="0.2">
      <c r="B30" s="14"/>
      <c r="C30" s="5" t="s">
        <v>746</v>
      </c>
      <c r="D30" s="5" t="s">
        <v>696</v>
      </c>
      <c r="E30" s="6" t="s">
        <v>10359</v>
      </c>
      <c r="F30" s="7" t="s">
        <v>10360</v>
      </c>
      <c r="G30" s="8" t="s">
        <v>1410</v>
      </c>
      <c r="H30" s="9">
        <v>4.4999999999999998E-2</v>
      </c>
      <c r="I30" s="29"/>
      <c r="J30" s="30">
        <f t="shared" si="2"/>
        <v>0</v>
      </c>
      <c r="K30" s="10"/>
      <c r="L30" s="16"/>
    </row>
    <row r="31" spans="2:12" s="1" customFormat="1" ht="22.8" x14ac:dyDescent="0.2">
      <c r="B31" s="14"/>
      <c r="C31" s="5" t="s">
        <v>749</v>
      </c>
      <c r="D31" s="39" t="s">
        <v>691</v>
      </c>
      <c r="E31" s="40" t="s">
        <v>10361</v>
      </c>
      <c r="F31" s="41" t="s">
        <v>10362</v>
      </c>
      <c r="G31" s="42" t="s">
        <v>699</v>
      </c>
      <c r="H31" s="43">
        <v>45</v>
      </c>
      <c r="I31" s="29"/>
      <c r="J31" s="30">
        <f t="shared" si="2"/>
        <v>0</v>
      </c>
      <c r="K31" s="10"/>
      <c r="L31" s="16"/>
    </row>
    <row r="32" spans="2:12" s="1" customFormat="1" ht="11.4" x14ac:dyDescent="0.2">
      <c r="B32" s="14"/>
      <c r="C32" s="5" t="s">
        <v>752</v>
      </c>
      <c r="D32" s="5" t="s">
        <v>696</v>
      </c>
      <c r="E32" s="6" t="s">
        <v>2641</v>
      </c>
      <c r="F32" s="7" t="s">
        <v>2642</v>
      </c>
      <c r="G32" s="8" t="s">
        <v>733</v>
      </c>
      <c r="H32" s="9">
        <v>9</v>
      </c>
      <c r="I32" s="29"/>
      <c r="J32" s="30">
        <f t="shared" si="2"/>
        <v>0</v>
      </c>
      <c r="K32" s="10"/>
      <c r="L32" s="16"/>
    </row>
    <row r="33" spans="2:12" s="1" customFormat="1" ht="22.8" x14ac:dyDescent="0.2">
      <c r="B33" s="14"/>
      <c r="C33" s="5" t="s">
        <v>755</v>
      </c>
      <c r="D33" s="39" t="s">
        <v>691</v>
      </c>
      <c r="E33" s="40" t="s">
        <v>10367</v>
      </c>
      <c r="F33" s="41" t="s">
        <v>10368</v>
      </c>
      <c r="G33" s="42" t="s">
        <v>733</v>
      </c>
      <c r="H33" s="43">
        <v>9</v>
      </c>
      <c r="I33" s="29"/>
      <c r="J33" s="30">
        <f t="shared" si="2"/>
        <v>0</v>
      </c>
      <c r="K33" s="10"/>
      <c r="L33" s="16"/>
    </row>
    <row r="34" spans="2:12" s="1" customFormat="1" ht="22.8" x14ac:dyDescent="0.2">
      <c r="B34" s="14"/>
      <c r="C34" s="5" t="s">
        <v>758</v>
      </c>
      <c r="D34" s="39" t="s">
        <v>691</v>
      </c>
      <c r="E34" s="40" t="s">
        <v>2645</v>
      </c>
      <c r="F34" s="41" t="s">
        <v>2646</v>
      </c>
      <c r="G34" s="42" t="s">
        <v>733</v>
      </c>
      <c r="H34" s="43">
        <v>9</v>
      </c>
      <c r="I34" s="29"/>
      <c r="J34" s="30">
        <f t="shared" si="2"/>
        <v>0</v>
      </c>
      <c r="K34" s="10"/>
      <c r="L34" s="16"/>
    </row>
    <row r="35" spans="2:12" s="1" customFormat="1" ht="11.4" x14ac:dyDescent="0.2">
      <c r="B35" s="14"/>
      <c r="C35" s="5" t="s">
        <v>761</v>
      </c>
      <c r="D35" s="5" t="s">
        <v>696</v>
      </c>
      <c r="E35" s="6" t="s">
        <v>2647</v>
      </c>
      <c r="F35" s="7" t="s">
        <v>2648</v>
      </c>
      <c r="G35" s="8" t="s">
        <v>733</v>
      </c>
      <c r="H35" s="9">
        <v>3</v>
      </c>
      <c r="I35" s="29"/>
      <c r="J35" s="30">
        <f t="shared" si="2"/>
        <v>0</v>
      </c>
      <c r="K35" s="10"/>
      <c r="L35" s="16"/>
    </row>
    <row r="36" spans="2:12" s="1" customFormat="1" ht="22.8" x14ac:dyDescent="0.2">
      <c r="B36" s="14"/>
      <c r="C36" s="5" t="s">
        <v>764</v>
      </c>
      <c r="D36" s="39" t="s">
        <v>691</v>
      </c>
      <c r="E36" s="40" t="s">
        <v>2649</v>
      </c>
      <c r="F36" s="41" t="s">
        <v>2650</v>
      </c>
      <c r="G36" s="42" t="s">
        <v>733</v>
      </c>
      <c r="H36" s="43">
        <v>3</v>
      </c>
      <c r="I36" s="29"/>
      <c r="J36" s="30">
        <f t="shared" si="2"/>
        <v>0</v>
      </c>
      <c r="K36" s="10"/>
      <c r="L36" s="16"/>
    </row>
    <row r="37" spans="2:12" s="1" customFormat="1" ht="11.4" x14ac:dyDescent="0.2">
      <c r="B37" s="14"/>
      <c r="C37" s="5" t="s">
        <v>767</v>
      </c>
      <c r="D37" s="5" t="s">
        <v>696</v>
      </c>
      <c r="E37" s="6" t="s">
        <v>10371</v>
      </c>
      <c r="F37" s="7" t="s">
        <v>10372</v>
      </c>
      <c r="G37" s="8" t="s">
        <v>733</v>
      </c>
      <c r="H37" s="9">
        <v>6</v>
      </c>
      <c r="I37" s="29"/>
      <c r="J37" s="30">
        <f t="shared" si="2"/>
        <v>0</v>
      </c>
      <c r="K37" s="10"/>
      <c r="L37" s="16"/>
    </row>
    <row r="38" spans="2:12" s="1" customFormat="1" ht="11.4" x14ac:dyDescent="0.2">
      <c r="B38" s="14"/>
      <c r="C38" s="5" t="s">
        <v>770</v>
      </c>
      <c r="D38" s="5" t="s">
        <v>696</v>
      </c>
      <c r="E38" s="6" t="s">
        <v>10373</v>
      </c>
      <c r="F38" s="7" t="s">
        <v>10374</v>
      </c>
      <c r="G38" s="8" t="s">
        <v>733</v>
      </c>
      <c r="H38" s="9">
        <v>5</v>
      </c>
      <c r="I38" s="29"/>
      <c r="J38" s="30">
        <f t="shared" si="2"/>
        <v>0</v>
      </c>
      <c r="K38" s="10"/>
      <c r="L38" s="16"/>
    </row>
    <row r="39" spans="2:12" s="1" customFormat="1" ht="11.4" x14ac:dyDescent="0.2">
      <c r="B39" s="14"/>
      <c r="C39" s="5" t="s">
        <v>773</v>
      </c>
      <c r="D39" s="5" t="s">
        <v>696</v>
      </c>
      <c r="E39" s="6" t="s">
        <v>2651</v>
      </c>
      <c r="F39" s="7" t="s">
        <v>2652</v>
      </c>
      <c r="G39" s="8" t="s">
        <v>733</v>
      </c>
      <c r="H39" s="9">
        <v>2</v>
      </c>
      <c r="I39" s="29"/>
      <c r="J39" s="30">
        <f t="shared" si="2"/>
        <v>0</v>
      </c>
      <c r="K39" s="10"/>
      <c r="L39" s="16"/>
    </row>
    <row r="40" spans="2:12" s="1" customFormat="1" ht="22.8" x14ac:dyDescent="0.2">
      <c r="B40" s="14"/>
      <c r="C40" s="5" t="s">
        <v>776</v>
      </c>
      <c r="D40" s="39" t="s">
        <v>691</v>
      </c>
      <c r="E40" s="40" t="s">
        <v>10375</v>
      </c>
      <c r="F40" s="41" t="s">
        <v>10376</v>
      </c>
      <c r="G40" s="42" t="s">
        <v>733</v>
      </c>
      <c r="H40" s="43">
        <v>2</v>
      </c>
      <c r="I40" s="29"/>
      <c r="J40" s="30">
        <f t="shared" si="2"/>
        <v>0</v>
      </c>
      <c r="K40" s="10"/>
      <c r="L40" s="16"/>
    </row>
    <row r="41" spans="2:12" s="1" customFormat="1" ht="11.4" x14ac:dyDescent="0.2">
      <c r="B41" s="14"/>
      <c r="C41" s="5" t="s">
        <v>779</v>
      </c>
      <c r="D41" s="5" t="s">
        <v>696</v>
      </c>
      <c r="E41" s="6" t="s">
        <v>10377</v>
      </c>
      <c r="F41" s="7" t="s">
        <v>10378</v>
      </c>
      <c r="G41" s="8" t="s">
        <v>733</v>
      </c>
      <c r="H41" s="9">
        <v>2</v>
      </c>
      <c r="I41" s="29"/>
      <c r="J41" s="30">
        <f t="shared" si="2"/>
        <v>0</v>
      </c>
      <c r="K41" s="10"/>
      <c r="L41" s="16"/>
    </row>
    <row r="42" spans="2:12" s="1" customFormat="1" ht="22.8" x14ac:dyDescent="0.2">
      <c r="B42" s="14"/>
      <c r="C42" s="5" t="s">
        <v>782</v>
      </c>
      <c r="D42" s="39" t="s">
        <v>691</v>
      </c>
      <c r="E42" s="40" t="s">
        <v>2657</v>
      </c>
      <c r="F42" s="41" t="s">
        <v>2658</v>
      </c>
      <c r="G42" s="42" t="s">
        <v>733</v>
      </c>
      <c r="H42" s="43">
        <v>2</v>
      </c>
      <c r="I42" s="29"/>
      <c r="J42" s="30">
        <f t="shared" si="2"/>
        <v>0</v>
      </c>
      <c r="K42" s="10"/>
      <c r="L42" s="16"/>
    </row>
    <row r="43" spans="2:12" s="1" customFormat="1" ht="11.4" x14ac:dyDescent="0.2">
      <c r="B43" s="14"/>
      <c r="C43" s="5" t="s">
        <v>785</v>
      </c>
      <c r="D43" s="5" t="s">
        <v>696</v>
      </c>
      <c r="E43" s="6" t="s">
        <v>2667</v>
      </c>
      <c r="F43" s="7" t="s">
        <v>2668</v>
      </c>
      <c r="G43" s="8" t="s">
        <v>733</v>
      </c>
      <c r="H43" s="9">
        <v>6</v>
      </c>
      <c r="I43" s="29"/>
      <c r="J43" s="30">
        <f t="shared" si="2"/>
        <v>0</v>
      </c>
      <c r="K43" s="10"/>
      <c r="L43" s="16"/>
    </row>
    <row r="44" spans="2:12" s="1" customFormat="1" ht="22.8" x14ac:dyDescent="0.2">
      <c r="B44" s="14"/>
      <c r="C44" s="5" t="s">
        <v>788</v>
      </c>
      <c r="D44" s="39" t="s">
        <v>691</v>
      </c>
      <c r="E44" s="40" t="s">
        <v>2669</v>
      </c>
      <c r="F44" s="41" t="s">
        <v>2670</v>
      </c>
      <c r="G44" s="42" t="s">
        <v>733</v>
      </c>
      <c r="H44" s="43">
        <v>6</v>
      </c>
      <c r="I44" s="29"/>
      <c r="J44" s="30">
        <f t="shared" si="2"/>
        <v>0</v>
      </c>
      <c r="K44" s="10"/>
      <c r="L44" s="16"/>
    </row>
    <row r="45" spans="2:12" s="1" customFormat="1" ht="28.8" x14ac:dyDescent="0.2">
      <c r="B45" s="14"/>
      <c r="D45" s="24" t="s">
        <v>1539</v>
      </c>
      <c r="F45" s="25" t="s">
        <v>2671</v>
      </c>
      <c r="I45" s="45"/>
      <c r="K45" s="45"/>
      <c r="L45" s="16"/>
    </row>
    <row r="46" spans="2:12" s="1" customFormat="1" ht="22.8" x14ac:dyDescent="0.2">
      <c r="B46" s="14"/>
      <c r="C46" s="5" t="s">
        <v>791</v>
      </c>
      <c r="D46" s="5" t="s">
        <v>696</v>
      </c>
      <c r="E46" s="6" t="s">
        <v>10379</v>
      </c>
      <c r="F46" s="7" t="s">
        <v>10380</v>
      </c>
      <c r="G46" s="8" t="s">
        <v>699</v>
      </c>
      <c r="H46" s="9">
        <v>2</v>
      </c>
      <c r="I46" s="29"/>
      <c r="J46" s="30">
        <f t="shared" ref="J46:J64" si="3">ROUND(I46*H46,2)</f>
        <v>0</v>
      </c>
      <c r="K46" s="10"/>
      <c r="L46" s="16"/>
    </row>
    <row r="47" spans="2:12" s="1" customFormat="1" ht="22.8" x14ac:dyDescent="0.2">
      <c r="B47" s="14"/>
      <c r="C47" s="5" t="s">
        <v>794</v>
      </c>
      <c r="D47" s="39" t="s">
        <v>691</v>
      </c>
      <c r="E47" s="40" t="s">
        <v>2743</v>
      </c>
      <c r="F47" s="41" t="s">
        <v>2744</v>
      </c>
      <c r="G47" s="42" t="s">
        <v>828</v>
      </c>
      <c r="H47" s="43">
        <v>0.04</v>
      </c>
      <c r="I47" s="29"/>
      <c r="J47" s="30">
        <f t="shared" si="3"/>
        <v>0</v>
      </c>
      <c r="K47" s="10"/>
      <c r="L47" s="16"/>
    </row>
    <row r="48" spans="2:12" s="1" customFormat="1" ht="22.8" x14ac:dyDescent="0.2">
      <c r="B48" s="14"/>
      <c r="C48" s="5" t="s">
        <v>797</v>
      </c>
      <c r="D48" s="39" t="s">
        <v>691</v>
      </c>
      <c r="E48" s="40" t="s">
        <v>2629</v>
      </c>
      <c r="F48" s="41" t="s">
        <v>2630</v>
      </c>
      <c r="G48" s="42" t="s">
        <v>828</v>
      </c>
      <c r="H48" s="43">
        <v>0.01</v>
      </c>
      <c r="I48" s="29"/>
      <c r="J48" s="30">
        <f t="shared" si="3"/>
        <v>0</v>
      </c>
      <c r="K48" s="10"/>
      <c r="L48" s="16"/>
    </row>
    <row r="49" spans="2:12" s="1" customFormat="1" ht="11.4" x14ac:dyDescent="0.2">
      <c r="B49" s="14"/>
      <c r="C49" s="5" t="s">
        <v>800</v>
      </c>
      <c r="D49" s="5" t="s">
        <v>696</v>
      </c>
      <c r="E49" s="6" t="s">
        <v>8851</v>
      </c>
      <c r="F49" s="7" t="s">
        <v>8852</v>
      </c>
      <c r="G49" s="8" t="s">
        <v>699</v>
      </c>
      <c r="H49" s="9">
        <v>53.84</v>
      </c>
      <c r="I49" s="29"/>
      <c r="J49" s="30">
        <f t="shared" si="3"/>
        <v>0</v>
      </c>
      <c r="K49" s="10"/>
      <c r="L49" s="16"/>
    </row>
    <row r="50" spans="2:12" s="1" customFormat="1" ht="22.8" x14ac:dyDescent="0.2">
      <c r="B50" s="14"/>
      <c r="C50" s="5" t="s">
        <v>803</v>
      </c>
      <c r="D50" s="39" t="s">
        <v>691</v>
      </c>
      <c r="E50" s="40" t="s">
        <v>2747</v>
      </c>
      <c r="F50" s="41" t="s">
        <v>2748</v>
      </c>
      <c r="G50" s="42" t="s">
        <v>828</v>
      </c>
      <c r="H50" s="43">
        <v>50.716999999999999</v>
      </c>
      <c r="I50" s="29"/>
      <c r="J50" s="30">
        <f t="shared" si="3"/>
        <v>0</v>
      </c>
      <c r="K50" s="10"/>
      <c r="L50" s="16"/>
    </row>
    <row r="51" spans="2:12" s="1" customFormat="1" ht="11.4" x14ac:dyDescent="0.2">
      <c r="B51" s="14"/>
      <c r="C51" s="5" t="s">
        <v>806</v>
      </c>
      <c r="D51" s="5" t="s">
        <v>696</v>
      </c>
      <c r="E51" s="6" t="s">
        <v>10381</v>
      </c>
      <c r="F51" s="7" t="s">
        <v>10382</v>
      </c>
      <c r="G51" s="8" t="s">
        <v>733</v>
      </c>
      <c r="H51" s="9">
        <v>5</v>
      </c>
      <c r="I51" s="29"/>
      <c r="J51" s="30">
        <f t="shared" si="3"/>
        <v>0</v>
      </c>
      <c r="K51" s="10"/>
      <c r="L51" s="16"/>
    </row>
    <row r="52" spans="2:12" s="1" customFormat="1" ht="22.8" x14ac:dyDescent="0.2">
      <c r="B52" s="14"/>
      <c r="C52" s="5" t="s">
        <v>809</v>
      </c>
      <c r="D52" s="39" t="s">
        <v>691</v>
      </c>
      <c r="E52" s="40" t="s">
        <v>2754</v>
      </c>
      <c r="F52" s="41" t="s">
        <v>2755</v>
      </c>
      <c r="G52" s="42" t="s">
        <v>733</v>
      </c>
      <c r="H52" s="43">
        <v>5</v>
      </c>
      <c r="I52" s="29"/>
      <c r="J52" s="30">
        <f t="shared" si="3"/>
        <v>0</v>
      </c>
      <c r="K52" s="10"/>
      <c r="L52" s="16"/>
    </row>
    <row r="53" spans="2:12" s="1" customFormat="1" ht="11.4" x14ac:dyDescent="0.2">
      <c r="B53" s="14"/>
      <c r="C53" s="5" t="s">
        <v>812</v>
      </c>
      <c r="D53" s="5" t="s">
        <v>696</v>
      </c>
      <c r="E53" s="6" t="s">
        <v>8889</v>
      </c>
      <c r="F53" s="7" t="s">
        <v>8890</v>
      </c>
      <c r="G53" s="8" t="s">
        <v>733</v>
      </c>
      <c r="H53" s="9">
        <v>4</v>
      </c>
      <c r="I53" s="29"/>
      <c r="J53" s="30">
        <f t="shared" si="3"/>
        <v>0</v>
      </c>
      <c r="K53" s="10"/>
      <c r="L53" s="16"/>
    </row>
    <row r="54" spans="2:12" s="1" customFormat="1" ht="22.8" x14ac:dyDescent="0.2">
      <c r="B54" s="14"/>
      <c r="C54" s="5" t="s">
        <v>815</v>
      </c>
      <c r="D54" s="39" t="s">
        <v>691</v>
      </c>
      <c r="E54" s="40" t="s">
        <v>6222</v>
      </c>
      <c r="F54" s="41" t="s">
        <v>6223</v>
      </c>
      <c r="G54" s="42" t="s">
        <v>733</v>
      </c>
      <c r="H54" s="43">
        <v>4</v>
      </c>
      <c r="I54" s="29"/>
      <c r="J54" s="30">
        <f t="shared" si="3"/>
        <v>0</v>
      </c>
      <c r="K54" s="10"/>
      <c r="L54" s="16"/>
    </row>
    <row r="55" spans="2:12" s="1" customFormat="1" ht="11.4" x14ac:dyDescent="0.2">
      <c r="B55" s="14"/>
      <c r="C55" s="5" t="s">
        <v>818</v>
      </c>
      <c r="D55" s="5" t="s">
        <v>696</v>
      </c>
      <c r="E55" s="6" t="s">
        <v>8891</v>
      </c>
      <c r="F55" s="7" t="s">
        <v>8892</v>
      </c>
      <c r="G55" s="8" t="s">
        <v>733</v>
      </c>
      <c r="H55" s="9">
        <v>1</v>
      </c>
      <c r="I55" s="29"/>
      <c r="J55" s="30">
        <f t="shared" si="3"/>
        <v>0</v>
      </c>
      <c r="K55" s="10"/>
      <c r="L55" s="16"/>
    </row>
    <row r="56" spans="2:12" s="1" customFormat="1" ht="22.8" x14ac:dyDescent="0.2">
      <c r="B56" s="14"/>
      <c r="C56" s="5" t="s">
        <v>822</v>
      </c>
      <c r="D56" s="39" t="s">
        <v>691</v>
      </c>
      <c r="E56" s="40" t="s">
        <v>2765</v>
      </c>
      <c r="F56" s="41" t="s">
        <v>2766</v>
      </c>
      <c r="G56" s="42" t="s">
        <v>733</v>
      </c>
      <c r="H56" s="43">
        <v>1</v>
      </c>
      <c r="I56" s="29"/>
      <c r="J56" s="30">
        <f t="shared" si="3"/>
        <v>0</v>
      </c>
      <c r="K56" s="10"/>
      <c r="L56" s="16"/>
    </row>
    <row r="57" spans="2:12" s="1" customFormat="1" ht="22.8" x14ac:dyDescent="0.2">
      <c r="B57" s="14"/>
      <c r="C57" s="5" t="s">
        <v>825</v>
      </c>
      <c r="D57" s="5" t="s">
        <v>696</v>
      </c>
      <c r="E57" s="6" t="s">
        <v>10383</v>
      </c>
      <c r="F57" s="7" t="s">
        <v>10384</v>
      </c>
      <c r="G57" s="8" t="s">
        <v>981</v>
      </c>
      <c r="H57" s="9">
        <v>1.46</v>
      </c>
      <c r="I57" s="29"/>
      <c r="J57" s="30">
        <f t="shared" si="3"/>
        <v>0</v>
      </c>
      <c r="K57" s="10"/>
      <c r="L57" s="16"/>
    </row>
    <row r="58" spans="2:12" s="1" customFormat="1" ht="22.8" x14ac:dyDescent="0.2">
      <c r="B58" s="14"/>
      <c r="C58" s="5" t="s">
        <v>829</v>
      </c>
      <c r="D58" s="39" t="s">
        <v>691</v>
      </c>
      <c r="E58" s="40" t="s">
        <v>10385</v>
      </c>
      <c r="F58" s="41" t="s">
        <v>10386</v>
      </c>
      <c r="G58" s="42" t="s">
        <v>981</v>
      </c>
      <c r="H58" s="43">
        <v>1.46</v>
      </c>
      <c r="I58" s="29"/>
      <c r="J58" s="30">
        <f t="shared" si="3"/>
        <v>0</v>
      </c>
      <c r="K58" s="10"/>
      <c r="L58" s="16"/>
    </row>
    <row r="59" spans="2:12" s="1" customFormat="1" ht="11.4" x14ac:dyDescent="0.2">
      <c r="B59" s="14"/>
      <c r="C59" s="5" t="s">
        <v>832</v>
      </c>
      <c r="D59" s="5" t="s">
        <v>696</v>
      </c>
      <c r="E59" s="6" t="s">
        <v>10387</v>
      </c>
      <c r="F59" s="7" t="s">
        <v>10388</v>
      </c>
      <c r="G59" s="8" t="s">
        <v>733</v>
      </c>
      <c r="H59" s="9">
        <v>1</v>
      </c>
      <c r="I59" s="29"/>
      <c r="J59" s="30">
        <f t="shared" si="3"/>
        <v>0</v>
      </c>
      <c r="K59" s="10"/>
      <c r="L59" s="16"/>
    </row>
    <row r="60" spans="2:12" s="1" customFormat="1" ht="22.8" x14ac:dyDescent="0.2">
      <c r="B60" s="14"/>
      <c r="C60" s="5" t="s">
        <v>835</v>
      </c>
      <c r="D60" s="39" t="s">
        <v>691</v>
      </c>
      <c r="E60" s="40" t="s">
        <v>10389</v>
      </c>
      <c r="F60" s="41" t="s">
        <v>10390</v>
      </c>
      <c r="G60" s="42" t="s">
        <v>733</v>
      </c>
      <c r="H60" s="43">
        <v>1</v>
      </c>
      <c r="I60" s="29"/>
      <c r="J60" s="30">
        <f t="shared" si="3"/>
        <v>0</v>
      </c>
      <c r="K60" s="10"/>
      <c r="L60" s="16"/>
    </row>
    <row r="61" spans="2:12" s="1" customFormat="1" ht="11.4" x14ac:dyDescent="0.2">
      <c r="B61" s="14"/>
      <c r="C61" s="5" t="s">
        <v>838</v>
      </c>
      <c r="D61" s="5" t="s">
        <v>696</v>
      </c>
      <c r="E61" s="6" t="s">
        <v>10391</v>
      </c>
      <c r="F61" s="7" t="s">
        <v>10392</v>
      </c>
      <c r="G61" s="8" t="s">
        <v>699</v>
      </c>
      <c r="H61" s="9">
        <v>15</v>
      </c>
      <c r="I61" s="29"/>
      <c r="J61" s="30">
        <f t="shared" si="3"/>
        <v>0</v>
      </c>
      <c r="K61" s="10"/>
      <c r="L61" s="16"/>
    </row>
    <row r="62" spans="2:12" s="1" customFormat="1" ht="22.8" x14ac:dyDescent="0.2">
      <c r="B62" s="14"/>
      <c r="C62" s="5" t="s">
        <v>841</v>
      </c>
      <c r="D62" s="39" t="s">
        <v>691</v>
      </c>
      <c r="E62" s="40" t="s">
        <v>10393</v>
      </c>
      <c r="F62" s="41" t="s">
        <v>10394</v>
      </c>
      <c r="G62" s="42" t="s">
        <v>699</v>
      </c>
      <c r="H62" s="43">
        <v>15</v>
      </c>
      <c r="I62" s="29"/>
      <c r="J62" s="30">
        <f t="shared" si="3"/>
        <v>0</v>
      </c>
      <c r="K62" s="10"/>
      <c r="L62" s="16"/>
    </row>
    <row r="63" spans="2:12" s="1" customFormat="1" ht="11.4" x14ac:dyDescent="0.2">
      <c r="B63" s="14"/>
      <c r="C63" s="5" t="s">
        <v>844</v>
      </c>
      <c r="D63" s="5" t="s">
        <v>696</v>
      </c>
      <c r="E63" s="6" t="s">
        <v>2791</v>
      </c>
      <c r="F63" s="7" t="s">
        <v>2792</v>
      </c>
      <c r="G63" s="8" t="s">
        <v>699</v>
      </c>
      <c r="H63" s="9">
        <v>30</v>
      </c>
      <c r="I63" s="29"/>
      <c r="J63" s="30">
        <f t="shared" si="3"/>
        <v>0</v>
      </c>
      <c r="K63" s="10"/>
      <c r="L63" s="16"/>
    </row>
    <row r="64" spans="2:12" s="1" customFormat="1" ht="22.8" x14ac:dyDescent="0.2">
      <c r="B64" s="14"/>
      <c r="C64" s="5" t="s">
        <v>847</v>
      </c>
      <c r="D64" s="39" t="s">
        <v>691</v>
      </c>
      <c r="E64" s="40" t="s">
        <v>2793</v>
      </c>
      <c r="F64" s="41" t="s">
        <v>10395</v>
      </c>
      <c r="G64" s="42" t="s">
        <v>699</v>
      </c>
      <c r="H64" s="43">
        <v>30</v>
      </c>
      <c r="I64" s="29"/>
      <c r="J64" s="30">
        <f t="shared" si="3"/>
        <v>0</v>
      </c>
      <c r="K64" s="10"/>
      <c r="L64" s="16"/>
    </row>
    <row r="65" spans="2:12" s="20" customFormat="1" ht="15" x14ac:dyDescent="0.25">
      <c r="B65" s="19"/>
      <c r="D65" s="21" t="s">
        <v>690</v>
      </c>
      <c r="E65" s="22" t="s">
        <v>976</v>
      </c>
      <c r="F65" s="22" t="s">
        <v>2799</v>
      </c>
      <c r="I65" s="44"/>
      <c r="J65" s="23"/>
      <c r="K65" s="44"/>
      <c r="L65" s="36"/>
    </row>
    <row r="66" spans="2:12" s="1" customFormat="1" ht="11.4" x14ac:dyDescent="0.2">
      <c r="B66" s="14"/>
      <c r="C66" s="5" t="s">
        <v>850</v>
      </c>
      <c r="D66" s="5" t="s">
        <v>696</v>
      </c>
      <c r="E66" s="6" t="s">
        <v>2800</v>
      </c>
      <c r="F66" s="7" t="s">
        <v>1473</v>
      </c>
      <c r="G66" s="8" t="s">
        <v>981</v>
      </c>
      <c r="H66" s="9">
        <v>0.86</v>
      </c>
      <c r="I66" s="29"/>
      <c r="J66" s="30">
        <f t="shared" ref="J66:J75" si="4">ROUND(I66*H66,2)</f>
        <v>0</v>
      </c>
      <c r="K66" s="10"/>
      <c r="L66" s="16"/>
    </row>
    <row r="67" spans="2:12" s="1" customFormat="1" ht="11.4" x14ac:dyDescent="0.2">
      <c r="B67" s="14"/>
      <c r="C67" s="5" t="s">
        <v>853</v>
      </c>
      <c r="D67" s="5" t="s">
        <v>696</v>
      </c>
      <c r="E67" s="6" t="s">
        <v>2801</v>
      </c>
      <c r="F67" s="7" t="s">
        <v>2802</v>
      </c>
      <c r="G67" s="8" t="s">
        <v>699</v>
      </c>
      <c r="H67" s="9">
        <v>10</v>
      </c>
      <c r="I67" s="29"/>
      <c r="J67" s="30">
        <f t="shared" si="4"/>
        <v>0</v>
      </c>
      <c r="K67" s="10"/>
      <c r="L67" s="16"/>
    </row>
    <row r="68" spans="2:12" s="1" customFormat="1" ht="11.4" x14ac:dyDescent="0.2">
      <c r="B68" s="14"/>
      <c r="C68" s="5" t="s">
        <v>856</v>
      </c>
      <c r="D68" s="5" t="s">
        <v>696</v>
      </c>
      <c r="E68" s="6" t="s">
        <v>6248</v>
      </c>
      <c r="F68" s="7" t="s">
        <v>10396</v>
      </c>
      <c r="G68" s="8" t="s">
        <v>699</v>
      </c>
      <c r="H68" s="9">
        <v>50</v>
      </c>
      <c r="I68" s="29"/>
      <c r="J68" s="30">
        <f t="shared" si="4"/>
        <v>0</v>
      </c>
      <c r="K68" s="10"/>
      <c r="L68" s="16"/>
    </row>
    <row r="69" spans="2:12" s="20" customFormat="1" ht="11.4" x14ac:dyDescent="0.2">
      <c r="B69" s="19"/>
      <c r="C69" s="5" t="s">
        <v>859</v>
      </c>
      <c r="D69" s="5" t="s">
        <v>696</v>
      </c>
      <c r="E69" s="6" t="s">
        <v>3164</v>
      </c>
      <c r="F69" s="7" t="s">
        <v>2270</v>
      </c>
      <c r="G69" s="8" t="s">
        <v>699</v>
      </c>
      <c r="H69" s="9">
        <v>60</v>
      </c>
      <c r="I69" s="29"/>
      <c r="J69" s="30">
        <f t="shared" si="4"/>
        <v>0</v>
      </c>
      <c r="K69" s="10"/>
      <c r="L69" s="36"/>
    </row>
    <row r="70" spans="2:12" s="1" customFormat="1" ht="22.8" x14ac:dyDescent="0.2">
      <c r="B70" s="14"/>
      <c r="C70" s="5" t="s">
        <v>862</v>
      </c>
      <c r="D70" s="39" t="s">
        <v>691</v>
      </c>
      <c r="E70" s="40" t="s">
        <v>2271</v>
      </c>
      <c r="F70" s="41" t="s">
        <v>2272</v>
      </c>
      <c r="G70" s="42" t="s">
        <v>1175</v>
      </c>
      <c r="H70" s="43">
        <v>6.24</v>
      </c>
      <c r="I70" s="29"/>
      <c r="J70" s="30">
        <f t="shared" si="4"/>
        <v>0</v>
      </c>
      <c r="K70" s="10"/>
      <c r="L70" s="16"/>
    </row>
    <row r="71" spans="2:12" s="1" customFormat="1" ht="11.4" x14ac:dyDescent="0.2">
      <c r="B71" s="14"/>
      <c r="C71" s="5" t="s">
        <v>865</v>
      </c>
      <c r="D71" s="5" t="s">
        <v>696</v>
      </c>
      <c r="E71" s="6" t="s">
        <v>2876</v>
      </c>
      <c r="F71" s="7" t="s">
        <v>2877</v>
      </c>
      <c r="G71" s="8" t="s">
        <v>699</v>
      </c>
      <c r="H71" s="9">
        <v>10</v>
      </c>
      <c r="I71" s="29"/>
      <c r="J71" s="30">
        <f t="shared" si="4"/>
        <v>0</v>
      </c>
      <c r="K71" s="10"/>
      <c r="L71" s="16"/>
    </row>
    <row r="72" spans="2:12" s="1" customFormat="1" ht="11.4" x14ac:dyDescent="0.2">
      <c r="B72" s="14"/>
      <c r="C72" s="5" t="s">
        <v>868</v>
      </c>
      <c r="D72" s="5" t="s">
        <v>696</v>
      </c>
      <c r="E72" s="6" t="s">
        <v>3168</v>
      </c>
      <c r="F72" s="7" t="s">
        <v>3169</v>
      </c>
      <c r="G72" s="8" t="s">
        <v>699</v>
      </c>
      <c r="H72" s="9">
        <v>50</v>
      </c>
      <c r="I72" s="29"/>
      <c r="J72" s="30">
        <f t="shared" si="4"/>
        <v>0</v>
      </c>
      <c r="K72" s="10"/>
      <c r="L72" s="16"/>
    </row>
    <row r="73" spans="2:12" s="1" customFormat="1" ht="11.4" x14ac:dyDescent="0.2">
      <c r="B73" s="14"/>
      <c r="C73" s="5" t="s">
        <v>871</v>
      </c>
      <c r="D73" s="5" t="s">
        <v>696</v>
      </c>
      <c r="E73" s="6" t="s">
        <v>10397</v>
      </c>
      <c r="F73" s="7" t="s">
        <v>10398</v>
      </c>
      <c r="G73" s="8" t="s">
        <v>981</v>
      </c>
      <c r="H73" s="9">
        <v>1.62</v>
      </c>
      <c r="I73" s="29"/>
      <c r="J73" s="30">
        <f t="shared" si="4"/>
        <v>0</v>
      </c>
      <c r="K73" s="10"/>
      <c r="L73" s="16"/>
    </row>
    <row r="74" spans="2:12" s="1" customFormat="1" ht="11.4" x14ac:dyDescent="0.2">
      <c r="B74" s="14"/>
      <c r="C74" s="5" t="s">
        <v>874</v>
      </c>
      <c r="D74" s="5" t="s">
        <v>696</v>
      </c>
      <c r="E74" s="6" t="s">
        <v>10399</v>
      </c>
      <c r="F74" s="7" t="s">
        <v>10400</v>
      </c>
      <c r="G74" s="8" t="s">
        <v>981</v>
      </c>
      <c r="H74" s="9">
        <v>48.6</v>
      </c>
      <c r="I74" s="29"/>
      <c r="J74" s="30">
        <f t="shared" si="4"/>
        <v>0</v>
      </c>
      <c r="K74" s="10"/>
      <c r="L74" s="16"/>
    </row>
    <row r="75" spans="2:12" s="1" customFormat="1" ht="11.4" x14ac:dyDescent="0.2">
      <c r="B75" s="14"/>
      <c r="C75" s="5" t="s">
        <v>877</v>
      </c>
      <c r="D75" s="5" t="s">
        <v>696</v>
      </c>
      <c r="E75" s="6" t="s">
        <v>2878</v>
      </c>
      <c r="F75" s="7" t="s">
        <v>1425</v>
      </c>
      <c r="G75" s="8" t="s">
        <v>1426</v>
      </c>
      <c r="H75" s="9">
        <v>21</v>
      </c>
      <c r="I75" s="29"/>
      <c r="J75" s="30">
        <f t="shared" si="4"/>
        <v>0</v>
      </c>
      <c r="K75" s="10"/>
      <c r="L75" s="16"/>
    </row>
    <row r="76" spans="2:12" s="20" customFormat="1" ht="15" x14ac:dyDescent="0.25">
      <c r="B76" s="19"/>
      <c r="D76" s="21" t="s">
        <v>690</v>
      </c>
      <c r="E76" s="22" t="s">
        <v>1460</v>
      </c>
      <c r="F76" s="22" t="s">
        <v>1461</v>
      </c>
      <c r="I76" s="44"/>
      <c r="J76" s="23"/>
      <c r="K76" s="44"/>
      <c r="L76" s="36"/>
    </row>
    <row r="77" spans="2:12" s="1" customFormat="1" ht="22.8" x14ac:dyDescent="0.2">
      <c r="B77" s="14"/>
      <c r="C77" s="5" t="s">
        <v>880</v>
      </c>
      <c r="D77" s="5" t="s">
        <v>696</v>
      </c>
      <c r="E77" s="6" t="s">
        <v>2824</v>
      </c>
      <c r="F77" s="7" t="s">
        <v>2825</v>
      </c>
      <c r="G77" s="8" t="s">
        <v>1464</v>
      </c>
      <c r="H77" s="9">
        <v>32</v>
      </c>
      <c r="I77" s="29"/>
      <c r="J77" s="30">
        <f>ROUND(I77*H77,2)</f>
        <v>0</v>
      </c>
      <c r="K77" s="10"/>
      <c r="L77" s="16"/>
    </row>
    <row r="78" spans="2:12" s="1" customFormat="1" ht="22.8" x14ac:dyDescent="0.2">
      <c r="B78" s="14"/>
      <c r="C78" s="5" t="s">
        <v>883</v>
      </c>
      <c r="D78" s="5" t="s">
        <v>696</v>
      </c>
      <c r="E78" s="6" t="s">
        <v>10401</v>
      </c>
      <c r="F78" s="7" t="s">
        <v>10402</v>
      </c>
      <c r="G78" s="8" t="s">
        <v>1464</v>
      </c>
      <c r="H78" s="9">
        <v>32</v>
      </c>
      <c r="I78" s="29"/>
      <c r="J78" s="30">
        <f>ROUND(I78*H78,2)</f>
        <v>0</v>
      </c>
      <c r="K78" s="10"/>
      <c r="L78" s="16"/>
    </row>
    <row r="79" spans="2:12" s="20" customFormat="1" ht="15" x14ac:dyDescent="0.25">
      <c r="B79" s="19"/>
      <c r="D79" s="21" t="s">
        <v>690</v>
      </c>
      <c r="E79" s="22" t="s">
        <v>4368</v>
      </c>
      <c r="F79" s="22" t="s">
        <v>4369</v>
      </c>
      <c r="I79" s="44"/>
      <c r="J79" s="23"/>
      <c r="K79" s="44"/>
      <c r="L79" s="36"/>
    </row>
    <row r="80" spans="2:12" s="20" customFormat="1" ht="22.8" x14ac:dyDescent="0.2">
      <c r="B80" s="19"/>
      <c r="C80" s="5" t="s">
        <v>886</v>
      </c>
      <c r="D80" s="5" t="s">
        <v>696</v>
      </c>
      <c r="E80" s="6" t="s">
        <v>10403</v>
      </c>
      <c r="F80" s="7" t="s">
        <v>10404</v>
      </c>
      <c r="G80" s="8" t="s">
        <v>2813</v>
      </c>
      <c r="H80" s="9">
        <v>1</v>
      </c>
      <c r="I80" s="29"/>
      <c r="J80" s="30">
        <f>ROUND(I80*H80,2)</f>
        <v>0</v>
      </c>
      <c r="K80" s="10"/>
      <c r="L80" s="36"/>
    </row>
    <row r="81" spans="2:12" s="1" customFormat="1" ht="11.4" x14ac:dyDescent="0.2">
      <c r="B81" s="14"/>
      <c r="C81" s="5" t="s">
        <v>889</v>
      </c>
      <c r="D81" s="5" t="s">
        <v>696</v>
      </c>
      <c r="E81" s="6" t="s">
        <v>4372</v>
      </c>
      <c r="F81" s="7" t="s">
        <v>4373</v>
      </c>
      <c r="G81" s="8" t="s">
        <v>2813</v>
      </c>
      <c r="H81" s="9">
        <v>1</v>
      </c>
      <c r="I81" s="29"/>
      <c r="J81" s="30">
        <f>ROUND(I81*H81,2)</f>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codeName="Hárok272">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11887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25</v>
      </c>
      <c r="I12" s="29"/>
      <c r="J12" s="30">
        <f t="shared" ref="J12:J15"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11.4" x14ac:dyDescent="0.2">
      <c r="B14" s="19"/>
      <c r="C14" s="5" t="s">
        <v>700</v>
      </c>
      <c r="D14" s="5" t="s">
        <v>696</v>
      </c>
      <c r="E14" s="6" t="s">
        <v>1394</v>
      </c>
      <c r="F14" s="7" t="s">
        <v>1395</v>
      </c>
      <c r="G14" s="8" t="s">
        <v>733</v>
      </c>
      <c r="H14" s="9">
        <v>6</v>
      </c>
      <c r="I14" s="29"/>
      <c r="J14" s="30">
        <f t="shared" si="0"/>
        <v>0</v>
      </c>
      <c r="K14" s="10"/>
      <c r="L14" s="36"/>
    </row>
    <row r="15" spans="2:15" s="1" customFormat="1" ht="11.4" x14ac:dyDescent="0.2">
      <c r="B15" s="14"/>
      <c r="C15" s="39" t="s">
        <v>703</v>
      </c>
      <c r="D15" s="39" t="s">
        <v>691</v>
      </c>
      <c r="E15" s="40" t="s">
        <v>1396</v>
      </c>
      <c r="F15" s="41" t="s">
        <v>1397</v>
      </c>
      <c r="G15" s="42" t="s">
        <v>733</v>
      </c>
      <c r="H15" s="43">
        <v>6</v>
      </c>
      <c r="I15" s="29"/>
      <c r="J15" s="30">
        <f t="shared" si="0"/>
        <v>0</v>
      </c>
      <c r="K15" s="10"/>
      <c r="L15" s="16"/>
    </row>
    <row r="16" spans="2:15" s="1" customFormat="1" ht="11.4" x14ac:dyDescent="0.2">
      <c r="B16" s="14"/>
      <c r="C16" s="5" t="s">
        <v>706</v>
      </c>
      <c r="D16" s="5" t="s">
        <v>696</v>
      </c>
      <c r="E16" s="6" t="s">
        <v>1398</v>
      </c>
      <c r="F16" s="7" t="s">
        <v>1399</v>
      </c>
      <c r="G16" s="8" t="s">
        <v>733</v>
      </c>
      <c r="H16" s="9">
        <v>6</v>
      </c>
      <c r="I16" s="29"/>
      <c r="J16" s="30">
        <f>ROUND(I16*H16,2)</f>
        <v>0</v>
      </c>
      <c r="K16" s="10"/>
      <c r="L16" s="16"/>
    </row>
    <row r="17" spans="2:12" s="1" customFormat="1" ht="11.4" x14ac:dyDescent="0.2">
      <c r="B17" s="14"/>
      <c r="C17" s="39" t="s">
        <v>709</v>
      </c>
      <c r="D17" s="39" t="s">
        <v>691</v>
      </c>
      <c r="E17" s="40" t="s">
        <v>1400</v>
      </c>
      <c r="F17" s="41" t="s">
        <v>1401</v>
      </c>
      <c r="G17" s="42" t="s">
        <v>733</v>
      </c>
      <c r="H17" s="43">
        <v>6</v>
      </c>
      <c r="I17" s="29"/>
      <c r="J17" s="30">
        <f t="shared" ref="J17:J90" si="1">ROUND(I17*H17,2)</f>
        <v>0</v>
      </c>
      <c r="K17" s="10"/>
      <c r="L17" s="16"/>
    </row>
    <row r="18" spans="2:12" s="1" customFormat="1" ht="11.4" x14ac:dyDescent="0.2">
      <c r="B18" s="14"/>
      <c r="C18" s="5" t="s">
        <v>712</v>
      </c>
      <c r="D18" s="5" t="s">
        <v>696</v>
      </c>
      <c r="E18" s="6" t="s">
        <v>1402</v>
      </c>
      <c r="F18" s="7" t="s">
        <v>1403</v>
      </c>
      <c r="G18" s="8" t="s">
        <v>699</v>
      </c>
      <c r="H18" s="9">
        <v>345</v>
      </c>
      <c r="I18" s="29"/>
      <c r="J18" s="30">
        <f t="shared" si="1"/>
        <v>0</v>
      </c>
      <c r="K18" s="10"/>
      <c r="L18" s="1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976</v>
      </c>
      <c r="F20" s="22" t="s">
        <v>977</v>
      </c>
      <c r="I20" s="44"/>
      <c r="J20" s="23"/>
      <c r="K20" s="44"/>
      <c r="L20" s="36"/>
    </row>
    <row r="21" spans="2:12" s="1" customFormat="1" ht="11.4" x14ac:dyDescent="0.2">
      <c r="B21" s="14"/>
      <c r="C21" s="5" t="s">
        <v>715</v>
      </c>
      <c r="D21" s="5" t="s">
        <v>696</v>
      </c>
      <c r="E21" s="6" t="s">
        <v>1404</v>
      </c>
      <c r="F21" s="7" t="s">
        <v>1405</v>
      </c>
      <c r="G21" s="8" t="s">
        <v>699</v>
      </c>
      <c r="H21" s="9">
        <v>160</v>
      </c>
      <c r="I21" s="29"/>
      <c r="J21" s="30">
        <f t="shared" si="1"/>
        <v>0</v>
      </c>
      <c r="K21" s="10"/>
      <c r="L21" s="16"/>
    </row>
    <row r="22" spans="2:12" s="1" customFormat="1" ht="22.8" x14ac:dyDescent="0.2">
      <c r="B22" s="14"/>
      <c r="C22" s="39" t="s">
        <v>718</v>
      </c>
      <c r="D22" s="39" t="s">
        <v>691</v>
      </c>
      <c r="E22" s="40" t="s">
        <v>1406</v>
      </c>
      <c r="F22" s="41" t="s">
        <v>1407</v>
      </c>
      <c r="G22" s="42" t="s">
        <v>699</v>
      </c>
      <c r="H22" s="43">
        <v>160</v>
      </c>
      <c r="I22" s="29"/>
      <c r="J22" s="30">
        <f t="shared" si="1"/>
        <v>0</v>
      </c>
      <c r="K22" s="10"/>
      <c r="L22" s="16"/>
    </row>
    <row r="23" spans="2:12" s="1" customFormat="1" ht="11.4" x14ac:dyDescent="0.2">
      <c r="B23" s="14"/>
      <c r="C23" s="5" t="s">
        <v>721</v>
      </c>
      <c r="D23" s="5" t="s">
        <v>696</v>
      </c>
      <c r="E23" s="6" t="s">
        <v>1408</v>
      </c>
      <c r="F23" s="7" t="s">
        <v>1409</v>
      </c>
      <c r="G23" s="8" t="s">
        <v>1410</v>
      </c>
      <c r="H23" s="9">
        <v>0.55000000000000004</v>
      </c>
      <c r="I23" s="29"/>
      <c r="J23" s="30">
        <f t="shared" si="1"/>
        <v>0</v>
      </c>
      <c r="K23" s="10"/>
      <c r="L23" s="16"/>
    </row>
    <row r="24" spans="2:12" s="1" customFormat="1" ht="11.4" x14ac:dyDescent="0.2">
      <c r="B24" s="14"/>
      <c r="C24" s="5" t="s">
        <v>724</v>
      </c>
      <c r="D24" s="5" t="s">
        <v>696</v>
      </c>
      <c r="E24" s="6" t="s">
        <v>1470</v>
      </c>
      <c r="F24" s="7" t="s">
        <v>1471</v>
      </c>
      <c r="G24" s="8" t="s">
        <v>981</v>
      </c>
      <c r="H24" s="9">
        <v>10.5</v>
      </c>
      <c r="I24" s="29"/>
      <c r="J24" s="30">
        <f t="shared" si="1"/>
        <v>0</v>
      </c>
      <c r="K24" s="10"/>
      <c r="L24" s="16"/>
    </row>
    <row r="25" spans="2:12" s="1" customFormat="1" ht="11.4" x14ac:dyDescent="0.2">
      <c r="B25" s="14"/>
      <c r="C25" s="5" t="s">
        <v>727</v>
      </c>
      <c r="D25" s="5" t="s">
        <v>696</v>
      </c>
      <c r="E25" s="6" t="s">
        <v>1472</v>
      </c>
      <c r="F25" s="7" t="s">
        <v>1473</v>
      </c>
      <c r="G25" s="8" t="s">
        <v>981</v>
      </c>
      <c r="H25" s="9">
        <v>10.5</v>
      </c>
      <c r="I25" s="29"/>
      <c r="J25" s="30">
        <f t="shared" si="1"/>
        <v>0</v>
      </c>
      <c r="K25" s="10"/>
      <c r="L25" s="16"/>
    </row>
    <row r="26" spans="2:12" s="1" customFormat="1" ht="11.4" x14ac:dyDescent="0.2">
      <c r="B26" s="14"/>
      <c r="C26" s="5" t="s">
        <v>730</v>
      </c>
      <c r="D26" s="5" t="s">
        <v>696</v>
      </c>
      <c r="E26" s="6" t="s">
        <v>2105</v>
      </c>
      <c r="F26" s="7" t="s">
        <v>2106</v>
      </c>
      <c r="G26" s="8" t="s">
        <v>699</v>
      </c>
      <c r="H26" s="9">
        <v>435</v>
      </c>
      <c r="I26" s="29"/>
      <c r="J26" s="30">
        <f t="shared" si="1"/>
        <v>0</v>
      </c>
      <c r="K26" s="10"/>
      <c r="L26" s="16"/>
    </row>
    <row r="27" spans="2:12" s="1" customFormat="1" ht="11.4" x14ac:dyDescent="0.2">
      <c r="B27" s="14"/>
      <c r="C27" s="5" t="s">
        <v>734</v>
      </c>
      <c r="D27" s="5" t="s">
        <v>696</v>
      </c>
      <c r="E27" s="6" t="s">
        <v>1476</v>
      </c>
      <c r="F27" s="7" t="s">
        <v>1477</v>
      </c>
      <c r="G27" s="8" t="s">
        <v>733</v>
      </c>
      <c r="H27" s="9">
        <v>7</v>
      </c>
      <c r="I27" s="29"/>
      <c r="J27" s="30">
        <f t="shared" si="1"/>
        <v>0</v>
      </c>
      <c r="K27" s="10"/>
      <c r="L27" s="16"/>
    </row>
    <row r="28" spans="2:12" s="1" customFormat="1" ht="11.4" x14ac:dyDescent="0.2">
      <c r="B28" s="14"/>
      <c r="C28" s="5" t="s">
        <v>737</v>
      </c>
      <c r="D28" s="5" t="s">
        <v>696</v>
      </c>
      <c r="E28" s="6" t="s">
        <v>1413</v>
      </c>
      <c r="F28" s="7" t="s">
        <v>1414</v>
      </c>
      <c r="G28" s="8" t="s">
        <v>699</v>
      </c>
      <c r="H28" s="9">
        <v>435</v>
      </c>
      <c r="I28" s="29"/>
      <c r="J28" s="30">
        <f t="shared" si="1"/>
        <v>0</v>
      </c>
      <c r="K28" s="10"/>
      <c r="L28" s="16"/>
    </row>
    <row r="29" spans="2:12" s="1" customFormat="1" ht="22.8" x14ac:dyDescent="0.2">
      <c r="B29" s="14"/>
      <c r="C29" s="39" t="s">
        <v>740</v>
      </c>
      <c r="D29" s="39" t="s">
        <v>691</v>
      </c>
      <c r="E29" s="40" t="s">
        <v>1415</v>
      </c>
      <c r="F29" s="41" t="s">
        <v>1416</v>
      </c>
      <c r="G29" s="42" t="s">
        <v>1175</v>
      </c>
      <c r="H29" s="43">
        <v>22.62</v>
      </c>
      <c r="I29" s="29"/>
      <c r="J29" s="30">
        <f t="shared" si="1"/>
        <v>0</v>
      </c>
      <c r="K29" s="10"/>
      <c r="L29" s="16"/>
    </row>
    <row r="30" spans="2:12" s="1" customFormat="1" ht="11.4" x14ac:dyDescent="0.2">
      <c r="B30" s="14"/>
      <c r="C30" s="5" t="s">
        <v>743</v>
      </c>
      <c r="D30" s="5" t="s">
        <v>696</v>
      </c>
      <c r="E30" s="6" t="s">
        <v>1417</v>
      </c>
      <c r="F30" s="7" t="s">
        <v>1418</v>
      </c>
      <c r="G30" s="8" t="s">
        <v>733</v>
      </c>
      <c r="H30" s="9">
        <v>15</v>
      </c>
      <c r="I30" s="29"/>
      <c r="J30" s="30">
        <f t="shared" si="1"/>
        <v>0</v>
      </c>
      <c r="K30" s="10"/>
      <c r="L30" s="16"/>
    </row>
    <row r="31" spans="2:12" s="1" customFormat="1" ht="11.4" x14ac:dyDescent="0.2">
      <c r="B31" s="14"/>
      <c r="C31" s="5" t="s">
        <v>746</v>
      </c>
      <c r="D31" s="5" t="s">
        <v>696</v>
      </c>
      <c r="E31" s="6" t="s">
        <v>995</v>
      </c>
      <c r="F31" s="7" t="s">
        <v>1419</v>
      </c>
      <c r="G31" s="8" t="s">
        <v>699</v>
      </c>
      <c r="H31" s="9">
        <v>435</v>
      </c>
      <c r="I31" s="29"/>
      <c r="J31" s="30">
        <f t="shared" si="1"/>
        <v>0</v>
      </c>
      <c r="K31" s="10"/>
      <c r="L31" s="16"/>
    </row>
    <row r="32" spans="2:12" s="1" customFormat="1" ht="11.4" x14ac:dyDescent="0.2">
      <c r="B32" s="14"/>
      <c r="C32" s="39" t="s">
        <v>749</v>
      </c>
      <c r="D32" s="39" t="s">
        <v>691</v>
      </c>
      <c r="E32" s="40" t="s">
        <v>1420</v>
      </c>
      <c r="F32" s="41" t="s">
        <v>1421</v>
      </c>
      <c r="G32" s="42" t="s">
        <v>699</v>
      </c>
      <c r="H32" s="43">
        <v>435</v>
      </c>
      <c r="I32" s="29"/>
      <c r="J32" s="30">
        <f t="shared" si="1"/>
        <v>0</v>
      </c>
      <c r="K32" s="10"/>
      <c r="L32" s="16"/>
    </row>
    <row r="33" spans="2:12" s="1" customFormat="1" ht="11.4" x14ac:dyDescent="0.2">
      <c r="B33" s="14"/>
      <c r="C33" s="5" t="s">
        <v>752</v>
      </c>
      <c r="D33" s="5" t="s">
        <v>696</v>
      </c>
      <c r="E33" s="6" t="s">
        <v>11888</v>
      </c>
      <c r="F33" s="7" t="s">
        <v>11889</v>
      </c>
      <c r="G33" s="8" t="s">
        <v>699</v>
      </c>
      <c r="H33" s="9">
        <v>435</v>
      </c>
      <c r="I33" s="29"/>
      <c r="J33" s="30">
        <f t="shared" si="1"/>
        <v>0</v>
      </c>
      <c r="K33" s="10"/>
      <c r="L33" s="16"/>
    </row>
    <row r="34" spans="2:12" s="1" customFormat="1" ht="11.4" x14ac:dyDescent="0.2">
      <c r="B34" s="14"/>
      <c r="C34" s="5" t="s">
        <v>755</v>
      </c>
      <c r="D34" s="5" t="s">
        <v>696</v>
      </c>
      <c r="E34" s="6" t="s">
        <v>1424</v>
      </c>
      <c r="F34" s="7" t="s">
        <v>1425</v>
      </c>
      <c r="G34" s="8" t="s">
        <v>1426</v>
      </c>
      <c r="H34" s="9">
        <v>218</v>
      </c>
      <c r="I34" s="29"/>
      <c r="J34" s="30">
        <f t="shared" si="1"/>
        <v>0</v>
      </c>
      <c r="K34" s="10"/>
      <c r="L34" s="16"/>
    </row>
    <row r="35" spans="2:12" s="1" customFormat="1" ht="11.4" x14ac:dyDescent="0.2">
      <c r="B35" s="14"/>
      <c r="C35" s="5" t="s">
        <v>758</v>
      </c>
      <c r="D35" s="5" t="s">
        <v>696</v>
      </c>
      <c r="E35" s="6" t="s">
        <v>1427</v>
      </c>
      <c r="F35" s="7" t="s">
        <v>1428</v>
      </c>
      <c r="G35" s="8" t="s">
        <v>733</v>
      </c>
      <c r="H35" s="9">
        <v>20</v>
      </c>
      <c r="I35" s="29"/>
      <c r="J35" s="30">
        <f t="shared" si="1"/>
        <v>0</v>
      </c>
      <c r="K35" s="10"/>
      <c r="L35" s="16"/>
    </row>
    <row r="36" spans="2:12" s="1" customFormat="1" ht="11.4" x14ac:dyDescent="0.2">
      <c r="B36" s="14"/>
      <c r="C36" s="39" t="s">
        <v>761</v>
      </c>
      <c r="D36" s="39" t="s">
        <v>691</v>
      </c>
      <c r="E36" s="40" t="s">
        <v>1429</v>
      </c>
      <c r="F36" s="41" t="s">
        <v>1430</v>
      </c>
      <c r="G36" s="42" t="s">
        <v>733</v>
      </c>
      <c r="H36" s="43">
        <v>20</v>
      </c>
      <c r="I36" s="29"/>
      <c r="J36" s="30">
        <f t="shared" si="1"/>
        <v>0</v>
      </c>
      <c r="K36" s="10"/>
      <c r="L36" s="16"/>
    </row>
    <row r="37" spans="2:12" s="20" customFormat="1" ht="25.95" customHeight="1" x14ac:dyDescent="0.25">
      <c r="B37" s="19"/>
      <c r="D37" s="21" t="s">
        <v>690</v>
      </c>
      <c r="E37" s="22" t="s">
        <v>1432</v>
      </c>
      <c r="F37" s="22" t="s">
        <v>1433</v>
      </c>
      <c r="I37" s="44"/>
      <c r="J37" s="23"/>
      <c r="K37" s="44"/>
      <c r="L37" s="36"/>
    </row>
    <row r="38" spans="2:12" s="1" customFormat="1" ht="11.4" x14ac:dyDescent="0.2">
      <c r="B38" s="14"/>
      <c r="C38" s="5" t="s">
        <v>764</v>
      </c>
      <c r="D38" s="5" t="s">
        <v>696</v>
      </c>
      <c r="E38" s="6" t="s">
        <v>1434</v>
      </c>
      <c r="F38" s="7" t="s">
        <v>1435</v>
      </c>
      <c r="G38" s="8" t="s">
        <v>1410</v>
      </c>
      <c r="H38" s="9">
        <v>0.55000000000000004</v>
      </c>
      <c r="I38" s="29"/>
      <c r="J38" s="30">
        <f t="shared" si="1"/>
        <v>0</v>
      </c>
      <c r="K38" s="10"/>
      <c r="L38" s="16"/>
    </row>
    <row r="39" spans="2:12" s="1" customFormat="1" ht="11.4" x14ac:dyDescent="0.2">
      <c r="B39" s="14"/>
      <c r="C39" s="5" t="s">
        <v>767</v>
      </c>
      <c r="D39" s="5" t="s">
        <v>696</v>
      </c>
      <c r="E39" s="6" t="s">
        <v>1436</v>
      </c>
      <c r="F39" s="7" t="s">
        <v>1437</v>
      </c>
      <c r="G39" s="8" t="s">
        <v>1410</v>
      </c>
      <c r="H39" s="9">
        <v>0.55000000000000004</v>
      </c>
      <c r="I39" s="29"/>
      <c r="J39" s="30">
        <f t="shared" si="1"/>
        <v>0</v>
      </c>
      <c r="K39" s="10"/>
      <c r="L39" s="16"/>
    </row>
    <row r="40" spans="2:12" s="20" customFormat="1" ht="25.95" customHeight="1" x14ac:dyDescent="0.25">
      <c r="B40" s="19"/>
      <c r="D40" s="21" t="s">
        <v>690</v>
      </c>
      <c r="E40" s="22" t="s">
        <v>1438</v>
      </c>
      <c r="F40" s="22" t="s">
        <v>1439</v>
      </c>
      <c r="I40" s="44"/>
      <c r="J40" s="23"/>
      <c r="K40" s="44"/>
      <c r="L40" s="36"/>
    </row>
    <row r="41" spans="2:12" s="1" customFormat="1" ht="11.4" x14ac:dyDescent="0.2">
      <c r="B41" s="14"/>
      <c r="C41" s="5" t="s">
        <v>770</v>
      </c>
      <c r="D41" s="5" t="s">
        <v>696</v>
      </c>
      <c r="E41" s="6" t="s">
        <v>1480</v>
      </c>
      <c r="F41" s="7" t="s">
        <v>1481</v>
      </c>
      <c r="G41" s="8" t="s">
        <v>699</v>
      </c>
      <c r="H41" s="9">
        <v>415</v>
      </c>
      <c r="I41" s="29"/>
      <c r="J41" s="30">
        <f t="shared" si="1"/>
        <v>0</v>
      </c>
      <c r="K41" s="10"/>
      <c r="L41" s="16"/>
    </row>
    <row r="42" spans="2:12" s="1" customFormat="1" ht="11.4" x14ac:dyDescent="0.2">
      <c r="B42" s="14"/>
      <c r="C42" s="39" t="s">
        <v>773</v>
      </c>
      <c r="D42" s="39" t="s">
        <v>691</v>
      </c>
      <c r="E42" s="40" t="s">
        <v>1482</v>
      </c>
      <c r="F42" s="41" t="s">
        <v>1483</v>
      </c>
      <c r="G42" s="42" t="s">
        <v>699</v>
      </c>
      <c r="H42" s="43">
        <v>415</v>
      </c>
      <c r="I42" s="29"/>
      <c r="J42" s="30">
        <f t="shared" si="1"/>
        <v>0</v>
      </c>
      <c r="K42" s="10"/>
      <c r="L42" s="16"/>
    </row>
    <row r="43" spans="2:12" s="20" customFormat="1" ht="25.95" customHeight="1" x14ac:dyDescent="0.25">
      <c r="B43" s="19"/>
      <c r="D43" s="21" t="s">
        <v>690</v>
      </c>
      <c r="E43" s="22" t="s">
        <v>693</v>
      </c>
      <c r="F43" s="22" t="s">
        <v>1338</v>
      </c>
      <c r="I43" s="44"/>
      <c r="J43" s="23"/>
      <c r="K43" s="44"/>
      <c r="L43" s="36"/>
    </row>
    <row r="44" spans="2:12" s="1" customFormat="1" ht="11.4" x14ac:dyDescent="0.2">
      <c r="B44" s="14"/>
      <c r="C44" s="5" t="s">
        <v>776</v>
      </c>
      <c r="D44" s="5" t="s">
        <v>696</v>
      </c>
      <c r="E44" s="6" t="s">
        <v>2172</v>
      </c>
      <c r="F44" s="7" t="s">
        <v>2173</v>
      </c>
      <c r="G44" s="8" t="s">
        <v>733</v>
      </c>
      <c r="H44" s="9">
        <v>4</v>
      </c>
      <c r="I44" s="29"/>
      <c r="J44" s="30">
        <f t="shared" si="1"/>
        <v>0</v>
      </c>
      <c r="K44" s="10"/>
      <c r="L44" s="16"/>
    </row>
    <row r="45" spans="2:12" s="1" customFormat="1" ht="11.4" x14ac:dyDescent="0.2">
      <c r="B45" s="14"/>
      <c r="C45" s="5" t="s">
        <v>779</v>
      </c>
      <c r="D45" s="5" t="s">
        <v>696</v>
      </c>
      <c r="E45" s="6" t="s">
        <v>1486</v>
      </c>
      <c r="F45" s="7" t="s">
        <v>1487</v>
      </c>
      <c r="G45" s="8" t="s">
        <v>733</v>
      </c>
      <c r="H45" s="9">
        <v>1</v>
      </c>
      <c r="I45" s="29"/>
      <c r="J45" s="30">
        <f t="shared" si="1"/>
        <v>0</v>
      </c>
      <c r="K45" s="10"/>
      <c r="L45" s="16"/>
    </row>
    <row r="46" spans="2:12" s="1" customFormat="1" ht="11.4" x14ac:dyDescent="0.2">
      <c r="B46" s="14"/>
      <c r="C46" s="5" t="s">
        <v>782</v>
      </c>
      <c r="D46" s="5" t="s">
        <v>696</v>
      </c>
      <c r="E46" s="6" t="s">
        <v>11890</v>
      </c>
      <c r="F46" s="7" t="s">
        <v>2112</v>
      </c>
      <c r="G46" s="8" t="s">
        <v>733</v>
      </c>
      <c r="H46" s="9">
        <v>2</v>
      </c>
      <c r="I46" s="29"/>
      <c r="J46" s="30">
        <f>ROUND(I46*H46,2)</f>
        <v>0</v>
      </c>
      <c r="K46" s="10"/>
      <c r="L46" s="16"/>
    </row>
    <row r="47" spans="2:12" s="1" customFormat="1" ht="11.4" x14ac:dyDescent="0.2">
      <c r="B47" s="14"/>
      <c r="C47" s="5" t="s">
        <v>785</v>
      </c>
      <c r="D47" s="5" t="s">
        <v>696</v>
      </c>
      <c r="E47" s="6" t="s">
        <v>11891</v>
      </c>
      <c r="F47" s="7" t="s">
        <v>11892</v>
      </c>
      <c r="G47" s="8" t="s">
        <v>733</v>
      </c>
      <c r="H47" s="9">
        <v>1</v>
      </c>
      <c r="I47" s="29"/>
      <c r="J47" s="30">
        <f t="shared" ref="J47:J72" si="2">ROUND(I47*H47,2)</f>
        <v>0</v>
      </c>
      <c r="K47" s="10"/>
      <c r="L47" s="16"/>
    </row>
    <row r="48" spans="2:12" s="1" customFormat="1" ht="11.4" x14ac:dyDescent="0.2">
      <c r="B48" s="14"/>
      <c r="C48" s="5" t="s">
        <v>788</v>
      </c>
      <c r="D48" s="5" t="s">
        <v>696</v>
      </c>
      <c r="E48" s="6" t="s">
        <v>1339</v>
      </c>
      <c r="F48" s="7" t="s">
        <v>1340</v>
      </c>
      <c r="G48" s="8" t="s">
        <v>699</v>
      </c>
      <c r="H48" s="9">
        <v>345</v>
      </c>
      <c r="I48" s="29"/>
      <c r="J48" s="30">
        <f t="shared" si="2"/>
        <v>0</v>
      </c>
      <c r="K48" s="10"/>
      <c r="L48" s="16"/>
    </row>
    <row r="49" spans="2:12" s="1" customFormat="1" ht="34.200000000000003" x14ac:dyDescent="0.2">
      <c r="B49" s="14"/>
      <c r="C49" s="39" t="s">
        <v>791</v>
      </c>
      <c r="D49" s="39" t="s">
        <v>691</v>
      </c>
      <c r="E49" s="40" t="s">
        <v>1341</v>
      </c>
      <c r="F49" s="41" t="s">
        <v>1342</v>
      </c>
      <c r="G49" s="42" t="s">
        <v>699</v>
      </c>
      <c r="H49" s="43">
        <v>345</v>
      </c>
      <c r="I49" s="29"/>
      <c r="J49" s="30">
        <f t="shared" si="2"/>
        <v>0</v>
      </c>
      <c r="K49" s="10"/>
      <c r="L49" s="16"/>
    </row>
    <row r="50" spans="2:12" s="1" customFormat="1" ht="11.4" x14ac:dyDescent="0.2">
      <c r="B50" s="14"/>
      <c r="C50" s="39" t="s">
        <v>794</v>
      </c>
      <c r="D50" s="39" t="s">
        <v>691</v>
      </c>
      <c r="E50" s="40" t="s">
        <v>11893</v>
      </c>
      <c r="F50" s="41" t="s">
        <v>11894</v>
      </c>
      <c r="G50" s="42" t="s">
        <v>733</v>
      </c>
      <c r="H50" s="43">
        <v>4</v>
      </c>
      <c r="I50" s="29"/>
      <c r="J50" s="30">
        <f t="shared" si="2"/>
        <v>0</v>
      </c>
      <c r="K50" s="10"/>
      <c r="L50" s="16"/>
    </row>
    <row r="51" spans="2:12" s="1" customFormat="1" ht="11.4" x14ac:dyDescent="0.2">
      <c r="B51" s="14"/>
      <c r="C51" s="5" t="s">
        <v>797</v>
      </c>
      <c r="D51" s="5" t="s">
        <v>696</v>
      </c>
      <c r="E51" s="6" t="s">
        <v>2135</v>
      </c>
      <c r="F51" s="7" t="s">
        <v>2136</v>
      </c>
      <c r="G51" s="8" t="s">
        <v>699</v>
      </c>
      <c r="H51" s="9">
        <v>9160</v>
      </c>
      <c r="I51" s="29"/>
      <c r="J51" s="30">
        <f t="shared" si="2"/>
        <v>0</v>
      </c>
      <c r="K51" s="10"/>
      <c r="L51" s="16"/>
    </row>
    <row r="52" spans="2:12" s="1" customFormat="1" ht="34.200000000000003" x14ac:dyDescent="0.2">
      <c r="B52" s="14"/>
      <c r="C52" s="39" t="s">
        <v>800</v>
      </c>
      <c r="D52" s="39" t="s">
        <v>691</v>
      </c>
      <c r="E52" s="40" t="s">
        <v>11895</v>
      </c>
      <c r="F52" s="41" t="s">
        <v>11896</v>
      </c>
      <c r="G52" s="42" t="s">
        <v>699</v>
      </c>
      <c r="H52" s="43">
        <v>5150</v>
      </c>
      <c r="I52" s="29"/>
      <c r="J52" s="30">
        <f t="shared" si="2"/>
        <v>0</v>
      </c>
      <c r="K52" s="10"/>
      <c r="L52" s="16"/>
    </row>
    <row r="53" spans="2:12" s="1" customFormat="1" ht="22.8" x14ac:dyDescent="0.2">
      <c r="B53" s="14"/>
      <c r="C53" s="39" t="s">
        <v>803</v>
      </c>
      <c r="D53" s="39" t="s">
        <v>691</v>
      </c>
      <c r="E53" s="40" t="s">
        <v>11897</v>
      </c>
      <c r="F53" s="41" t="s">
        <v>11898</v>
      </c>
      <c r="G53" s="42" t="s">
        <v>699</v>
      </c>
      <c r="H53" s="43">
        <v>4010</v>
      </c>
      <c r="I53" s="29"/>
      <c r="J53" s="30">
        <f t="shared" si="2"/>
        <v>0</v>
      </c>
      <c r="K53" s="10"/>
      <c r="L53" s="16"/>
    </row>
    <row r="54" spans="2:12" s="1" customFormat="1" ht="11.4" x14ac:dyDescent="0.2">
      <c r="B54" s="14"/>
      <c r="C54" s="5" t="s">
        <v>806</v>
      </c>
      <c r="D54" s="5" t="s">
        <v>696</v>
      </c>
      <c r="E54" s="6" t="s">
        <v>11899</v>
      </c>
      <c r="F54" s="7" t="s">
        <v>11900</v>
      </c>
      <c r="G54" s="8" t="s">
        <v>733</v>
      </c>
      <c r="H54" s="9">
        <v>4</v>
      </c>
      <c r="I54" s="29"/>
      <c r="J54" s="30">
        <f t="shared" si="2"/>
        <v>0</v>
      </c>
      <c r="K54" s="10"/>
      <c r="L54" s="16"/>
    </row>
    <row r="55" spans="2:12" s="1" customFormat="1" ht="11.4" x14ac:dyDescent="0.2">
      <c r="B55" s="14"/>
      <c r="C55" s="5" t="s">
        <v>809</v>
      </c>
      <c r="D55" s="5" t="s">
        <v>696</v>
      </c>
      <c r="E55" s="6" t="s">
        <v>11901</v>
      </c>
      <c r="F55" s="7" t="s">
        <v>11902</v>
      </c>
      <c r="G55" s="8" t="s">
        <v>699</v>
      </c>
      <c r="H55" s="9">
        <v>9140</v>
      </c>
      <c r="I55" s="29"/>
      <c r="J55" s="30">
        <f t="shared" si="2"/>
        <v>0</v>
      </c>
      <c r="K55" s="10"/>
      <c r="L55" s="16"/>
    </row>
    <row r="56" spans="2:12" s="1" customFormat="1" ht="11.4" x14ac:dyDescent="0.2">
      <c r="B56" s="14"/>
      <c r="C56" s="5" t="s">
        <v>812</v>
      </c>
      <c r="D56" s="5" t="s">
        <v>696</v>
      </c>
      <c r="E56" s="6" t="s">
        <v>1355</v>
      </c>
      <c r="F56" s="7" t="s">
        <v>1356</v>
      </c>
      <c r="G56" s="8" t="s">
        <v>733</v>
      </c>
      <c r="H56" s="9">
        <v>184</v>
      </c>
      <c r="I56" s="29"/>
      <c r="J56" s="30">
        <f t="shared" si="2"/>
        <v>0</v>
      </c>
      <c r="K56" s="10"/>
      <c r="L56" s="16"/>
    </row>
    <row r="57" spans="2:12" s="1" customFormat="1" ht="11.4" x14ac:dyDescent="0.2">
      <c r="B57" s="14"/>
      <c r="C57" s="39" t="s">
        <v>815</v>
      </c>
      <c r="D57" s="39" t="s">
        <v>691</v>
      </c>
      <c r="E57" s="40" t="s">
        <v>1357</v>
      </c>
      <c r="F57" s="41" t="s">
        <v>1358</v>
      </c>
      <c r="G57" s="42" t="s">
        <v>733</v>
      </c>
      <c r="H57" s="43">
        <v>184</v>
      </c>
      <c r="I57" s="29"/>
      <c r="J57" s="30">
        <f t="shared" si="2"/>
        <v>0</v>
      </c>
      <c r="K57" s="10"/>
      <c r="L57" s="16"/>
    </row>
    <row r="58" spans="2:12" s="1" customFormat="1" ht="11.4" x14ac:dyDescent="0.2">
      <c r="B58" s="14"/>
      <c r="C58" s="5" t="s">
        <v>818</v>
      </c>
      <c r="D58" s="5" t="s">
        <v>696</v>
      </c>
      <c r="E58" s="6" t="s">
        <v>11903</v>
      </c>
      <c r="F58" s="7" t="s">
        <v>11904</v>
      </c>
      <c r="G58" s="8" t="s">
        <v>733</v>
      </c>
      <c r="H58" s="9">
        <v>2</v>
      </c>
      <c r="I58" s="29"/>
      <c r="J58" s="30">
        <f t="shared" si="2"/>
        <v>0</v>
      </c>
      <c r="K58" s="10"/>
      <c r="L58" s="16"/>
    </row>
    <row r="59" spans="2:12" s="1" customFormat="1" ht="11.4" x14ac:dyDescent="0.2">
      <c r="B59" s="14"/>
      <c r="C59" s="5" t="s">
        <v>822</v>
      </c>
      <c r="D59" s="5" t="s">
        <v>696</v>
      </c>
      <c r="E59" s="6" t="s">
        <v>11905</v>
      </c>
      <c r="F59" s="7" t="s">
        <v>11906</v>
      </c>
      <c r="G59" s="8" t="s">
        <v>733</v>
      </c>
      <c r="H59" s="9">
        <v>2</v>
      </c>
      <c r="I59" s="29"/>
      <c r="J59" s="30">
        <f t="shared" si="2"/>
        <v>0</v>
      </c>
      <c r="K59" s="10"/>
      <c r="L59" s="16"/>
    </row>
    <row r="60" spans="2:12" s="1" customFormat="1" ht="11.4" x14ac:dyDescent="0.2">
      <c r="B60" s="14"/>
      <c r="C60" s="5" t="s">
        <v>825</v>
      </c>
      <c r="D60" s="5" t="s">
        <v>696</v>
      </c>
      <c r="E60" s="6" t="s">
        <v>11907</v>
      </c>
      <c r="F60" s="7" t="s">
        <v>11908</v>
      </c>
      <c r="G60" s="8" t="s">
        <v>733</v>
      </c>
      <c r="H60" s="9">
        <v>2</v>
      </c>
      <c r="I60" s="29"/>
      <c r="J60" s="30">
        <f t="shared" si="2"/>
        <v>0</v>
      </c>
      <c r="K60" s="10"/>
      <c r="L60" s="16"/>
    </row>
    <row r="61" spans="2:12" s="1" customFormat="1" ht="45.6" x14ac:dyDescent="0.2">
      <c r="B61" s="14"/>
      <c r="C61" s="39" t="s">
        <v>829</v>
      </c>
      <c r="D61" s="39" t="s">
        <v>691</v>
      </c>
      <c r="E61" s="40" t="s">
        <v>11909</v>
      </c>
      <c r="F61" s="41" t="s">
        <v>11910</v>
      </c>
      <c r="G61" s="42" t="s">
        <v>733</v>
      </c>
      <c r="H61" s="43">
        <v>4</v>
      </c>
      <c r="I61" s="29"/>
      <c r="J61" s="30">
        <f t="shared" si="2"/>
        <v>0</v>
      </c>
      <c r="K61" s="10"/>
      <c r="L61" s="16"/>
    </row>
    <row r="62" spans="2:12" s="1" customFormat="1" ht="11.4" x14ac:dyDescent="0.2">
      <c r="B62" s="14"/>
      <c r="C62" s="5" t="s">
        <v>832</v>
      </c>
      <c r="D62" s="5" t="s">
        <v>696</v>
      </c>
      <c r="E62" s="6" t="s">
        <v>11911</v>
      </c>
      <c r="F62" s="7" t="s">
        <v>11912</v>
      </c>
      <c r="G62" s="8" t="s">
        <v>733</v>
      </c>
      <c r="H62" s="9">
        <v>2</v>
      </c>
      <c r="I62" s="29"/>
      <c r="J62" s="30">
        <f t="shared" si="2"/>
        <v>0</v>
      </c>
      <c r="K62" s="10"/>
      <c r="L62" s="16"/>
    </row>
    <row r="63" spans="2:12" s="1" customFormat="1" ht="11.4" x14ac:dyDescent="0.2">
      <c r="B63" s="14"/>
      <c r="C63" s="5" t="s">
        <v>835</v>
      </c>
      <c r="D63" s="5" t="s">
        <v>696</v>
      </c>
      <c r="E63" s="6" t="s">
        <v>11913</v>
      </c>
      <c r="F63" s="7" t="s">
        <v>11914</v>
      </c>
      <c r="G63" s="8" t="s">
        <v>733</v>
      </c>
      <c r="H63" s="9">
        <v>6</v>
      </c>
      <c r="I63" s="29"/>
      <c r="J63" s="30">
        <f t="shared" si="2"/>
        <v>0</v>
      </c>
      <c r="K63" s="10"/>
      <c r="L63" s="16"/>
    </row>
    <row r="64" spans="2:12" s="1" customFormat="1" ht="11.4" x14ac:dyDescent="0.2">
      <c r="B64" s="14"/>
      <c r="C64" s="5" t="s">
        <v>838</v>
      </c>
      <c r="D64" s="5" t="s">
        <v>696</v>
      </c>
      <c r="E64" s="6" t="s">
        <v>11915</v>
      </c>
      <c r="F64" s="7" t="s">
        <v>11916</v>
      </c>
      <c r="G64" s="8" t="s">
        <v>733</v>
      </c>
      <c r="H64" s="9">
        <v>1</v>
      </c>
      <c r="I64" s="29"/>
      <c r="J64" s="30">
        <f t="shared" si="2"/>
        <v>0</v>
      </c>
      <c r="K64" s="10"/>
      <c r="L64" s="16"/>
    </row>
    <row r="65" spans="2:12" s="1" customFormat="1" ht="22.8" x14ac:dyDescent="0.2">
      <c r="B65" s="14"/>
      <c r="C65" s="39" t="s">
        <v>841</v>
      </c>
      <c r="D65" s="39" t="s">
        <v>691</v>
      </c>
      <c r="E65" s="40" t="s">
        <v>2149</v>
      </c>
      <c r="F65" s="41" t="s">
        <v>2150</v>
      </c>
      <c r="G65" s="42" t="s">
        <v>733</v>
      </c>
      <c r="H65" s="43">
        <v>7</v>
      </c>
      <c r="I65" s="29"/>
      <c r="J65" s="30">
        <f t="shared" si="2"/>
        <v>0</v>
      </c>
      <c r="K65" s="10"/>
      <c r="L65" s="16"/>
    </row>
    <row r="66" spans="2:12" s="1" customFormat="1" ht="11.4" x14ac:dyDescent="0.2">
      <c r="B66" s="14"/>
      <c r="C66" s="39" t="s">
        <v>844</v>
      </c>
      <c r="D66" s="39" t="s">
        <v>691</v>
      </c>
      <c r="E66" s="40" t="s">
        <v>1492</v>
      </c>
      <c r="F66" s="41" t="s">
        <v>2151</v>
      </c>
      <c r="G66" s="42" t="s">
        <v>733</v>
      </c>
      <c r="H66" s="43">
        <v>7</v>
      </c>
      <c r="I66" s="29"/>
      <c r="J66" s="30">
        <f t="shared" si="2"/>
        <v>0</v>
      </c>
      <c r="K66" s="10"/>
      <c r="L66" s="16"/>
    </row>
    <row r="67" spans="2:12" s="1" customFormat="1" ht="11.4" x14ac:dyDescent="0.2">
      <c r="B67" s="14"/>
      <c r="C67" s="39" t="s">
        <v>847</v>
      </c>
      <c r="D67" s="39" t="s">
        <v>691</v>
      </c>
      <c r="E67" s="40" t="s">
        <v>2152</v>
      </c>
      <c r="F67" s="41" t="s">
        <v>2153</v>
      </c>
      <c r="G67" s="42" t="s">
        <v>733</v>
      </c>
      <c r="H67" s="43">
        <v>1</v>
      </c>
      <c r="I67" s="29"/>
      <c r="J67" s="30">
        <f t="shared" si="2"/>
        <v>0</v>
      </c>
      <c r="K67" s="10"/>
      <c r="L67" s="16"/>
    </row>
    <row r="68" spans="2:12" s="1" customFormat="1" ht="22.8" x14ac:dyDescent="0.2">
      <c r="B68" s="14"/>
      <c r="C68" s="5" t="s">
        <v>850</v>
      </c>
      <c r="D68" s="5" t="s">
        <v>696</v>
      </c>
      <c r="E68" s="6" t="s">
        <v>1494</v>
      </c>
      <c r="F68" s="7" t="s">
        <v>1495</v>
      </c>
      <c r="G68" s="8" t="s">
        <v>733</v>
      </c>
      <c r="H68" s="9">
        <v>10</v>
      </c>
      <c r="I68" s="29"/>
      <c r="J68" s="30">
        <f t="shared" si="2"/>
        <v>0</v>
      </c>
      <c r="K68" s="10"/>
      <c r="L68" s="16"/>
    </row>
    <row r="69" spans="2:12" s="1" customFormat="1" ht="22.8" x14ac:dyDescent="0.2">
      <c r="B69" s="14"/>
      <c r="C69" s="39" t="s">
        <v>853</v>
      </c>
      <c r="D69" s="39" t="s">
        <v>691</v>
      </c>
      <c r="E69" s="40" t="s">
        <v>1496</v>
      </c>
      <c r="F69" s="41" t="s">
        <v>1377</v>
      </c>
      <c r="G69" s="42" t="s">
        <v>733</v>
      </c>
      <c r="H69" s="43">
        <v>10</v>
      </c>
      <c r="I69" s="29"/>
      <c r="J69" s="30">
        <f t="shared" si="2"/>
        <v>0</v>
      </c>
      <c r="K69" s="10"/>
      <c r="L69" s="16"/>
    </row>
    <row r="70" spans="2:12" s="1" customFormat="1" ht="11.4" x14ac:dyDescent="0.2">
      <c r="B70" s="14"/>
      <c r="C70" s="5" t="s">
        <v>856</v>
      </c>
      <c r="D70" s="5" t="s">
        <v>696</v>
      </c>
      <c r="E70" s="6" t="s">
        <v>1497</v>
      </c>
      <c r="F70" s="7" t="s">
        <v>1498</v>
      </c>
      <c r="G70" s="8" t="s">
        <v>733</v>
      </c>
      <c r="H70" s="9">
        <v>10</v>
      </c>
      <c r="I70" s="29"/>
      <c r="J70" s="30">
        <f t="shared" si="2"/>
        <v>0</v>
      </c>
      <c r="K70" s="10"/>
      <c r="L70" s="16"/>
    </row>
    <row r="71" spans="2:12" s="1" customFormat="1" ht="11.4" x14ac:dyDescent="0.2">
      <c r="B71" s="14"/>
      <c r="C71" s="5" t="s">
        <v>859</v>
      </c>
      <c r="D71" s="5" t="s">
        <v>696</v>
      </c>
      <c r="E71" s="6" t="s">
        <v>819</v>
      </c>
      <c r="F71" s="7" t="s">
        <v>820</v>
      </c>
      <c r="G71" s="8" t="s">
        <v>821</v>
      </c>
      <c r="H71" s="9">
        <v>450</v>
      </c>
      <c r="I71" s="29"/>
      <c r="J71" s="30">
        <f t="shared" si="2"/>
        <v>0</v>
      </c>
      <c r="K71" s="10"/>
      <c r="L71" s="16"/>
    </row>
    <row r="72" spans="2:12" s="1" customFormat="1" ht="11.4" x14ac:dyDescent="0.2">
      <c r="B72" s="14"/>
      <c r="C72" s="5" t="s">
        <v>862</v>
      </c>
      <c r="D72" s="5" t="s">
        <v>696</v>
      </c>
      <c r="E72" s="6" t="s">
        <v>11917</v>
      </c>
      <c r="F72" s="7" t="s">
        <v>11918</v>
      </c>
      <c r="G72" s="8" t="s">
        <v>733</v>
      </c>
      <c r="H72" s="9">
        <v>7</v>
      </c>
      <c r="I72" s="29"/>
      <c r="J72" s="30">
        <f t="shared" si="2"/>
        <v>0</v>
      </c>
      <c r="K72" s="10"/>
      <c r="L72" s="16"/>
    </row>
    <row r="73" spans="2:12" s="1" customFormat="1" ht="11.4" x14ac:dyDescent="0.2">
      <c r="B73" s="14"/>
      <c r="C73" s="5" t="s">
        <v>865</v>
      </c>
      <c r="D73" s="5" t="s">
        <v>696</v>
      </c>
      <c r="E73" s="6" t="s">
        <v>2115</v>
      </c>
      <c r="F73" s="7" t="s">
        <v>2116</v>
      </c>
      <c r="G73" s="8" t="s">
        <v>699</v>
      </c>
      <c r="H73" s="9">
        <v>460</v>
      </c>
      <c r="I73" s="29"/>
      <c r="J73" s="30">
        <f t="shared" si="1"/>
        <v>0</v>
      </c>
      <c r="K73" s="10"/>
      <c r="L73" s="16"/>
    </row>
    <row r="74" spans="2:12" s="1" customFormat="1" ht="22.8" x14ac:dyDescent="0.2">
      <c r="B74" s="14"/>
      <c r="C74" s="39" t="s">
        <v>868</v>
      </c>
      <c r="D74" s="39" t="s">
        <v>691</v>
      </c>
      <c r="E74" s="40" t="s">
        <v>11919</v>
      </c>
      <c r="F74" s="41" t="s">
        <v>11920</v>
      </c>
      <c r="G74" s="42" t="s">
        <v>699</v>
      </c>
      <c r="H74" s="43">
        <v>150</v>
      </c>
      <c r="I74" s="29"/>
      <c r="J74" s="30">
        <f t="shared" si="1"/>
        <v>0</v>
      </c>
      <c r="K74" s="10"/>
      <c r="L74" s="16"/>
    </row>
    <row r="75" spans="2:12" s="1" customFormat="1" ht="22.8" x14ac:dyDescent="0.2">
      <c r="B75" s="14"/>
      <c r="C75" s="39" t="s">
        <v>871</v>
      </c>
      <c r="D75" s="39" t="s">
        <v>691</v>
      </c>
      <c r="E75" s="40" t="s">
        <v>11921</v>
      </c>
      <c r="F75" s="41" t="s">
        <v>11922</v>
      </c>
      <c r="G75" s="42" t="s">
        <v>699</v>
      </c>
      <c r="H75" s="43">
        <v>90</v>
      </c>
      <c r="I75" s="29"/>
      <c r="J75" s="30">
        <f t="shared" si="1"/>
        <v>0</v>
      </c>
      <c r="K75" s="10"/>
      <c r="L75" s="16"/>
    </row>
    <row r="76" spans="2:12" s="1" customFormat="1" ht="22.8" x14ac:dyDescent="0.2">
      <c r="B76" s="14"/>
      <c r="C76" s="39" t="s">
        <v>874</v>
      </c>
      <c r="D76" s="39" t="s">
        <v>691</v>
      </c>
      <c r="E76" s="40" t="s">
        <v>11923</v>
      </c>
      <c r="F76" s="41" t="s">
        <v>11924</v>
      </c>
      <c r="G76" s="42" t="s">
        <v>699</v>
      </c>
      <c r="H76" s="43">
        <v>105</v>
      </c>
      <c r="I76" s="29"/>
      <c r="J76" s="30">
        <f t="shared" si="1"/>
        <v>0</v>
      </c>
      <c r="K76" s="10"/>
      <c r="L76" s="16"/>
    </row>
    <row r="77" spans="2:12" s="1" customFormat="1" ht="22.8" x14ac:dyDescent="0.2">
      <c r="B77" s="14"/>
      <c r="C77" s="39" t="s">
        <v>877</v>
      </c>
      <c r="D77" s="39" t="s">
        <v>691</v>
      </c>
      <c r="E77" s="40" t="s">
        <v>11925</v>
      </c>
      <c r="F77" s="41" t="s">
        <v>11926</v>
      </c>
      <c r="G77" s="42" t="s">
        <v>699</v>
      </c>
      <c r="H77" s="43">
        <v>115</v>
      </c>
      <c r="I77" s="29"/>
      <c r="J77" s="30">
        <f t="shared" si="1"/>
        <v>0</v>
      </c>
      <c r="K77" s="10"/>
      <c r="L77" s="16"/>
    </row>
    <row r="78" spans="2:12" s="1" customFormat="1" ht="22.8" x14ac:dyDescent="0.2">
      <c r="B78" s="14"/>
      <c r="C78" s="5" t="s">
        <v>880</v>
      </c>
      <c r="D78" s="5" t="s">
        <v>696</v>
      </c>
      <c r="E78" s="6" t="s">
        <v>1382</v>
      </c>
      <c r="F78" s="7" t="s">
        <v>1383</v>
      </c>
      <c r="G78" s="8" t="s">
        <v>1365</v>
      </c>
      <c r="H78" s="9">
        <v>92</v>
      </c>
      <c r="I78" s="29"/>
      <c r="J78" s="30">
        <f t="shared" si="1"/>
        <v>0</v>
      </c>
      <c r="K78" s="10"/>
      <c r="L78" s="16"/>
    </row>
    <row r="79" spans="2:12" s="1" customFormat="1" ht="22.8" x14ac:dyDescent="0.2">
      <c r="B79" s="14"/>
      <c r="C79" s="5" t="s">
        <v>883</v>
      </c>
      <c r="D79" s="5" t="s">
        <v>696</v>
      </c>
      <c r="E79" s="6" t="s">
        <v>1384</v>
      </c>
      <c r="F79" s="7" t="s">
        <v>1385</v>
      </c>
      <c r="G79" s="8" t="s">
        <v>1365</v>
      </c>
      <c r="H79" s="9">
        <v>92</v>
      </c>
      <c r="I79" s="29"/>
      <c r="J79" s="30">
        <f t="shared" si="1"/>
        <v>0</v>
      </c>
      <c r="K79" s="10"/>
      <c r="L79" s="16"/>
    </row>
    <row r="80" spans="2:12" s="1" customFormat="1" ht="11.4" x14ac:dyDescent="0.2">
      <c r="B80" s="14"/>
      <c r="C80" s="5" t="s">
        <v>886</v>
      </c>
      <c r="D80" s="5" t="s">
        <v>696</v>
      </c>
      <c r="E80" s="6" t="s">
        <v>1386</v>
      </c>
      <c r="F80" s="7" t="s">
        <v>1387</v>
      </c>
      <c r="G80" s="8" t="s">
        <v>1365</v>
      </c>
      <c r="H80" s="9">
        <v>92</v>
      </c>
      <c r="I80" s="29"/>
      <c r="J80" s="30">
        <f t="shared" si="1"/>
        <v>0</v>
      </c>
      <c r="K80" s="10"/>
      <c r="L80" s="16"/>
    </row>
    <row r="81" spans="2:12" s="1" customFormat="1" ht="22.8" x14ac:dyDescent="0.2">
      <c r="B81" s="14"/>
      <c r="C81" s="5" t="s">
        <v>889</v>
      </c>
      <c r="D81" s="5" t="s">
        <v>696</v>
      </c>
      <c r="E81" s="6" t="s">
        <v>1388</v>
      </c>
      <c r="F81" s="7" t="s">
        <v>1389</v>
      </c>
      <c r="G81" s="8" t="s">
        <v>1365</v>
      </c>
      <c r="H81" s="9">
        <v>92</v>
      </c>
      <c r="I81" s="29"/>
      <c r="J81" s="30">
        <f t="shared" si="1"/>
        <v>0</v>
      </c>
      <c r="K81" s="10"/>
      <c r="L81" s="16"/>
    </row>
    <row r="82" spans="2:12" s="1" customFormat="1" ht="11.4" x14ac:dyDescent="0.2">
      <c r="B82" s="14"/>
      <c r="C82" s="5" t="s">
        <v>892</v>
      </c>
      <c r="D82" s="5" t="s">
        <v>696</v>
      </c>
      <c r="E82" s="6" t="s">
        <v>1517</v>
      </c>
      <c r="F82" s="7" t="s">
        <v>1518</v>
      </c>
      <c r="G82" s="8" t="s">
        <v>1519</v>
      </c>
      <c r="H82" s="9">
        <v>1</v>
      </c>
      <c r="I82" s="29"/>
      <c r="J82" s="30">
        <f t="shared" si="1"/>
        <v>0</v>
      </c>
      <c r="K82" s="10"/>
      <c r="L82" s="16"/>
    </row>
    <row r="83" spans="2:12" s="1" customFormat="1" ht="11.4" x14ac:dyDescent="0.2">
      <c r="B83" s="14"/>
      <c r="C83" s="5" t="s">
        <v>895</v>
      </c>
      <c r="D83" s="5" t="s">
        <v>696</v>
      </c>
      <c r="E83" s="6" t="s">
        <v>1520</v>
      </c>
      <c r="F83" s="7" t="s">
        <v>1521</v>
      </c>
      <c r="G83" s="8" t="s">
        <v>1522</v>
      </c>
      <c r="H83" s="9">
        <v>1</v>
      </c>
      <c r="I83" s="29"/>
      <c r="J83" s="30">
        <f t="shared" si="1"/>
        <v>0</v>
      </c>
      <c r="K83" s="10"/>
      <c r="L83" s="16"/>
    </row>
    <row r="84" spans="2:12" s="1" customFormat="1" ht="11.4" x14ac:dyDescent="0.2">
      <c r="B84" s="14"/>
      <c r="C84" s="39" t="s">
        <v>898</v>
      </c>
      <c r="D84" s="39" t="s">
        <v>691</v>
      </c>
      <c r="E84" s="40" t="s">
        <v>1523</v>
      </c>
      <c r="F84" s="41" t="s">
        <v>1524</v>
      </c>
      <c r="G84" s="42" t="s">
        <v>1522</v>
      </c>
      <c r="H84" s="43">
        <v>1</v>
      </c>
      <c r="I84" s="29"/>
      <c r="J84" s="30">
        <f t="shared" si="1"/>
        <v>0</v>
      </c>
      <c r="K84" s="10"/>
      <c r="L84" s="16"/>
    </row>
    <row r="85" spans="2:12" s="20" customFormat="1" ht="25.95" customHeight="1" x14ac:dyDescent="0.25">
      <c r="B85" s="19"/>
      <c r="D85" s="21" t="s">
        <v>690</v>
      </c>
      <c r="E85" s="22" t="s">
        <v>1460</v>
      </c>
      <c r="F85" s="22" t="s">
        <v>1461</v>
      </c>
      <c r="I85" s="44"/>
      <c r="J85" s="23"/>
      <c r="K85" s="44"/>
      <c r="L85" s="36"/>
    </row>
    <row r="86" spans="2:12" s="20" customFormat="1" ht="25.95" customHeight="1" x14ac:dyDescent="0.2">
      <c r="B86" s="19"/>
      <c r="C86" s="5">
        <v>68</v>
      </c>
      <c r="D86" s="5" t="s">
        <v>696</v>
      </c>
      <c r="E86" s="6" t="s">
        <v>11927</v>
      </c>
      <c r="F86" s="7" t="s">
        <v>11928</v>
      </c>
      <c r="G86" s="8" t="s">
        <v>1464</v>
      </c>
      <c r="H86" s="9">
        <v>48</v>
      </c>
      <c r="I86" s="29"/>
      <c r="J86" s="30">
        <f t="shared" ref="J86" si="3">ROUND(I86*H86,2)</f>
        <v>0</v>
      </c>
      <c r="K86" s="10"/>
      <c r="L86" s="36"/>
    </row>
    <row r="87" spans="2:12" s="1" customFormat="1" ht="11.4" x14ac:dyDescent="0.2">
      <c r="B87" s="14"/>
      <c r="C87" s="5">
        <v>69</v>
      </c>
      <c r="D87" s="5" t="s">
        <v>696</v>
      </c>
      <c r="E87" s="6" t="s">
        <v>1465</v>
      </c>
      <c r="F87" s="7" t="s">
        <v>1466</v>
      </c>
      <c r="G87" s="8" t="s">
        <v>1464</v>
      </c>
      <c r="H87" s="9">
        <v>24</v>
      </c>
      <c r="I87" s="29"/>
      <c r="J87" s="30">
        <f t="shared" si="1"/>
        <v>0</v>
      </c>
      <c r="K87" s="10"/>
      <c r="L87" s="16"/>
    </row>
    <row r="88" spans="2:12" s="20" customFormat="1" ht="25.95" customHeight="1" x14ac:dyDescent="0.25">
      <c r="B88" s="19"/>
      <c r="D88" s="21" t="s">
        <v>690</v>
      </c>
      <c r="E88" s="22" t="s">
        <v>4368</v>
      </c>
      <c r="F88" s="22" t="s">
        <v>4369</v>
      </c>
      <c r="I88" s="44"/>
      <c r="J88" s="23"/>
      <c r="K88" s="44"/>
      <c r="L88" s="36"/>
    </row>
    <row r="89" spans="2:12" s="1" customFormat="1" ht="22.8" x14ac:dyDescent="0.2">
      <c r="B89" s="14"/>
      <c r="C89" s="5">
        <v>70</v>
      </c>
      <c r="D89" s="5" t="s">
        <v>696</v>
      </c>
      <c r="E89" s="6" t="s">
        <v>4370</v>
      </c>
      <c r="F89" s="7" t="s">
        <v>4371</v>
      </c>
      <c r="G89" s="8" t="s">
        <v>2813</v>
      </c>
      <c r="H89" s="9">
        <v>1</v>
      </c>
      <c r="I89" s="29"/>
      <c r="J89" s="30">
        <f t="shared" si="1"/>
        <v>0</v>
      </c>
      <c r="K89" s="10"/>
      <c r="L89" s="16"/>
    </row>
    <row r="90" spans="2:12" s="1" customFormat="1" ht="11.4" x14ac:dyDescent="0.2">
      <c r="B90" s="14"/>
      <c r="C90" s="5">
        <v>71</v>
      </c>
      <c r="D90" s="5" t="s">
        <v>696</v>
      </c>
      <c r="E90" s="6" t="s">
        <v>4372</v>
      </c>
      <c r="F90" s="7" t="s">
        <v>4373</v>
      </c>
      <c r="G90" s="8" t="s">
        <v>2813</v>
      </c>
      <c r="H90" s="9">
        <v>1</v>
      </c>
      <c r="I90" s="29"/>
      <c r="J90" s="30">
        <f t="shared" si="1"/>
        <v>0</v>
      </c>
      <c r="K90" s="10"/>
      <c r="L90" s="16"/>
    </row>
    <row r="91" spans="2:12" s="1" customFormat="1" ht="22.95" customHeight="1" x14ac:dyDescent="0.3">
      <c r="B91" s="14"/>
      <c r="C91" s="18" t="s">
        <v>677</v>
      </c>
      <c r="J91" s="31">
        <f>SUM(J12:J90)</f>
        <v>0</v>
      </c>
      <c r="L91" s="16"/>
    </row>
    <row r="92" spans="2:12" s="1" customFormat="1" ht="6.9"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codeName="Hárok273">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11929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25</v>
      </c>
      <c r="I12" s="29"/>
      <c r="J12" s="30">
        <f t="shared" ref="J12:J14" si="0">ROUND(I12*H12,2)</f>
        <v>0</v>
      </c>
      <c r="K12" s="10"/>
      <c r="L12" s="16"/>
    </row>
    <row r="13" spans="2:15" s="20" customFormat="1" ht="25.95" customHeight="1" x14ac:dyDescent="0.25">
      <c r="B13" s="19"/>
      <c r="D13" s="21" t="s">
        <v>690</v>
      </c>
      <c r="E13" s="22" t="s">
        <v>703</v>
      </c>
      <c r="F13" s="22" t="s">
        <v>1393</v>
      </c>
      <c r="I13" s="44"/>
      <c r="J13" s="23"/>
      <c r="K13" s="44"/>
      <c r="L13" s="36"/>
    </row>
    <row r="14" spans="2:15" s="20" customFormat="1" ht="11.4" x14ac:dyDescent="0.2">
      <c r="B14" s="19"/>
      <c r="C14" s="5" t="s">
        <v>700</v>
      </c>
      <c r="D14" s="5" t="s">
        <v>696</v>
      </c>
      <c r="E14" s="6" t="s">
        <v>11930</v>
      </c>
      <c r="F14" s="7" t="s">
        <v>11931</v>
      </c>
      <c r="G14" s="8" t="s">
        <v>733</v>
      </c>
      <c r="H14" s="9">
        <v>14</v>
      </c>
      <c r="I14" s="29"/>
      <c r="J14" s="30">
        <f t="shared" si="0"/>
        <v>0</v>
      </c>
      <c r="K14" s="10"/>
      <c r="L14" s="36"/>
    </row>
    <row r="15" spans="2:15" s="1" customFormat="1" ht="11.4" x14ac:dyDescent="0.2">
      <c r="B15" s="14"/>
      <c r="C15" s="39" t="s">
        <v>703</v>
      </c>
      <c r="D15" s="39" t="s">
        <v>691</v>
      </c>
      <c r="E15" s="40" t="s">
        <v>1396</v>
      </c>
      <c r="F15" s="41" t="s">
        <v>1397</v>
      </c>
      <c r="G15" s="42" t="s">
        <v>733</v>
      </c>
      <c r="H15" s="43">
        <v>14</v>
      </c>
      <c r="I15" s="29"/>
      <c r="J15" s="30">
        <f>ROUND(I15*H15,2)</f>
        <v>0</v>
      </c>
      <c r="K15" s="10"/>
      <c r="L15" s="16"/>
    </row>
    <row r="16" spans="2:15" s="20" customFormat="1" ht="11.4" x14ac:dyDescent="0.2">
      <c r="B16" s="19"/>
      <c r="C16" s="5" t="s">
        <v>706</v>
      </c>
      <c r="D16" s="5" t="s">
        <v>696</v>
      </c>
      <c r="E16" s="6" t="s">
        <v>11932</v>
      </c>
      <c r="F16" s="7" t="s">
        <v>11933</v>
      </c>
      <c r="G16" s="8" t="s">
        <v>733</v>
      </c>
      <c r="H16" s="9">
        <v>14</v>
      </c>
      <c r="I16" s="29"/>
      <c r="J16" s="30">
        <f t="shared" ref="J16:J57" si="1">ROUND(I16*H16,2)</f>
        <v>0</v>
      </c>
      <c r="K16" s="10"/>
      <c r="L16" s="36"/>
    </row>
    <row r="17" spans="2:12" s="1" customFormat="1" ht="11.4" x14ac:dyDescent="0.2">
      <c r="B17" s="14"/>
      <c r="C17" s="39" t="s">
        <v>709</v>
      </c>
      <c r="D17" s="39" t="s">
        <v>691</v>
      </c>
      <c r="E17" s="40" t="s">
        <v>1400</v>
      </c>
      <c r="F17" s="41" t="s">
        <v>1401</v>
      </c>
      <c r="G17" s="42" t="s">
        <v>733</v>
      </c>
      <c r="H17" s="43">
        <v>14</v>
      </c>
      <c r="I17" s="29"/>
      <c r="J17" s="30">
        <f t="shared" si="1"/>
        <v>0</v>
      </c>
      <c r="K17" s="10"/>
      <c r="L17" s="16"/>
    </row>
    <row r="18" spans="2:12" s="20" customFormat="1" ht="11.4" x14ac:dyDescent="0.2">
      <c r="B18" s="19"/>
      <c r="C18" s="5" t="s">
        <v>712</v>
      </c>
      <c r="D18" s="5" t="s">
        <v>696</v>
      </c>
      <c r="E18" s="6" t="s">
        <v>11934</v>
      </c>
      <c r="F18" s="7" t="s">
        <v>11935</v>
      </c>
      <c r="G18" s="8" t="s">
        <v>699</v>
      </c>
      <c r="H18" s="9">
        <v>1155</v>
      </c>
      <c r="I18" s="29"/>
      <c r="J18" s="30">
        <f t="shared" si="1"/>
        <v>0</v>
      </c>
      <c r="K18" s="10"/>
      <c r="L18" s="36"/>
    </row>
    <row r="19" spans="2:12" s="20" customFormat="1" ht="25.95" customHeight="1" x14ac:dyDescent="0.25">
      <c r="B19" s="19"/>
      <c r="D19" s="21" t="s">
        <v>690</v>
      </c>
      <c r="E19" s="22" t="s">
        <v>691</v>
      </c>
      <c r="F19" s="22" t="s">
        <v>692</v>
      </c>
      <c r="I19" s="44"/>
      <c r="J19" s="23"/>
      <c r="K19" s="44"/>
      <c r="L19" s="36"/>
    </row>
    <row r="20" spans="2:12" s="20" customFormat="1" ht="25.95" customHeight="1" x14ac:dyDescent="0.25">
      <c r="B20" s="19"/>
      <c r="D20" s="21" t="s">
        <v>690</v>
      </c>
      <c r="E20" s="22" t="s">
        <v>976</v>
      </c>
      <c r="F20" s="22" t="s">
        <v>977</v>
      </c>
      <c r="I20" s="44"/>
      <c r="J20" s="23"/>
      <c r="K20" s="44"/>
      <c r="L20" s="36"/>
    </row>
    <row r="21" spans="2:12" s="20" customFormat="1" ht="11.4" x14ac:dyDescent="0.2">
      <c r="B21" s="19"/>
      <c r="C21" s="5" t="s">
        <v>715</v>
      </c>
      <c r="D21" s="5" t="s">
        <v>696</v>
      </c>
      <c r="E21" s="6" t="s">
        <v>1408</v>
      </c>
      <c r="F21" s="7" t="s">
        <v>1409</v>
      </c>
      <c r="G21" s="8" t="s">
        <v>1410</v>
      </c>
      <c r="H21" s="9">
        <v>0.2</v>
      </c>
      <c r="I21" s="29"/>
      <c r="J21" s="30">
        <f t="shared" si="1"/>
        <v>0</v>
      </c>
      <c r="K21" s="10"/>
      <c r="L21" s="36"/>
    </row>
    <row r="22" spans="2:12" s="20" customFormat="1" ht="11.4" x14ac:dyDescent="0.2">
      <c r="B22" s="19"/>
      <c r="C22" s="5" t="s">
        <v>718</v>
      </c>
      <c r="D22" s="5" t="s">
        <v>696</v>
      </c>
      <c r="E22" s="6" t="s">
        <v>1470</v>
      </c>
      <c r="F22" s="7" t="s">
        <v>1471</v>
      </c>
      <c r="G22" s="8" t="s">
        <v>981</v>
      </c>
      <c r="H22" s="9">
        <v>5.25</v>
      </c>
      <c r="I22" s="29"/>
      <c r="J22" s="30">
        <f t="shared" si="1"/>
        <v>0</v>
      </c>
      <c r="K22" s="10"/>
      <c r="L22" s="36"/>
    </row>
    <row r="23" spans="2:12" s="20" customFormat="1" ht="11.4" x14ac:dyDescent="0.2">
      <c r="B23" s="19"/>
      <c r="C23" s="5" t="s">
        <v>721</v>
      </c>
      <c r="D23" s="5" t="s">
        <v>696</v>
      </c>
      <c r="E23" s="6" t="s">
        <v>1472</v>
      </c>
      <c r="F23" s="7" t="s">
        <v>1473</v>
      </c>
      <c r="G23" s="8" t="s">
        <v>981</v>
      </c>
      <c r="H23" s="9">
        <v>5.25</v>
      </c>
      <c r="I23" s="29"/>
      <c r="J23" s="30">
        <f t="shared" si="1"/>
        <v>0</v>
      </c>
      <c r="K23" s="10"/>
      <c r="L23" s="36"/>
    </row>
    <row r="24" spans="2:12" s="20" customFormat="1" ht="11.4" x14ac:dyDescent="0.2">
      <c r="B24" s="19"/>
      <c r="C24" s="5" t="s">
        <v>724</v>
      </c>
      <c r="D24" s="5" t="s">
        <v>696</v>
      </c>
      <c r="E24" s="6" t="s">
        <v>2105</v>
      </c>
      <c r="F24" s="7" t="s">
        <v>2106</v>
      </c>
      <c r="G24" s="8" t="s">
        <v>699</v>
      </c>
      <c r="H24" s="9">
        <v>140</v>
      </c>
      <c r="I24" s="29"/>
      <c r="J24" s="30">
        <f t="shared" si="1"/>
        <v>0</v>
      </c>
      <c r="K24" s="10"/>
      <c r="L24" s="36"/>
    </row>
    <row r="25" spans="2:12" s="20" customFormat="1" ht="11.4" x14ac:dyDescent="0.2">
      <c r="B25" s="19"/>
      <c r="C25" s="5" t="s">
        <v>727</v>
      </c>
      <c r="D25" s="5" t="s">
        <v>696</v>
      </c>
      <c r="E25" s="6" t="s">
        <v>1476</v>
      </c>
      <c r="F25" s="7" t="s">
        <v>1477</v>
      </c>
      <c r="G25" s="8" t="s">
        <v>733</v>
      </c>
      <c r="H25" s="9">
        <v>2</v>
      </c>
      <c r="I25" s="29"/>
      <c r="J25" s="30">
        <f t="shared" si="1"/>
        <v>0</v>
      </c>
      <c r="K25" s="10"/>
      <c r="L25" s="36"/>
    </row>
    <row r="26" spans="2:12" s="20" customFormat="1" ht="11.4" x14ac:dyDescent="0.2">
      <c r="B26" s="19"/>
      <c r="C26" s="5" t="s">
        <v>730</v>
      </c>
      <c r="D26" s="5" t="s">
        <v>696</v>
      </c>
      <c r="E26" s="6" t="s">
        <v>1413</v>
      </c>
      <c r="F26" s="7" t="s">
        <v>1414</v>
      </c>
      <c r="G26" s="8" t="s">
        <v>699</v>
      </c>
      <c r="H26" s="9">
        <v>140</v>
      </c>
      <c r="I26" s="29"/>
      <c r="J26" s="30">
        <f t="shared" si="1"/>
        <v>0</v>
      </c>
      <c r="K26" s="10"/>
      <c r="L26" s="36"/>
    </row>
    <row r="27" spans="2:12" s="1" customFormat="1" ht="22.8" x14ac:dyDescent="0.2">
      <c r="B27" s="14"/>
      <c r="C27" s="39" t="s">
        <v>734</v>
      </c>
      <c r="D27" s="39" t="s">
        <v>691</v>
      </c>
      <c r="E27" s="40" t="s">
        <v>1415</v>
      </c>
      <c r="F27" s="41" t="s">
        <v>1416</v>
      </c>
      <c r="G27" s="42" t="s">
        <v>1175</v>
      </c>
      <c r="H27" s="43">
        <v>7.28</v>
      </c>
      <c r="I27" s="29"/>
      <c r="J27" s="30">
        <f t="shared" si="1"/>
        <v>0</v>
      </c>
      <c r="K27" s="10"/>
      <c r="L27" s="16"/>
    </row>
    <row r="28" spans="2:12" s="20" customFormat="1" ht="11.4" x14ac:dyDescent="0.2">
      <c r="B28" s="19"/>
      <c r="C28" s="5" t="s">
        <v>737</v>
      </c>
      <c r="D28" s="5" t="s">
        <v>696</v>
      </c>
      <c r="E28" s="6" t="s">
        <v>1417</v>
      </c>
      <c r="F28" s="7" t="s">
        <v>1418</v>
      </c>
      <c r="G28" s="8" t="s">
        <v>733</v>
      </c>
      <c r="H28" s="9">
        <v>5</v>
      </c>
      <c r="I28" s="29"/>
      <c r="J28" s="30">
        <f t="shared" si="1"/>
        <v>0</v>
      </c>
      <c r="K28" s="10"/>
      <c r="L28" s="36"/>
    </row>
    <row r="29" spans="2:12" s="20" customFormat="1" ht="11.4" x14ac:dyDescent="0.2">
      <c r="B29" s="19"/>
      <c r="C29" s="5" t="s">
        <v>740</v>
      </c>
      <c r="D29" s="5" t="s">
        <v>696</v>
      </c>
      <c r="E29" s="6" t="s">
        <v>995</v>
      </c>
      <c r="F29" s="7" t="s">
        <v>1419</v>
      </c>
      <c r="G29" s="8" t="s">
        <v>699</v>
      </c>
      <c r="H29" s="9">
        <v>140</v>
      </c>
      <c r="I29" s="29"/>
      <c r="J29" s="30">
        <f t="shared" si="1"/>
        <v>0</v>
      </c>
      <c r="K29" s="10"/>
      <c r="L29" s="36"/>
    </row>
    <row r="30" spans="2:12" s="1" customFormat="1" ht="11.4" x14ac:dyDescent="0.2">
      <c r="B30" s="14"/>
      <c r="C30" s="39" t="s">
        <v>743</v>
      </c>
      <c r="D30" s="39" t="s">
        <v>691</v>
      </c>
      <c r="E30" s="40" t="s">
        <v>1420</v>
      </c>
      <c r="F30" s="41" t="s">
        <v>1421</v>
      </c>
      <c r="G30" s="42" t="s">
        <v>699</v>
      </c>
      <c r="H30" s="43">
        <v>140</v>
      </c>
      <c r="I30" s="29"/>
      <c r="J30" s="30">
        <f t="shared" si="1"/>
        <v>0</v>
      </c>
      <c r="K30" s="10"/>
      <c r="L30" s="16"/>
    </row>
    <row r="31" spans="2:12" s="20" customFormat="1" ht="11.4" x14ac:dyDescent="0.2">
      <c r="B31" s="19"/>
      <c r="C31" s="5" t="s">
        <v>746</v>
      </c>
      <c r="D31" s="5" t="s">
        <v>696</v>
      </c>
      <c r="E31" s="6" t="s">
        <v>11888</v>
      </c>
      <c r="F31" s="7" t="s">
        <v>11889</v>
      </c>
      <c r="G31" s="8" t="s">
        <v>699</v>
      </c>
      <c r="H31" s="9">
        <v>140</v>
      </c>
      <c r="I31" s="29"/>
      <c r="J31" s="30">
        <f t="shared" si="1"/>
        <v>0</v>
      </c>
      <c r="K31" s="10"/>
      <c r="L31" s="36"/>
    </row>
    <row r="32" spans="2:12" s="20" customFormat="1" ht="11.4" x14ac:dyDescent="0.2">
      <c r="B32" s="19"/>
      <c r="C32" s="5" t="s">
        <v>749</v>
      </c>
      <c r="D32" s="5" t="s">
        <v>696</v>
      </c>
      <c r="E32" s="6" t="s">
        <v>1424</v>
      </c>
      <c r="F32" s="7" t="s">
        <v>1425</v>
      </c>
      <c r="G32" s="8" t="s">
        <v>1426</v>
      </c>
      <c r="H32" s="9">
        <v>70</v>
      </c>
      <c r="I32" s="29"/>
      <c r="J32" s="30">
        <f t="shared" si="1"/>
        <v>0</v>
      </c>
      <c r="K32" s="10"/>
      <c r="L32" s="36"/>
    </row>
    <row r="33" spans="2:12" s="20" customFormat="1" ht="11.4" x14ac:dyDescent="0.2">
      <c r="B33" s="19"/>
      <c r="C33" s="5" t="s">
        <v>752</v>
      </c>
      <c r="D33" s="5" t="s">
        <v>696</v>
      </c>
      <c r="E33" s="6" t="s">
        <v>1427</v>
      </c>
      <c r="F33" s="7" t="s">
        <v>1428</v>
      </c>
      <c r="G33" s="8" t="s">
        <v>733</v>
      </c>
      <c r="H33" s="9">
        <v>10</v>
      </c>
      <c r="I33" s="29"/>
      <c r="J33" s="30">
        <f t="shared" si="1"/>
        <v>0</v>
      </c>
      <c r="K33" s="10"/>
      <c r="L33" s="36"/>
    </row>
    <row r="34" spans="2:12" s="1" customFormat="1" ht="11.4" x14ac:dyDescent="0.2">
      <c r="B34" s="14"/>
      <c r="C34" s="39" t="s">
        <v>755</v>
      </c>
      <c r="D34" s="39" t="s">
        <v>691</v>
      </c>
      <c r="E34" s="40" t="s">
        <v>1429</v>
      </c>
      <c r="F34" s="41" t="s">
        <v>1430</v>
      </c>
      <c r="G34" s="42" t="s">
        <v>733</v>
      </c>
      <c r="H34" s="43">
        <v>10</v>
      </c>
      <c r="I34" s="29"/>
      <c r="J34" s="30">
        <f t="shared" si="1"/>
        <v>0</v>
      </c>
      <c r="K34" s="10"/>
      <c r="L34" s="16"/>
    </row>
    <row r="35" spans="2:12" s="20" customFormat="1" ht="25.95" customHeight="1" x14ac:dyDescent="0.25">
      <c r="B35" s="19"/>
      <c r="D35" s="21" t="s">
        <v>690</v>
      </c>
      <c r="E35" s="22" t="s">
        <v>1432</v>
      </c>
      <c r="F35" s="22" t="s">
        <v>1433</v>
      </c>
      <c r="I35" s="44"/>
      <c r="J35" s="23"/>
      <c r="K35" s="44"/>
      <c r="L35" s="36"/>
    </row>
    <row r="36" spans="2:12" s="20" customFormat="1" ht="11.4" x14ac:dyDescent="0.2">
      <c r="B36" s="19"/>
      <c r="C36" s="5" t="s">
        <v>758</v>
      </c>
      <c r="D36" s="5" t="s">
        <v>696</v>
      </c>
      <c r="E36" s="6" t="s">
        <v>1434</v>
      </c>
      <c r="F36" s="7" t="s">
        <v>1435</v>
      </c>
      <c r="G36" s="8" t="s">
        <v>1410</v>
      </c>
      <c r="H36" s="9">
        <v>0.2</v>
      </c>
      <c r="I36" s="29"/>
      <c r="J36" s="30">
        <f t="shared" si="1"/>
        <v>0</v>
      </c>
      <c r="K36" s="10"/>
      <c r="L36" s="36"/>
    </row>
    <row r="37" spans="2:12" s="20" customFormat="1" ht="11.4" x14ac:dyDescent="0.2">
      <c r="B37" s="19"/>
      <c r="C37" s="5" t="s">
        <v>761</v>
      </c>
      <c r="D37" s="5" t="s">
        <v>696</v>
      </c>
      <c r="E37" s="6" t="s">
        <v>1436</v>
      </c>
      <c r="F37" s="7" t="s">
        <v>1437</v>
      </c>
      <c r="G37" s="8" t="s">
        <v>1410</v>
      </c>
      <c r="H37" s="9">
        <v>0.2</v>
      </c>
      <c r="I37" s="29"/>
      <c r="J37" s="30">
        <f t="shared" si="1"/>
        <v>0</v>
      </c>
      <c r="K37" s="10"/>
      <c r="L37" s="36"/>
    </row>
    <row r="38" spans="2:12" s="20" customFormat="1" ht="25.95" customHeight="1" x14ac:dyDescent="0.25">
      <c r="B38" s="19"/>
      <c r="D38" s="21" t="s">
        <v>690</v>
      </c>
      <c r="E38" s="22" t="s">
        <v>1438</v>
      </c>
      <c r="F38" s="22" t="s">
        <v>1439</v>
      </c>
      <c r="I38" s="44"/>
      <c r="J38" s="23"/>
      <c r="K38" s="44"/>
      <c r="L38" s="36"/>
    </row>
    <row r="39" spans="2:12" s="20" customFormat="1" ht="11.4" x14ac:dyDescent="0.2">
      <c r="B39" s="19"/>
      <c r="C39" s="5" t="s">
        <v>764</v>
      </c>
      <c r="D39" s="5" t="s">
        <v>696</v>
      </c>
      <c r="E39" s="6" t="s">
        <v>1480</v>
      </c>
      <c r="F39" s="7" t="s">
        <v>1481</v>
      </c>
      <c r="G39" s="8" t="s">
        <v>699</v>
      </c>
      <c r="H39" s="9">
        <v>165</v>
      </c>
      <c r="I39" s="29"/>
      <c r="J39" s="30">
        <f t="shared" ref="J39:J55" si="2">ROUND(I39*H39,2)</f>
        <v>0</v>
      </c>
      <c r="K39" s="10"/>
      <c r="L39" s="36"/>
    </row>
    <row r="40" spans="2:12" s="1" customFormat="1" ht="11.4" x14ac:dyDescent="0.2">
      <c r="B40" s="14"/>
      <c r="C40" s="39" t="s">
        <v>767</v>
      </c>
      <c r="D40" s="39" t="s">
        <v>691</v>
      </c>
      <c r="E40" s="40" t="s">
        <v>1482</v>
      </c>
      <c r="F40" s="41" t="s">
        <v>1483</v>
      </c>
      <c r="G40" s="42" t="s">
        <v>699</v>
      </c>
      <c r="H40" s="43">
        <v>165</v>
      </c>
      <c r="I40" s="29"/>
      <c r="J40" s="30">
        <f t="shared" si="2"/>
        <v>0</v>
      </c>
      <c r="K40" s="10"/>
      <c r="L40" s="16"/>
    </row>
    <row r="41" spans="2:12" s="20" customFormat="1" ht="25.95" customHeight="1" x14ac:dyDescent="0.25">
      <c r="B41" s="19"/>
      <c r="D41" s="21" t="s">
        <v>690</v>
      </c>
      <c r="E41" s="22" t="s">
        <v>693</v>
      </c>
      <c r="F41" s="22" t="s">
        <v>1338</v>
      </c>
      <c r="I41" s="44"/>
      <c r="J41" s="23"/>
      <c r="K41" s="44"/>
      <c r="L41" s="36"/>
    </row>
    <row r="42" spans="2:12" s="20" customFormat="1" ht="11.4" x14ac:dyDescent="0.2">
      <c r="B42" s="19"/>
      <c r="C42" s="5" t="s">
        <v>770</v>
      </c>
      <c r="D42" s="5" t="s">
        <v>696</v>
      </c>
      <c r="E42" s="6" t="s">
        <v>1339</v>
      </c>
      <c r="F42" s="7" t="s">
        <v>1340</v>
      </c>
      <c r="G42" s="8" t="s">
        <v>699</v>
      </c>
      <c r="H42" s="9">
        <v>165</v>
      </c>
      <c r="I42" s="29"/>
      <c r="J42" s="30">
        <f t="shared" si="2"/>
        <v>0</v>
      </c>
      <c r="K42" s="10"/>
      <c r="L42" s="36"/>
    </row>
    <row r="43" spans="2:12" s="1" customFormat="1" ht="22.8" x14ac:dyDescent="0.2">
      <c r="B43" s="14"/>
      <c r="C43" s="39" t="s">
        <v>773</v>
      </c>
      <c r="D43" s="39" t="s">
        <v>691</v>
      </c>
      <c r="E43" s="40" t="s">
        <v>11936</v>
      </c>
      <c r="F43" s="41" t="s">
        <v>11937</v>
      </c>
      <c r="G43" s="42" t="s">
        <v>699</v>
      </c>
      <c r="H43" s="43">
        <v>165</v>
      </c>
      <c r="I43" s="29"/>
      <c r="J43" s="30">
        <f t="shared" si="2"/>
        <v>0</v>
      </c>
      <c r="K43" s="10"/>
      <c r="L43" s="16"/>
    </row>
    <row r="44" spans="2:12" s="1" customFormat="1" ht="11.4" x14ac:dyDescent="0.2">
      <c r="B44" s="14"/>
      <c r="C44" s="39" t="s">
        <v>776</v>
      </c>
      <c r="D44" s="39" t="s">
        <v>691</v>
      </c>
      <c r="E44" s="40" t="s">
        <v>11893</v>
      </c>
      <c r="F44" s="41" t="s">
        <v>11894</v>
      </c>
      <c r="G44" s="42" t="s">
        <v>733</v>
      </c>
      <c r="H44" s="43">
        <v>2</v>
      </c>
      <c r="I44" s="29"/>
      <c r="J44" s="30">
        <f t="shared" si="2"/>
        <v>0</v>
      </c>
      <c r="K44" s="10"/>
      <c r="L44" s="16"/>
    </row>
    <row r="45" spans="2:12" s="20" customFormat="1" ht="11.4" x14ac:dyDescent="0.2">
      <c r="B45" s="19"/>
      <c r="C45" s="5" t="s">
        <v>779</v>
      </c>
      <c r="D45" s="5" t="s">
        <v>696</v>
      </c>
      <c r="E45" s="6" t="s">
        <v>2135</v>
      </c>
      <c r="F45" s="7" t="s">
        <v>2136</v>
      </c>
      <c r="G45" s="8" t="s">
        <v>699</v>
      </c>
      <c r="H45" s="9">
        <v>1665</v>
      </c>
      <c r="I45" s="29"/>
      <c r="J45" s="30">
        <f t="shared" si="2"/>
        <v>0</v>
      </c>
      <c r="K45" s="10"/>
      <c r="L45" s="36"/>
    </row>
    <row r="46" spans="2:12" s="1" customFormat="1" ht="11.4" x14ac:dyDescent="0.2">
      <c r="B46" s="14"/>
      <c r="C46" s="39" t="s">
        <v>782</v>
      </c>
      <c r="D46" s="39" t="s">
        <v>691</v>
      </c>
      <c r="E46" s="40" t="s">
        <v>11895</v>
      </c>
      <c r="F46" s="41" t="s">
        <v>11938</v>
      </c>
      <c r="G46" s="42" t="s">
        <v>699</v>
      </c>
      <c r="H46" s="43">
        <v>1665</v>
      </c>
      <c r="I46" s="29"/>
      <c r="J46" s="30">
        <f t="shared" si="2"/>
        <v>0</v>
      </c>
      <c r="K46" s="10"/>
      <c r="L46" s="16"/>
    </row>
    <row r="47" spans="2:12" s="20" customFormat="1" ht="11.4" x14ac:dyDescent="0.2">
      <c r="B47" s="19"/>
      <c r="C47" s="5" t="s">
        <v>785</v>
      </c>
      <c r="D47" s="5" t="s">
        <v>696</v>
      </c>
      <c r="E47" s="6" t="s">
        <v>11899</v>
      </c>
      <c r="F47" s="7" t="s">
        <v>11900</v>
      </c>
      <c r="G47" s="8" t="s">
        <v>733</v>
      </c>
      <c r="H47" s="9">
        <v>2</v>
      </c>
      <c r="I47" s="29"/>
      <c r="J47" s="30">
        <f t="shared" si="2"/>
        <v>0</v>
      </c>
      <c r="K47" s="10"/>
      <c r="L47" s="36"/>
    </row>
    <row r="48" spans="2:12" s="20" customFormat="1" ht="11.4" x14ac:dyDescent="0.2">
      <c r="B48" s="19"/>
      <c r="C48" s="5" t="s">
        <v>788</v>
      </c>
      <c r="D48" s="5" t="s">
        <v>696</v>
      </c>
      <c r="E48" s="6" t="s">
        <v>11901</v>
      </c>
      <c r="F48" s="7" t="s">
        <v>11902</v>
      </c>
      <c r="G48" s="8" t="s">
        <v>699</v>
      </c>
      <c r="H48" s="9">
        <v>1600</v>
      </c>
      <c r="I48" s="29"/>
      <c r="J48" s="30">
        <f t="shared" si="2"/>
        <v>0</v>
      </c>
      <c r="K48" s="10"/>
      <c r="L48" s="36"/>
    </row>
    <row r="49" spans="2:12" s="20" customFormat="1" ht="11.4" x14ac:dyDescent="0.2">
      <c r="B49" s="19"/>
      <c r="C49" s="5" t="s">
        <v>791</v>
      </c>
      <c r="D49" s="5" t="s">
        <v>696</v>
      </c>
      <c r="E49" s="6" t="s">
        <v>1355</v>
      </c>
      <c r="F49" s="7" t="s">
        <v>1356</v>
      </c>
      <c r="G49" s="8" t="s">
        <v>733</v>
      </c>
      <c r="H49" s="9">
        <v>192</v>
      </c>
      <c r="I49" s="29"/>
      <c r="J49" s="30">
        <f t="shared" si="2"/>
        <v>0</v>
      </c>
      <c r="K49" s="10"/>
      <c r="L49" s="36"/>
    </row>
    <row r="50" spans="2:12" s="1" customFormat="1" ht="11.4" x14ac:dyDescent="0.2">
      <c r="B50" s="14"/>
      <c r="C50" s="39" t="s">
        <v>794</v>
      </c>
      <c r="D50" s="39" t="s">
        <v>691</v>
      </c>
      <c r="E50" s="40" t="s">
        <v>1357</v>
      </c>
      <c r="F50" s="41" t="s">
        <v>1358</v>
      </c>
      <c r="G50" s="42" t="s">
        <v>733</v>
      </c>
      <c r="H50" s="43">
        <v>192</v>
      </c>
      <c r="I50" s="29"/>
      <c r="J50" s="30">
        <f t="shared" si="2"/>
        <v>0</v>
      </c>
      <c r="K50" s="10"/>
      <c r="L50" s="16"/>
    </row>
    <row r="51" spans="2:12" s="20" customFormat="1" ht="11.4" x14ac:dyDescent="0.2">
      <c r="B51" s="19"/>
      <c r="C51" s="5" t="s">
        <v>797</v>
      </c>
      <c r="D51" s="5" t="s">
        <v>696</v>
      </c>
      <c r="E51" s="6" t="s">
        <v>11939</v>
      </c>
      <c r="F51" s="7" t="s">
        <v>11940</v>
      </c>
      <c r="G51" s="8" t="s">
        <v>733</v>
      </c>
      <c r="H51" s="9">
        <v>2</v>
      </c>
      <c r="I51" s="29"/>
      <c r="J51" s="30">
        <f t="shared" si="2"/>
        <v>0</v>
      </c>
      <c r="K51" s="10"/>
      <c r="L51" s="36"/>
    </row>
    <row r="52" spans="2:12" s="1" customFormat="1" ht="45.6" x14ac:dyDescent="0.2">
      <c r="B52" s="14"/>
      <c r="C52" s="39" t="s">
        <v>800</v>
      </c>
      <c r="D52" s="39" t="s">
        <v>691</v>
      </c>
      <c r="E52" s="40" t="s">
        <v>11909</v>
      </c>
      <c r="F52" s="41" t="s">
        <v>11910</v>
      </c>
      <c r="G52" s="42" t="s">
        <v>733</v>
      </c>
      <c r="H52" s="43">
        <v>4</v>
      </c>
      <c r="I52" s="29"/>
      <c r="J52" s="30">
        <f t="shared" si="2"/>
        <v>0</v>
      </c>
      <c r="K52" s="10"/>
      <c r="L52" s="16"/>
    </row>
    <row r="53" spans="2:12" s="20" customFormat="1" ht="11.4" x14ac:dyDescent="0.2">
      <c r="B53" s="19"/>
      <c r="C53" s="5" t="s">
        <v>803</v>
      </c>
      <c r="D53" s="5" t="s">
        <v>696</v>
      </c>
      <c r="E53" s="6" t="s">
        <v>11941</v>
      </c>
      <c r="F53" s="7" t="s">
        <v>11942</v>
      </c>
      <c r="G53" s="8" t="s">
        <v>733</v>
      </c>
      <c r="H53" s="9">
        <v>2</v>
      </c>
      <c r="I53" s="29"/>
      <c r="J53" s="30">
        <f t="shared" si="2"/>
        <v>0</v>
      </c>
      <c r="K53" s="10"/>
      <c r="L53" s="36"/>
    </row>
    <row r="54" spans="2:12" s="20" customFormat="1" ht="22.8" x14ac:dyDescent="0.2">
      <c r="B54" s="19"/>
      <c r="C54" s="5" t="s">
        <v>806</v>
      </c>
      <c r="D54" s="5" t="s">
        <v>696</v>
      </c>
      <c r="E54" s="6" t="s">
        <v>1382</v>
      </c>
      <c r="F54" s="7" t="s">
        <v>1383</v>
      </c>
      <c r="G54" s="8" t="s">
        <v>1365</v>
      </c>
      <c r="H54" s="9">
        <v>96</v>
      </c>
      <c r="I54" s="29"/>
      <c r="J54" s="30">
        <f t="shared" si="2"/>
        <v>0</v>
      </c>
      <c r="K54" s="10"/>
      <c r="L54" s="36"/>
    </row>
    <row r="55" spans="2:12" s="20" customFormat="1" ht="22.8" x14ac:dyDescent="0.2">
      <c r="B55" s="19"/>
      <c r="C55" s="5" t="s">
        <v>809</v>
      </c>
      <c r="D55" s="5" t="s">
        <v>696</v>
      </c>
      <c r="E55" s="6" t="s">
        <v>1384</v>
      </c>
      <c r="F55" s="7" t="s">
        <v>1385</v>
      </c>
      <c r="G55" s="8" t="s">
        <v>1365</v>
      </c>
      <c r="H55" s="9">
        <v>96</v>
      </c>
      <c r="I55" s="29"/>
      <c r="J55" s="30">
        <f t="shared" si="2"/>
        <v>0</v>
      </c>
      <c r="K55" s="10"/>
      <c r="L55" s="36"/>
    </row>
    <row r="56" spans="2:12" s="20" customFormat="1" ht="11.4" x14ac:dyDescent="0.2">
      <c r="B56" s="19"/>
      <c r="C56" s="5" t="s">
        <v>812</v>
      </c>
      <c r="D56" s="5" t="s">
        <v>696</v>
      </c>
      <c r="E56" s="6" t="s">
        <v>1386</v>
      </c>
      <c r="F56" s="7" t="s">
        <v>1387</v>
      </c>
      <c r="G56" s="8" t="s">
        <v>1365</v>
      </c>
      <c r="H56" s="9">
        <v>96</v>
      </c>
      <c r="I56" s="29"/>
      <c r="J56" s="30">
        <f t="shared" si="1"/>
        <v>0</v>
      </c>
      <c r="K56" s="10"/>
      <c r="L56" s="36"/>
    </row>
    <row r="57" spans="2:12" s="20" customFormat="1" ht="22.8" x14ac:dyDescent="0.2">
      <c r="B57" s="19"/>
      <c r="C57" s="5" t="s">
        <v>815</v>
      </c>
      <c r="D57" s="5" t="s">
        <v>696</v>
      </c>
      <c r="E57" s="6" t="s">
        <v>1388</v>
      </c>
      <c r="F57" s="7" t="s">
        <v>1389</v>
      </c>
      <c r="G57" s="8" t="s">
        <v>1365</v>
      </c>
      <c r="H57" s="9">
        <v>96</v>
      </c>
      <c r="I57" s="29"/>
      <c r="J57" s="30">
        <f t="shared" si="1"/>
        <v>0</v>
      </c>
      <c r="K57" s="10"/>
      <c r="L57" s="36"/>
    </row>
    <row r="58" spans="2:12" s="20" customFormat="1" ht="11.4" x14ac:dyDescent="0.2">
      <c r="B58" s="19"/>
      <c r="C58" s="5" t="s">
        <v>818</v>
      </c>
      <c r="D58" s="5" t="s">
        <v>696</v>
      </c>
      <c r="E58" s="6" t="s">
        <v>1517</v>
      </c>
      <c r="F58" s="7" t="s">
        <v>1518</v>
      </c>
      <c r="G58" s="8" t="s">
        <v>1519</v>
      </c>
      <c r="H58" s="9">
        <v>1</v>
      </c>
      <c r="I58" s="29"/>
      <c r="J58" s="30">
        <f>ROUND(I58*H58,2)</f>
        <v>0</v>
      </c>
      <c r="K58" s="10"/>
      <c r="L58" s="36"/>
    </row>
    <row r="59" spans="2:12" s="20" customFormat="1" ht="11.4" x14ac:dyDescent="0.2">
      <c r="B59" s="19"/>
      <c r="C59" s="5" t="s">
        <v>822</v>
      </c>
      <c r="D59" s="5" t="s">
        <v>696</v>
      </c>
      <c r="E59" s="6" t="s">
        <v>1520</v>
      </c>
      <c r="F59" s="7" t="s">
        <v>1521</v>
      </c>
      <c r="G59" s="8" t="s">
        <v>1522</v>
      </c>
      <c r="H59" s="9">
        <v>1</v>
      </c>
      <c r="I59" s="29"/>
      <c r="J59" s="30">
        <f t="shared" ref="J59:J66" si="3">ROUND(I59*H59,2)</f>
        <v>0</v>
      </c>
      <c r="K59" s="10"/>
      <c r="L59" s="36"/>
    </row>
    <row r="60" spans="2:12" s="1" customFormat="1" ht="11.4" x14ac:dyDescent="0.2">
      <c r="B60" s="14"/>
      <c r="C60" s="39" t="s">
        <v>825</v>
      </c>
      <c r="D60" s="39" t="s">
        <v>691</v>
      </c>
      <c r="E60" s="40" t="s">
        <v>1523</v>
      </c>
      <c r="F60" s="41" t="s">
        <v>1524</v>
      </c>
      <c r="G60" s="42" t="s">
        <v>1522</v>
      </c>
      <c r="H60" s="43">
        <v>1</v>
      </c>
      <c r="I60" s="29"/>
      <c r="J60" s="30">
        <f t="shared" si="3"/>
        <v>0</v>
      </c>
      <c r="K60" s="10"/>
      <c r="L60" s="16"/>
    </row>
    <row r="61" spans="2:12" s="20" customFormat="1" ht="25.95" customHeight="1" x14ac:dyDescent="0.25">
      <c r="B61" s="19"/>
      <c r="D61" s="21" t="s">
        <v>690</v>
      </c>
      <c r="E61" s="22" t="s">
        <v>1460</v>
      </c>
      <c r="F61" s="22" t="s">
        <v>1461</v>
      </c>
      <c r="I61" s="44"/>
      <c r="J61" s="23"/>
      <c r="K61" s="44"/>
      <c r="L61" s="36"/>
    </row>
    <row r="62" spans="2:12" s="20" customFormat="1" ht="25.95" customHeight="1" x14ac:dyDescent="0.2">
      <c r="B62" s="19"/>
      <c r="C62" s="5">
        <v>44</v>
      </c>
      <c r="D62" s="5" t="s">
        <v>696</v>
      </c>
      <c r="E62" s="6" t="s">
        <v>11927</v>
      </c>
      <c r="F62" s="7" t="s">
        <v>11928</v>
      </c>
      <c r="G62" s="8" t="s">
        <v>1464</v>
      </c>
      <c r="H62" s="9">
        <v>24</v>
      </c>
      <c r="I62" s="29"/>
      <c r="J62" s="30">
        <f t="shared" ref="J62" si="4">ROUND(I62*H62,2)</f>
        <v>0</v>
      </c>
      <c r="K62" s="10"/>
      <c r="L62" s="36"/>
    </row>
    <row r="63" spans="2:12" s="20" customFormat="1" ht="11.4" x14ac:dyDescent="0.2">
      <c r="B63" s="19"/>
      <c r="C63" s="5">
        <v>45</v>
      </c>
      <c r="D63" s="5" t="s">
        <v>696</v>
      </c>
      <c r="E63" s="6" t="s">
        <v>1465</v>
      </c>
      <c r="F63" s="7" t="s">
        <v>1466</v>
      </c>
      <c r="G63" s="8" t="s">
        <v>1464</v>
      </c>
      <c r="H63" s="9">
        <v>24</v>
      </c>
      <c r="I63" s="29"/>
      <c r="J63" s="30">
        <f t="shared" si="3"/>
        <v>0</v>
      </c>
      <c r="K63" s="10"/>
      <c r="L63" s="36"/>
    </row>
    <row r="64" spans="2:12" s="20" customFormat="1" ht="25.95" customHeight="1" x14ac:dyDescent="0.25">
      <c r="B64" s="19"/>
      <c r="D64" s="21" t="s">
        <v>690</v>
      </c>
      <c r="E64" s="22" t="s">
        <v>4368</v>
      </c>
      <c r="F64" s="22" t="s">
        <v>4369</v>
      </c>
      <c r="I64" s="44"/>
      <c r="J64" s="23"/>
      <c r="K64" s="44"/>
      <c r="L64" s="36"/>
    </row>
    <row r="65" spans="2:12" s="20" customFormat="1" ht="22.8" x14ac:dyDescent="0.2">
      <c r="B65" s="19"/>
      <c r="C65" s="5">
        <v>46</v>
      </c>
      <c r="D65" s="5" t="s">
        <v>696</v>
      </c>
      <c r="E65" s="6" t="s">
        <v>4370</v>
      </c>
      <c r="F65" s="7" t="s">
        <v>4371</v>
      </c>
      <c r="G65" s="8" t="s">
        <v>2813</v>
      </c>
      <c r="H65" s="9">
        <v>1</v>
      </c>
      <c r="I65" s="29"/>
      <c r="J65" s="30">
        <f t="shared" si="3"/>
        <v>0</v>
      </c>
      <c r="K65" s="10"/>
      <c r="L65" s="36"/>
    </row>
    <row r="66" spans="2:12" s="20" customFormat="1" ht="11.4" x14ac:dyDescent="0.2">
      <c r="B66" s="19"/>
      <c r="C66" s="5">
        <v>47</v>
      </c>
      <c r="D66" s="5" t="s">
        <v>696</v>
      </c>
      <c r="E66" s="6" t="s">
        <v>4372</v>
      </c>
      <c r="F66" s="7" t="s">
        <v>4373</v>
      </c>
      <c r="G66" s="8" t="s">
        <v>2813</v>
      </c>
      <c r="H66" s="9">
        <v>1</v>
      </c>
      <c r="I66" s="29"/>
      <c r="J66" s="30">
        <f t="shared" si="3"/>
        <v>0</v>
      </c>
      <c r="K66" s="10"/>
      <c r="L66" s="3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codeName="Hárok274">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11943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691</v>
      </c>
      <c r="F10" s="22" t="s">
        <v>692</v>
      </c>
      <c r="J10" s="23"/>
      <c r="L10" s="36"/>
    </row>
    <row r="11" spans="2:15" s="20" customFormat="1" ht="25.95" customHeight="1" x14ac:dyDescent="0.25">
      <c r="B11" s="19"/>
      <c r="D11" s="21" t="s">
        <v>690</v>
      </c>
      <c r="E11" s="22" t="s">
        <v>1432</v>
      </c>
      <c r="F11" s="22" t="s">
        <v>1433</v>
      </c>
      <c r="J11" s="23"/>
      <c r="L11" s="36"/>
    </row>
    <row r="12" spans="2:15" s="1" customFormat="1" ht="11.4" x14ac:dyDescent="0.2">
      <c r="B12" s="14"/>
      <c r="C12" s="5" t="s">
        <v>695</v>
      </c>
      <c r="D12" s="5" t="s">
        <v>696</v>
      </c>
      <c r="E12" s="6" t="s">
        <v>1434</v>
      </c>
      <c r="F12" s="7" t="s">
        <v>1435</v>
      </c>
      <c r="G12" s="8" t="s">
        <v>1410</v>
      </c>
      <c r="H12" s="9">
        <v>0.2</v>
      </c>
      <c r="I12" s="29"/>
      <c r="J12" s="30">
        <f t="shared" ref="J12:J15" si="0">ROUND(I12*H12,2)</f>
        <v>0</v>
      </c>
      <c r="K12" s="10"/>
      <c r="L12" s="16"/>
    </row>
    <row r="13" spans="2:15" s="1" customFormat="1" ht="11.4" x14ac:dyDescent="0.2">
      <c r="B13" s="14"/>
      <c r="C13" s="5" t="s">
        <v>700</v>
      </c>
      <c r="D13" s="5" t="s">
        <v>696</v>
      </c>
      <c r="E13" s="6" t="s">
        <v>1436</v>
      </c>
      <c r="F13" s="7" t="s">
        <v>1437</v>
      </c>
      <c r="G13" s="8" t="s">
        <v>1410</v>
      </c>
      <c r="H13" s="9">
        <v>0.2</v>
      </c>
      <c r="I13" s="29"/>
      <c r="J13" s="30">
        <f t="shared" si="0"/>
        <v>0</v>
      </c>
      <c r="K13" s="10"/>
      <c r="L13" s="16"/>
    </row>
    <row r="14" spans="2:15" s="20" customFormat="1" ht="25.95" customHeight="1" x14ac:dyDescent="0.25">
      <c r="B14" s="19"/>
      <c r="D14" s="21" t="s">
        <v>690</v>
      </c>
      <c r="E14" s="22" t="s">
        <v>693</v>
      </c>
      <c r="F14" s="22" t="s">
        <v>1338</v>
      </c>
      <c r="I14" s="44"/>
      <c r="J14" s="23"/>
      <c r="K14" s="44"/>
      <c r="L14" s="36"/>
    </row>
    <row r="15" spans="2:15" s="1" customFormat="1" ht="11.4" x14ac:dyDescent="0.2">
      <c r="B15" s="14"/>
      <c r="C15" s="39" t="s">
        <v>703</v>
      </c>
      <c r="D15" s="39" t="s">
        <v>691</v>
      </c>
      <c r="E15" s="40" t="s">
        <v>11893</v>
      </c>
      <c r="F15" s="41" t="s">
        <v>11894</v>
      </c>
      <c r="G15" s="42" t="s">
        <v>733</v>
      </c>
      <c r="H15" s="43">
        <v>2</v>
      </c>
      <c r="I15" s="29"/>
      <c r="J15" s="30">
        <f t="shared" si="0"/>
        <v>0</v>
      </c>
      <c r="K15" s="10"/>
      <c r="L15" s="16"/>
    </row>
    <row r="16" spans="2:15" s="1" customFormat="1" ht="11.4" x14ac:dyDescent="0.2">
      <c r="B16" s="14"/>
      <c r="C16" s="5" t="s">
        <v>706</v>
      </c>
      <c r="D16" s="5" t="s">
        <v>696</v>
      </c>
      <c r="E16" s="6" t="s">
        <v>2135</v>
      </c>
      <c r="F16" s="7" t="s">
        <v>2136</v>
      </c>
      <c r="G16" s="8" t="s">
        <v>699</v>
      </c>
      <c r="H16" s="9">
        <v>1665</v>
      </c>
      <c r="I16" s="29"/>
      <c r="J16" s="30">
        <f>ROUND(I16*H16,2)</f>
        <v>0</v>
      </c>
      <c r="K16" s="10"/>
      <c r="L16" s="16"/>
    </row>
    <row r="17" spans="2:12" s="1" customFormat="1" ht="11.4" x14ac:dyDescent="0.2">
      <c r="B17" s="14"/>
      <c r="C17" s="39" t="s">
        <v>709</v>
      </c>
      <c r="D17" s="39" t="s">
        <v>691</v>
      </c>
      <c r="E17" s="40" t="s">
        <v>11895</v>
      </c>
      <c r="F17" s="41" t="s">
        <v>11938</v>
      </c>
      <c r="G17" s="42" t="s">
        <v>699</v>
      </c>
      <c r="H17" s="43">
        <v>1665</v>
      </c>
      <c r="I17" s="29"/>
      <c r="J17" s="30">
        <f t="shared" ref="J17:J37" si="1">ROUND(I17*H17,2)</f>
        <v>0</v>
      </c>
      <c r="K17" s="10"/>
      <c r="L17" s="16"/>
    </row>
    <row r="18" spans="2:12" s="1" customFormat="1" ht="11.4" x14ac:dyDescent="0.2">
      <c r="B18" s="14"/>
      <c r="C18" s="5" t="s">
        <v>712</v>
      </c>
      <c r="D18" s="5" t="s">
        <v>696</v>
      </c>
      <c r="E18" s="6" t="s">
        <v>11899</v>
      </c>
      <c r="F18" s="7" t="s">
        <v>11900</v>
      </c>
      <c r="G18" s="8" t="s">
        <v>733</v>
      </c>
      <c r="H18" s="9">
        <v>2</v>
      </c>
      <c r="I18" s="29"/>
      <c r="J18" s="30">
        <f t="shared" si="1"/>
        <v>0</v>
      </c>
      <c r="K18" s="10"/>
      <c r="L18" s="16"/>
    </row>
    <row r="19" spans="2:12" s="1" customFormat="1" ht="11.4" x14ac:dyDescent="0.2">
      <c r="B19" s="14"/>
      <c r="C19" s="5" t="s">
        <v>715</v>
      </c>
      <c r="D19" s="5" t="s">
        <v>696</v>
      </c>
      <c r="E19" s="6" t="s">
        <v>11901</v>
      </c>
      <c r="F19" s="7" t="s">
        <v>11902</v>
      </c>
      <c r="G19" s="8" t="s">
        <v>699</v>
      </c>
      <c r="H19" s="9">
        <v>1600</v>
      </c>
      <c r="I19" s="29"/>
      <c r="J19" s="30">
        <f t="shared" si="1"/>
        <v>0</v>
      </c>
      <c r="K19" s="10"/>
      <c r="L19" s="16"/>
    </row>
    <row r="20" spans="2:12" s="1" customFormat="1" ht="11.4" x14ac:dyDescent="0.2">
      <c r="B20" s="14"/>
      <c r="C20" s="5" t="s">
        <v>718</v>
      </c>
      <c r="D20" s="5" t="s">
        <v>696</v>
      </c>
      <c r="E20" s="6" t="s">
        <v>1355</v>
      </c>
      <c r="F20" s="7" t="s">
        <v>1356</v>
      </c>
      <c r="G20" s="8" t="s">
        <v>733</v>
      </c>
      <c r="H20" s="9">
        <v>192</v>
      </c>
      <c r="I20" s="29"/>
      <c r="J20" s="30">
        <f t="shared" si="1"/>
        <v>0</v>
      </c>
      <c r="K20" s="10"/>
      <c r="L20" s="16"/>
    </row>
    <row r="21" spans="2:12" s="1" customFormat="1" ht="11.4" x14ac:dyDescent="0.2">
      <c r="B21" s="14"/>
      <c r="C21" s="39" t="s">
        <v>721</v>
      </c>
      <c r="D21" s="39" t="s">
        <v>691</v>
      </c>
      <c r="E21" s="40" t="s">
        <v>1357</v>
      </c>
      <c r="F21" s="41" t="s">
        <v>1358</v>
      </c>
      <c r="G21" s="42" t="s">
        <v>733</v>
      </c>
      <c r="H21" s="43">
        <v>192</v>
      </c>
      <c r="I21" s="29"/>
      <c r="J21" s="30">
        <f t="shared" si="1"/>
        <v>0</v>
      </c>
      <c r="K21" s="10"/>
      <c r="L21" s="16"/>
    </row>
    <row r="22" spans="2:12" s="1" customFormat="1" ht="11.4" x14ac:dyDescent="0.2">
      <c r="B22" s="14"/>
      <c r="C22" s="5" t="s">
        <v>724</v>
      </c>
      <c r="D22" s="5" t="s">
        <v>696</v>
      </c>
      <c r="E22" s="6" t="s">
        <v>11939</v>
      </c>
      <c r="F22" s="7" t="s">
        <v>11940</v>
      </c>
      <c r="G22" s="8" t="s">
        <v>733</v>
      </c>
      <c r="H22" s="9">
        <v>2</v>
      </c>
      <c r="I22" s="29"/>
      <c r="J22" s="30">
        <f t="shared" si="1"/>
        <v>0</v>
      </c>
      <c r="K22" s="10"/>
      <c r="L22" s="16"/>
    </row>
    <row r="23" spans="2:12" s="1" customFormat="1" ht="45.6" x14ac:dyDescent="0.2">
      <c r="B23" s="14"/>
      <c r="C23" s="39" t="s">
        <v>727</v>
      </c>
      <c r="D23" s="39" t="s">
        <v>691</v>
      </c>
      <c r="E23" s="40" t="s">
        <v>11909</v>
      </c>
      <c r="F23" s="41" t="s">
        <v>11910</v>
      </c>
      <c r="G23" s="42" t="s">
        <v>733</v>
      </c>
      <c r="H23" s="43">
        <v>4</v>
      </c>
      <c r="I23" s="29"/>
      <c r="J23" s="30">
        <f t="shared" si="1"/>
        <v>0</v>
      </c>
      <c r="K23" s="10"/>
      <c r="L23" s="16"/>
    </row>
    <row r="24" spans="2:12" s="1" customFormat="1" ht="11.4" x14ac:dyDescent="0.2">
      <c r="B24" s="14"/>
      <c r="C24" s="5" t="s">
        <v>730</v>
      </c>
      <c r="D24" s="5" t="s">
        <v>696</v>
      </c>
      <c r="E24" s="6" t="s">
        <v>11941</v>
      </c>
      <c r="F24" s="7" t="s">
        <v>11942</v>
      </c>
      <c r="G24" s="8" t="s">
        <v>733</v>
      </c>
      <c r="H24" s="9">
        <v>2</v>
      </c>
      <c r="I24" s="29"/>
      <c r="J24" s="30">
        <f t="shared" si="1"/>
        <v>0</v>
      </c>
      <c r="K24" s="10"/>
      <c r="L24" s="16"/>
    </row>
    <row r="25" spans="2:12" s="1" customFormat="1" ht="22.8" x14ac:dyDescent="0.2">
      <c r="B25" s="14"/>
      <c r="C25" s="5" t="s">
        <v>734</v>
      </c>
      <c r="D25" s="5" t="s">
        <v>696</v>
      </c>
      <c r="E25" s="6" t="s">
        <v>1382</v>
      </c>
      <c r="F25" s="7" t="s">
        <v>1383</v>
      </c>
      <c r="G25" s="8" t="s">
        <v>1365</v>
      </c>
      <c r="H25" s="9">
        <v>96</v>
      </c>
      <c r="I25" s="29"/>
      <c r="J25" s="30">
        <f t="shared" si="1"/>
        <v>0</v>
      </c>
      <c r="K25" s="10"/>
      <c r="L25" s="16"/>
    </row>
    <row r="26" spans="2:12" s="1" customFormat="1" ht="22.8" x14ac:dyDescent="0.2">
      <c r="B26" s="14"/>
      <c r="C26" s="5" t="s">
        <v>737</v>
      </c>
      <c r="D26" s="5" t="s">
        <v>696</v>
      </c>
      <c r="E26" s="6" t="s">
        <v>1384</v>
      </c>
      <c r="F26" s="7" t="s">
        <v>1385</v>
      </c>
      <c r="G26" s="8" t="s">
        <v>1365</v>
      </c>
      <c r="H26" s="9">
        <v>96</v>
      </c>
      <c r="I26" s="29"/>
      <c r="J26" s="30">
        <f t="shared" si="1"/>
        <v>0</v>
      </c>
      <c r="K26" s="10"/>
      <c r="L26" s="16"/>
    </row>
    <row r="27" spans="2:12" s="1" customFormat="1" ht="11.4" x14ac:dyDescent="0.2">
      <c r="B27" s="14"/>
      <c r="C27" s="5" t="s">
        <v>740</v>
      </c>
      <c r="D27" s="5" t="s">
        <v>696</v>
      </c>
      <c r="E27" s="6" t="s">
        <v>1386</v>
      </c>
      <c r="F27" s="7" t="s">
        <v>1387</v>
      </c>
      <c r="G27" s="8" t="s">
        <v>1365</v>
      </c>
      <c r="H27" s="9">
        <v>96</v>
      </c>
      <c r="I27" s="29"/>
      <c r="J27" s="30">
        <f t="shared" si="1"/>
        <v>0</v>
      </c>
      <c r="K27" s="10"/>
      <c r="L27" s="16"/>
    </row>
    <row r="28" spans="2:12" s="1" customFormat="1" ht="22.8" x14ac:dyDescent="0.2">
      <c r="B28" s="14"/>
      <c r="C28" s="5" t="s">
        <v>743</v>
      </c>
      <c r="D28" s="5" t="s">
        <v>696</v>
      </c>
      <c r="E28" s="6" t="s">
        <v>1388</v>
      </c>
      <c r="F28" s="7" t="s">
        <v>1389</v>
      </c>
      <c r="G28" s="8" t="s">
        <v>1365</v>
      </c>
      <c r="H28" s="9">
        <v>692</v>
      </c>
      <c r="I28" s="29"/>
      <c r="J28" s="30">
        <f t="shared" si="1"/>
        <v>0</v>
      </c>
      <c r="K28" s="10"/>
      <c r="L28" s="16"/>
    </row>
    <row r="29" spans="2:12" s="1" customFormat="1" ht="11.4" x14ac:dyDescent="0.2">
      <c r="B29" s="14"/>
      <c r="C29" s="5" t="s">
        <v>746</v>
      </c>
      <c r="D29" s="5" t="s">
        <v>696</v>
      </c>
      <c r="E29" s="6" t="s">
        <v>1517</v>
      </c>
      <c r="F29" s="7" t="s">
        <v>1518</v>
      </c>
      <c r="G29" s="8" t="s">
        <v>1519</v>
      </c>
      <c r="H29" s="9">
        <v>1</v>
      </c>
      <c r="I29" s="29"/>
      <c r="J29" s="30">
        <f t="shared" si="1"/>
        <v>0</v>
      </c>
      <c r="K29" s="10"/>
      <c r="L29" s="16"/>
    </row>
    <row r="30" spans="2:12" s="1" customFormat="1" ht="11.4" x14ac:dyDescent="0.2">
      <c r="B30" s="14"/>
      <c r="C30" s="5" t="s">
        <v>749</v>
      </c>
      <c r="D30" s="5" t="s">
        <v>696</v>
      </c>
      <c r="E30" s="6" t="s">
        <v>1520</v>
      </c>
      <c r="F30" s="7" t="s">
        <v>1521</v>
      </c>
      <c r="G30" s="8" t="s">
        <v>1522</v>
      </c>
      <c r="H30" s="9">
        <v>1</v>
      </c>
      <c r="I30" s="29"/>
      <c r="J30" s="30">
        <f t="shared" si="1"/>
        <v>0</v>
      </c>
      <c r="K30" s="10"/>
      <c r="L30" s="16"/>
    </row>
    <row r="31" spans="2:12" s="1" customFormat="1" ht="11.4" x14ac:dyDescent="0.2">
      <c r="B31" s="14"/>
      <c r="C31" s="39" t="s">
        <v>752</v>
      </c>
      <c r="D31" s="39" t="s">
        <v>691</v>
      </c>
      <c r="E31" s="40" t="s">
        <v>1523</v>
      </c>
      <c r="F31" s="41" t="s">
        <v>1524</v>
      </c>
      <c r="G31" s="42" t="s">
        <v>1522</v>
      </c>
      <c r="H31" s="43">
        <v>1</v>
      </c>
      <c r="I31" s="29"/>
      <c r="J31" s="30">
        <f t="shared" si="1"/>
        <v>0</v>
      </c>
      <c r="K31" s="10"/>
      <c r="L31" s="16"/>
    </row>
    <row r="32" spans="2:12" s="20" customFormat="1" ht="25.95" customHeight="1" x14ac:dyDescent="0.25">
      <c r="B32" s="19"/>
      <c r="D32" s="21" t="s">
        <v>690</v>
      </c>
      <c r="E32" s="22" t="s">
        <v>1460</v>
      </c>
      <c r="F32" s="22" t="s">
        <v>1461</v>
      </c>
      <c r="I32" s="44"/>
      <c r="J32" s="23"/>
      <c r="K32" s="44"/>
      <c r="L32" s="36"/>
    </row>
    <row r="33" spans="2:12" s="20" customFormat="1" ht="25.95" customHeight="1" x14ac:dyDescent="0.2">
      <c r="B33" s="19"/>
      <c r="C33" s="5" t="s">
        <v>758</v>
      </c>
      <c r="D33" s="5" t="s">
        <v>696</v>
      </c>
      <c r="E33" s="6" t="s">
        <v>11927</v>
      </c>
      <c r="F33" s="7" t="s">
        <v>11928</v>
      </c>
      <c r="G33" s="8" t="s">
        <v>1464</v>
      </c>
      <c r="H33" s="9">
        <v>24</v>
      </c>
      <c r="I33" s="29"/>
      <c r="J33" s="30">
        <f t="shared" ref="J33" si="2">ROUND(I33*H33,2)</f>
        <v>0</v>
      </c>
      <c r="K33" s="10"/>
      <c r="L33" s="36"/>
    </row>
    <row r="34" spans="2:12" s="1" customFormat="1" ht="11.4" x14ac:dyDescent="0.2">
      <c r="B34" s="14"/>
      <c r="C34" s="5">
        <v>22</v>
      </c>
      <c r="D34" s="5" t="s">
        <v>696</v>
      </c>
      <c r="E34" s="6" t="s">
        <v>1465</v>
      </c>
      <c r="F34" s="7" t="s">
        <v>1466</v>
      </c>
      <c r="G34" s="8" t="s">
        <v>1464</v>
      </c>
      <c r="H34" s="9">
        <v>24</v>
      </c>
      <c r="I34" s="29"/>
      <c r="J34" s="30">
        <f t="shared" si="1"/>
        <v>0</v>
      </c>
      <c r="K34" s="10"/>
      <c r="L34" s="16"/>
    </row>
    <row r="35" spans="2:12" s="20" customFormat="1" ht="25.95" customHeight="1" x14ac:dyDescent="0.25">
      <c r="B35" s="19"/>
      <c r="D35" s="21" t="s">
        <v>690</v>
      </c>
      <c r="E35" s="22" t="s">
        <v>4368</v>
      </c>
      <c r="F35" s="22" t="s">
        <v>4369</v>
      </c>
      <c r="I35" s="44"/>
      <c r="J35" s="23"/>
      <c r="K35" s="44"/>
      <c r="L35" s="36"/>
    </row>
    <row r="36" spans="2:12" s="1" customFormat="1" ht="22.8" x14ac:dyDescent="0.2">
      <c r="B36" s="14"/>
      <c r="C36" s="5">
        <v>23</v>
      </c>
      <c r="D36" s="5" t="s">
        <v>696</v>
      </c>
      <c r="E36" s="6" t="s">
        <v>4370</v>
      </c>
      <c r="F36" s="7" t="s">
        <v>4371</v>
      </c>
      <c r="G36" s="8" t="s">
        <v>2813</v>
      </c>
      <c r="H36" s="9">
        <v>1</v>
      </c>
      <c r="I36" s="29"/>
      <c r="J36" s="30">
        <f t="shared" si="1"/>
        <v>0</v>
      </c>
      <c r="K36" s="10"/>
      <c r="L36" s="16"/>
    </row>
    <row r="37" spans="2:12" s="1" customFormat="1" ht="11.4" x14ac:dyDescent="0.2">
      <c r="B37" s="14"/>
      <c r="C37" s="5">
        <v>24</v>
      </c>
      <c r="D37" s="5" t="s">
        <v>696</v>
      </c>
      <c r="E37" s="6" t="s">
        <v>4372</v>
      </c>
      <c r="F37" s="7" t="s">
        <v>4373</v>
      </c>
      <c r="G37" s="8" t="s">
        <v>2813</v>
      </c>
      <c r="H37" s="9">
        <v>1</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codeName="Hárok275">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11944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50</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976</v>
      </c>
      <c r="F14" s="22" t="s">
        <v>977</v>
      </c>
      <c r="I14" s="44"/>
      <c r="J14" s="23"/>
      <c r="K14" s="44"/>
      <c r="L14" s="36"/>
    </row>
    <row r="15" spans="2:15" s="1" customFormat="1" ht="11.4" x14ac:dyDescent="0.2">
      <c r="B15" s="14"/>
      <c r="C15" s="5" t="s">
        <v>700</v>
      </c>
      <c r="D15" s="5" t="s">
        <v>696</v>
      </c>
      <c r="E15" s="6" t="s">
        <v>1408</v>
      </c>
      <c r="F15" s="7" t="s">
        <v>1409</v>
      </c>
      <c r="G15" s="8" t="s">
        <v>1410</v>
      </c>
      <c r="H15" s="9">
        <v>0.1</v>
      </c>
      <c r="I15" s="29"/>
      <c r="J15" s="30">
        <f t="shared" si="0"/>
        <v>0</v>
      </c>
      <c r="K15" s="10"/>
      <c r="L15" s="16"/>
    </row>
    <row r="16" spans="2:15" s="1" customFormat="1" ht="11.4" x14ac:dyDescent="0.2">
      <c r="B16" s="14"/>
      <c r="C16" s="5" t="s">
        <v>703</v>
      </c>
      <c r="D16" s="5" t="s">
        <v>696</v>
      </c>
      <c r="E16" s="6" t="s">
        <v>1470</v>
      </c>
      <c r="F16" s="7" t="s">
        <v>1471</v>
      </c>
      <c r="G16" s="8" t="s">
        <v>981</v>
      </c>
      <c r="H16" s="9">
        <v>10.5</v>
      </c>
      <c r="I16" s="29"/>
      <c r="J16" s="30">
        <f>ROUND(I16*H16,2)</f>
        <v>0</v>
      </c>
      <c r="K16" s="10"/>
      <c r="L16" s="16"/>
    </row>
    <row r="17" spans="2:12" s="1" customFormat="1" ht="11.4" x14ac:dyDescent="0.2">
      <c r="B17" s="14"/>
      <c r="C17" s="5" t="s">
        <v>706</v>
      </c>
      <c r="D17" s="5" t="s">
        <v>696</v>
      </c>
      <c r="E17" s="6" t="s">
        <v>1472</v>
      </c>
      <c r="F17" s="7" t="s">
        <v>1473</v>
      </c>
      <c r="G17" s="8" t="s">
        <v>981</v>
      </c>
      <c r="H17" s="9">
        <v>10.5</v>
      </c>
      <c r="I17" s="29"/>
      <c r="J17" s="30">
        <f t="shared" ref="J17:J45" si="1">ROUND(I17*H17,2)</f>
        <v>0</v>
      </c>
      <c r="K17" s="10"/>
      <c r="L17" s="16"/>
    </row>
    <row r="18" spans="2:12" s="1" customFormat="1" ht="11.4" x14ac:dyDescent="0.2">
      <c r="B18" s="14"/>
      <c r="C18" s="5" t="s">
        <v>709</v>
      </c>
      <c r="D18" s="5" t="s">
        <v>696</v>
      </c>
      <c r="E18" s="6" t="s">
        <v>2105</v>
      </c>
      <c r="F18" s="7" t="s">
        <v>2106</v>
      </c>
      <c r="G18" s="8" t="s">
        <v>699</v>
      </c>
      <c r="H18" s="9">
        <v>65</v>
      </c>
      <c r="I18" s="29"/>
      <c r="J18" s="30">
        <f t="shared" si="1"/>
        <v>0</v>
      </c>
      <c r="K18" s="10"/>
      <c r="L18" s="16"/>
    </row>
    <row r="19" spans="2:12" s="1" customFormat="1" ht="11.4" x14ac:dyDescent="0.2">
      <c r="B19" s="14"/>
      <c r="C19" s="5" t="s">
        <v>712</v>
      </c>
      <c r="D19" s="5" t="s">
        <v>696</v>
      </c>
      <c r="E19" s="6" t="s">
        <v>1476</v>
      </c>
      <c r="F19" s="7" t="s">
        <v>1477</v>
      </c>
      <c r="G19" s="8" t="s">
        <v>733</v>
      </c>
      <c r="H19" s="9">
        <v>4</v>
      </c>
      <c r="I19" s="29"/>
      <c r="J19" s="30">
        <f t="shared" si="1"/>
        <v>0</v>
      </c>
      <c r="K19" s="10"/>
      <c r="L19" s="16"/>
    </row>
    <row r="20" spans="2:12" s="1" customFormat="1" ht="11.4" x14ac:dyDescent="0.2">
      <c r="B20" s="14"/>
      <c r="C20" s="5" t="s">
        <v>715</v>
      </c>
      <c r="D20" s="5" t="s">
        <v>696</v>
      </c>
      <c r="E20" s="6" t="s">
        <v>1413</v>
      </c>
      <c r="F20" s="7" t="s">
        <v>1414</v>
      </c>
      <c r="G20" s="8" t="s">
        <v>699</v>
      </c>
      <c r="H20" s="9">
        <v>65</v>
      </c>
      <c r="I20" s="29"/>
      <c r="J20" s="30">
        <f t="shared" si="1"/>
        <v>0</v>
      </c>
      <c r="K20" s="10"/>
      <c r="L20" s="16"/>
    </row>
    <row r="21" spans="2:12" s="1" customFormat="1" ht="22.8" x14ac:dyDescent="0.2">
      <c r="B21" s="14"/>
      <c r="C21" s="39" t="s">
        <v>718</v>
      </c>
      <c r="D21" s="39" t="s">
        <v>691</v>
      </c>
      <c r="E21" s="40" t="s">
        <v>1415</v>
      </c>
      <c r="F21" s="41" t="s">
        <v>1416</v>
      </c>
      <c r="G21" s="42" t="s">
        <v>1175</v>
      </c>
      <c r="H21" s="43">
        <v>3.38</v>
      </c>
      <c r="I21" s="29"/>
      <c r="J21" s="30">
        <f t="shared" si="1"/>
        <v>0</v>
      </c>
      <c r="K21" s="10"/>
      <c r="L21" s="16"/>
    </row>
    <row r="22" spans="2:12" s="1" customFormat="1" ht="11.4" x14ac:dyDescent="0.2">
      <c r="B22" s="14"/>
      <c r="C22" s="5" t="s">
        <v>721</v>
      </c>
      <c r="D22" s="5" t="s">
        <v>696</v>
      </c>
      <c r="E22" s="6" t="s">
        <v>1417</v>
      </c>
      <c r="F22" s="7" t="s">
        <v>1418</v>
      </c>
      <c r="G22" s="8" t="s">
        <v>733</v>
      </c>
      <c r="H22" s="9">
        <v>5</v>
      </c>
      <c r="I22" s="29"/>
      <c r="J22" s="30">
        <f t="shared" si="1"/>
        <v>0</v>
      </c>
      <c r="K22" s="10"/>
      <c r="L22" s="16"/>
    </row>
    <row r="23" spans="2:12" s="1" customFormat="1" ht="11.4" x14ac:dyDescent="0.2">
      <c r="B23" s="14"/>
      <c r="C23" s="5" t="s">
        <v>724</v>
      </c>
      <c r="D23" s="5" t="s">
        <v>696</v>
      </c>
      <c r="E23" s="6" t="s">
        <v>995</v>
      </c>
      <c r="F23" s="7" t="s">
        <v>1419</v>
      </c>
      <c r="G23" s="8" t="s">
        <v>699</v>
      </c>
      <c r="H23" s="9">
        <v>65</v>
      </c>
      <c r="I23" s="29"/>
      <c r="J23" s="30">
        <f t="shared" si="1"/>
        <v>0</v>
      </c>
      <c r="K23" s="10"/>
      <c r="L23" s="16"/>
    </row>
    <row r="24" spans="2:12" s="1" customFormat="1" ht="11.4" x14ac:dyDescent="0.2">
      <c r="B24" s="14"/>
      <c r="C24" s="39" t="s">
        <v>727</v>
      </c>
      <c r="D24" s="39" t="s">
        <v>691</v>
      </c>
      <c r="E24" s="40" t="s">
        <v>1420</v>
      </c>
      <c r="F24" s="41" t="s">
        <v>1421</v>
      </c>
      <c r="G24" s="42" t="s">
        <v>699</v>
      </c>
      <c r="H24" s="43">
        <v>65</v>
      </c>
      <c r="I24" s="29"/>
      <c r="J24" s="30">
        <f t="shared" si="1"/>
        <v>0</v>
      </c>
      <c r="K24" s="10"/>
      <c r="L24" s="16"/>
    </row>
    <row r="25" spans="2:12" s="1" customFormat="1" ht="11.4" x14ac:dyDescent="0.2">
      <c r="B25" s="14"/>
      <c r="C25" s="5" t="s">
        <v>730</v>
      </c>
      <c r="D25" s="5" t="s">
        <v>696</v>
      </c>
      <c r="E25" s="6" t="s">
        <v>11888</v>
      </c>
      <c r="F25" s="7" t="s">
        <v>11889</v>
      </c>
      <c r="G25" s="8" t="s">
        <v>699</v>
      </c>
      <c r="H25" s="9">
        <v>65</v>
      </c>
      <c r="I25" s="29"/>
      <c r="J25" s="30">
        <f t="shared" si="1"/>
        <v>0</v>
      </c>
      <c r="K25" s="10"/>
      <c r="L25" s="16"/>
    </row>
    <row r="26" spans="2:12" s="1" customFormat="1" ht="11.4" x14ac:dyDescent="0.2">
      <c r="B26" s="14"/>
      <c r="C26" s="5" t="s">
        <v>734</v>
      </c>
      <c r="D26" s="5" t="s">
        <v>696</v>
      </c>
      <c r="E26" s="6" t="s">
        <v>1424</v>
      </c>
      <c r="F26" s="7" t="s">
        <v>1425</v>
      </c>
      <c r="G26" s="8" t="s">
        <v>1426</v>
      </c>
      <c r="H26" s="9">
        <v>35</v>
      </c>
      <c r="I26" s="29"/>
      <c r="J26" s="30">
        <f t="shared" si="1"/>
        <v>0</v>
      </c>
      <c r="K26" s="10"/>
      <c r="L26" s="16"/>
    </row>
    <row r="27" spans="2:12" s="1" customFormat="1" ht="11.4" x14ac:dyDescent="0.2">
      <c r="B27" s="14"/>
      <c r="C27" s="5" t="s">
        <v>737</v>
      </c>
      <c r="D27" s="5" t="s">
        <v>696</v>
      </c>
      <c r="E27" s="6" t="s">
        <v>1427</v>
      </c>
      <c r="F27" s="7" t="s">
        <v>1428</v>
      </c>
      <c r="G27" s="8" t="s">
        <v>733</v>
      </c>
      <c r="H27" s="9">
        <v>4</v>
      </c>
      <c r="I27" s="29"/>
      <c r="J27" s="30">
        <f t="shared" si="1"/>
        <v>0</v>
      </c>
      <c r="K27" s="10"/>
      <c r="L27" s="16"/>
    </row>
    <row r="28" spans="2:12" s="1" customFormat="1" ht="11.4" x14ac:dyDescent="0.2">
      <c r="B28" s="14"/>
      <c r="C28" s="39" t="s">
        <v>740</v>
      </c>
      <c r="D28" s="39" t="s">
        <v>691</v>
      </c>
      <c r="E28" s="40" t="s">
        <v>1429</v>
      </c>
      <c r="F28" s="41" t="s">
        <v>1430</v>
      </c>
      <c r="G28" s="42" t="s">
        <v>733</v>
      </c>
      <c r="H28" s="43">
        <v>4</v>
      </c>
      <c r="I28" s="29"/>
      <c r="J28" s="30">
        <f t="shared" si="1"/>
        <v>0</v>
      </c>
      <c r="K28" s="10"/>
      <c r="L28" s="16"/>
    </row>
    <row r="29" spans="2:12" s="20" customFormat="1" ht="25.95" customHeight="1" x14ac:dyDescent="0.25">
      <c r="B29" s="19"/>
      <c r="D29" s="21" t="s">
        <v>690</v>
      </c>
      <c r="E29" s="22" t="s">
        <v>1432</v>
      </c>
      <c r="F29" s="22" t="s">
        <v>1433</v>
      </c>
      <c r="I29" s="44"/>
      <c r="J29" s="23"/>
      <c r="K29" s="44"/>
      <c r="L29" s="36"/>
    </row>
    <row r="30" spans="2:12" s="1" customFormat="1" ht="11.4" x14ac:dyDescent="0.2">
      <c r="B30" s="14"/>
      <c r="C30" s="5" t="s">
        <v>743</v>
      </c>
      <c r="D30" s="5" t="s">
        <v>696</v>
      </c>
      <c r="E30" s="6" t="s">
        <v>1434</v>
      </c>
      <c r="F30" s="7" t="s">
        <v>1435</v>
      </c>
      <c r="G30" s="8" t="s">
        <v>1410</v>
      </c>
      <c r="H30" s="9">
        <v>0.2</v>
      </c>
      <c r="I30" s="29"/>
      <c r="J30" s="30">
        <f t="shared" si="1"/>
        <v>0</v>
      </c>
      <c r="K30" s="10"/>
      <c r="L30" s="16"/>
    </row>
    <row r="31" spans="2:12" s="1" customFormat="1" ht="11.4" x14ac:dyDescent="0.2">
      <c r="B31" s="14"/>
      <c r="C31" s="5" t="s">
        <v>746</v>
      </c>
      <c r="D31" s="5" t="s">
        <v>696</v>
      </c>
      <c r="E31" s="6" t="s">
        <v>1436</v>
      </c>
      <c r="F31" s="7" t="s">
        <v>1437</v>
      </c>
      <c r="G31" s="8" t="s">
        <v>1410</v>
      </c>
      <c r="H31" s="9">
        <v>0.2</v>
      </c>
      <c r="I31" s="29"/>
      <c r="J31" s="30">
        <f t="shared" si="1"/>
        <v>0</v>
      </c>
      <c r="K31" s="10"/>
      <c r="L31" s="16"/>
    </row>
    <row r="32" spans="2:12" s="20" customFormat="1" ht="25.95" customHeight="1" x14ac:dyDescent="0.25">
      <c r="B32" s="19"/>
      <c r="D32" s="21" t="s">
        <v>690</v>
      </c>
      <c r="E32" s="22" t="s">
        <v>1438</v>
      </c>
      <c r="F32" s="22" t="s">
        <v>1439</v>
      </c>
      <c r="I32" s="44"/>
      <c r="J32" s="23"/>
      <c r="K32" s="44"/>
      <c r="L32" s="36"/>
    </row>
    <row r="33" spans="2:12" s="1" customFormat="1" ht="11.4" x14ac:dyDescent="0.2">
      <c r="B33" s="14"/>
      <c r="C33" s="5" t="s">
        <v>749</v>
      </c>
      <c r="D33" s="5" t="s">
        <v>696</v>
      </c>
      <c r="E33" s="6" t="s">
        <v>1480</v>
      </c>
      <c r="F33" s="7" t="s">
        <v>1481</v>
      </c>
      <c r="G33" s="8" t="s">
        <v>699</v>
      </c>
      <c r="H33" s="9">
        <v>115</v>
      </c>
      <c r="I33" s="29"/>
      <c r="J33" s="30">
        <f t="shared" si="1"/>
        <v>0</v>
      </c>
      <c r="K33" s="10"/>
      <c r="L33" s="16"/>
    </row>
    <row r="34" spans="2:12" s="1" customFormat="1" ht="11.4" x14ac:dyDescent="0.2">
      <c r="B34" s="14"/>
      <c r="C34" s="39" t="s">
        <v>752</v>
      </c>
      <c r="D34" s="39" t="s">
        <v>691</v>
      </c>
      <c r="E34" s="40" t="s">
        <v>1482</v>
      </c>
      <c r="F34" s="41" t="s">
        <v>1483</v>
      </c>
      <c r="G34" s="42" t="s">
        <v>699</v>
      </c>
      <c r="H34" s="43">
        <v>115</v>
      </c>
      <c r="I34" s="29"/>
      <c r="J34" s="30">
        <f t="shared" si="1"/>
        <v>0</v>
      </c>
      <c r="K34" s="10"/>
      <c r="L34" s="16"/>
    </row>
    <row r="35" spans="2:12" s="20" customFormat="1" ht="25.95" customHeight="1" x14ac:dyDescent="0.25">
      <c r="B35" s="19"/>
      <c r="D35" s="21" t="s">
        <v>690</v>
      </c>
      <c r="E35" s="22" t="s">
        <v>693</v>
      </c>
      <c r="F35" s="22" t="s">
        <v>1338</v>
      </c>
      <c r="I35" s="44"/>
      <c r="J35" s="23"/>
      <c r="K35" s="44"/>
      <c r="L35" s="36"/>
    </row>
    <row r="36" spans="2:12" s="1" customFormat="1" ht="11.4" x14ac:dyDescent="0.2">
      <c r="B36" s="14"/>
      <c r="C36" s="5" t="s">
        <v>755</v>
      </c>
      <c r="D36" s="5" t="s">
        <v>696</v>
      </c>
      <c r="E36" s="6" t="s">
        <v>1486</v>
      </c>
      <c r="F36" s="7" t="s">
        <v>1487</v>
      </c>
      <c r="G36" s="8" t="s">
        <v>733</v>
      </c>
      <c r="H36" s="9">
        <v>2</v>
      </c>
      <c r="I36" s="29"/>
      <c r="J36" s="30">
        <f t="shared" si="1"/>
        <v>0</v>
      </c>
      <c r="K36" s="10"/>
      <c r="L36" s="16"/>
    </row>
    <row r="37" spans="2:12" s="1" customFormat="1" ht="11.4" x14ac:dyDescent="0.2">
      <c r="B37" s="14"/>
      <c r="C37" s="5" t="s">
        <v>758</v>
      </c>
      <c r="D37" s="5" t="s">
        <v>696</v>
      </c>
      <c r="E37" s="6" t="s">
        <v>11945</v>
      </c>
      <c r="F37" s="7" t="s">
        <v>11946</v>
      </c>
      <c r="G37" s="8" t="s">
        <v>733</v>
      </c>
      <c r="H37" s="9">
        <v>2</v>
      </c>
      <c r="I37" s="29"/>
      <c r="J37" s="30">
        <f t="shared" si="1"/>
        <v>0</v>
      </c>
      <c r="K37" s="10"/>
      <c r="L37" s="16"/>
    </row>
    <row r="38" spans="2:12" s="1" customFormat="1" ht="11.4" x14ac:dyDescent="0.2">
      <c r="B38" s="14"/>
      <c r="C38" s="5" t="s">
        <v>761</v>
      </c>
      <c r="D38" s="5" t="s">
        <v>696</v>
      </c>
      <c r="E38" s="6" t="s">
        <v>1488</v>
      </c>
      <c r="F38" s="7" t="s">
        <v>1489</v>
      </c>
      <c r="G38" s="8" t="s">
        <v>733</v>
      </c>
      <c r="H38" s="9">
        <v>2</v>
      </c>
      <c r="I38" s="29"/>
      <c r="J38" s="30">
        <f t="shared" si="1"/>
        <v>0</v>
      </c>
      <c r="K38" s="10"/>
      <c r="L38" s="16"/>
    </row>
    <row r="39" spans="2:12" s="1" customFormat="1" ht="22.8" x14ac:dyDescent="0.2">
      <c r="B39" s="14"/>
      <c r="C39" s="39" t="s">
        <v>764</v>
      </c>
      <c r="D39" s="39" t="s">
        <v>691</v>
      </c>
      <c r="E39" s="40" t="s">
        <v>1490</v>
      </c>
      <c r="F39" s="41" t="s">
        <v>1491</v>
      </c>
      <c r="G39" s="42" t="s">
        <v>733</v>
      </c>
      <c r="H39" s="43">
        <v>4</v>
      </c>
      <c r="I39" s="29"/>
      <c r="J39" s="30">
        <f t="shared" si="1"/>
        <v>0</v>
      </c>
      <c r="K39" s="10"/>
      <c r="L39" s="16"/>
    </row>
    <row r="40" spans="2:12" s="1" customFormat="1" ht="11.4" x14ac:dyDescent="0.2">
      <c r="B40" s="14"/>
      <c r="C40" s="39" t="s">
        <v>767</v>
      </c>
      <c r="D40" s="39" t="s">
        <v>691</v>
      </c>
      <c r="E40" s="40" t="s">
        <v>1492</v>
      </c>
      <c r="F40" s="41" t="s">
        <v>2151</v>
      </c>
      <c r="G40" s="42" t="s">
        <v>733</v>
      </c>
      <c r="H40" s="43">
        <v>4</v>
      </c>
      <c r="I40" s="29"/>
      <c r="J40" s="30">
        <f t="shared" si="1"/>
        <v>0</v>
      </c>
      <c r="K40" s="10"/>
      <c r="L40" s="16"/>
    </row>
    <row r="41" spans="2:12" s="1" customFormat="1" ht="22.8" x14ac:dyDescent="0.2">
      <c r="B41" s="14"/>
      <c r="C41" s="5" t="s">
        <v>770</v>
      </c>
      <c r="D41" s="5" t="s">
        <v>696</v>
      </c>
      <c r="E41" s="6" t="s">
        <v>1494</v>
      </c>
      <c r="F41" s="7" t="s">
        <v>1495</v>
      </c>
      <c r="G41" s="8" t="s">
        <v>733</v>
      </c>
      <c r="H41" s="9">
        <v>4</v>
      </c>
      <c r="I41" s="29"/>
      <c r="J41" s="30">
        <f t="shared" si="1"/>
        <v>0</v>
      </c>
      <c r="K41" s="10"/>
      <c r="L41" s="16"/>
    </row>
    <row r="42" spans="2:12" s="1" customFormat="1" ht="22.8" x14ac:dyDescent="0.2">
      <c r="B42" s="14"/>
      <c r="C42" s="39" t="s">
        <v>773</v>
      </c>
      <c r="D42" s="39" t="s">
        <v>691</v>
      </c>
      <c r="E42" s="40" t="s">
        <v>1496</v>
      </c>
      <c r="F42" s="41" t="s">
        <v>1377</v>
      </c>
      <c r="G42" s="42" t="s">
        <v>733</v>
      </c>
      <c r="H42" s="43">
        <v>4</v>
      </c>
      <c r="I42" s="29"/>
      <c r="J42" s="30">
        <f t="shared" si="1"/>
        <v>0</v>
      </c>
      <c r="K42" s="10"/>
      <c r="L42" s="16"/>
    </row>
    <row r="43" spans="2:12" s="1" customFormat="1" ht="11.4" x14ac:dyDescent="0.2">
      <c r="B43" s="14"/>
      <c r="C43" s="5" t="s">
        <v>776</v>
      </c>
      <c r="D43" s="5" t="s">
        <v>696</v>
      </c>
      <c r="E43" s="6" t="s">
        <v>1497</v>
      </c>
      <c r="F43" s="7" t="s">
        <v>1498</v>
      </c>
      <c r="G43" s="8" t="s">
        <v>733</v>
      </c>
      <c r="H43" s="9">
        <v>4</v>
      </c>
      <c r="I43" s="29"/>
      <c r="J43" s="30">
        <f t="shared" si="1"/>
        <v>0</v>
      </c>
      <c r="K43" s="10"/>
      <c r="L43" s="16"/>
    </row>
    <row r="44" spans="2:12" s="1" customFormat="1" ht="11.4" x14ac:dyDescent="0.2">
      <c r="B44" s="14"/>
      <c r="C44" s="5" t="s">
        <v>779</v>
      </c>
      <c r="D44" s="5" t="s">
        <v>696</v>
      </c>
      <c r="E44" s="6" t="s">
        <v>819</v>
      </c>
      <c r="F44" s="7" t="s">
        <v>820</v>
      </c>
      <c r="G44" s="8" t="s">
        <v>821</v>
      </c>
      <c r="H44" s="9">
        <v>30</v>
      </c>
      <c r="I44" s="29"/>
      <c r="J44" s="30">
        <f t="shared" si="1"/>
        <v>0</v>
      </c>
      <c r="K44" s="10"/>
      <c r="L44" s="16"/>
    </row>
    <row r="45" spans="2:12" s="1" customFormat="1" ht="11.4" x14ac:dyDescent="0.2">
      <c r="B45" s="14"/>
      <c r="C45" s="5" t="s">
        <v>782</v>
      </c>
      <c r="D45" s="5" t="s">
        <v>696</v>
      </c>
      <c r="E45" s="6" t="s">
        <v>11947</v>
      </c>
      <c r="F45" s="7" t="s">
        <v>11948</v>
      </c>
      <c r="G45" s="8" t="s">
        <v>733</v>
      </c>
      <c r="H45" s="9">
        <v>2</v>
      </c>
      <c r="I45" s="29"/>
      <c r="J45" s="30">
        <f t="shared" si="1"/>
        <v>0</v>
      </c>
      <c r="K45" s="10"/>
      <c r="L45" s="16"/>
    </row>
    <row r="46" spans="2:12" s="1" customFormat="1" ht="11.4" x14ac:dyDescent="0.2">
      <c r="B46" s="14"/>
      <c r="C46" s="5" t="s">
        <v>785</v>
      </c>
      <c r="D46" s="5" t="s">
        <v>696</v>
      </c>
      <c r="E46" s="6" t="s">
        <v>2115</v>
      </c>
      <c r="F46" s="7" t="s">
        <v>2116</v>
      </c>
      <c r="G46" s="8" t="s">
        <v>699</v>
      </c>
      <c r="H46" s="9">
        <v>115</v>
      </c>
      <c r="I46" s="29"/>
      <c r="J46" s="30">
        <f>ROUND(I46*H46,2)</f>
        <v>0</v>
      </c>
      <c r="K46" s="10"/>
      <c r="L46" s="16"/>
    </row>
    <row r="47" spans="2:12" s="1" customFormat="1" ht="22.8" x14ac:dyDescent="0.2">
      <c r="B47" s="14"/>
      <c r="C47" s="39" t="s">
        <v>788</v>
      </c>
      <c r="D47" s="39" t="s">
        <v>691</v>
      </c>
      <c r="E47" s="40" t="s">
        <v>11949</v>
      </c>
      <c r="F47" s="41" t="s">
        <v>11950</v>
      </c>
      <c r="G47" s="42" t="s">
        <v>699</v>
      </c>
      <c r="H47" s="43">
        <v>65</v>
      </c>
      <c r="I47" s="29"/>
      <c r="J47" s="30">
        <f t="shared" ref="J47:J57" si="2">ROUND(I47*H47,2)</f>
        <v>0</v>
      </c>
      <c r="K47" s="10"/>
      <c r="L47" s="16"/>
    </row>
    <row r="48" spans="2:12" s="1" customFormat="1" ht="22.8" x14ac:dyDescent="0.2">
      <c r="B48" s="14"/>
      <c r="C48" s="39" t="s">
        <v>791</v>
      </c>
      <c r="D48" s="39" t="s">
        <v>691</v>
      </c>
      <c r="E48" s="40" t="s">
        <v>11951</v>
      </c>
      <c r="F48" s="41" t="s">
        <v>11952</v>
      </c>
      <c r="G48" s="42" t="s">
        <v>699</v>
      </c>
      <c r="H48" s="43">
        <v>50</v>
      </c>
      <c r="I48" s="29"/>
      <c r="J48" s="30">
        <f t="shared" si="2"/>
        <v>0</v>
      </c>
      <c r="K48" s="10"/>
      <c r="L48" s="16"/>
    </row>
    <row r="49" spans="2:12" s="1" customFormat="1" ht="11.4" x14ac:dyDescent="0.2">
      <c r="B49" s="14"/>
      <c r="C49" s="5" t="s">
        <v>794</v>
      </c>
      <c r="D49" s="5" t="s">
        <v>696</v>
      </c>
      <c r="E49" s="6" t="s">
        <v>1517</v>
      </c>
      <c r="F49" s="7" t="s">
        <v>1518</v>
      </c>
      <c r="G49" s="8" t="s">
        <v>1519</v>
      </c>
      <c r="H49" s="9">
        <v>1</v>
      </c>
      <c r="I49" s="29"/>
      <c r="J49" s="30">
        <f t="shared" si="2"/>
        <v>0</v>
      </c>
      <c r="K49" s="10"/>
      <c r="L49" s="16"/>
    </row>
    <row r="50" spans="2:12" s="1" customFormat="1" ht="11.4" x14ac:dyDescent="0.2">
      <c r="B50" s="14"/>
      <c r="C50" s="5" t="s">
        <v>797</v>
      </c>
      <c r="D50" s="5" t="s">
        <v>696</v>
      </c>
      <c r="E50" s="6" t="s">
        <v>1520</v>
      </c>
      <c r="F50" s="7" t="s">
        <v>1521</v>
      </c>
      <c r="G50" s="8" t="s">
        <v>1522</v>
      </c>
      <c r="H50" s="9">
        <v>1</v>
      </c>
      <c r="I50" s="29"/>
      <c r="J50" s="30">
        <f t="shared" si="2"/>
        <v>0</v>
      </c>
      <c r="K50" s="10"/>
      <c r="L50" s="16"/>
    </row>
    <row r="51" spans="2:12" s="1" customFormat="1" ht="11.4" x14ac:dyDescent="0.2">
      <c r="B51" s="14"/>
      <c r="C51" s="39" t="s">
        <v>800</v>
      </c>
      <c r="D51" s="39" t="s">
        <v>691</v>
      </c>
      <c r="E51" s="40" t="s">
        <v>1523</v>
      </c>
      <c r="F51" s="41" t="s">
        <v>1524</v>
      </c>
      <c r="G51" s="42" t="s">
        <v>1522</v>
      </c>
      <c r="H51" s="43">
        <v>1</v>
      </c>
      <c r="I51" s="29"/>
      <c r="J51" s="30">
        <f t="shared" si="2"/>
        <v>0</v>
      </c>
      <c r="K51" s="10"/>
      <c r="L51" s="16"/>
    </row>
    <row r="52" spans="2:12" s="20" customFormat="1" ht="25.95" customHeight="1" x14ac:dyDescent="0.25">
      <c r="B52" s="19"/>
      <c r="D52" s="21" t="s">
        <v>690</v>
      </c>
      <c r="E52" s="22" t="s">
        <v>1460</v>
      </c>
      <c r="F52" s="22" t="s">
        <v>1461</v>
      </c>
      <c r="I52" s="44"/>
      <c r="J52" s="23"/>
      <c r="K52" s="44"/>
      <c r="L52" s="36"/>
    </row>
    <row r="53" spans="2:12" s="20" customFormat="1" ht="25.95" customHeight="1" x14ac:dyDescent="0.2">
      <c r="B53" s="19"/>
      <c r="C53" s="5">
        <v>36</v>
      </c>
      <c r="D53" s="5" t="s">
        <v>696</v>
      </c>
      <c r="E53" s="6" t="s">
        <v>11927</v>
      </c>
      <c r="F53" s="7" t="s">
        <v>11928</v>
      </c>
      <c r="G53" s="8" t="s">
        <v>1464</v>
      </c>
      <c r="H53" s="9">
        <v>48</v>
      </c>
      <c r="I53" s="29"/>
      <c r="J53" s="30">
        <f t="shared" ref="J53" si="3">ROUND(I53*H53,2)</f>
        <v>0</v>
      </c>
      <c r="K53" s="10"/>
      <c r="L53" s="36"/>
    </row>
    <row r="54" spans="2:12" s="1" customFormat="1" ht="11.4" x14ac:dyDescent="0.2">
      <c r="B54" s="14"/>
      <c r="C54" s="5">
        <v>37</v>
      </c>
      <c r="D54" s="5" t="s">
        <v>696</v>
      </c>
      <c r="E54" s="6" t="s">
        <v>1465</v>
      </c>
      <c r="F54" s="7" t="s">
        <v>1466</v>
      </c>
      <c r="G54" s="8" t="s">
        <v>1464</v>
      </c>
      <c r="H54" s="9">
        <v>24</v>
      </c>
      <c r="I54" s="29"/>
      <c r="J54" s="30">
        <f t="shared" si="2"/>
        <v>0</v>
      </c>
      <c r="K54" s="10"/>
      <c r="L54" s="16"/>
    </row>
    <row r="55" spans="2:12" s="20" customFormat="1" ht="25.95" customHeight="1" x14ac:dyDescent="0.25">
      <c r="B55" s="19"/>
      <c r="D55" s="21" t="s">
        <v>690</v>
      </c>
      <c r="E55" s="22" t="s">
        <v>4368</v>
      </c>
      <c r="F55" s="22" t="s">
        <v>4369</v>
      </c>
      <c r="I55" s="44"/>
      <c r="J55" s="23"/>
      <c r="K55" s="44"/>
      <c r="L55" s="36"/>
    </row>
    <row r="56" spans="2:12" s="1" customFormat="1" ht="22.8" x14ac:dyDescent="0.2">
      <c r="B56" s="14"/>
      <c r="C56" s="5">
        <v>38</v>
      </c>
      <c r="D56" s="5" t="s">
        <v>696</v>
      </c>
      <c r="E56" s="6" t="s">
        <v>4370</v>
      </c>
      <c r="F56" s="7" t="s">
        <v>4371</v>
      </c>
      <c r="G56" s="8" t="s">
        <v>2813</v>
      </c>
      <c r="H56" s="9">
        <v>1</v>
      </c>
      <c r="I56" s="29"/>
      <c r="J56" s="30">
        <f t="shared" si="2"/>
        <v>0</v>
      </c>
      <c r="K56" s="10"/>
      <c r="L56" s="16"/>
    </row>
    <row r="57" spans="2:12" s="1" customFormat="1" ht="11.4" x14ac:dyDescent="0.2">
      <c r="B57" s="14"/>
      <c r="C57" s="5">
        <v>39</v>
      </c>
      <c r="D57" s="5" t="s">
        <v>696</v>
      </c>
      <c r="E57" s="6" t="s">
        <v>4372</v>
      </c>
      <c r="F57" s="7" t="s">
        <v>4373</v>
      </c>
      <c r="G57" s="8" t="s">
        <v>2813</v>
      </c>
      <c r="H57" s="9">
        <v>1</v>
      </c>
      <c r="I57" s="29"/>
      <c r="J57" s="30">
        <f t="shared" si="2"/>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codeName="Hárok276">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7"/>
      <c r="G6" s="117"/>
      <c r="H6" s="117"/>
      <c r="L6" s="16"/>
    </row>
    <row r="7" spans="2:15" s="1" customFormat="1" ht="12" customHeight="1" x14ac:dyDescent="0.2">
      <c r="B7" s="14"/>
      <c r="C7" s="32" t="s">
        <v>680</v>
      </c>
      <c r="L7" s="16"/>
    </row>
    <row r="8" spans="2:15" s="1" customFormat="1" ht="16.5" customHeight="1" x14ac:dyDescent="0.2">
      <c r="B8" s="14"/>
      <c r="E8" s="112" t="s">
        <v>11953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703</v>
      </c>
      <c r="F11" s="22" t="s">
        <v>1393</v>
      </c>
      <c r="J11" s="23"/>
      <c r="L11" s="36"/>
    </row>
    <row r="12" spans="2:15" s="1" customFormat="1" ht="11.4" x14ac:dyDescent="0.2">
      <c r="B12" s="14"/>
      <c r="C12" s="5" t="s">
        <v>695</v>
      </c>
      <c r="D12" s="5" t="s">
        <v>696</v>
      </c>
      <c r="E12" s="6" t="s">
        <v>11930</v>
      </c>
      <c r="F12" s="7" t="s">
        <v>11931</v>
      </c>
      <c r="G12" s="8" t="s">
        <v>733</v>
      </c>
      <c r="H12" s="9">
        <v>4</v>
      </c>
      <c r="I12" s="29"/>
      <c r="J12" s="30">
        <f t="shared" ref="J12:J15" si="0">ROUND(I12*H12,2)</f>
        <v>0</v>
      </c>
      <c r="K12" s="10"/>
      <c r="L12" s="16"/>
    </row>
    <row r="13" spans="2:15" s="1" customFormat="1" ht="11.4" x14ac:dyDescent="0.2">
      <c r="B13" s="14"/>
      <c r="C13" s="39" t="s">
        <v>700</v>
      </c>
      <c r="D13" s="39" t="s">
        <v>691</v>
      </c>
      <c r="E13" s="40" t="s">
        <v>1396</v>
      </c>
      <c r="F13" s="41" t="s">
        <v>1397</v>
      </c>
      <c r="G13" s="42" t="s">
        <v>733</v>
      </c>
      <c r="H13" s="43">
        <v>4</v>
      </c>
      <c r="I13" s="29"/>
      <c r="J13" s="30">
        <f t="shared" si="0"/>
        <v>0</v>
      </c>
      <c r="K13" s="10"/>
      <c r="L13" s="16"/>
    </row>
    <row r="14" spans="2:15" s="20" customFormat="1" ht="11.4" x14ac:dyDescent="0.2">
      <c r="B14" s="19"/>
      <c r="C14" s="5" t="s">
        <v>703</v>
      </c>
      <c r="D14" s="5" t="s">
        <v>696</v>
      </c>
      <c r="E14" s="6" t="s">
        <v>11932</v>
      </c>
      <c r="F14" s="7" t="s">
        <v>11933</v>
      </c>
      <c r="G14" s="8" t="s">
        <v>733</v>
      </c>
      <c r="H14" s="9">
        <v>4</v>
      </c>
      <c r="I14" s="29"/>
      <c r="J14" s="30">
        <f t="shared" si="0"/>
        <v>0</v>
      </c>
      <c r="K14" s="10"/>
      <c r="L14" s="36"/>
    </row>
    <row r="15" spans="2:15" s="1" customFormat="1" ht="11.4" x14ac:dyDescent="0.2">
      <c r="B15" s="14"/>
      <c r="C15" s="39" t="s">
        <v>706</v>
      </c>
      <c r="D15" s="39" t="s">
        <v>691</v>
      </c>
      <c r="E15" s="40" t="s">
        <v>1400</v>
      </c>
      <c r="F15" s="41" t="s">
        <v>1401</v>
      </c>
      <c r="G15" s="42" t="s">
        <v>733</v>
      </c>
      <c r="H15" s="43">
        <v>4</v>
      </c>
      <c r="I15" s="29"/>
      <c r="J15" s="30">
        <f t="shared" si="0"/>
        <v>0</v>
      </c>
      <c r="K15" s="10"/>
      <c r="L15" s="16"/>
    </row>
    <row r="16" spans="2:15" s="1" customFormat="1" ht="11.4" x14ac:dyDescent="0.2">
      <c r="B16" s="14"/>
      <c r="C16" s="5" t="s">
        <v>709</v>
      </c>
      <c r="D16" s="5" t="s">
        <v>696</v>
      </c>
      <c r="E16" s="6" t="s">
        <v>11934</v>
      </c>
      <c r="F16" s="7" t="s">
        <v>11935</v>
      </c>
      <c r="G16" s="8" t="s">
        <v>699</v>
      </c>
      <c r="H16" s="9">
        <v>330</v>
      </c>
      <c r="I16" s="29"/>
      <c r="J16" s="30">
        <f>ROUND(I16*H16,2)</f>
        <v>0</v>
      </c>
      <c r="K16" s="10"/>
      <c r="L16" s="16"/>
    </row>
    <row r="17" spans="2:12" s="20" customFormat="1" ht="25.95" customHeight="1" x14ac:dyDescent="0.25">
      <c r="B17" s="19"/>
      <c r="D17" s="21" t="s">
        <v>690</v>
      </c>
      <c r="E17" s="22" t="s">
        <v>691</v>
      </c>
      <c r="F17" s="22" t="s">
        <v>692</v>
      </c>
      <c r="I17" s="44"/>
      <c r="J17" s="23"/>
      <c r="K17" s="44"/>
      <c r="L17" s="36"/>
    </row>
    <row r="18" spans="2:12" s="20" customFormat="1" ht="25.95" customHeight="1" x14ac:dyDescent="0.25">
      <c r="B18" s="19"/>
      <c r="D18" s="21" t="s">
        <v>690</v>
      </c>
      <c r="E18" s="22" t="s">
        <v>1432</v>
      </c>
      <c r="F18" s="22" t="s">
        <v>1433</v>
      </c>
      <c r="I18" s="44"/>
      <c r="J18" s="23"/>
      <c r="K18" s="44"/>
      <c r="L18" s="36"/>
    </row>
    <row r="19" spans="2:12" s="1" customFormat="1" ht="11.4" x14ac:dyDescent="0.2">
      <c r="B19" s="14"/>
      <c r="C19" s="5" t="s">
        <v>712</v>
      </c>
      <c r="D19" s="5" t="s">
        <v>696</v>
      </c>
      <c r="E19" s="6" t="s">
        <v>1434</v>
      </c>
      <c r="F19" s="7" t="s">
        <v>1435</v>
      </c>
      <c r="G19" s="8" t="s">
        <v>1410</v>
      </c>
      <c r="H19" s="9">
        <v>0.2</v>
      </c>
      <c r="I19" s="29"/>
      <c r="J19" s="30">
        <f t="shared" ref="J19:J45" si="1">ROUND(I19*H19,2)</f>
        <v>0</v>
      </c>
      <c r="K19" s="10"/>
      <c r="L19" s="16"/>
    </row>
    <row r="20" spans="2:12" s="1" customFormat="1" ht="11.4" x14ac:dyDescent="0.2">
      <c r="B20" s="14"/>
      <c r="C20" s="5" t="s">
        <v>715</v>
      </c>
      <c r="D20" s="5" t="s">
        <v>696</v>
      </c>
      <c r="E20" s="6" t="s">
        <v>1436</v>
      </c>
      <c r="F20" s="7" t="s">
        <v>1437</v>
      </c>
      <c r="G20" s="8" t="s">
        <v>1410</v>
      </c>
      <c r="H20" s="9">
        <v>0.2</v>
      </c>
      <c r="I20" s="29"/>
      <c r="J20" s="30">
        <f t="shared" si="1"/>
        <v>0</v>
      </c>
      <c r="K20" s="10"/>
      <c r="L20" s="16"/>
    </row>
    <row r="21" spans="2:12" s="20" customFormat="1" ht="25.95" customHeight="1" x14ac:dyDescent="0.25">
      <c r="B21" s="19"/>
      <c r="D21" s="21" t="s">
        <v>690</v>
      </c>
      <c r="E21" s="22" t="s">
        <v>693</v>
      </c>
      <c r="F21" s="22" t="s">
        <v>1338</v>
      </c>
      <c r="I21" s="44"/>
      <c r="J21" s="23"/>
      <c r="K21" s="44"/>
      <c r="L21" s="36"/>
    </row>
    <row r="22" spans="2:12" s="1" customFormat="1" ht="11.4" x14ac:dyDescent="0.2">
      <c r="B22" s="14"/>
      <c r="C22" s="5" t="s">
        <v>718</v>
      </c>
      <c r="D22" s="5" t="s">
        <v>696</v>
      </c>
      <c r="E22" s="6" t="s">
        <v>1339</v>
      </c>
      <c r="F22" s="7" t="s">
        <v>1340</v>
      </c>
      <c r="G22" s="8" t="s">
        <v>699</v>
      </c>
      <c r="H22" s="9">
        <v>330</v>
      </c>
      <c r="I22" s="29"/>
      <c r="J22" s="30">
        <f t="shared" si="1"/>
        <v>0</v>
      </c>
      <c r="K22" s="10"/>
      <c r="L22" s="16"/>
    </row>
    <row r="23" spans="2:12" s="1" customFormat="1" ht="22.8" x14ac:dyDescent="0.2">
      <c r="B23" s="14"/>
      <c r="C23" s="39" t="s">
        <v>721</v>
      </c>
      <c r="D23" s="39" t="s">
        <v>691</v>
      </c>
      <c r="E23" s="40" t="s">
        <v>11954</v>
      </c>
      <c r="F23" s="41" t="s">
        <v>11955</v>
      </c>
      <c r="G23" s="42" t="s">
        <v>699</v>
      </c>
      <c r="H23" s="43">
        <v>330</v>
      </c>
      <c r="I23" s="29"/>
      <c r="J23" s="30">
        <f t="shared" si="1"/>
        <v>0</v>
      </c>
      <c r="K23" s="10"/>
      <c r="L23" s="16"/>
    </row>
    <row r="24" spans="2:12" s="1" customFormat="1" ht="11.4" x14ac:dyDescent="0.2">
      <c r="B24" s="14"/>
      <c r="C24" s="39" t="s">
        <v>724</v>
      </c>
      <c r="D24" s="39" t="s">
        <v>691</v>
      </c>
      <c r="E24" s="40" t="s">
        <v>11893</v>
      </c>
      <c r="F24" s="41" t="s">
        <v>11894</v>
      </c>
      <c r="G24" s="42" t="s">
        <v>733</v>
      </c>
      <c r="H24" s="43">
        <v>2</v>
      </c>
      <c r="I24" s="29"/>
      <c r="J24" s="30">
        <f t="shared" si="1"/>
        <v>0</v>
      </c>
      <c r="K24" s="10"/>
      <c r="L24" s="16"/>
    </row>
    <row r="25" spans="2:12" s="1" customFormat="1" ht="11.4" x14ac:dyDescent="0.2">
      <c r="B25" s="14"/>
      <c r="C25" s="5" t="s">
        <v>727</v>
      </c>
      <c r="D25" s="5" t="s">
        <v>696</v>
      </c>
      <c r="E25" s="6" t="s">
        <v>2135</v>
      </c>
      <c r="F25" s="7" t="s">
        <v>2136</v>
      </c>
      <c r="G25" s="8" t="s">
        <v>699</v>
      </c>
      <c r="H25" s="9">
        <v>1665</v>
      </c>
      <c r="I25" s="29"/>
      <c r="J25" s="30">
        <f t="shared" si="1"/>
        <v>0</v>
      </c>
      <c r="K25" s="10"/>
      <c r="L25" s="16"/>
    </row>
    <row r="26" spans="2:12" s="1" customFormat="1" ht="11.4" x14ac:dyDescent="0.2">
      <c r="B26" s="14"/>
      <c r="C26" s="39" t="s">
        <v>730</v>
      </c>
      <c r="D26" s="39" t="s">
        <v>691</v>
      </c>
      <c r="E26" s="40" t="s">
        <v>11956</v>
      </c>
      <c r="F26" s="41" t="s">
        <v>11957</v>
      </c>
      <c r="G26" s="42" t="s">
        <v>699</v>
      </c>
      <c r="H26" s="43">
        <v>1665</v>
      </c>
      <c r="I26" s="29"/>
      <c r="J26" s="30">
        <f t="shared" si="1"/>
        <v>0</v>
      </c>
      <c r="K26" s="10"/>
      <c r="L26" s="16"/>
    </row>
    <row r="27" spans="2:12" s="1" customFormat="1" ht="11.4" x14ac:dyDescent="0.2">
      <c r="B27" s="14"/>
      <c r="C27" s="5" t="s">
        <v>734</v>
      </c>
      <c r="D27" s="5" t="s">
        <v>696</v>
      </c>
      <c r="E27" s="6" t="s">
        <v>11899</v>
      </c>
      <c r="F27" s="7" t="s">
        <v>11900</v>
      </c>
      <c r="G27" s="8" t="s">
        <v>733</v>
      </c>
      <c r="H27" s="9">
        <v>2</v>
      </c>
      <c r="I27" s="29"/>
      <c r="J27" s="30">
        <f t="shared" si="1"/>
        <v>0</v>
      </c>
      <c r="K27" s="10"/>
      <c r="L27" s="16"/>
    </row>
    <row r="28" spans="2:12" s="1" customFormat="1" ht="11.4" x14ac:dyDescent="0.2">
      <c r="B28" s="14"/>
      <c r="C28" s="5" t="s">
        <v>737</v>
      </c>
      <c r="D28" s="5" t="s">
        <v>696</v>
      </c>
      <c r="E28" s="6" t="s">
        <v>11901</v>
      </c>
      <c r="F28" s="7" t="s">
        <v>11902</v>
      </c>
      <c r="G28" s="8" t="s">
        <v>699</v>
      </c>
      <c r="H28" s="9">
        <v>1600</v>
      </c>
      <c r="I28" s="29"/>
      <c r="J28" s="30">
        <f t="shared" si="1"/>
        <v>0</v>
      </c>
      <c r="K28" s="10"/>
      <c r="L28" s="16"/>
    </row>
    <row r="29" spans="2:12" s="1" customFormat="1" ht="11.4" x14ac:dyDescent="0.2">
      <c r="B29" s="14"/>
      <c r="C29" s="5" t="s">
        <v>740</v>
      </c>
      <c r="D29" s="5" t="s">
        <v>696</v>
      </c>
      <c r="E29" s="6" t="s">
        <v>1355</v>
      </c>
      <c r="F29" s="7" t="s">
        <v>1356</v>
      </c>
      <c r="G29" s="8" t="s">
        <v>733</v>
      </c>
      <c r="H29" s="9">
        <v>144</v>
      </c>
      <c r="I29" s="29"/>
      <c r="J29" s="30">
        <f t="shared" si="1"/>
        <v>0</v>
      </c>
      <c r="K29" s="10"/>
      <c r="L29" s="16"/>
    </row>
    <row r="30" spans="2:12" s="1" customFormat="1" ht="11.4" x14ac:dyDescent="0.2">
      <c r="B30" s="14"/>
      <c r="C30" s="39" t="s">
        <v>743</v>
      </c>
      <c r="D30" s="39" t="s">
        <v>691</v>
      </c>
      <c r="E30" s="40" t="s">
        <v>1357</v>
      </c>
      <c r="F30" s="41" t="s">
        <v>1358</v>
      </c>
      <c r="G30" s="42" t="s">
        <v>733</v>
      </c>
      <c r="H30" s="43">
        <v>144</v>
      </c>
      <c r="I30" s="29"/>
      <c r="J30" s="30">
        <f t="shared" si="1"/>
        <v>0</v>
      </c>
      <c r="K30" s="10"/>
      <c r="L30" s="16"/>
    </row>
    <row r="31" spans="2:12" s="1" customFormat="1" ht="11.4" x14ac:dyDescent="0.2">
      <c r="B31" s="14"/>
      <c r="C31" s="5" t="s">
        <v>746</v>
      </c>
      <c r="D31" s="5" t="s">
        <v>696</v>
      </c>
      <c r="E31" s="6" t="s">
        <v>11907</v>
      </c>
      <c r="F31" s="7" t="s">
        <v>11908</v>
      </c>
      <c r="G31" s="8" t="s">
        <v>733</v>
      </c>
      <c r="H31" s="9">
        <v>2</v>
      </c>
      <c r="I31" s="29"/>
      <c r="J31" s="30">
        <f t="shared" si="1"/>
        <v>0</v>
      </c>
      <c r="K31" s="10"/>
      <c r="L31" s="16"/>
    </row>
    <row r="32" spans="2:12" s="1" customFormat="1" ht="45.6" x14ac:dyDescent="0.2">
      <c r="B32" s="14"/>
      <c r="C32" s="39" t="s">
        <v>749</v>
      </c>
      <c r="D32" s="39" t="s">
        <v>691</v>
      </c>
      <c r="E32" s="40" t="s">
        <v>11909</v>
      </c>
      <c r="F32" s="41" t="s">
        <v>11910</v>
      </c>
      <c r="G32" s="42" t="s">
        <v>733</v>
      </c>
      <c r="H32" s="43">
        <v>2</v>
      </c>
      <c r="I32" s="29"/>
      <c r="J32" s="30">
        <f t="shared" si="1"/>
        <v>0</v>
      </c>
      <c r="K32" s="10"/>
      <c r="L32" s="16"/>
    </row>
    <row r="33" spans="2:12" s="1" customFormat="1" ht="11.4" x14ac:dyDescent="0.2">
      <c r="B33" s="14"/>
      <c r="C33" s="5" t="s">
        <v>752</v>
      </c>
      <c r="D33" s="5" t="s">
        <v>696</v>
      </c>
      <c r="E33" s="6" t="s">
        <v>11941</v>
      </c>
      <c r="F33" s="7" t="s">
        <v>11942</v>
      </c>
      <c r="G33" s="8" t="s">
        <v>733</v>
      </c>
      <c r="H33" s="9">
        <v>2</v>
      </c>
      <c r="I33" s="29"/>
      <c r="J33" s="30">
        <f t="shared" si="1"/>
        <v>0</v>
      </c>
      <c r="K33" s="10"/>
      <c r="L33" s="16"/>
    </row>
    <row r="34" spans="2:12" s="1" customFormat="1" ht="22.8" x14ac:dyDescent="0.2">
      <c r="B34" s="14"/>
      <c r="C34" s="5" t="s">
        <v>755</v>
      </c>
      <c r="D34" s="5" t="s">
        <v>696</v>
      </c>
      <c r="E34" s="6" t="s">
        <v>1382</v>
      </c>
      <c r="F34" s="7" t="s">
        <v>1383</v>
      </c>
      <c r="G34" s="8" t="s">
        <v>1365</v>
      </c>
      <c r="H34" s="9">
        <v>72</v>
      </c>
      <c r="I34" s="29"/>
      <c r="J34" s="30">
        <f t="shared" si="1"/>
        <v>0</v>
      </c>
      <c r="K34" s="10"/>
      <c r="L34" s="16"/>
    </row>
    <row r="35" spans="2:12" s="1" customFormat="1" ht="22.8" x14ac:dyDescent="0.2">
      <c r="B35" s="14"/>
      <c r="C35" s="5" t="s">
        <v>758</v>
      </c>
      <c r="D35" s="5" t="s">
        <v>696</v>
      </c>
      <c r="E35" s="6" t="s">
        <v>1384</v>
      </c>
      <c r="F35" s="7" t="s">
        <v>1385</v>
      </c>
      <c r="G35" s="8" t="s">
        <v>1365</v>
      </c>
      <c r="H35" s="9">
        <v>72</v>
      </c>
      <c r="I35" s="29"/>
      <c r="J35" s="30">
        <f t="shared" si="1"/>
        <v>0</v>
      </c>
      <c r="K35" s="10"/>
      <c r="L35" s="16"/>
    </row>
    <row r="36" spans="2:12" s="1" customFormat="1" ht="11.4" x14ac:dyDescent="0.2">
      <c r="B36" s="14"/>
      <c r="C36" s="5" t="s">
        <v>761</v>
      </c>
      <c r="D36" s="5" t="s">
        <v>696</v>
      </c>
      <c r="E36" s="6" t="s">
        <v>1386</v>
      </c>
      <c r="F36" s="7" t="s">
        <v>1387</v>
      </c>
      <c r="G36" s="8" t="s">
        <v>1365</v>
      </c>
      <c r="H36" s="9">
        <v>72</v>
      </c>
      <c r="I36" s="29"/>
      <c r="J36" s="30">
        <f t="shared" si="1"/>
        <v>0</v>
      </c>
      <c r="K36" s="10"/>
      <c r="L36" s="16"/>
    </row>
    <row r="37" spans="2:12" s="1" customFormat="1" ht="22.8" x14ac:dyDescent="0.2">
      <c r="B37" s="14"/>
      <c r="C37" s="5" t="s">
        <v>764</v>
      </c>
      <c r="D37" s="5" t="s">
        <v>696</v>
      </c>
      <c r="E37" s="6" t="s">
        <v>1388</v>
      </c>
      <c r="F37" s="7" t="s">
        <v>1389</v>
      </c>
      <c r="G37" s="8" t="s">
        <v>1365</v>
      </c>
      <c r="H37" s="9">
        <v>72</v>
      </c>
      <c r="I37" s="29"/>
      <c r="J37" s="30">
        <f t="shared" si="1"/>
        <v>0</v>
      </c>
      <c r="K37" s="10"/>
      <c r="L37" s="16"/>
    </row>
    <row r="38" spans="2:12" s="1" customFormat="1" ht="11.4" x14ac:dyDescent="0.2">
      <c r="B38" s="14"/>
      <c r="C38" s="5" t="s">
        <v>767</v>
      </c>
      <c r="D38" s="5" t="s">
        <v>696</v>
      </c>
      <c r="E38" s="6" t="s">
        <v>1517</v>
      </c>
      <c r="F38" s="7" t="s">
        <v>1518</v>
      </c>
      <c r="G38" s="8" t="s">
        <v>1519</v>
      </c>
      <c r="H38" s="9">
        <v>1</v>
      </c>
      <c r="I38" s="29"/>
      <c r="J38" s="30">
        <f t="shared" si="1"/>
        <v>0</v>
      </c>
      <c r="K38" s="10"/>
      <c r="L38" s="16"/>
    </row>
    <row r="39" spans="2:12" s="1" customFormat="1" ht="11.4" x14ac:dyDescent="0.2">
      <c r="B39" s="14"/>
      <c r="C39" s="5" t="s">
        <v>770</v>
      </c>
      <c r="D39" s="5" t="s">
        <v>696</v>
      </c>
      <c r="E39" s="6" t="s">
        <v>1520</v>
      </c>
      <c r="F39" s="7" t="s">
        <v>1521</v>
      </c>
      <c r="G39" s="8" t="s">
        <v>1522</v>
      </c>
      <c r="H39" s="9">
        <v>1</v>
      </c>
      <c r="I39" s="29"/>
      <c r="J39" s="30">
        <f t="shared" si="1"/>
        <v>0</v>
      </c>
      <c r="K39" s="10"/>
      <c r="L39" s="16"/>
    </row>
    <row r="40" spans="2:12" s="1" customFormat="1" ht="11.4" x14ac:dyDescent="0.2">
      <c r="B40" s="14"/>
      <c r="C40" s="39" t="s">
        <v>773</v>
      </c>
      <c r="D40" s="39" t="s">
        <v>691</v>
      </c>
      <c r="E40" s="40" t="s">
        <v>1523</v>
      </c>
      <c r="F40" s="41" t="s">
        <v>1524</v>
      </c>
      <c r="G40" s="42" t="s">
        <v>1522</v>
      </c>
      <c r="H40" s="43">
        <v>1</v>
      </c>
      <c r="I40" s="29"/>
      <c r="J40" s="30">
        <f t="shared" si="1"/>
        <v>0</v>
      </c>
      <c r="K40" s="10"/>
      <c r="L40" s="16"/>
    </row>
    <row r="41" spans="2:12" s="20" customFormat="1" ht="25.95" customHeight="1" x14ac:dyDescent="0.25">
      <c r="B41" s="19"/>
      <c r="D41" s="21" t="s">
        <v>690</v>
      </c>
      <c r="E41" s="22" t="s">
        <v>1460</v>
      </c>
      <c r="F41" s="22" t="s">
        <v>1461</v>
      </c>
      <c r="I41" s="44"/>
      <c r="J41" s="23"/>
      <c r="K41" s="44"/>
      <c r="L41" s="36"/>
    </row>
    <row r="42" spans="2:12" s="20" customFormat="1" ht="25.95" customHeight="1" x14ac:dyDescent="0.2">
      <c r="B42" s="19"/>
      <c r="C42" s="5">
        <v>27</v>
      </c>
      <c r="D42" s="5" t="s">
        <v>696</v>
      </c>
      <c r="E42" s="6" t="s">
        <v>11927</v>
      </c>
      <c r="F42" s="7" t="s">
        <v>11928</v>
      </c>
      <c r="G42" s="8" t="s">
        <v>1464</v>
      </c>
      <c r="H42" s="9">
        <v>24</v>
      </c>
      <c r="I42" s="29"/>
      <c r="J42" s="30">
        <f t="shared" ref="J42" si="2">ROUND(I42*H42,2)</f>
        <v>0</v>
      </c>
      <c r="K42" s="10"/>
      <c r="L42" s="36"/>
    </row>
    <row r="43" spans="2:12" s="1" customFormat="1" ht="11.4" x14ac:dyDescent="0.2">
      <c r="B43" s="14"/>
      <c r="C43" s="5">
        <v>28</v>
      </c>
      <c r="D43" s="5" t="s">
        <v>696</v>
      </c>
      <c r="E43" s="6" t="s">
        <v>1465</v>
      </c>
      <c r="F43" s="7" t="s">
        <v>1466</v>
      </c>
      <c r="G43" s="8" t="s">
        <v>1464</v>
      </c>
      <c r="H43" s="9">
        <v>24</v>
      </c>
      <c r="I43" s="29"/>
      <c r="J43" s="30">
        <f t="shared" si="1"/>
        <v>0</v>
      </c>
      <c r="K43" s="10"/>
      <c r="L43" s="16"/>
    </row>
    <row r="44" spans="2:12" s="20" customFormat="1" ht="25.95" customHeight="1" x14ac:dyDescent="0.25">
      <c r="B44" s="19"/>
      <c r="D44" s="21" t="s">
        <v>690</v>
      </c>
      <c r="E44" s="22" t="s">
        <v>4368</v>
      </c>
      <c r="F44" s="22" t="s">
        <v>4369</v>
      </c>
      <c r="I44" s="44"/>
      <c r="J44" s="23"/>
      <c r="K44" s="44"/>
      <c r="L44" s="36"/>
    </row>
    <row r="45" spans="2:12" s="1" customFormat="1" ht="22.8" x14ac:dyDescent="0.2">
      <c r="B45" s="14"/>
      <c r="C45" s="5">
        <v>29</v>
      </c>
      <c r="D45" s="5" t="s">
        <v>696</v>
      </c>
      <c r="E45" s="6" t="s">
        <v>4370</v>
      </c>
      <c r="F45" s="7" t="s">
        <v>4371</v>
      </c>
      <c r="G45" s="8" t="s">
        <v>2813</v>
      </c>
      <c r="H45" s="9">
        <v>1</v>
      </c>
      <c r="I45" s="29"/>
      <c r="J45" s="30">
        <f t="shared" si="1"/>
        <v>0</v>
      </c>
      <c r="K45" s="10"/>
      <c r="L45" s="16"/>
    </row>
    <row r="46" spans="2:12" s="1" customFormat="1" ht="11.4" x14ac:dyDescent="0.2">
      <c r="B46" s="14"/>
      <c r="C46" s="5">
        <v>30</v>
      </c>
      <c r="D46" s="5" t="s">
        <v>696</v>
      </c>
      <c r="E46" s="6" t="s">
        <v>4372</v>
      </c>
      <c r="F46" s="7" t="s">
        <v>4373</v>
      </c>
      <c r="G46" s="8" t="s">
        <v>2813</v>
      </c>
      <c r="H46" s="9">
        <v>1</v>
      </c>
      <c r="I46" s="29"/>
      <c r="J46" s="30">
        <f>ROUND(I46*H46,2)</f>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codeName="Hárok277">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7"/>
      <c r="G6" s="117"/>
      <c r="H6" s="117"/>
      <c r="L6" s="16"/>
    </row>
    <row r="7" spans="2:15" s="1" customFormat="1" ht="12" customHeight="1" x14ac:dyDescent="0.2">
      <c r="B7" s="14"/>
      <c r="C7" s="32" t="s">
        <v>680</v>
      </c>
      <c r="L7" s="16"/>
    </row>
    <row r="8" spans="2:15" s="1" customFormat="1" ht="16.5" customHeight="1" x14ac:dyDescent="0.2">
      <c r="B8" s="14"/>
      <c r="E8" s="112" t="s">
        <v>11958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25</v>
      </c>
      <c r="I12" s="29"/>
      <c r="J12" s="30">
        <f t="shared" ref="J12:J15" si="0">ROUND(I12*H12,2)</f>
        <v>0</v>
      </c>
      <c r="K12" s="10"/>
      <c r="L12" s="16"/>
    </row>
    <row r="13" spans="2:15" s="20" customFormat="1" ht="25.95" customHeight="1" x14ac:dyDescent="0.25">
      <c r="B13" s="19"/>
      <c r="D13" s="21" t="s">
        <v>690</v>
      </c>
      <c r="E13" s="22" t="s">
        <v>703</v>
      </c>
      <c r="F13" s="22" t="s">
        <v>1393</v>
      </c>
      <c r="J13" s="23"/>
      <c r="L13" s="36"/>
    </row>
    <row r="14" spans="2:15" s="20" customFormat="1" ht="11.4" x14ac:dyDescent="0.2">
      <c r="B14" s="19"/>
      <c r="C14" s="5" t="s">
        <v>700</v>
      </c>
      <c r="D14" s="5" t="s">
        <v>696</v>
      </c>
      <c r="E14" s="6" t="s">
        <v>11930</v>
      </c>
      <c r="F14" s="7" t="s">
        <v>11931</v>
      </c>
      <c r="G14" s="8" t="s">
        <v>733</v>
      </c>
      <c r="H14" s="9">
        <v>14</v>
      </c>
      <c r="I14" s="29"/>
      <c r="J14" s="30">
        <f t="shared" si="0"/>
        <v>0</v>
      </c>
      <c r="K14" s="10"/>
      <c r="L14" s="36"/>
    </row>
    <row r="15" spans="2:15" s="1" customFormat="1" ht="11.4" x14ac:dyDescent="0.2">
      <c r="B15" s="14"/>
      <c r="C15" s="39" t="s">
        <v>703</v>
      </c>
      <c r="D15" s="39" t="s">
        <v>691</v>
      </c>
      <c r="E15" s="40" t="s">
        <v>1396</v>
      </c>
      <c r="F15" s="41" t="s">
        <v>1397</v>
      </c>
      <c r="G15" s="42" t="s">
        <v>733</v>
      </c>
      <c r="H15" s="43">
        <v>14</v>
      </c>
      <c r="I15" s="29"/>
      <c r="J15" s="30">
        <f t="shared" si="0"/>
        <v>0</v>
      </c>
      <c r="K15" s="10"/>
      <c r="L15" s="16"/>
    </row>
    <row r="16" spans="2:15" s="1" customFormat="1" ht="11.4" x14ac:dyDescent="0.2">
      <c r="B16" s="14"/>
      <c r="C16" s="5" t="s">
        <v>706</v>
      </c>
      <c r="D16" s="5" t="s">
        <v>696</v>
      </c>
      <c r="E16" s="6" t="s">
        <v>11932</v>
      </c>
      <c r="F16" s="7" t="s">
        <v>11933</v>
      </c>
      <c r="G16" s="8" t="s">
        <v>733</v>
      </c>
      <c r="H16" s="9">
        <v>14</v>
      </c>
      <c r="I16" s="29"/>
      <c r="J16" s="30">
        <f>ROUND(I16*H16,2)</f>
        <v>0</v>
      </c>
      <c r="K16" s="10"/>
      <c r="L16" s="16"/>
    </row>
    <row r="17" spans="2:12" s="1" customFormat="1" ht="11.4" x14ac:dyDescent="0.2">
      <c r="B17" s="14"/>
      <c r="C17" s="39" t="s">
        <v>709</v>
      </c>
      <c r="D17" s="39" t="s">
        <v>691</v>
      </c>
      <c r="E17" s="40" t="s">
        <v>1400</v>
      </c>
      <c r="F17" s="41" t="s">
        <v>1401</v>
      </c>
      <c r="G17" s="42" t="s">
        <v>733</v>
      </c>
      <c r="H17" s="43">
        <v>14</v>
      </c>
      <c r="I17" s="29"/>
      <c r="J17" s="30">
        <f t="shared" ref="J17:J45" si="1">ROUND(I17*H17,2)</f>
        <v>0</v>
      </c>
      <c r="K17" s="10"/>
      <c r="L17" s="16"/>
    </row>
    <row r="18" spans="2:12" s="1" customFormat="1" ht="11.4" x14ac:dyDescent="0.2">
      <c r="B18" s="14"/>
      <c r="C18" s="5" t="s">
        <v>712</v>
      </c>
      <c r="D18" s="5" t="s">
        <v>696</v>
      </c>
      <c r="E18" s="6" t="s">
        <v>11934</v>
      </c>
      <c r="F18" s="7" t="s">
        <v>11935</v>
      </c>
      <c r="G18" s="8" t="s">
        <v>699</v>
      </c>
      <c r="H18" s="9">
        <v>1155</v>
      </c>
      <c r="I18" s="29"/>
      <c r="J18" s="30">
        <f t="shared" si="1"/>
        <v>0</v>
      </c>
      <c r="K18" s="10"/>
      <c r="L18" s="16"/>
    </row>
    <row r="19" spans="2:12" s="20" customFormat="1" ht="25.95" customHeight="1" x14ac:dyDescent="0.25">
      <c r="B19" s="19"/>
      <c r="D19" s="21" t="s">
        <v>690</v>
      </c>
      <c r="E19" s="22" t="s">
        <v>691</v>
      </c>
      <c r="F19" s="22" t="s">
        <v>692</v>
      </c>
      <c r="J19" s="23"/>
      <c r="L19" s="36"/>
    </row>
    <row r="20" spans="2:12" s="20" customFormat="1" ht="25.95" customHeight="1" x14ac:dyDescent="0.25">
      <c r="B20" s="19"/>
      <c r="D20" s="21" t="s">
        <v>690</v>
      </c>
      <c r="E20" s="22" t="s">
        <v>976</v>
      </c>
      <c r="F20" s="22" t="s">
        <v>977</v>
      </c>
      <c r="J20" s="23"/>
      <c r="L20" s="36"/>
    </row>
    <row r="21" spans="2:12" s="1" customFormat="1" ht="11.4" x14ac:dyDescent="0.2">
      <c r="B21" s="14"/>
      <c r="C21" s="5" t="s">
        <v>715</v>
      </c>
      <c r="D21" s="5" t="s">
        <v>696</v>
      </c>
      <c r="E21" s="6" t="s">
        <v>1408</v>
      </c>
      <c r="F21" s="7" t="s">
        <v>1409</v>
      </c>
      <c r="G21" s="8" t="s">
        <v>1410</v>
      </c>
      <c r="H21" s="9">
        <v>0.2</v>
      </c>
      <c r="I21" s="29"/>
      <c r="J21" s="30">
        <f t="shared" si="1"/>
        <v>0</v>
      </c>
      <c r="K21" s="10"/>
      <c r="L21" s="16"/>
    </row>
    <row r="22" spans="2:12" s="1" customFormat="1" ht="11.4" x14ac:dyDescent="0.2">
      <c r="B22" s="14"/>
      <c r="C22" s="5" t="s">
        <v>718</v>
      </c>
      <c r="D22" s="5" t="s">
        <v>696</v>
      </c>
      <c r="E22" s="6" t="s">
        <v>1470</v>
      </c>
      <c r="F22" s="7" t="s">
        <v>1471</v>
      </c>
      <c r="G22" s="8" t="s">
        <v>981</v>
      </c>
      <c r="H22" s="9">
        <v>5.25</v>
      </c>
      <c r="I22" s="29"/>
      <c r="J22" s="30">
        <f t="shared" si="1"/>
        <v>0</v>
      </c>
      <c r="K22" s="10"/>
      <c r="L22" s="16"/>
    </row>
    <row r="23" spans="2:12" s="1" customFormat="1" ht="11.4" x14ac:dyDescent="0.2">
      <c r="B23" s="14"/>
      <c r="C23" s="5" t="s">
        <v>721</v>
      </c>
      <c r="D23" s="5" t="s">
        <v>696</v>
      </c>
      <c r="E23" s="6" t="s">
        <v>1472</v>
      </c>
      <c r="F23" s="7" t="s">
        <v>1473</v>
      </c>
      <c r="G23" s="8" t="s">
        <v>981</v>
      </c>
      <c r="H23" s="9">
        <v>5.25</v>
      </c>
      <c r="I23" s="29"/>
      <c r="J23" s="30">
        <f t="shared" si="1"/>
        <v>0</v>
      </c>
      <c r="K23" s="10"/>
      <c r="L23" s="16"/>
    </row>
    <row r="24" spans="2:12" s="1" customFormat="1" ht="11.4" x14ac:dyDescent="0.2">
      <c r="B24" s="14"/>
      <c r="C24" s="5" t="s">
        <v>724</v>
      </c>
      <c r="D24" s="5" t="s">
        <v>696</v>
      </c>
      <c r="E24" s="6" t="s">
        <v>2105</v>
      </c>
      <c r="F24" s="7" t="s">
        <v>2106</v>
      </c>
      <c r="G24" s="8" t="s">
        <v>699</v>
      </c>
      <c r="H24" s="9">
        <v>140</v>
      </c>
      <c r="I24" s="29"/>
      <c r="J24" s="30">
        <f t="shared" si="1"/>
        <v>0</v>
      </c>
      <c r="K24" s="10"/>
      <c r="L24" s="16"/>
    </row>
    <row r="25" spans="2:12" s="1" customFormat="1" ht="11.4" x14ac:dyDescent="0.2">
      <c r="B25" s="14"/>
      <c r="C25" s="5" t="s">
        <v>727</v>
      </c>
      <c r="D25" s="5" t="s">
        <v>696</v>
      </c>
      <c r="E25" s="6" t="s">
        <v>1476</v>
      </c>
      <c r="F25" s="7" t="s">
        <v>1477</v>
      </c>
      <c r="G25" s="8" t="s">
        <v>733</v>
      </c>
      <c r="H25" s="9">
        <v>2</v>
      </c>
      <c r="I25" s="29"/>
      <c r="J25" s="30">
        <f t="shared" si="1"/>
        <v>0</v>
      </c>
      <c r="K25" s="10"/>
      <c r="L25" s="16"/>
    </row>
    <row r="26" spans="2:12" s="1" customFormat="1" ht="11.4" x14ac:dyDescent="0.2">
      <c r="B26" s="14"/>
      <c r="C26" s="5" t="s">
        <v>730</v>
      </c>
      <c r="D26" s="5" t="s">
        <v>696</v>
      </c>
      <c r="E26" s="6" t="s">
        <v>1413</v>
      </c>
      <c r="F26" s="7" t="s">
        <v>1414</v>
      </c>
      <c r="G26" s="8" t="s">
        <v>699</v>
      </c>
      <c r="H26" s="9">
        <v>140</v>
      </c>
      <c r="I26" s="29"/>
      <c r="J26" s="30">
        <f t="shared" si="1"/>
        <v>0</v>
      </c>
      <c r="K26" s="10"/>
      <c r="L26" s="16"/>
    </row>
    <row r="27" spans="2:12" s="1" customFormat="1" ht="22.8" x14ac:dyDescent="0.2">
      <c r="B27" s="14"/>
      <c r="C27" s="39" t="s">
        <v>734</v>
      </c>
      <c r="D27" s="39" t="s">
        <v>691</v>
      </c>
      <c r="E27" s="40" t="s">
        <v>1415</v>
      </c>
      <c r="F27" s="41" t="s">
        <v>1416</v>
      </c>
      <c r="G27" s="42" t="s">
        <v>1175</v>
      </c>
      <c r="H27" s="43">
        <v>7.28</v>
      </c>
      <c r="I27" s="29"/>
      <c r="J27" s="30">
        <f t="shared" si="1"/>
        <v>0</v>
      </c>
      <c r="K27" s="10"/>
      <c r="L27" s="16"/>
    </row>
    <row r="28" spans="2:12" s="1" customFormat="1" ht="11.4" x14ac:dyDescent="0.2">
      <c r="B28" s="14"/>
      <c r="C28" s="5" t="s">
        <v>737</v>
      </c>
      <c r="D28" s="5" t="s">
        <v>696</v>
      </c>
      <c r="E28" s="6" t="s">
        <v>1417</v>
      </c>
      <c r="F28" s="7" t="s">
        <v>1418</v>
      </c>
      <c r="G28" s="8" t="s">
        <v>733</v>
      </c>
      <c r="H28" s="9">
        <v>5</v>
      </c>
      <c r="I28" s="29"/>
      <c r="J28" s="30">
        <f t="shared" si="1"/>
        <v>0</v>
      </c>
      <c r="K28" s="10"/>
      <c r="L28" s="16"/>
    </row>
    <row r="29" spans="2:12" s="1" customFormat="1" ht="11.4" x14ac:dyDescent="0.2">
      <c r="B29" s="14"/>
      <c r="C29" s="5" t="s">
        <v>740</v>
      </c>
      <c r="D29" s="5" t="s">
        <v>696</v>
      </c>
      <c r="E29" s="6" t="s">
        <v>995</v>
      </c>
      <c r="F29" s="7" t="s">
        <v>1419</v>
      </c>
      <c r="G29" s="8" t="s">
        <v>699</v>
      </c>
      <c r="H29" s="9">
        <v>140</v>
      </c>
      <c r="I29" s="29"/>
      <c r="J29" s="30">
        <f t="shared" si="1"/>
        <v>0</v>
      </c>
      <c r="K29" s="10"/>
      <c r="L29" s="16"/>
    </row>
    <row r="30" spans="2:12" s="1" customFormat="1" ht="11.4" x14ac:dyDescent="0.2">
      <c r="B30" s="14"/>
      <c r="C30" s="39" t="s">
        <v>743</v>
      </c>
      <c r="D30" s="39" t="s">
        <v>691</v>
      </c>
      <c r="E30" s="40" t="s">
        <v>1420</v>
      </c>
      <c r="F30" s="41" t="s">
        <v>1421</v>
      </c>
      <c r="G30" s="42" t="s">
        <v>699</v>
      </c>
      <c r="H30" s="43">
        <v>140</v>
      </c>
      <c r="I30" s="29"/>
      <c r="J30" s="30">
        <f t="shared" si="1"/>
        <v>0</v>
      </c>
      <c r="K30" s="10"/>
      <c r="L30" s="16"/>
    </row>
    <row r="31" spans="2:12" s="1" customFormat="1" ht="11.4" x14ac:dyDescent="0.2">
      <c r="B31" s="14"/>
      <c r="C31" s="5" t="s">
        <v>746</v>
      </c>
      <c r="D31" s="5" t="s">
        <v>696</v>
      </c>
      <c r="E31" s="6" t="s">
        <v>11888</v>
      </c>
      <c r="F31" s="7" t="s">
        <v>11889</v>
      </c>
      <c r="G31" s="8" t="s">
        <v>699</v>
      </c>
      <c r="H31" s="9">
        <v>140</v>
      </c>
      <c r="I31" s="29"/>
      <c r="J31" s="30">
        <f t="shared" si="1"/>
        <v>0</v>
      </c>
      <c r="K31" s="10"/>
      <c r="L31" s="16"/>
    </row>
    <row r="32" spans="2:12" s="1" customFormat="1" ht="11.4" x14ac:dyDescent="0.2">
      <c r="B32" s="14"/>
      <c r="C32" s="5" t="s">
        <v>749</v>
      </c>
      <c r="D32" s="5" t="s">
        <v>696</v>
      </c>
      <c r="E32" s="6" t="s">
        <v>1424</v>
      </c>
      <c r="F32" s="7" t="s">
        <v>1425</v>
      </c>
      <c r="G32" s="8" t="s">
        <v>1426</v>
      </c>
      <c r="H32" s="9">
        <v>70</v>
      </c>
      <c r="I32" s="29"/>
      <c r="J32" s="30">
        <f t="shared" si="1"/>
        <v>0</v>
      </c>
      <c r="K32" s="10"/>
      <c r="L32" s="16"/>
    </row>
    <row r="33" spans="2:12" s="1" customFormat="1" ht="11.4" x14ac:dyDescent="0.2">
      <c r="B33" s="14"/>
      <c r="C33" s="5" t="s">
        <v>752</v>
      </c>
      <c r="D33" s="5" t="s">
        <v>696</v>
      </c>
      <c r="E33" s="6" t="s">
        <v>1427</v>
      </c>
      <c r="F33" s="7" t="s">
        <v>1428</v>
      </c>
      <c r="G33" s="8" t="s">
        <v>733</v>
      </c>
      <c r="H33" s="9">
        <v>10</v>
      </c>
      <c r="I33" s="29"/>
      <c r="J33" s="30">
        <f t="shared" si="1"/>
        <v>0</v>
      </c>
      <c r="K33" s="10"/>
      <c r="L33" s="16"/>
    </row>
    <row r="34" spans="2:12" s="1" customFormat="1" ht="11.4" x14ac:dyDescent="0.2">
      <c r="B34" s="14"/>
      <c r="C34" s="39" t="s">
        <v>755</v>
      </c>
      <c r="D34" s="39" t="s">
        <v>691</v>
      </c>
      <c r="E34" s="40" t="s">
        <v>1429</v>
      </c>
      <c r="F34" s="41" t="s">
        <v>1430</v>
      </c>
      <c r="G34" s="42" t="s">
        <v>733</v>
      </c>
      <c r="H34" s="43">
        <v>10</v>
      </c>
      <c r="I34" s="29"/>
      <c r="J34" s="30">
        <f t="shared" si="1"/>
        <v>0</v>
      </c>
      <c r="K34" s="10"/>
      <c r="L34" s="16"/>
    </row>
    <row r="35" spans="2:12" s="20" customFormat="1" ht="25.95" customHeight="1" x14ac:dyDescent="0.25">
      <c r="B35" s="19"/>
      <c r="D35" s="21" t="s">
        <v>690</v>
      </c>
      <c r="E35" s="22" t="s">
        <v>1432</v>
      </c>
      <c r="F35" s="22" t="s">
        <v>1433</v>
      </c>
      <c r="J35" s="23"/>
      <c r="L35" s="36"/>
    </row>
    <row r="36" spans="2:12" s="1" customFormat="1" ht="11.4" x14ac:dyDescent="0.2">
      <c r="B36" s="14"/>
      <c r="C36" s="5" t="s">
        <v>758</v>
      </c>
      <c r="D36" s="5" t="s">
        <v>696</v>
      </c>
      <c r="E36" s="6" t="s">
        <v>1434</v>
      </c>
      <c r="F36" s="7" t="s">
        <v>1435</v>
      </c>
      <c r="G36" s="8" t="s">
        <v>1410</v>
      </c>
      <c r="H36" s="9">
        <v>0.2</v>
      </c>
      <c r="I36" s="29"/>
      <c r="J36" s="30">
        <f t="shared" si="1"/>
        <v>0</v>
      </c>
      <c r="K36" s="10"/>
      <c r="L36" s="16"/>
    </row>
    <row r="37" spans="2:12" s="1" customFormat="1" ht="11.4" x14ac:dyDescent="0.2">
      <c r="B37" s="14"/>
      <c r="C37" s="5" t="s">
        <v>761</v>
      </c>
      <c r="D37" s="5" t="s">
        <v>696</v>
      </c>
      <c r="E37" s="6" t="s">
        <v>1436</v>
      </c>
      <c r="F37" s="7" t="s">
        <v>1437</v>
      </c>
      <c r="G37" s="8" t="s">
        <v>1410</v>
      </c>
      <c r="H37" s="9">
        <v>0.2</v>
      </c>
      <c r="I37" s="29"/>
      <c r="J37" s="30">
        <f t="shared" si="1"/>
        <v>0</v>
      </c>
      <c r="K37" s="10"/>
      <c r="L37" s="16"/>
    </row>
    <row r="38" spans="2:12" s="20" customFormat="1" ht="25.95" customHeight="1" x14ac:dyDescent="0.25">
      <c r="B38" s="19"/>
      <c r="D38" s="21" t="s">
        <v>690</v>
      </c>
      <c r="E38" s="22" t="s">
        <v>1438</v>
      </c>
      <c r="F38" s="22" t="s">
        <v>1439</v>
      </c>
      <c r="J38" s="23"/>
      <c r="L38" s="36"/>
    </row>
    <row r="39" spans="2:12" s="1" customFormat="1" ht="11.4" x14ac:dyDescent="0.2">
      <c r="B39" s="14"/>
      <c r="C39" s="5" t="s">
        <v>764</v>
      </c>
      <c r="D39" s="5" t="s">
        <v>696</v>
      </c>
      <c r="E39" s="6" t="s">
        <v>1480</v>
      </c>
      <c r="F39" s="7" t="s">
        <v>1481</v>
      </c>
      <c r="G39" s="8" t="s">
        <v>699</v>
      </c>
      <c r="H39" s="9">
        <v>165</v>
      </c>
      <c r="I39" s="29"/>
      <c r="J39" s="30">
        <f t="shared" si="1"/>
        <v>0</v>
      </c>
      <c r="K39" s="10"/>
      <c r="L39" s="16"/>
    </row>
    <row r="40" spans="2:12" s="1" customFormat="1" ht="11.4" x14ac:dyDescent="0.2">
      <c r="B40" s="14"/>
      <c r="C40" s="39" t="s">
        <v>767</v>
      </c>
      <c r="D40" s="39" t="s">
        <v>691</v>
      </c>
      <c r="E40" s="40" t="s">
        <v>1482</v>
      </c>
      <c r="F40" s="41" t="s">
        <v>1483</v>
      </c>
      <c r="G40" s="42" t="s">
        <v>699</v>
      </c>
      <c r="H40" s="43">
        <v>165</v>
      </c>
      <c r="I40" s="29"/>
      <c r="J40" s="30">
        <f t="shared" si="1"/>
        <v>0</v>
      </c>
      <c r="K40" s="10"/>
      <c r="L40" s="16"/>
    </row>
    <row r="41" spans="2:12" s="20" customFormat="1" ht="25.95" customHeight="1" x14ac:dyDescent="0.25">
      <c r="B41" s="19"/>
      <c r="D41" s="21" t="s">
        <v>690</v>
      </c>
      <c r="E41" s="22" t="s">
        <v>693</v>
      </c>
      <c r="F41" s="22" t="s">
        <v>1338</v>
      </c>
      <c r="J41" s="23"/>
      <c r="L41" s="36"/>
    </row>
    <row r="42" spans="2:12" s="1" customFormat="1" ht="11.4" x14ac:dyDescent="0.2">
      <c r="B42" s="14"/>
      <c r="C42" s="5" t="s">
        <v>770</v>
      </c>
      <c r="D42" s="5" t="s">
        <v>696</v>
      </c>
      <c r="E42" s="6" t="s">
        <v>1339</v>
      </c>
      <c r="F42" s="7" t="s">
        <v>1340</v>
      </c>
      <c r="G42" s="8" t="s">
        <v>699</v>
      </c>
      <c r="H42" s="9">
        <v>165</v>
      </c>
      <c r="I42" s="29"/>
      <c r="J42" s="30">
        <f t="shared" si="1"/>
        <v>0</v>
      </c>
      <c r="K42" s="10"/>
      <c r="L42" s="16"/>
    </row>
    <row r="43" spans="2:12" s="1" customFormat="1" ht="22.8" x14ac:dyDescent="0.2">
      <c r="B43" s="14"/>
      <c r="C43" s="39" t="s">
        <v>773</v>
      </c>
      <c r="D43" s="39" t="s">
        <v>691</v>
      </c>
      <c r="E43" s="40" t="s">
        <v>11936</v>
      </c>
      <c r="F43" s="41" t="s">
        <v>11937</v>
      </c>
      <c r="G43" s="42" t="s">
        <v>699</v>
      </c>
      <c r="H43" s="43">
        <v>165</v>
      </c>
      <c r="I43" s="29"/>
      <c r="J43" s="30">
        <f t="shared" si="1"/>
        <v>0</v>
      </c>
      <c r="K43" s="10"/>
      <c r="L43" s="16"/>
    </row>
    <row r="44" spans="2:12" s="1" customFormat="1" ht="11.4" x14ac:dyDescent="0.2">
      <c r="B44" s="14"/>
      <c r="C44" s="39" t="s">
        <v>776</v>
      </c>
      <c r="D44" s="39" t="s">
        <v>691</v>
      </c>
      <c r="E44" s="40" t="s">
        <v>11893</v>
      </c>
      <c r="F44" s="41" t="s">
        <v>11894</v>
      </c>
      <c r="G44" s="42" t="s">
        <v>733</v>
      </c>
      <c r="H44" s="43">
        <v>2</v>
      </c>
      <c r="I44" s="29"/>
      <c r="J44" s="30">
        <f t="shared" si="1"/>
        <v>0</v>
      </c>
      <c r="K44" s="10"/>
      <c r="L44" s="16"/>
    </row>
    <row r="45" spans="2:12" s="1" customFormat="1" ht="11.4" x14ac:dyDescent="0.2">
      <c r="B45" s="14"/>
      <c r="C45" s="5" t="s">
        <v>779</v>
      </c>
      <c r="D45" s="5" t="s">
        <v>696</v>
      </c>
      <c r="E45" s="6" t="s">
        <v>2135</v>
      </c>
      <c r="F45" s="7" t="s">
        <v>2136</v>
      </c>
      <c r="G45" s="8" t="s">
        <v>699</v>
      </c>
      <c r="H45" s="9">
        <v>1900</v>
      </c>
      <c r="I45" s="29"/>
      <c r="J45" s="30">
        <f t="shared" si="1"/>
        <v>0</v>
      </c>
      <c r="K45" s="10"/>
      <c r="L45" s="16"/>
    </row>
    <row r="46" spans="2:12" s="1" customFormat="1" ht="11.4" x14ac:dyDescent="0.2">
      <c r="B46" s="14"/>
      <c r="C46" s="39" t="s">
        <v>782</v>
      </c>
      <c r="D46" s="39" t="s">
        <v>691</v>
      </c>
      <c r="E46" s="40" t="s">
        <v>11895</v>
      </c>
      <c r="F46" s="41" t="s">
        <v>11938</v>
      </c>
      <c r="G46" s="42" t="s">
        <v>699</v>
      </c>
      <c r="H46" s="43">
        <v>1900</v>
      </c>
      <c r="I46" s="29"/>
      <c r="J46" s="30">
        <f>ROUND(I46*H46,2)</f>
        <v>0</v>
      </c>
      <c r="K46" s="10"/>
      <c r="L46" s="16"/>
    </row>
    <row r="47" spans="2:12" s="1" customFormat="1" ht="11.4" x14ac:dyDescent="0.2">
      <c r="B47" s="14"/>
      <c r="C47" s="5" t="s">
        <v>785</v>
      </c>
      <c r="D47" s="5" t="s">
        <v>696</v>
      </c>
      <c r="E47" s="6" t="s">
        <v>11899</v>
      </c>
      <c r="F47" s="7" t="s">
        <v>11900</v>
      </c>
      <c r="G47" s="8" t="s">
        <v>733</v>
      </c>
      <c r="H47" s="9">
        <v>2</v>
      </c>
      <c r="I47" s="29"/>
      <c r="J47" s="30">
        <f t="shared" ref="J47:J66" si="2">ROUND(I47*H47,2)</f>
        <v>0</v>
      </c>
      <c r="K47" s="10"/>
      <c r="L47" s="16"/>
    </row>
    <row r="48" spans="2:12" s="1" customFormat="1" ht="11.4" x14ac:dyDescent="0.2">
      <c r="B48" s="14"/>
      <c r="C48" s="5" t="s">
        <v>788</v>
      </c>
      <c r="D48" s="5" t="s">
        <v>696</v>
      </c>
      <c r="E48" s="6" t="s">
        <v>11901</v>
      </c>
      <c r="F48" s="7" t="s">
        <v>11902</v>
      </c>
      <c r="G48" s="8" t="s">
        <v>699</v>
      </c>
      <c r="H48" s="9">
        <v>1850</v>
      </c>
      <c r="I48" s="29"/>
      <c r="J48" s="30">
        <f t="shared" si="2"/>
        <v>0</v>
      </c>
      <c r="K48" s="10"/>
      <c r="L48" s="16"/>
    </row>
    <row r="49" spans="2:12" s="1" customFormat="1" ht="11.4" x14ac:dyDescent="0.2">
      <c r="B49" s="14"/>
      <c r="C49" s="5" t="s">
        <v>791</v>
      </c>
      <c r="D49" s="5" t="s">
        <v>696</v>
      </c>
      <c r="E49" s="6" t="s">
        <v>1355</v>
      </c>
      <c r="F49" s="7" t="s">
        <v>1356</v>
      </c>
      <c r="G49" s="8" t="s">
        <v>733</v>
      </c>
      <c r="H49" s="9">
        <v>192</v>
      </c>
      <c r="I49" s="29"/>
      <c r="J49" s="30">
        <f t="shared" si="2"/>
        <v>0</v>
      </c>
      <c r="K49" s="10"/>
      <c r="L49" s="16"/>
    </row>
    <row r="50" spans="2:12" s="1" customFormat="1" ht="11.4" x14ac:dyDescent="0.2">
      <c r="B50" s="14"/>
      <c r="C50" s="39" t="s">
        <v>794</v>
      </c>
      <c r="D50" s="39" t="s">
        <v>691</v>
      </c>
      <c r="E50" s="40" t="s">
        <v>1357</v>
      </c>
      <c r="F50" s="41" t="s">
        <v>1358</v>
      </c>
      <c r="G50" s="42" t="s">
        <v>733</v>
      </c>
      <c r="H50" s="43">
        <v>192</v>
      </c>
      <c r="I50" s="29"/>
      <c r="J50" s="30">
        <f t="shared" si="2"/>
        <v>0</v>
      </c>
      <c r="K50" s="10"/>
      <c r="L50" s="16"/>
    </row>
    <row r="51" spans="2:12" s="1" customFormat="1" ht="11.4" x14ac:dyDescent="0.2">
      <c r="B51" s="14"/>
      <c r="C51" s="5" t="s">
        <v>797</v>
      </c>
      <c r="D51" s="5" t="s">
        <v>696</v>
      </c>
      <c r="E51" s="6" t="s">
        <v>11939</v>
      </c>
      <c r="F51" s="7" t="s">
        <v>11940</v>
      </c>
      <c r="G51" s="8" t="s">
        <v>733</v>
      </c>
      <c r="H51" s="9">
        <v>2</v>
      </c>
      <c r="I51" s="29"/>
      <c r="J51" s="30">
        <f t="shared" si="2"/>
        <v>0</v>
      </c>
      <c r="K51" s="10"/>
      <c r="L51" s="16"/>
    </row>
    <row r="52" spans="2:12" s="1" customFormat="1" ht="45.6" x14ac:dyDescent="0.2">
      <c r="B52" s="14"/>
      <c r="C52" s="39" t="s">
        <v>800</v>
      </c>
      <c r="D52" s="39" t="s">
        <v>691</v>
      </c>
      <c r="E52" s="40" t="s">
        <v>11909</v>
      </c>
      <c r="F52" s="41" t="s">
        <v>11910</v>
      </c>
      <c r="G52" s="42" t="s">
        <v>733</v>
      </c>
      <c r="H52" s="43">
        <v>4</v>
      </c>
      <c r="I52" s="29"/>
      <c r="J52" s="30">
        <f t="shared" si="2"/>
        <v>0</v>
      </c>
      <c r="K52" s="10"/>
      <c r="L52" s="16"/>
    </row>
    <row r="53" spans="2:12" s="1" customFormat="1" ht="11.4" x14ac:dyDescent="0.2">
      <c r="B53" s="14"/>
      <c r="C53" s="5" t="s">
        <v>803</v>
      </c>
      <c r="D53" s="5" t="s">
        <v>696</v>
      </c>
      <c r="E53" s="6" t="s">
        <v>11941</v>
      </c>
      <c r="F53" s="7" t="s">
        <v>11942</v>
      </c>
      <c r="G53" s="8" t="s">
        <v>733</v>
      </c>
      <c r="H53" s="9">
        <v>2</v>
      </c>
      <c r="I53" s="29"/>
      <c r="J53" s="30">
        <f t="shared" si="2"/>
        <v>0</v>
      </c>
      <c r="K53" s="10"/>
      <c r="L53" s="16"/>
    </row>
    <row r="54" spans="2:12" s="1" customFormat="1" ht="22.8" x14ac:dyDescent="0.2">
      <c r="B54" s="14"/>
      <c r="C54" s="5" t="s">
        <v>806</v>
      </c>
      <c r="D54" s="5" t="s">
        <v>696</v>
      </c>
      <c r="E54" s="6" t="s">
        <v>1382</v>
      </c>
      <c r="F54" s="7" t="s">
        <v>1383</v>
      </c>
      <c r="G54" s="8" t="s">
        <v>1365</v>
      </c>
      <c r="H54" s="9">
        <v>96</v>
      </c>
      <c r="I54" s="29"/>
      <c r="J54" s="30">
        <f t="shared" si="2"/>
        <v>0</v>
      </c>
      <c r="K54" s="10"/>
      <c r="L54" s="16"/>
    </row>
    <row r="55" spans="2:12" s="1" customFormat="1" ht="22.8" x14ac:dyDescent="0.2">
      <c r="B55" s="14"/>
      <c r="C55" s="5" t="s">
        <v>809</v>
      </c>
      <c r="D55" s="5" t="s">
        <v>696</v>
      </c>
      <c r="E55" s="6" t="s">
        <v>1384</v>
      </c>
      <c r="F55" s="7" t="s">
        <v>1385</v>
      </c>
      <c r="G55" s="8" t="s">
        <v>1365</v>
      </c>
      <c r="H55" s="9">
        <v>96</v>
      </c>
      <c r="I55" s="29"/>
      <c r="J55" s="30">
        <f t="shared" si="2"/>
        <v>0</v>
      </c>
      <c r="K55" s="10"/>
      <c r="L55" s="16"/>
    </row>
    <row r="56" spans="2:12" s="1" customFormat="1" ht="11.4" x14ac:dyDescent="0.2">
      <c r="B56" s="14"/>
      <c r="C56" s="5" t="s">
        <v>812</v>
      </c>
      <c r="D56" s="5" t="s">
        <v>696</v>
      </c>
      <c r="E56" s="6" t="s">
        <v>1386</v>
      </c>
      <c r="F56" s="7" t="s">
        <v>1387</v>
      </c>
      <c r="G56" s="8" t="s">
        <v>1365</v>
      </c>
      <c r="H56" s="9">
        <v>96</v>
      </c>
      <c r="I56" s="29"/>
      <c r="J56" s="30">
        <f t="shared" si="2"/>
        <v>0</v>
      </c>
      <c r="K56" s="10"/>
      <c r="L56" s="16"/>
    </row>
    <row r="57" spans="2:12" s="1" customFormat="1" ht="22.8" x14ac:dyDescent="0.2">
      <c r="B57" s="14"/>
      <c r="C57" s="5" t="s">
        <v>815</v>
      </c>
      <c r="D57" s="5" t="s">
        <v>696</v>
      </c>
      <c r="E57" s="6" t="s">
        <v>1388</v>
      </c>
      <c r="F57" s="7" t="s">
        <v>1389</v>
      </c>
      <c r="G57" s="8" t="s">
        <v>1365</v>
      </c>
      <c r="H57" s="9">
        <v>96</v>
      </c>
      <c r="I57" s="29"/>
      <c r="J57" s="30">
        <f t="shared" si="2"/>
        <v>0</v>
      </c>
      <c r="K57" s="10"/>
      <c r="L57" s="16"/>
    </row>
    <row r="58" spans="2:12" s="1" customFormat="1" ht="11.4" x14ac:dyDescent="0.2">
      <c r="B58" s="14"/>
      <c r="C58" s="5" t="s">
        <v>818</v>
      </c>
      <c r="D58" s="5" t="s">
        <v>696</v>
      </c>
      <c r="E58" s="6" t="s">
        <v>1517</v>
      </c>
      <c r="F58" s="7" t="s">
        <v>1518</v>
      </c>
      <c r="G58" s="8" t="s">
        <v>1519</v>
      </c>
      <c r="H58" s="9">
        <v>1</v>
      </c>
      <c r="I58" s="29"/>
      <c r="J58" s="30">
        <f t="shared" si="2"/>
        <v>0</v>
      </c>
      <c r="K58" s="10"/>
      <c r="L58" s="16"/>
    </row>
    <row r="59" spans="2:12" s="1" customFormat="1" ht="11.4" x14ac:dyDescent="0.2">
      <c r="B59" s="14"/>
      <c r="C59" s="5" t="s">
        <v>822</v>
      </c>
      <c r="D59" s="5" t="s">
        <v>696</v>
      </c>
      <c r="E59" s="6" t="s">
        <v>1520</v>
      </c>
      <c r="F59" s="7" t="s">
        <v>1521</v>
      </c>
      <c r="G59" s="8" t="s">
        <v>1522</v>
      </c>
      <c r="H59" s="9">
        <v>1</v>
      </c>
      <c r="I59" s="29"/>
      <c r="J59" s="30">
        <f t="shared" si="2"/>
        <v>0</v>
      </c>
      <c r="K59" s="10"/>
      <c r="L59" s="16"/>
    </row>
    <row r="60" spans="2:12" s="1" customFormat="1" ht="11.4" x14ac:dyDescent="0.2">
      <c r="B60" s="14"/>
      <c r="C60" s="39" t="s">
        <v>825</v>
      </c>
      <c r="D60" s="39" t="s">
        <v>691</v>
      </c>
      <c r="E60" s="40" t="s">
        <v>1523</v>
      </c>
      <c r="F60" s="41" t="s">
        <v>1524</v>
      </c>
      <c r="G60" s="42" t="s">
        <v>1522</v>
      </c>
      <c r="H60" s="43">
        <v>1</v>
      </c>
      <c r="I60" s="29"/>
      <c r="J60" s="30">
        <f t="shared" si="2"/>
        <v>0</v>
      </c>
      <c r="K60" s="10"/>
      <c r="L60" s="16"/>
    </row>
    <row r="61" spans="2:12" s="20" customFormat="1" ht="25.95" customHeight="1" x14ac:dyDescent="0.25">
      <c r="B61" s="19"/>
      <c r="D61" s="21" t="s">
        <v>690</v>
      </c>
      <c r="E61" s="22" t="s">
        <v>1460</v>
      </c>
      <c r="F61" s="22" t="s">
        <v>1461</v>
      </c>
      <c r="J61" s="23"/>
      <c r="L61" s="36"/>
    </row>
    <row r="62" spans="2:12" s="20" customFormat="1" ht="25.95" customHeight="1" x14ac:dyDescent="0.2">
      <c r="B62" s="19"/>
      <c r="C62" s="5">
        <v>44</v>
      </c>
      <c r="D62" s="5" t="s">
        <v>696</v>
      </c>
      <c r="E62" s="6" t="s">
        <v>11927</v>
      </c>
      <c r="F62" s="7" t="s">
        <v>11928</v>
      </c>
      <c r="G62" s="8" t="s">
        <v>1464</v>
      </c>
      <c r="H62" s="9">
        <v>24</v>
      </c>
      <c r="I62" s="29"/>
      <c r="J62" s="30">
        <f t="shared" ref="J62" si="3">ROUND(I62*H62,2)</f>
        <v>0</v>
      </c>
      <c r="K62" s="10"/>
      <c r="L62" s="36"/>
    </row>
    <row r="63" spans="2:12" s="1" customFormat="1" ht="11.4" x14ac:dyDescent="0.2">
      <c r="B63" s="14"/>
      <c r="C63" s="5" t="s">
        <v>832</v>
      </c>
      <c r="D63" s="5" t="s">
        <v>696</v>
      </c>
      <c r="E63" s="6" t="s">
        <v>1465</v>
      </c>
      <c r="F63" s="7" t="s">
        <v>1466</v>
      </c>
      <c r="G63" s="8" t="s">
        <v>1464</v>
      </c>
      <c r="H63" s="9">
        <v>24</v>
      </c>
      <c r="I63" s="29"/>
      <c r="J63" s="30">
        <f t="shared" si="2"/>
        <v>0</v>
      </c>
      <c r="K63" s="10"/>
      <c r="L63" s="16"/>
    </row>
    <row r="64" spans="2:12" s="20" customFormat="1" ht="25.95" customHeight="1" x14ac:dyDescent="0.25">
      <c r="B64" s="19"/>
      <c r="D64" s="21" t="s">
        <v>690</v>
      </c>
      <c r="E64" s="22" t="s">
        <v>4368</v>
      </c>
      <c r="F64" s="22" t="s">
        <v>4369</v>
      </c>
      <c r="J64" s="23"/>
      <c r="L64" s="36"/>
    </row>
    <row r="65" spans="2:12" s="1" customFormat="1" ht="22.8" x14ac:dyDescent="0.2">
      <c r="B65" s="14"/>
      <c r="C65" s="5" t="s">
        <v>835</v>
      </c>
      <c r="D65" s="5" t="s">
        <v>696</v>
      </c>
      <c r="E65" s="6" t="s">
        <v>4370</v>
      </c>
      <c r="F65" s="7" t="s">
        <v>4371</v>
      </c>
      <c r="G65" s="8" t="s">
        <v>2813</v>
      </c>
      <c r="H65" s="9">
        <v>1</v>
      </c>
      <c r="I65" s="29"/>
      <c r="J65" s="30">
        <f t="shared" si="2"/>
        <v>0</v>
      </c>
      <c r="K65" s="10"/>
      <c r="L65" s="16"/>
    </row>
    <row r="66" spans="2:12" s="1" customFormat="1" ht="11.4" x14ac:dyDescent="0.2">
      <c r="B66" s="14"/>
      <c r="C66" s="5" t="s">
        <v>838</v>
      </c>
      <c r="D66" s="5" t="s">
        <v>696</v>
      </c>
      <c r="E66" s="6" t="s">
        <v>4372</v>
      </c>
      <c r="F66" s="7" t="s">
        <v>4373</v>
      </c>
      <c r="G66" s="8" t="s">
        <v>2813</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codeName="Hárok278">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11959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1468</v>
      </c>
      <c r="F12" s="7" t="s">
        <v>1469</v>
      </c>
      <c r="G12" s="8" t="s">
        <v>699</v>
      </c>
      <c r="H12" s="9">
        <v>15</v>
      </c>
      <c r="I12" s="29"/>
      <c r="J12" s="30">
        <f t="shared" ref="J12:J15" si="0">ROUND(I12*H12,2)</f>
        <v>0</v>
      </c>
      <c r="K12" s="10"/>
      <c r="L12" s="16"/>
    </row>
    <row r="13" spans="2:15" s="20" customFormat="1" ht="25.95" customHeight="1" x14ac:dyDescent="0.25">
      <c r="B13" s="19"/>
      <c r="D13" s="21" t="s">
        <v>690</v>
      </c>
      <c r="E13" s="22" t="s">
        <v>691</v>
      </c>
      <c r="F13" s="22" t="s">
        <v>692</v>
      </c>
      <c r="I13" s="44"/>
      <c r="J13" s="23"/>
      <c r="K13" s="44"/>
      <c r="L13" s="36"/>
    </row>
    <row r="14" spans="2:15" s="20" customFormat="1" ht="25.95" customHeight="1" x14ac:dyDescent="0.25">
      <c r="B14" s="19"/>
      <c r="D14" s="21" t="s">
        <v>690</v>
      </c>
      <c r="E14" s="22" t="s">
        <v>976</v>
      </c>
      <c r="F14" s="22" t="s">
        <v>977</v>
      </c>
      <c r="I14" s="44"/>
      <c r="J14" s="23"/>
      <c r="K14" s="44"/>
      <c r="L14" s="36"/>
    </row>
    <row r="15" spans="2:15" s="1" customFormat="1" ht="11.4" x14ac:dyDescent="0.2">
      <c r="B15" s="14"/>
      <c r="C15" s="5" t="s">
        <v>700</v>
      </c>
      <c r="D15" s="5" t="s">
        <v>696</v>
      </c>
      <c r="E15" s="6" t="s">
        <v>1404</v>
      </c>
      <c r="F15" s="7" t="s">
        <v>1405</v>
      </c>
      <c r="G15" s="8" t="s">
        <v>699</v>
      </c>
      <c r="H15" s="9">
        <v>310</v>
      </c>
      <c r="I15" s="29"/>
      <c r="J15" s="30">
        <f t="shared" si="0"/>
        <v>0</v>
      </c>
      <c r="K15" s="10"/>
      <c r="L15" s="16"/>
    </row>
    <row r="16" spans="2:15" s="1" customFormat="1" ht="22.8" x14ac:dyDescent="0.2">
      <c r="B16" s="14"/>
      <c r="C16" s="39" t="s">
        <v>703</v>
      </c>
      <c r="D16" s="39" t="s">
        <v>691</v>
      </c>
      <c r="E16" s="40" t="s">
        <v>1406</v>
      </c>
      <c r="F16" s="41" t="s">
        <v>1407</v>
      </c>
      <c r="G16" s="42" t="s">
        <v>699</v>
      </c>
      <c r="H16" s="43">
        <v>310</v>
      </c>
      <c r="I16" s="29"/>
      <c r="J16" s="30">
        <f>ROUND(I16*H16,2)</f>
        <v>0</v>
      </c>
      <c r="K16" s="10"/>
      <c r="L16" s="16"/>
    </row>
    <row r="17" spans="2:12" s="1" customFormat="1" ht="11.4" x14ac:dyDescent="0.2">
      <c r="B17" s="14"/>
      <c r="C17" s="5" t="s">
        <v>706</v>
      </c>
      <c r="D17" s="5" t="s">
        <v>696</v>
      </c>
      <c r="E17" s="6" t="s">
        <v>1408</v>
      </c>
      <c r="F17" s="7" t="s">
        <v>1409</v>
      </c>
      <c r="G17" s="8" t="s">
        <v>1410</v>
      </c>
      <c r="H17" s="9">
        <v>0.32500000000000001</v>
      </c>
      <c r="I17" s="29"/>
      <c r="J17" s="30">
        <f t="shared" ref="J17:J45" si="1">ROUND(I17*H17,2)</f>
        <v>0</v>
      </c>
      <c r="K17" s="10"/>
      <c r="L17" s="16"/>
    </row>
    <row r="18" spans="2:12" s="1" customFormat="1" ht="11.4" x14ac:dyDescent="0.2">
      <c r="B18" s="14"/>
      <c r="C18" s="5" t="s">
        <v>709</v>
      </c>
      <c r="D18" s="5" t="s">
        <v>696</v>
      </c>
      <c r="E18" s="6" t="s">
        <v>1470</v>
      </c>
      <c r="F18" s="7" t="s">
        <v>1471</v>
      </c>
      <c r="G18" s="8" t="s">
        <v>981</v>
      </c>
      <c r="H18" s="9">
        <v>5.25</v>
      </c>
      <c r="I18" s="29"/>
      <c r="J18" s="30">
        <f t="shared" si="1"/>
        <v>0</v>
      </c>
      <c r="K18" s="10"/>
      <c r="L18" s="16"/>
    </row>
    <row r="19" spans="2:12" s="1" customFormat="1" ht="11.4" x14ac:dyDescent="0.2">
      <c r="B19" s="14"/>
      <c r="C19" s="5" t="s">
        <v>712</v>
      </c>
      <c r="D19" s="5" t="s">
        <v>696</v>
      </c>
      <c r="E19" s="6" t="s">
        <v>1472</v>
      </c>
      <c r="F19" s="7" t="s">
        <v>1473</v>
      </c>
      <c r="G19" s="8" t="s">
        <v>981</v>
      </c>
      <c r="H19" s="9">
        <v>5.25</v>
      </c>
      <c r="I19" s="29"/>
      <c r="J19" s="30">
        <f t="shared" si="1"/>
        <v>0</v>
      </c>
      <c r="K19" s="10"/>
      <c r="L19" s="16"/>
    </row>
    <row r="20" spans="2:12" s="1" customFormat="1" ht="11.4" x14ac:dyDescent="0.2">
      <c r="B20" s="14"/>
      <c r="C20" s="5" t="s">
        <v>715</v>
      </c>
      <c r="D20" s="5" t="s">
        <v>696</v>
      </c>
      <c r="E20" s="6" t="s">
        <v>2105</v>
      </c>
      <c r="F20" s="7" t="s">
        <v>2106</v>
      </c>
      <c r="G20" s="8" t="s">
        <v>699</v>
      </c>
      <c r="H20" s="9">
        <v>310</v>
      </c>
      <c r="I20" s="29"/>
      <c r="J20" s="30">
        <f t="shared" si="1"/>
        <v>0</v>
      </c>
      <c r="K20" s="10"/>
      <c r="L20" s="16"/>
    </row>
    <row r="21" spans="2:12" s="1" customFormat="1" ht="11.4" x14ac:dyDescent="0.2">
      <c r="B21" s="14"/>
      <c r="C21" s="5" t="s">
        <v>718</v>
      </c>
      <c r="D21" s="5" t="s">
        <v>696</v>
      </c>
      <c r="E21" s="6" t="s">
        <v>1476</v>
      </c>
      <c r="F21" s="7" t="s">
        <v>1477</v>
      </c>
      <c r="G21" s="8" t="s">
        <v>733</v>
      </c>
      <c r="H21" s="9">
        <v>2</v>
      </c>
      <c r="I21" s="29"/>
      <c r="J21" s="30">
        <f t="shared" si="1"/>
        <v>0</v>
      </c>
      <c r="K21" s="10"/>
      <c r="L21" s="16"/>
    </row>
    <row r="22" spans="2:12" s="1" customFormat="1" ht="11.4" x14ac:dyDescent="0.2">
      <c r="B22" s="14"/>
      <c r="C22" s="5" t="s">
        <v>721</v>
      </c>
      <c r="D22" s="5" t="s">
        <v>696</v>
      </c>
      <c r="E22" s="6" t="s">
        <v>1413</v>
      </c>
      <c r="F22" s="7" t="s">
        <v>1414</v>
      </c>
      <c r="G22" s="8" t="s">
        <v>699</v>
      </c>
      <c r="H22" s="9">
        <v>310</v>
      </c>
      <c r="I22" s="29"/>
      <c r="J22" s="30">
        <f t="shared" si="1"/>
        <v>0</v>
      </c>
      <c r="K22" s="10"/>
      <c r="L22" s="16"/>
    </row>
    <row r="23" spans="2:12" s="1" customFormat="1" ht="22.8" x14ac:dyDescent="0.2">
      <c r="B23" s="14"/>
      <c r="C23" s="39" t="s">
        <v>724</v>
      </c>
      <c r="D23" s="39" t="s">
        <v>691</v>
      </c>
      <c r="E23" s="40" t="s">
        <v>1415</v>
      </c>
      <c r="F23" s="41" t="s">
        <v>1416</v>
      </c>
      <c r="G23" s="42" t="s">
        <v>1175</v>
      </c>
      <c r="H23" s="43">
        <v>16.12</v>
      </c>
      <c r="I23" s="29"/>
      <c r="J23" s="30">
        <f t="shared" si="1"/>
        <v>0</v>
      </c>
      <c r="K23" s="10"/>
      <c r="L23" s="16"/>
    </row>
    <row r="24" spans="2:12" s="1" customFormat="1" ht="11.4" x14ac:dyDescent="0.2">
      <c r="B24" s="14"/>
      <c r="C24" s="5" t="s">
        <v>727</v>
      </c>
      <c r="D24" s="5" t="s">
        <v>696</v>
      </c>
      <c r="E24" s="6" t="s">
        <v>1417</v>
      </c>
      <c r="F24" s="7" t="s">
        <v>1418</v>
      </c>
      <c r="G24" s="8" t="s">
        <v>733</v>
      </c>
      <c r="H24" s="9">
        <v>5</v>
      </c>
      <c r="I24" s="29"/>
      <c r="J24" s="30">
        <f t="shared" si="1"/>
        <v>0</v>
      </c>
      <c r="K24" s="10"/>
      <c r="L24" s="16"/>
    </row>
    <row r="25" spans="2:12" s="1" customFormat="1" ht="11.4" x14ac:dyDescent="0.2">
      <c r="B25" s="14"/>
      <c r="C25" s="5" t="s">
        <v>730</v>
      </c>
      <c r="D25" s="5" t="s">
        <v>696</v>
      </c>
      <c r="E25" s="6" t="s">
        <v>995</v>
      </c>
      <c r="F25" s="7" t="s">
        <v>1419</v>
      </c>
      <c r="G25" s="8" t="s">
        <v>699</v>
      </c>
      <c r="H25" s="9">
        <v>310</v>
      </c>
      <c r="I25" s="29"/>
      <c r="J25" s="30">
        <f t="shared" si="1"/>
        <v>0</v>
      </c>
      <c r="K25" s="10"/>
      <c r="L25" s="16"/>
    </row>
    <row r="26" spans="2:12" s="1" customFormat="1" ht="11.4" x14ac:dyDescent="0.2">
      <c r="B26" s="14"/>
      <c r="C26" s="39" t="s">
        <v>734</v>
      </c>
      <c r="D26" s="39" t="s">
        <v>691</v>
      </c>
      <c r="E26" s="40" t="s">
        <v>1420</v>
      </c>
      <c r="F26" s="41" t="s">
        <v>1421</v>
      </c>
      <c r="G26" s="42" t="s">
        <v>699</v>
      </c>
      <c r="H26" s="43">
        <v>310</v>
      </c>
      <c r="I26" s="29"/>
      <c r="J26" s="30">
        <f t="shared" si="1"/>
        <v>0</v>
      </c>
      <c r="K26" s="10"/>
      <c r="L26" s="16"/>
    </row>
    <row r="27" spans="2:12" s="1" customFormat="1" ht="11.4" x14ac:dyDescent="0.2">
      <c r="B27" s="14"/>
      <c r="C27" s="5" t="s">
        <v>737</v>
      </c>
      <c r="D27" s="5" t="s">
        <v>696</v>
      </c>
      <c r="E27" s="6" t="s">
        <v>11888</v>
      </c>
      <c r="F27" s="7" t="s">
        <v>11889</v>
      </c>
      <c r="G27" s="8" t="s">
        <v>699</v>
      </c>
      <c r="H27" s="9">
        <v>310</v>
      </c>
      <c r="I27" s="29"/>
      <c r="J27" s="30">
        <f t="shared" si="1"/>
        <v>0</v>
      </c>
      <c r="K27" s="10"/>
      <c r="L27" s="16"/>
    </row>
    <row r="28" spans="2:12" s="1" customFormat="1" ht="11.4" x14ac:dyDescent="0.2">
      <c r="B28" s="14"/>
      <c r="C28" s="5" t="s">
        <v>740</v>
      </c>
      <c r="D28" s="5" t="s">
        <v>696</v>
      </c>
      <c r="E28" s="6" t="s">
        <v>1424</v>
      </c>
      <c r="F28" s="7" t="s">
        <v>1425</v>
      </c>
      <c r="G28" s="8" t="s">
        <v>1426</v>
      </c>
      <c r="H28" s="9">
        <v>155</v>
      </c>
      <c r="I28" s="29"/>
      <c r="J28" s="30">
        <f t="shared" si="1"/>
        <v>0</v>
      </c>
      <c r="K28" s="10"/>
      <c r="L28" s="16"/>
    </row>
    <row r="29" spans="2:12" s="1" customFormat="1" ht="11.4" x14ac:dyDescent="0.2">
      <c r="B29" s="14"/>
      <c r="C29" s="5" t="s">
        <v>743</v>
      </c>
      <c r="D29" s="5" t="s">
        <v>696</v>
      </c>
      <c r="E29" s="6" t="s">
        <v>1427</v>
      </c>
      <c r="F29" s="7" t="s">
        <v>1428</v>
      </c>
      <c r="G29" s="8" t="s">
        <v>733</v>
      </c>
      <c r="H29" s="9">
        <v>10</v>
      </c>
      <c r="I29" s="29"/>
      <c r="J29" s="30">
        <f t="shared" si="1"/>
        <v>0</v>
      </c>
      <c r="K29" s="10"/>
      <c r="L29" s="16"/>
    </row>
    <row r="30" spans="2:12" s="1" customFormat="1" ht="11.4" x14ac:dyDescent="0.2">
      <c r="B30" s="14"/>
      <c r="C30" s="39" t="s">
        <v>746</v>
      </c>
      <c r="D30" s="39" t="s">
        <v>691</v>
      </c>
      <c r="E30" s="40" t="s">
        <v>1429</v>
      </c>
      <c r="F30" s="41" t="s">
        <v>1430</v>
      </c>
      <c r="G30" s="42" t="s">
        <v>733</v>
      </c>
      <c r="H30" s="43">
        <v>10</v>
      </c>
      <c r="I30" s="29"/>
      <c r="J30" s="30">
        <f t="shared" si="1"/>
        <v>0</v>
      </c>
      <c r="K30" s="10"/>
      <c r="L30" s="16"/>
    </row>
    <row r="31" spans="2:12" s="20" customFormat="1" ht="25.95" customHeight="1" x14ac:dyDescent="0.25">
      <c r="B31" s="19"/>
      <c r="D31" s="21" t="s">
        <v>690</v>
      </c>
      <c r="E31" s="22" t="s">
        <v>1432</v>
      </c>
      <c r="F31" s="22" t="s">
        <v>1433</v>
      </c>
      <c r="I31" s="44"/>
      <c r="J31" s="23"/>
      <c r="K31" s="44"/>
      <c r="L31" s="36"/>
    </row>
    <row r="32" spans="2:12" s="1" customFormat="1" ht="11.4" x14ac:dyDescent="0.2">
      <c r="B32" s="14"/>
      <c r="C32" s="5" t="s">
        <v>749</v>
      </c>
      <c r="D32" s="5" t="s">
        <v>696</v>
      </c>
      <c r="E32" s="6" t="s">
        <v>1434</v>
      </c>
      <c r="F32" s="7" t="s">
        <v>1435</v>
      </c>
      <c r="G32" s="8" t="s">
        <v>1410</v>
      </c>
      <c r="H32" s="9">
        <v>0.32500000000000001</v>
      </c>
      <c r="I32" s="29"/>
      <c r="J32" s="30">
        <f t="shared" si="1"/>
        <v>0</v>
      </c>
      <c r="K32" s="10"/>
      <c r="L32" s="16"/>
    </row>
    <row r="33" spans="2:12" s="1" customFormat="1" ht="11.4" x14ac:dyDescent="0.2">
      <c r="B33" s="14"/>
      <c r="C33" s="5" t="s">
        <v>752</v>
      </c>
      <c r="D33" s="5" t="s">
        <v>696</v>
      </c>
      <c r="E33" s="6" t="s">
        <v>1436</v>
      </c>
      <c r="F33" s="7" t="s">
        <v>1437</v>
      </c>
      <c r="G33" s="8" t="s">
        <v>1410</v>
      </c>
      <c r="H33" s="9">
        <v>0.32500000000000001</v>
      </c>
      <c r="I33" s="29"/>
      <c r="J33" s="30">
        <f t="shared" si="1"/>
        <v>0</v>
      </c>
      <c r="K33" s="10"/>
      <c r="L33" s="16"/>
    </row>
    <row r="34" spans="2:12" s="20" customFormat="1" ht="25.95" customHeight="1" x14ac:dyDescent="0.25">
      <c r="B34" s="19"/>
      <c r="D34" s="21" t="s">
        <v>690</v>
      </c>
      <c r="E34" s="22" t="s">
        <v>1438</v>
      </c>
      <c r="F34" s="22" t="s">
        <v>1439</v>
      </c>
      <c r="I34" s="44"/>
      <c r="J34" s="23"/>
      <c r="K34" s="44"/>
      <c r="L34" s="36"/>
    </row>
    <row r="35" spans="2:12" s="1" customFormat="1" ht="11.4" x14ac:dyDescent="0.2">
      <c r="B35" s="14"/>
      <c r="C35" s="5" t="s">
        <v>755</v>
      </c>
      <c r="D35" s="5" t="s">
        <v>696</v>
      </c>
      <c r="E35" s="6" t="s">
        <v>1480</v>
      </c>
      <c r="F35" s="7" t="s">
        <v>1481</v>
      </c>
      <c r="G35" s="8" t="s">
        <v>699</v>
      </c>
      <c r="H35" s="9">
        <v>15</v>
      </c>
      <c r="I35" s="29"/>
      <c r="J35" s="30">
        <f t="shared" si="1"/>
        <v>0</v>
      </c>
      <c r="K35" s="10"/>
      <c r="L35" s="16"/>
    </row>
    <row r="36" spans="2:12" s="1" customFormat="1" ht="11.4" x14ac:dyDescent="0.2">
      <c r="B36" s="14"/>
      <c r="C36" s="39" t="s">
        <v>758</v>
      </c>
      <c r="D36" s="39" t="s">
        <v>691</v>
      </c>
      <c r="E36" s="40" t="s">
        <v>1482</v>
      </c>
      <c r="F36" s="41" t="s">
        <v>1483</v>
      </c>
      <c r="G36" s="42" t="s">
        <v>699</v>
      </c>
      <c r="H36" s="43">
        <v>15</v>
      </c>
      <c r="I36" s="29"/>
      <c r="J36" s="30">
        <f t="shared" si="1"/>
        <v>0</v>
      </c>
      <c r="K36" s="10"/>
      <c r="L36" s="16"/>
    </row>
    <row r="37" spans="2:12" s="20" customFormat="1" ht="25.95" customHeight="1" x14ac:dyDescent="0.25">
      <c r="B37" s="19"/>
      <c r="D37" s="21" t="s">
        <v>690</v>
      </c>
      <c r="E37" s="22" t="s">
        <v>693</v>
      </c>
      <c r="F37" s="22" t="s">
        <v>1338</v>
      </c>
      <c r="I37" s="44"/>
      <c r="J37" s="23"/>
      <c r="K37" s="44"/>
      <c r="L37" s="36"/>
    </row>
    <row r="38" spans="2:12" s="1" customFormat="1" ht="11.4" x14ac:dyDescent="0.2">
      <c r="B38" s="14"/>
      <c r="C38" s="5" t="s">
        <v>761</v>
      </c>
      <c r="D38" s="5" t="s">
        <v>696</v>
      </c>
      <c r="E38" s="6" t="s">
        <v>2172</v>
      </c>
      <c r="F38" s="7" t="s">
        <v>2173</v>
      </c>
      <c r="G38" s="8" t="s">
        <v>733</v>
      </c>
      <c r="H38" s="9">
        <v>1</v>
      </c>
      <c r="I38" s="29"/>
      <c r="J38" s="30">
        <f t="shared" si="1"/>
        <v>0</v>
      </c>
      <c r="K38" s="10"/>
      <c r="L38" s="16"/>
    </row>
    <row r="39" spans="2:12" s="1" customFormat="1" ht="11.4" x14ac:dyDescent="0.2">
      <c r="B39" s="14"/>
      <c r="C39" s="5" t="s">
        <v>764</v>
      </c>
      <c r="D39" s="5" t="s">
        <v>696</v>
      </c>
      <c r="E39" s="6" t="s">
        <v>11891</v>
      </c>
      <c r="F39" s="7" t="s">
        <v>11892</v>
      </c>
      <c r="G39" s="8" t="s">
        <v>733</v>
      </c>
      <c r="H39" s="9">
        <v>1</v>
      </c>
      <c r="I39" s="29"/>
      <c r="J39" s="30">
        <f t="shared" si="1"/>
        <v>0</v>
      </c>
      <c r="K39" s="10"/>
      <c r="L39" s="16"/>
    </row>
    <row r="40" spans="2:12" s="1" customFormat="1" ht="11.4" x14ac:dyDescent="0.2">
      <c r="B40" s="14"/>
      <c r="C40" s="5" t="s">
        <v>767</v>
      </c>
      <c r="D40" s="5" t="s">
        <v>696</v>
      </c>
      <c r="E40" s="6" t="s">
        <v>11913</v>
      </c>
      <c r="F40" s="7" t="s">
        <v>11914</v>
      </c>
      <c r="G40" s="8" t="s">
        <v>733</v>
      </c>
      <c r="H40" s="9">
        <v>2</v>
      </c>
      <c r="I40" s="29"/>
      <c r="J40" s="30">
        <f t="shared" si="1"/>
        <v>0</v>
      </c>
      <c r="K40" s="10"/>
      <c r="L40" s="16"/>
    </row>
    <row r="41" spans="2:12" s="1" customFormat="1" ht="22.8" x14ac:dyDescent="0.2">
      <c r="B41" s="14"/>
      <c r="C41" s="39" t="s">
        <v>770</v>
      </c>
      <c r="D41" s="39" t="s">
        <v>691</v>
      </c>
      <c r="E41" s="40" t="s">
        <v>2149</v>
      </c>
      <c r="F41" s="41" t="s">
        <v>2150</v>
      </c>
      <c r="G41" s="42" t="s">
        <v>733</v>
      </c>
      <c r="H41" s="43">
        <v>2</v>
      </c>
      <c r="I41" s="29"/>
      <c r="J41" s="30">
        <f t="shared" si="1"/>
        <v>0</v>
      </c>
      <c r="K41" s="10"/>
      <c r="L41" s="16"/>
    </row>
    <row r="42" spans="2:12" s="1" customFormat="1" ht="11.4" x14ac:dyDescent="0.2">
      <c r="B42" s="14"/>
      <c r="C42" s="39" t="s">
        <v>773</v>
      </c>
      <c r="D42" s="39" t="s">
        <v>691</v>
      </c>
      <c r="E42" s="40" t="s">
        <v>1492</v>
      </c>
      <c r="F42" s="41" t="s">
        <v>2151</v>
      </c>
      <c r="G42" s="42" t="s">
        <v>733</v>
      </c>
      <c r="H42" s="43">
        <v>7</v>
      </c>
      <c r="I42" s="29"/>
      <c r="J42" s="30">
        <f t="shared" si="1"/>
        <v>0</v>
      </c>
      <c r="K42" s="10"/>
      <c r="L42" s="16"/>
    </row>
    <row r="43" spans="2:12" s="1" customFormat="1" ht="22.8" x14ac:dyDescent="0.2">
      <c r="B43" s="14"/>
      <c r="C43" s="5" t="s">
        <v>776</v>
      </c>
      <c r="D43" s="5" t="s">
        <v>696</v>
      </c>
      <c r="E43" s="6" t="s">
        <v>1494</v>
      </c>
      <c r="F43" s="7" t="s">
        <v>1495</v>
      </c>
      <c r="G43" s="8" t="s">
        <v>733</v>
      </c>
      <c r="H43" s="9">
        <v>2</v>
      </c>
      <c r="I43" s="29"/>
      <c r="J43" s="30">
        <f t="shared" si="1"/>
        <v>0</v>
      </c>
      <c r="K43" s="10"/>
      <c r="L43" s="16"/>
    </row>
    <row r="44" spans="2:12" s="1" customFormat="1" ht="22.8" x14ac:dyDescent="0.2">
      <c r="B44" s="14"/>
      <c r="C44" s="39" t="s">
        <v>779</v>
      </c>
      <c r="D44" s="39" t="s">
        <v>691</v>
      </c>
      <c r="E44" s="40" t="s">
        <v>1496</v>
      </c>
      <c r="F44" s="41" t="s">
        <v>1377</v>
      </c>
      <c r="G44" s="42" t="s">
        <v>733</v>
      </c>
      <c r="H44" s="43">
        <v>2</v>
      </c>
      <c r="I44" s="29"/>
      <c r="J44" s="30">
        <f t="shared" si="1"/>
        <v>0</v>
      </c>
      <c r="K44" s="10"/>
      <c r="L44" s="16"/>
    </row>
    <row r="45" spans="2:12" s="1" customFormat="1" ht="11.4" x14ac:dyDescent="0.2">
      <c r="B45" s="14"/>
      <c r="C45" s="5" t="s">
        <v>782</v>
      </c>
      <c r="D45" s="5" t="s">
        <v>696</v>
      </c>
      <c r="E45" s="6" t="s">
        <v>1497</v>
      </c>
      <c r="F45" s="7" t="s">
        <v>1498</v>
      </c>
      <c r="G45" s="8" t="s">
        <v>733</v>
      </c>
      <c r="H45" s="9">
        <v>2</v>
      </c>
      <c r="I45" s="29"/>
      <c r="J45" s="30">
        <f t="shared" si="1"/>
        <v>0</v>
      </c>
      <c r="K45" s="10"/>
      <c r="L45" s="16"/>
    </row>
    <row r="46" spans="2:12" s="1" customFormat="1" ht="11.4" x14ac:dyDescent="0.2">
      <c r="B46" s="14"/>
      <c r="C46" s="5" t="s">
        <v>785</v>
      </c>
      <c r="D46" s="5" t="s">
        <v>696</v>
      </c>
      <c r="E46" s="6" t="s">
        <v>819</v>
      </c>
      <c r="F46" s="7" t="s">
        <v>820</v>
      </c>
      <c r="G46" s="8" t="s">
        <v>821</v>
      </c>
      <c r="H46" s="9">
        <v>150</v>
      </c>
      <c r="I46" s="29"/>
      <c r="J46" s="30">
        <f>ROUND(I46*H46,2)</f>
        <v>0</v>
      </c>
      <c r="K46" s="10"/>
      <c r="L46" s="16"/>
    </row>
    <row r="47" spans="2:12" s="1" customFormat="1" ht="11.4" x14ac:dyDescent="0.2">
      <c r="B47" s="14"/>
      <c r="C47" s="5" t="s">
        <v>788</v>
      </c>
      <c r="D47" s="5" t="s">
        <v>696</v>
      </c>
      <c r="E47" s="6" t="s">
        <v>11917</v>
      </c>
      <c r="F47" s="7" t="s">
        <v>11918</v>
      </c>
      <c r="G47" s="8" t="s">
        <v>733</v>
      </c>
      <c r="H47" s="9">
        <v>2</v>
      </c>
      <c r="I47" s="29"/>
      <c r="J47" s="30">
        <f t="shared" ref="J47:J58" si="2">ROUND(I47*H47,2)</f>
        <v>0</v>
      </c>
      <c r="K47" s="10"/>
      <c r="L47" s="16"/>
    </row>
    <row r="48" spans="2:12" s="1" customFormat="1" ht="11.4" x14ac:dyDescent="0.2">
      <c r="B48" s="14"/>
      <c r="C48" s="5" t="s">
        <v>791</v>
      </c>
      <c r="D48" s="5" t="s">
        <v>696</v>
      </c>
      <c r="E48" s="6" t="s">
        <v>2115</v>
      </c>
      <c r="F48" s="7" t="s">
        <v>2116</v>
      </c>
      <c r="G48" s="8" t="s">
        <v>699</v>
      </c>
      <c r="H48" s="9">
        <v>325</v>
      </c>
      <c r="I48" s="29"/>
      <c r="J48" s="30">
        <f t="shared" si="2"/>
        <v>0</v>
      </c>
      <c r="K48" s="10"/>
      <c r="L48" s="16"/>
    </row>
    <row r="49" spans="2:12" s="1" customFormat="1" ht="22.8" x14ac:dyDescent="0.2">
      <c r="B49" s="14"/>
      <c r="C49" s="39" t="s">
        <v>794</v>
      </c>
      <c r="D49" s="39" t="s">
        <v>691</v>
      </c>
      <c r="E49" s="40" t="s">
        <v>11919</v>
      </c>
      <c r="F49" s="41" t="s">
        <v>11920</v>
      </c>
      <c r="G49" s="42" t="s">
        <v>699</v>
      </c>
      <c r="H49" s="43">
        <v>325</v>
      </c>
      <c r="I49" s="29"/>
      <c r="J49" s="30">
        <f t="shared" si="2"/>
        <v>0</v>
      </c>
      <c r="K49" s="10"/>
      <c r="L49" s="16"/>
    </row>
    <row r="50" spans="2:12" s="1" customFormat="1" ht="11.4" x14ac:dyDescent="0.2">
      <c r="B50" s="14"/>
      <c r="C50" s="5" t="s">
        <v>797</v>
      </c>
      <c r="D50" s="5" t="s">
        <v>696</v>
      </c>
      <c r="E50" s="6" t="s">
        <v>1517</v>
      </c>
      <c r="F50" s="7" t="s">
        <v>1518</v>
      </c>
      <c r="G50" s="8" t="s">
        <v>1519</v>
      </c>
      <c r="H50" s="9">
        <v>1</v>
      </c>
      <c r="I50" s="29"/>
      <c r="J50" s="30">
        <f t="shared" si="2"/>
        <v>0</v>
      </c>
      <c r="K50" s="10"/>
      <c r="L50" s="16"/>
    </row>
    <row r="51" spans="2:12" s="1" customFormat="1" ht="11.4" x14ac:dyDescent="0.2">
      <c r="B51" s="14"/>
      <c r="C51" s="5" t="s">
        <v>800</v>
      </c>
      <c r="D51" s="5" t="s">
        <v>696</v>
      </c>
      <c r="E51" s="6" t="s">
        <v>1520</v>
      </c>
      <c r="F51" s="7" t="s">
        <v>1521</v>
      </c>
      <c r="G51" s="8" t="s">
        <v>1522</v>
      </c>
      <c r="H51" s="9">
        <v>1</v>
      </c>
      <c r="I51" s="29"/>
      <c r="J51" s="30">
        <f t="shared" si="2"/>
        <v>0</v>
      </c>
      <c r="K51" s="10"/>
      <c r="L51" s="16"/>
    </row>
    <row r="52" spans="2:12" s="1" customFormat="1" ht="11.4" x14ac:dyDescent="0.2">
      <c r="B52" s="14"/>
      <c r="C52" s="39" t="s">
        <v>803</v>
      </c>
      <c r="D52" s="39" t="s">
        <v>691</v>
      </c>
      <c r="E52" s="40" t="s">
        <v>1523</v>
      </c>
      <c r="F52" s="41" t="s">
        <v>1524</v>
      </c>
      <c r="G52" s="42" t="s">
        <v>1522</v>
      </c>
      <c r="H52" s="43">
        <v>1</v>
      </c>
      <c r="I52" s="29"/>
      <c r="J52" s="30">
        <f t="shared" si="2"/>
        <v>0</v>
      </c>
      <c r="K52" s="10"/>
      <c r="L52" s="16"/>
    </row>
    <row r="53" spans="2:12" s="20" customFormat="1" ht="25.95" customHeight="1" x14ac:dyDescent="0.25">
      <c r="B53" s="19"/>
      <c r="D53" s="21" t="s">
        <v>690</v>
      </c>
      <c r="E53" s="22" t="s">
        <v>1460</v>
      </c>
      <c r="F53" s="22" t="s">
        <v>1461</v>
      </c>
      <c r="I53" s="44"/>
      <c r="J53" s="23"/>
      <c r="K53" s="44"/>
      <c r="L53" s="36"/>
    </row>
    <row r="54" spans="2:12" s="20" customFormat="1" ht="25.95" customHeight="1" x14ac:dyDescent="0.2">
      <c r="B54" s="19"/>
      <c r="C54" s="5">
        <v>37</v>
      </c>
      <c r="D54" s="5" t="s">
        <v>696</v>
      </c>
      <c r="E54" s="6" t="s">
        <v>11927</v>
      </c>
      <c r="F54" s="7" t="s">
        <v>11928</v>
      </c>
      <c r="G54" s="8" t="s">
        <v>1464</v>
      </c>
      <c r="H54" s="9">
        <v>48</v>
      </c>
      <c r="I54" s="29"/>
      <c r="J54" s="30">
        <f t="shared" ref="J54" si="3">ROUND(I54*H54,2)</f>
        <v>0</v>
      </c>
      <c r="K54" s="10"/>
      <c r="L54" s="36"/>
    </row>
    <row r="55" spans="2:12" s="1" customFormat="1" ht="11.4" x14ac:dyDescent="0.2">
      <c r="B55" s="14"/>
      <c r="C55" s="5">
        <v>38</v>
      </c>
      <c r="D55" s="5" t="s">
        <v>696</v>
      </c>
      <c r="E55" s="6" t="s">
        <v>1465</v>
      </c>
      <c r="F55" s="7" t="s">
        <v>1466</v>
      </c>
      <c r="G55" s="8" t="s">
        <v>1464</v>
      </c>
      <c r="H55" s="9">
        <v>24</v>
      </c>
      <c r="I55" s="29"/>
      <c r="J55" s="30">
        <f t="shared" si="2"/>
        <v>0</v>
      </c>
      <c r="K55" s="10"/>
      <c r="L55" s="16"/>
    </row>
    <row r="56" spans="2:12" s="20" customFormat="1" ht="25.95" customHeight="1" x14ac:dyDescent="0.25">
      <c r="B56" s="19"/>
      <c r="D56" s="21" t="s">
        <v>690</v>
      </c>
      <c r="E56" s="22" t="s">
        <v>4368</v>
      </c>
      <c r="F56" s="22" t="s">
        <v>4369</v>
      </c>
      <c r="I56" s="44"/>
      <c r="J56" s="23"/>
      <c r="K56" s="44"/>
      <c r="L56" s="36"/>
    </row>
    <row r="57" spans="2:12" s="1" customFormat="1" ht="22.8" x14ac:dyDescent="0.2">
      <c r="B57" s="14"/>
      <c r="C57" s="5">
        <v>39</v>
      </c>
      <c r="D57" s="5" t="s">
        <v>696</v>
      </c>
      <c r="E57" s="6" t="s">
        <v>4370</v>
      </c>
      <c r="F57" s="7" t="s">
        <v>4371</v>
      </c>
      <c r="G57" s="8" t="s">
        <v>2813</v>
      </c>
      <c r="H57" s="9">
        <v>1</v>
      </c>
      <c r="I57" s="29"/>
      <c r="J57" s="30">
        <f t="shared" si="2"/>
        <v>0</v>
      </c>
      <c r="K57" s="10"/>
      <c r="L57" s="16"/>
    </row>
    <row r="58" spans="2:12" s="1" customFormat="1" ht="11.4" x14ac:dyDescent="0.2">
      <c r="B58" s="14"/>
      <c r="C58" s="5">
        <v>40</v>
      </c>
      <c r="D58" s="5" t="s">
        <v>696</v>
      </c>
      <c r="E58" s="6" t="s">
        <v>4372</v>
      </c>
      <c r="F58" s="7" t="s">
        <v>4373</v>
      </c>
      <c r="G58" s="8" t="s">
        <v>2813</v>
      </c>
      <c r="H58" s="9">
        <v>1</v>
      </c>
      <c r="I58" s="29"/>
      <c r="J58" s="30">
        <f t="shared" si="2"/>
        <v>0</v>
      </c>
      <c r="K58" s="10"/>
      <c r="L58" s="16"/>
    </row>
    <row r="59" spans="2:12" s="1" customFormat="1" ht="22.95" customHeight="1" x14ac:dyDescent="0.3">
      <c r="B59" s="14"/>
      <c r="C59" s="18" t="s">
        <v>677</v>
      </c>
      <c r="J59" s="31">
        <f>SUM(J12:J58)</f>
        <v>0</v>
      </c>
      <c r="L59" s="16"/>
    </row>
    <row r="60" spans="2:12" s="1" customFormat="1" ht="6.9"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codeName="Hárok279">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11960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9">
        <v>598.85900000000004</v>
      </c>
      <c r="I12" s="29"/>
      <c r="J12" s="30">
        <f t="shared" ref="J12:J96" si="0">ROUND(I12*H12,2)</f>
        <v>0</v>
      </c>
      <c r="K12" s="10"/>
      <c r="L12" s="16"/>
    </row>
    <row r="13" spans="2:15" s="1" customFormat="1" ht="11.4" x14ac:dyDescent="0.2">
      <c r="B13" s="14"/>
      <c r="C13" s="5" t="s">
        <v>700</v>
      </c>
      <c r="D13" s="5" t="s">
        <v>696</v>
      </c>
      <c r="E13" s="6" t="s">
        <v>4297</v>
      </c>
      <c r="F13" s="7" t="s">
        <v>4298</v>
      </c>
      <c r="G13" s="8" t="s">
        <v>981</v>
      </c>
      <c r="H13" s="9">
        <v>598.85900000000004</v>
      </c>
      <c r="I13" s="29"/>
      <c r="J13" s="30">
        <f t="shared" si="0"/>
        <v>0</v>
      </c>
      <c r="K13" s="10"/>
      <c r="L13" s="16"/>
    </row>
    <row r="14" spans="2:15" s="20" customFormat="1" ht="11.4" x14ac:dyDescent="0.2">
      <c r="B14" s="19"/>
      <c r="C14" s="5" t="s">
        <v>703</v>
      </c>
      <c r="D14" s="5" t="s">
        <v>696</v>
      </c>
      <c r="E14" s="6" t="s">
        <v>4299</v>
      </c>
      <c r="F14" s="7" t="s">
        <v>4300</v>
      </c>
      <c r="G14" s="8" t="s">
        <v>981</v>
      </c>
      <c r="H14" s="9">
        <v>1704.248</v>
      </c>
      <c r="I14" s="29"/>
      <c r="J14" s="30">
        <f t="shared" si="0"/>
        <v>0</v>
      </c>
      <c r="K14" s="10"/>
      <c r="L14" s="36"/>
    </row>
    <row r="15" spans="2:15" s="20" customFormat="1" ht="22.8" x14ac:dyDescent="0.2">
      <c r="B15" s="19"/>
      <c r="C15" s="5" t="s">
        <v>706</v>
      </c>
      <c r="D15" s="5" t="s">
        <v>696</v>
      </c>
      <c r="E15" s="6" t="s">
        <v>4301</v>
      </c>
      <c r="F15" s="7" t="s">
        <v>4302</v>
      </c>
      <c r="G15" s="8" t="s">
        <v>981</v>
      </c>
      <c r="H15" s="9">
        <v>1704.248</v>
      </c>
      <c r="I15" s="29"/>
      <c r="J15" s="30">
        <f t="shared" si="0"/>
        <v>0</v>
      </c>
      <c r="K15" s="10"/>
      <c r="L15" s="36"/>
    </row>
    <row r="16" spans="2:15" s="20" customFormat="1" ht="11.4" x14ac:dyDescent="0.2">
      <c r="B16" s="19"/>
      <c r="C16" s="5" t="s">
        <v>709</v>
      </c>
      <c r="D16" s="5" t="s">
        <v>696</v>
      </c>
      <c r="E16" s="6" t="s">
        <v>4303</v>
      </c>
      <c r="F16" s="7" t="s">
        <v>4304</v>
      </c>
      <c r="G16" s="8" t="s">
        <v>1426</v>
      </c>
      <c r="H16" s="9">
        <v>238</v>
      </c>
      <c r="I16" s="29"/>
      <c r="J16" s="30">
        <f t="shared" si="0"/>
        <v>0</v>
      </c>
      <c r="K16" s="10"/>
      <c r="L16" s="36"/>
    </row>
    <row r="17" spans="2:12" s="20" customFormat="1" ht="11.4" x14ac:dyDescent="0.2">
      <c r="B17" s="19"/>
      <c r="C17" s="5" t="s">
        <v>712</v>
      </c>
      <c r="D17" s="5" t="s">
        <v>696</v>
      </c>
      <c r="E17" s="6" t="s">
        <v>4305</v>
      </c>
      <c r="F17" s="7" t="s">
        <v>4306</v>
      </c>
      <c r="G17" s="8" t="s">
        <v>981</v>
      </c>
      <c r="H17" s="9">
        <v>895.923</v>
      </c>
      <c r="I17" s="29"/>
      <c r="J17" s="30">
        <f t="shared" si="0"/>
        <v>0</v>
      </c>
      <c r="K17" s="10"/>
      <c r="L17" s="36"/>
    </row>
    <row r="18" spans="2:12" s="20" customFormat="1" ht="11.4" x14ac:dyDescent="0.2">
      <c r="B18" s="19"/>
      <c r="C18" s="5" t="s">
        <v>715</v>
      </c>
      <c r="D18" s="5" t="s">
        <v>696</v>
      </c>
      <c r="E18" s="6" t="s">
        <v>4307</v>
      </c>
      <c r="F18" s="7" t="s">
        <v>4308</v>
      </c>
      <c r="G18" s="8" t="s">
        <v>981</v>
      </c>
      <c r="H18" s="9">
        <v>895.923</v>
      </c>
      <c r="I18" s="29"/>
      <c r="J18" s="30">
        <f t="shared" si="0"/>
        <v>0</v>
      </c>
      <c r="K18" s="10"/>
      <c r="L18" s="36"/>
    </row>
    <row r="19" spans="2:12" s="20" customFormat="1" ht="22.8" x14ac:dyDescent="0.2">
      <c r="B19" s="19"/>
      <c r="C19" s="5" t="s">
        <v>718</v>
      </c>
      <c r="D19" s="5" t="s">
        <v>696</v>
      </c>
      <c r="E19" s="6" t="s">
        <v>3802</v>
      </c>
      <c r="F19" s="7" t="s">
        <v>3803</v>
      </c>
      <c r="G19" s="8" t="s">
        <v>981</v>
      </c>
      <c r="H19" s="9">
        <v>1407.184</v>
      </c>
      <c r="I19" s="29"/>
      <c r="J19" s="30">
        <f t="shared" si="0"/>
        <v>0</v>
      </c>
      <c r="K19" s="10"/>
      <c r="L19" s="36"/>
    </row>
    <row r="20" spans="2:12" s="20" customFormat="1" ht="22.8" x14ac:dyDescent="0.2">
      <c r="B20" s="19"/>
      <c r="C20" s="5" t="s">
        <v>721</v>
      </c>
      <c r="D20" s="5" t="s">
        <v>696</v>
      </c>
      <c r="E20" s="6" t="s">
        <v>3804</v>
      </c>
      <c r="F20" s="7" t="s">
        <v>3805</v>
      </c>
      <c r="G20" s="8" t="s">
        <v>981</v>
      </c>
      <c r="H20" s="9">
        <v>37993.968000000001</v>
      </c>
      <c r="I20" s="29"/>
      <c r="J20" s="30">
        <f t="shared" si="0"/>
        <v>0</v>
      </c>
      <c r="K20" s="10"/>
      <c r="L20" s="36"/>
    </row>
    <row r="21" spans="2:12" s="20" customFormat="1" ht="11.4" x14ac:dyDescent="0.2">
      <c r="B21" s="19"/>
      <c r="C21" s="5" t="s">
        <v>724</v>
      </c>
      <c r="D21" s="5" t="s">
        <v>696</v>
      </c>
      <c r="E21" s="6" t="s">
        <v>3917</v>
      </c>
      <c r="F21" s="7" t="s">
        <v>3918</v>
      </c>
      <c r="G21" s="8" t="s">
        <v>981</v>
      </c>
      <c r="H21" s="9">
        <v>1407.184</v>
      </c>
      <c r="I21" s="29"/>
      <c r="J21" s="30">
        <f t="shared" si="0"/>
        <v>0</v>
      </c>
      <c r="K21" s="10"/>
      <c r="L21" s="36"/>
    </row>
    <row r="22" spans="2:12" s="20" customFormat="1" ht="11.4" x14ac:dyDescent="0.2">
      <c r="B22" s="19"/>
      <c r="C22" s="5" t="s">
        <v>727</v>
      </c>
      <c r="D22" s="5" t="s">
        <v>696</v>
      </c>
      <c r="E22" s="6" t="s">
        <v>3806</v>
      </c>
      <c r="F22" s="7" t="s">
        <v>3807</v>
      </c>
      <c r="G22" s="8" t="s">
        <v>1175</v>
      </c>
      <c r="H22" s="9">
        <v>2814.3679999999999</v>
      </c>
      <c r="I22" s="29"/>
      <c r="J22" s="30">
        <f t="shared" si="0"/>
        <v>0</v>
      </c>
      <c r="K22" s="10"/>
      <c r="L22" s="36"/>
    </row>
    <row r="23" spans="2:12" s="20" customFormat="1" ht="11.4" x14ac:dyDescent="0.2">
      <c r="B23" s="19"/>
      <c r="C23" s="5" t="s">
        <v>730</v>
      </c>
      <c r="D23" s="5" t="s">
        <v>696</v>
      </c>
      <c r="E23" s="6" t="s">
        <v>4311</v>
      </c>
      <c r="F23" s="7" t="s">
        <v>4312</v>
      </c>
      <c r="G23" s="8" t="s">
        <v>981</v>
      </c>
      <c r="H23" s="9">
        <v>435.23</v>
      </c>
      <c r="I23" s="29"/>
      <c r="J23" s="30">
        <f t="shared" si="0"/>
        <v>0</v>
      </c>
      <c r="K23" s="10"/>
      <c r="L23" s="36"/>
    </row>
    <row r="24" spans="2:12" s="20" customFormat="1" ht="11.4" x14ac:dyDescent="0.2">
      <c r="B24" s="19"/>
      <c r="C24" s="5" t="s">
        <v>734</v>
      </c>
      <c r="D24" s="5" t="s">
        <v>696</v>
      </c>
      <c r="E24" s="6" t="s">
        <v>11961</v>
      </c>
      <c r="F24" s="7" t="s">
        <v>4314</v>
      </c>
      <c r="G24" s="8" t="s">
        <v>981</v>
      </c>
      <c r="H24" s="9">
        <v>460.69299999999998</v>
      </c>
      <c r="I24" s="29"/>
      <c r="J24" s="30">
        <f t="shared" si="0"/>
        <v>0</v>
      </c>
      <c r="K24" s="10"/>
      <c r="L24" s="36"/>
    </row>
    <row r="25" spans="2:12" s="1" customFormat="1" ht="22.8" x14ac:dyDescent="0.2">
      <c r="B25" s="14"/>
      <c r="C25" s="39" t="s">
        <v>737</v>
      </c>
      <c r="D25" s="39" t="s">
        <v>691</v>
      </c>
      <c r="E25" s="40" t="s">
        <v>1415</v>
      </c>
      <c r="F25" s="41" t="s">
        <v>1416</v>
      </c>
      <c r="G25" s="42" t="s">
        <v>1175</v>
      </c>
      <c r="H25" s="43">
        <v>1211.144</v>
      </c>
      <c r="I25" s="29"/>
      <c r="J25" s="30">
        <f t="shared" si="0"/>
        <v>0</v>
      </c>
      <c r="K25" s="10"/>
      <c r="L25" s="16"/>
    </row>
    <row r="26" spans="2:12" s="20" customFormat="1" ht="25.95" customHeight="1" x14ac:dyDescent="0.25">
      <c r="B26" s="19"/>
      <c r="D26" s="21" t="s">
        <v>690</v>
      </c>
      <c r="E26" s="22" t="s">
        <v>700</v>
      </c>
      <c r="F26" s="22" t="s">
        <v>2610</v>
      </c>
      <c r="I26" s="44"/>
      <c r="J26" s="23"/>
      <c r="K26" s="44"/>
      <c r="L26" s="36"/>
    </row>
    <row r="27" spans="2:12" s="20" customFormat="1" ht="11.4" x14ac:dyDescent="0.2">
      <c r="B27" s="19"/>
      <c r="C27" s="5" t="s">
        <v>740</v>
      </c>
      <c r="D27" s="5" t="s">
        <v>696</v>
      </c>
      <c r="E27" s="6" t="s">
        <v>4386</v>
      </c>
      <c r="F27" s="7" t="s">
        <v>4387</v>
      </c>
      <c r="G27" s="8" t="s">
        <v>981</v>
      </c>
      <c r="H27" s="9">
        <v>1.109</v>
      </c>
      <c r="I27" s="29"/>
      <c r="J27" s="30">
        <f t="shared" si="0"/>
        <v>0</v>
      </c>
      <c r="K27" s="10"/>
      <c r="L27" s="36"/>
    </row>
    <row r="28" spans="2:12" s="20" customFormat="1" ht="25.95" customHeight="1" x14ac:dyDescent="0.25">
      <c r="B28" s="19"/>
      <c r="D28" s="21" t="s">
        <v>690</v>
      </c>
      <c r="E28" s="22" t="s">
        <v>703</v>
      </c>
      <c r="F28" s="22" t="s">
        <v>1393</v>
      </c>
      <c r="I28" s="44"/>
      <c r="J28" s="23"/>
      <c r="K28" s="44"/>
      <c r="L28" s="36"/>
    </row>
    <row r="29" spans="2:12" s="1" customFormat="1" ht="22.8" x14ac:dyDescent="0.2">
      <c r="B29" s="14"/>
      <c r="C29" s="39" t="s">
        <v>743</v>
      </c>
      <c r="D29" s="39" t="s">
        <v>691</v>
      </c>
      <c r="E29" s="40" t="s">
        <v>4697</v>
      </c>
      <c r="F29" s="41" t="s">
        <v>11962</v>
      </c>
      <c r="G29" s="42" t="s">
        <v>1175</v>
      </c>
      <c r="H29" s="43">
        <v>12.803000000000001</v>
      </c>
      <c r="I29" s="29"/>
      <c r="J29" s="30">
        <f t="shared" si="0"/>
        <v>0</v>
      </c>
      <c r="K29" s="10"/>
      <c r="L29" s="16"/>
    </row>
    <row r="30" spans="2:12" s="20" customFormat="1" ht="25.95" customHeight="1" x14ac:dyDescent="0.25">
      <c r="B30" s="19"/>
      <c r="D30" s="21" t="s">
        <v>690</v>
      </c>
      <c r="E30" s="22" t="s">
        <v>706</v>
      </c>
      <c r="F30" s="22" t="s">
        <v>3214</v>
      </c>
      <c r="I30" s="44"/>
      <c r="J30" s="23"/>
      <c r="K30" s="44"/>
      <c r="L30" s="36"/>
    </row>
    <row r="31" spans="2:12" s="20" customFormat="1" ht="22.8" x14ac:dyDescent="0.2">
      <c r="B31" s="19"/>
      <c r="C31" s="5" t="s">
        <v>746</v>
      </c>
      <c r="D31" s="5" t="s">
        <v>696</v>
      </c>
      <c r="E31" s="6" t="s">
        <v>4315</v>
      </c>
      <c r="F31" s="7" t="s">
        <v>4316</v>
      </c>
      <c r="G31" s="8" t="s">
        <v>981</v>
      </c>
      <c r="H31" s="9">
        <v>695.37699999999995</v>
      </c>
      <c r="I31" s="29"/>
      <c r="J31" s="30">
        <f t="shared" si="0"/>
        <v>0</v>
      </c>
      <c r="K31" s="10"/>
      <c r="L31" s="36"/>
    </row>
    <row r="32" spans="2:12" s="1" customFormat="1" ht="22.8" x14ac:dyDescent="0.2">
      <c r="B32" s="14"/>
      <c r="C32" s="39" t="s">
        <v>749</v>
      </c>
      <c r="D32" s="39" t="s">
        <v>691</v>
      </c>
      <c r="E32" s="40" t="s">
        <v>1415</v>
      </c>
      <c r="F32" s="41" t="s">
        <v>1416</v>
      </c>
      <c r="G32" s="42" t="s">
        <v>1175</v>
      </c>
      <c r="H32" s="43">
        <v>1112.6030000000001</v>
      </c>
      <c r="I32" s="29"/>
      <c r="J32" s="30">
        <f t="shared" si="0"/>
        <v>0</v>
      </c>
      <c r="K32" s="10"/>
      <c r="L32" s="16"/>
    </row>
    <row r="33" spans="2:12" s="20" customFormat="1" ht="11.4" x14ac:dyDescent="0.2">
      <c r="B33" s="19"/>
      <c r="C33" s="5" t="s">
        <v>752</v>
      </c>
      <c r="D33" s="5" t="s">
        <v>696</v>
      </c>
      <c r="E33" s="6" t="s">
        <v>4317</v>
      </c>
      <c r="F33" s="7" t="s">
        <v>4318</v>
      </c>
      <c r="G33" s="8" t="s">
        <v>981</v>
      </c>
      <c r="H33" s="9">
        <v>13.726000000000001</v>
      </c>
      <c r="I33" s="29"/>
      <c r="J33" s="30">
        <f t="shared" si="0"/>
        <v>0</v>
      </c>
      <c r="K33" s="10"/>
      <c r="L33" s="36"/>
    </row>
    <row r="34" spans="2:12" s="1" customFormat="1" ht="22.8" x14ac:dyDescent="0.2">
      <c r="B34" s="14"/>
      <c r="C34" s="39" t="s">
        <v>755</v>
      </c>
      <c r="D34" s="39" t="s">
        <v>691</v>
      </c>
      <c r="E34" s="40" t="s">
        <v>4319</v>
      </c>
      <c r="F34" s="41" t="s">
        <v>4320</v>
      </c>
      <c r="G34" s="42" t="s">
        <v>1175</v>
      </c>
      <c r="H34" s="43">
        <v>21.962</v>
      </c>
      <c r="I34" s="29"/>
      <c r="J34" s="30">
        <f t="shared" si="0"/>
        <v>0</v>
      </c>
      <c r="K34" s="10"/>
      <c r="L34" s="16"/>
    </row>
    <row r="35" spans="2:12" s="20" customFormat="1" ht="25.95" customHeight="1" x14ac:dyDescent="0.25">
      <c r="B35" s="19"/>
      <c r="D35" s="21" t="s">
        <v>690</v>
      </c>
      <c r="E35" s="22" t="s">
        <v>712</v>
      </c>
      <c r="F35" s="22" t="s">
        <v>3473</v>
      </c>
      <c r="I35" s="44"/>
      <c r="J35" s="23"/>
      <c r="K35" s="44"/>
      <c r="L35" s="36"/>
    </row>
    <row r="36" spans="2:12" s="20" customFormat="1" ht="11.4" x14ac:dyDescent="0.2">
      <c r="B36" s="19"/>
      <c r="C36" s="5" t="s">
        <v>758</v>
      </c>
      <c r="D36" s="5" t="s">
        <v>696</v>
      </c>
      <c r="E36" s="6" t="s">
        <v>11963</v>
      </c>
      <c r="F36" s="7" t="s">
        <v>11964</v>
      </c>
      <c r="G36" s="8" t="s">
        <v>1426</v>
      </c>
      <c r="H36" s="9">
        <v>2.94</v>
      </c>
      <c r="I36" s="29"/>
      <c r="J36" s="30">
        <f t="shared" si="0"/>
        <v>0</v>
      </c>
      <c r="K36" s="10"/>
      <c r="L36" s="36"/>
    </row>
    <row r="37" spans="2:12" s="20" customFormat="1" ht="11.4" x14ac:dyDescent="0.2">
      <c r="B37" s="19"/>
      <c r="C37" s="5" t="s">
        <v>761</v>
      </c>
      <c r="D37" s="5" t="s">
        <v>696</v>
      </c>
      <c r="E37" s="6" t="s">
        <v>11965</v>
      </c>
      <c r="F37" s="7" t="s">
        <v>11966</v>
      </c>
      <c r="G37" s="8" t="s">
        <v>1426</v>
      </c>
      <c r="H37" s="9">
        <v>2.94</v>
      </c>
      <c r="I37" s="29"/>
      <c r="J37" s="30">
        <f t="shared" si="0"/>
        <v>0</v>
      </c>
      <c r="K37" s="10"/>
      <c r="L37" s="36"/>
    </row>
    <row r="38" spans="2:12" s="20" customFormat="1" ht="25.95" customHeight="1" x14ac:dyDescent="0.25">
      <c r="B38" s="19"/>
      <c r="D38" s="21" t="s">
        <v>690</v>
      </c>
      <c r="E38" s="22" t="s">
        <v>718</v>
      </c>
      <c r="F38" s="22" t="s">
        <v>3992</v>
      </c>
      <c r="I38" s="44"/>
      <c r="J38" s="23"/>
      <c r="K38" s="44"/>
      <c r="L38" s="36"/>
    </row>
    <row r="39" spans="2:12" s="20" customFormat="1" ht="11.4" x14ac:dyDescent="0.2">
      <c r="B39" s="19"/>
      <c r="C39" s="5" t="s">
        <v>764</v>
      </c>
      <c r="D39" s="5" t="s">
        <v>696</v>
      </c>
      <c r="E39" s="6" t="s">
        <v>11967</v>
      </c>
      <c r="F39" s="7" t="s">
        <v>11968</v>
      </c>
      <c r="G39" s="8" t="s">
        <v>699</v>
      </c>
      <c r="H39" s="9">
        <v>18.89</v>
      </c>
      <c r="I39" s="29"/>
      <c r="J39" s="30">
        <f t="shared" si="0"/>
        <v>0</v>
      </c>
      <c r="K39" s="10"/>
      <c r="L39" s="36"/>
    </row>
    <row r="40" spans="2:12" s="1" customFormat="1" ht="22.8" x14ac:dyDescent="0.2">
      <c r="B40" s="14"/>
      <c r="C40" s="39" t="s">
        <v>767</v>
      </c>
      <c r="D40" s="39" t="s">
        <v>691</v>
      </c>
      <c r="E40" s="40" t="s">
        <v>11969</v>
      </c>
      <c r="F40" s="41" t="s">
        <v>11970</v>
      </c>
      <c r="G40" s="42" t="s">
        <v>733</v>
      </c>
      <c r="H40" s="43">
        <v>4</v>
      </c>
      <c r="I40" s="29"/>
      <c r="J40" s="30">
        <f t="shared" si="0"/>
        <v>0</v>
      </c>
      <c r="K40" s="10"/>
      <c r="L40" s="16"/>
    </row>
    <row r="41" spans="2:12" s="20" customFormat="1" ht="11.4" x14ac:dyDescent="0.2">
      <c r="B41" s="19"/>
      <c r="C41" s="5" t="s">
        <v>770</v>
      </c>
      <c r="D41" s="5" t="s">
        <v>696</v>
      </c>
      <c r="E41" s="6" t="s">
        <v>11971</v>
      </c>
      <c r="F41" s="7" t="s">
        <v>11972</v>
      </c>
      <c r="G41" s="8" t="s">
        <v>699</v>
      </c>
      <c r="H41" s="9">
        <v>201</v>
      </c>
      <c r="I41" s="29"/>
      <c r="J41" s="30">
        <f t="shared" si="0"/>
        <v>0</v>
      </c>
      <c r="K41" s="10"/>
      <c r="L41" s="36"/>
    </row>
    <row r="42" spans="2:12" s="1" customFormat="1" ht="22.8" x14ac:dyDescent="0.2">
      <c r="B42" s="14"/>
      <c r="C42" s="39" t="s">
        <v>773</v>
      </c>
      <c r="D42" s="39" t="s">
        <v>691</v>
      </c>
      <c r="E42" s="40" t="s">
        <v>11973</v>
      </c>
      <c r="F42" s="41" t="s">
        <v>11974</v>
      </c>
      <c r="G42" s="42" t="s">
        <v>733</v>
      </c>
      <c r="H42" s="43">
        <v>34</v>
      </c>
      <c r="I42" s="29"/>
      <c r="J42" s="30">
        <f t="shared" si="0"/>
        <v>0</v>
      </c>
      <c r="K42" s="10"/>
      <c r="L42" s="16"/>
    </row>
    <row r="43" spans="2:12" s="20" customFormat="1" ht="11.4" x14ac:dyDescent="0.2">
      <c r="B43" s="19"/>
      <c r="C43" s="5" t="s">
        <v>776</v>
      </c>
      <c r="D43" s="5" t="s">
        <v>696</v>
      </c>
      <c r="E43" s="6" t="s">
        <v>11975</v>
      </c>
      <c r="F43" s="7" t="s">
        <v>11976</v>
      </c>
      <c r="G43" s="8" t="s">
        <v>733</v>
      </c>
      <c r="H43" s="9">
        <v>2</v>
      </c>
      <c r="I43" s="29"/>
      <c r="J43" s="30">
        <f t="shared" si="0"/>
        <v>0</v>
      </c>
      <c r="K43" s="10"/>
      <c r="L43" s="36"/>
    </row>
    <row r="44" spans="2:12" s="1" customFormat="1" ht="22.8" x14ac:dyDescent="0.2">
      <c r="B44" s="14"/>
      <c r="C44" s="39" t="s">
        <v>779</v>
      </c>
      <c r="D44" s="39" t="s">
        <v>691</v>
      </c>
      <c r="E44" s="40" t="s">
        <v>11977</v>
      </c>
      <c r="F44" s="41" t="s">
        <v>11978</v>
      </c>
      <c r="G44" s="42" t="s">
        <v>733</v>
      </c>
      <c r="H44" s="43">
        <v>2</v>
      </c>
      <c r="I44" s="29"/>
      <c r="J44" s="30">
        <f t="shared" si="0"/>
        <v>0</v>
      </c>
      <c r="K44" s="10"/>
      <c r="L44" s="16"/>
    </row>
    <row r="45" spans="2:12" s="20" customFormat="1" ht="11.4" x14ac:dyDescent="0.2">
      <c r="B45" s="19"/>
      <c r="C45" s="5" t="s">
        <v>782</v>
      </c>
      <c r="D45" s="5" t="s">
        <v>696</v>
      </c>
      <c r="E45" s="6" t="s">
        <v>11979</v>
      </c>
      <c r="F45" s="7" t="s">
        <v>11980</v>
      </c>
      <c r="G45" s="8" t="s">
        <v>699</v>
      </c>
      <c r="H45" s="9">
        <v>19</v>
      </c>
      <c r="I45" s="29"/>
      <c r="J45" s="30">
        <f t="shared" si="0"/>
        <v>0</v>
      </c>
      <c r="K45" s="10"/>
      <c r="L45" s="36"/>
    </row>
    <row r="46" spans="2:12" s="20" customFormat="1" ht="11.4" x14ac:dyDescent="0.2">
      <c r="B46" s="19"/>
      <c r="C46" s="5" t="s">
        <v>785</v>
      </c>
      <c r="D46" s="5" t="s">
        <v>696</v>
      </c>
      <c r="E46" s="6" t="s">
        <v>11981</v>
      </c>
      <c r="F46" s="7" t="s">
        <v>11982</v>
      </c>
      <c r="G46" s="8" t="s">
        <v>699</v>
      </c>
      <c r="H46" s="9">
        <v>201</v>
      </c>
      <c r="I46" s="29"/>
      <c r="J46" s="30">
        <f t="shared" si="0"/>
        <v>0</v>
      </c>
      <c r="K46" s="10"/>
      <c r="L46" s="36"/>
    </row>
    <row r="47" spans="2:12" s="20" customFormat="1" ht="11.4" x14ac:dyDescent="0.2">
      <c r="B47" s="19"/>
      <c r="C47" s="5" t="s">
        <v>788</v>
      </c>
      <c r="D47" s="5" t="s">
        <v>696</v>
      </c>
      <c r="E47" s="6" t="s">
        <v>11983</v>
      </c>
      <c r="F47" s="7" t="s">
        <v>11984</v>
      </c>
      <c r="G47" s="8" t="s">
        <v>733</v>
      </c>
      <c r="H47" s="9">
        <v>8</v>
      </c>
      <c r="I47" s="29"/>
      <c r="J47" s="30">
        <f t="shared" si="0"/>
        <v>0</v>
      </c>
      <c r="K47" s="10"/>
      <c r="L47" s="36"/>
    </row>
    <row r="48" spans="2:12" s="20" customFormat="1" ht="11.4" x14ac:dyDescent="0.2">
      <c r="B48" s="19"/>
      <c r="C48" s="5" t="s">
        <v>791</v>
      </c>
      <c r="D48" s="5" t="s">
        <v>696</v>
      </c>
      <c r="E48" s="6" t="s">
        <v>4333</v>
      </c>
      <c r="F48" s="7" t="s">
        <v>4334</v>
      </c>
      <c r="G48" s="8" t="s">
        <v>733</v>
      </c>
      <c r="H48" s="9">
        <v>10</v>
      </c>
      <c r="I48" s="29"/>
      <c r="J48" s="30">
        <f t="shared" si="0"/>
        <v>0</v>
      </c>
      <c r="K48" s="10"/>
      <c r="L48" s="36"/>
    </row>
    <row r="49" spans="2:12" s="1" customFormat="1" ht="22.8" x14ac:dyDescent="0.2">
      <c r="B49" s="14"/>
      <c r="C49" s="39" t="s">
        <v>794</v>
      </c>
      <c r="D49" s="39" t="s">
        <v>691</v>
      </c>
      <c r="E49" s="40" t="s">
        <v>11985</v>
      </c>
      <c r="F49" s="41" t="s">
        <v>11986</v>
      </c>
      <c r="G49" s="42" t="s">
        <v>733</v>
      </c>
      <c r="H49" s="43">
        <v>10</v>
      </c>
      <c r="I49" s="29"/>
      <c r="J49" s="30">
        <f t="shared" si="0"/>
        <v>0</v>
      </c>
      <c r="K49" s="10"/>
      <c r="L49" s="16"/>
    </row>
    <row r="50" spans="2:12" s="1" customFormat="1" ht="19.2" x14ac:dyDescent="0.2">
      <c r="B50" s="14"/>
      <c r="D50" s="24" t="s">
        <v>1539</v>
      </c>
      <c r="F50" s="25" t="s">
        <v>4337</v>
      </c>
      <c r="I50" s="45"/>
      <c r="K50" s="45"/>
      <c r="L50" s="16"/>
    </row>
    <row r="51" spans="2:12" s="20" customFormat="1" ht="11.4" x14ac:dyDescent="0.2">
      <c r="B51" s="19"/>
      <c r="C51" s="5" t="s">
        <v>797</v>
      </c>
      <c r="D51" s="5" t="s">
        <v>696</v>
      </c>
      <c r="E51" s="6" t="s">
        <v>11987</v>
      </c>
      <c r="F51" s="7" t="s">
        <v>11988</v>
      </c>
      <c r="G51" s="8" t="s">
        <v>981</v>
      </c>
      <c r="H51" s="9">
        <v>5.4349999999999996</v>
      </c>
      <c r="I51" s="29"/>
      <c r="J51" s="30">
        <f t="shared" si="0"/>
        <v>0</v>
      </c>
      <c r="K51" s="10"/>
      <c r="L51" s="36"/>
    </row>
    <row r="52" spans="2:12" s="20" customFormat="1" ht="11.4" x14ac:dyDescent="0.2">
      <c r="B52" s="19"/>
      <c r="C52" s="5" t="s">
        <v>800</v>
      </c>
      <c r="D52" s="5" t="s">
        <v>696</v>
      </c>
      <c r="E52" s="6" t="s">
        <v>11989</v>
      </c>
      <c r="F52" s="7" t="s">
        <v>11990</v>
      </c>
      <c r="G52" s="8" t="s">
        <v>981</v>
      </c>
      <c r="H52" s="9">
        <v>1.288</v>
      </c>
      <c r="I52" s="29"/>
      <c r="J52" s="30">
        <f t="shared" si="0"/>
        <v>0</v>
      </c>
      <c r="K52" s="10"/>
      <c r="L52" s="36"/>
    </row>
    <row r="53" spans="2:12" s="20" customFormat="1" ht="11.4" x14ac:dyDescent="0.2">
      <c r="B53" s="19"/>
      <c r="C53" s="5" t="s">
        <v>803</v>
      </c>
      <c r="D53" s="5" t="s">
        <v>696</v>
      </c>
      <c r="E53" s="6" t="s">
        <v>4342</v>
      </c>
      <c r="F53" s="7" t="s">
        <v>4343</v>
      </c>
      <c r="G53" s="8" t="s">
        <v>733</v>
      </c>
      <c r="H53" s="9">
        <v>12</v>
      </c>
      <c r="I53" s="29"/>
      <c r="J53" s="30">
        <f t="shared" si="0"/>
        <v>0</v>
      </c>
      <c r="K53" s="10"/>
      <c r="L53" s="36"/>
    </row>
    <row r="54" spans="2:12" s="1" customFormat="1" ht="22.8" x14ac:dyDescent="0.2">
      <c r="B54" s="14"/>
      <c r="C54" s="39" t="s">
        <v>806</v>
      </c>
      <c r="D54" s="39" t="s">
        <v>691</v>
      </c>
      <c r="E54" s="40" t="s">
        <v>4344</v>
      </c>
      <c r="F54" s="41" t="s">
        <v>4345</v>
      </c>
      <c r="G54" s="42" t="s">
        <v>733</v>
      </c>
      <c r="H54" s="43">
        <v>12</v>
      </c>
      <c r="I54" s="29"/>
      <c r="J54" s="30">
        <f t="shared" si="0"/>
        <v>0</v>
      </c>
      <c r="K54" s="10"/>
      <c r="L54" s="16"/>
    </row>
    <row r="55" spans="2:12" s="1" customFormat="1" ht="22.8" x14ac:dyDescent="0.2">
      <c r="B55" s="14"/>
      <c r="C55" s="39" t="s">
        <v>809</v>
      </c>
      <c r="D55" s="39" t="s">
        <v>691</v>
      </c>
      <c r="E55" s="40" t="s">
        <v>4346</v>
      </c>
      <c r="F55" s="41" t="s">
        <v>4347</v>
      </c>
      <c r="G55" s="42" t="s">
        <v>733</v>
      </c>
      <c r="H55" s="43">
        <v>24</v>
      </c>
      <c r="I55" s="29"/>
      <c r="J55" s="30">
        <f t="shared" si="0"/>
        <v>0</v>
      </c>
      <c r="K55" s="10"/>
      <c r="L55" s="16"/>
    </row>
    <row r="56" spans="2:12" s="1" customFormat="1" ht="22.8" x14ac:dyDescent="0.2">
      <c r="B56" s="14"/>
      <c r="C56" s="39" t="s">
        <v>812</v>
      </c>
      <c r="D56" s="39" t="s">
        <v>691</v>
      </c>
      <c r="E56" s="40" t="s">
        <v>4348</v>
      </c>
      <c r="F56" s="41" t="s">
        <v>4349</v>
      </c>
      <c r="G56" s="42" t="s">
        <v>733</v>
      </c>
      <c r="H56" s="43">
        <v>56</v>
      </c>
      <c r="I56" s="29"/>
      <c r="J56" s="30">
        <f t="shared" si="0"/>
        <v>0</v>
      </c>
      <c r="K56" s="10"/>
      <c r="L56" s="16"/>
    </row>
    <row r="57" spans="2:12" s="1" customFormat="1" ht="22.8" x14ac:dyDescent="0.2">
      <c r="B57" s="14"/>
      <c r="C57" s="39" t="s">
        <v>815</v>
      </c>
      <c r="D57" s="39" t="s">
        <v>691</v>
      </c>
      <c r="E57" s="40" t="s">
        <v>4350</v>
      </c>
      <c r="F57" s="41" t="s">
        <v>4351</v>
      </c>
      <c r="G57" s="42" t="s">
        <v>733</v>
      </c>
      <c r="H57" s="43">
        <v>12</v>
      </c>
      <c r="I57" s="29"/>
      <c r="J57" s="30">
        <f t="shared" si="0"/>
        <v>0</v>
      </c>
      <c r="K57" s="10"/>
      <c r="L57" s="16"/>
    </row>
    <row r="58" spans="2:12" s="1" customFormat="1" ht="22.8" x14ac:dyDescent="0.2">
      <c r="B58" s="14"/>
      <c r="C58" s="39" t="s">
        <v>818</v>
      </c>
      <c r="D58" s="39" t="s">
        <v>691</v>
      </c>
      <c r="E58" s="40" t="s">
        <v>4352</v>
      </c>
      <c r="F58" s="41" t="s">
        <v>4353</v>
      </c>
      <c r="G58" s="42" t="s">
        <v>733</v>
      </c>
      <c r="H58" s="43">
        <v>12</v>
      </c>
      <c r="I58" s="29"/>
      <c r="J58" s="30">
        <f t="shared" si="0"/>
        <v>0</v>
      </c>
      <c r="K58" s="10"/>
      <c r="L58" s="16"/>
    </row>
    <row r="59" spans="2:12" s="20" customFormat="1" ht="11.4" x14ac:dyDescent="0.2">
      <c r="B59" s="19"/>
      <c r="C59" s="5" t="s">
        <v>822</v>
      </c>
      <c r="D59" s="5" t="s">
        <v>696</v>
      </c>
      <c r="E59" s="6" t="s">
        <v>11991</v>
      </c>
      <c r="F59" s="7" t="s">
        <v>5550</v>
      </c>
      <c r="G59" s="8" t="s">
        <v>1426</v>
      </c>
      <c r="H59" s="9">
        <v>34.89</v>
      </c>
      <c r="I59" s="29"/>
      <c r="J59" s="30">
        <f t="shared" si="0"/>
        <v>0</v>
      </c>
      <c r="K59" s="10"/>
      <c r="L59" s="36"/>
    </row>
    <row r="60" spans="2:12" s="20" customFormat="1" ht="11.4" x14ac:dyDescent="0.2">
      <c r="B60" s="19"/>
      <c r="C60" s="5" t="s">
        <v>825</v>
      </c>
      <c r="D60" s="5" t="s">
        <v>696</v>
      </c>
      <c r="E60" s="6" t="s">
        <v>11992</v>
      </c>
      <c r="F60" s="7" t="s">
        <v>11993</v>
      </c>
      <c r="G60" s="8" t="s">
        <v>1426</v>
      </c>
      <c r="H60" s="9">
        <v>4.68</v>
      </c>
      <c r="I60" s="29"/>
      <c r="J60" s="30">
        <f t="shared" si="0"/>
        <v>0</v>
      </c>
      <c r="K60" s="10"/>
      <c r="L60" s="36"/>
    </row>
    <row r="61" spans="2:12" s="20" customFormat="1" ht="11.4" x14ac:dyDescent="0.2">
      <c r="B61" s="19"/>
      <c r="C61" s="5" t="s">
        <v>829</v>
      </c>
      <c r="D61" s="5" t="s">
        <v>696</v>
      </c>
      <c r="E61" s="6" t="s">
        <v>11994</v>
      </c>
      <c r="F61" s="7" t="s">
        <v>11995</v>
      </c>
      <c r="G61" s="8" t="s">
        <v>1175</v>
      </c>
      <c r="H61" s="9">
        <v>0.55100000000000005</v>
      </c>
      <c r="I61" s="29"/>
      <c r="J61" s="30">
        <f t="shared" si="0"/>
        <v>0</v>
      </c>
      <c r="K61" s="10"/>
      <c r="L61" s="36"/>
    </row>
    <row r="62" spans="2:12" s="20" customFormat="1" ht="11.4" x14ac:dyDescent="0.2">
      <c r="B62" s="19"/>
      <c r="C62" s="5" t="s">
        <v>832</v>
      </c>
      <c r="D62" s="5" t="s">
        <v>696</v>
      </c>
      <c r="E62" s="6" t="s">
        <v>11996</v>
      </c>
      <c r="F62" s="7" t="s">
        <v>11997</v>
      </c>
      <c r="G62" s="8" t="s">
        <v>1175</v>
      </c>
      <c r="H62" s="9">
        <v>1.083</v>
      </c>
      <c r="I62" s="29"/>
      <c r="J62" s="30">
        <f t="shared" si="0"/>
        <v>0</v>
      </c>
      <c r="K62" s="10"/>
      <c r="L62" s="36"/>
    </row>
    <row r="63" spans="2:12" s="1" customFormat="1" ht="22.8" x14ac:dyDescent="0.2">
      <c r="B63" s="14"/>
      <c r="C63" s="39" t="s">
        <v>835</v>
      </c>
      <c r="D63" s="39" t="s">
        <v>691</v>
      </c>
      <c r="E63" s="40" t="s">
        <v>11998</v>
      </c>
      <c r="F63" s="41" t="s">
        <v>11999</v>
      </c>
      <c r="G63" s="42" t="s">
        <v>733</v>
      </c>
      <c r="H63" s="43">
        <v>6</v>
      </c>
      <c r="I63" s="29"/>
      <c r="J63" s="30">
        <f t="shared" si="0"/>
        <v>0</v>
      </c>
      <c r="K63" s="10"/>
      <c r="L63" s="16"/>
    </row>
    <row r="64" spans="2:12" s="20" customFormat="1" ht="11.4" x14ac:dyDescent="0.2">
      <c r="B64" s="19"/>
      <c r="C64" s="5" t="s">
        <v>838</v>
      </c>
      <c r="D64" s="5" t="s">
        <v>696</v>
      </c>
      <c r="E64" s="6" t="s">
        <v>12000</v>
      </c>
      <c r="F64" s="7" t="s">
        <v>12001</v>
      </c>
      <c r="G64" s="8" t="s">
        <v>733</v>
      </c>
      <c r="H64" s="9">
        <v>6</v>
      </c>
      <c r="I64" s="29"/>
      <c r="J64" s="30">
        <f t="shared" si="0"/>
        <v>0</v>
      </c>
      <c r="K64" s="10"/>
      <c r="L64" s="36"/>
    </row>
    <row r="65" spans="2:12" s="20" customFormat="1" ht="11.4" x14ac:dyDescent="0.2">
      <c r="B65" s="19"/>
      <c r="C65" s="5" t="s">
        <v>841</v>
      </c>
      <c r="D65" s="5" t="s">
        <v>696</v>
      </c>
      <c r="E65" s="6" t="s">
        <v>4354</v>
      </c>
      <c r="F65" s="7" t="s">
        <v>4355</v>
      </c>
      <c r="G65" s="8" t="s">
        <v>733</v>
      </c>
      <c r="H65" s="9">
        <v>13</v>
      </c>
      <c r="I65" s="29"/>
      <c r="J65" s="30">
        <f t="shared" si="0"/>
        <v>0</v>
      </c>
      <c r="K65" s="10"/>
      <c r="L65" s="36"/>
    </row>
    <row r="66" spans="2:12" s="20" customFormat="1" ht="11.4" x14ac:dyDescent="0.2">
      <c r="B66" s="19"/>
      <c r="C66" s="5" t="s">
        <v>844</v>
      </c>
      <c r="D66" s="5" t="s">
        <v>696</v>
      </c>
      <c r="E66" s="6" t="s">
        <v>12002</v>
      </c>
      <c r="F66" s="7" t="s">
        <v>12003</v>
      </c>
      <c r="G66" s="8" t="s">
        <v>699</v>
      </c>
      <c r="H66" s="9">
        <v>1190.4000000000001</v>
      </c>
      <c r="I66" s="29"/>
      <c r="J66" s="30">
        <f t="shared" si="0"/>
        <v>0</v>
      </c>
      <c r="K66" s="10"/>
      <c r="L66" s="36"/>
    </row>
    <row r="67" spans="2:12" s="20" customFormat="1" ht="11.4" x14ac:dyDescent="0.2">
      <c r="B67" s="19"/>
      <c r="C67" s="5" t="s">
        <v>847</v>
      </c>
      <c r="D67" s="5" t="s">
        <v>696</v>
      </c>
      <c r="E67" s="6" t="s">
        <v>12004</v>
      </c>
      <c r="F67" s="7" t="s">
        <v>12005</v>
      </c>
      <c r="G67" s="8" t="s">
        <v>699</v>
      </c>
      <c r="H67" s="9">
        <v>1183.9000000000001</v>
      </c>
      <c r="I67" s="29"/>
      <c r="J67" s="30">
        <f t="shared" si="0"/>
        <v>0</v>
      </c>
      <c r="K67" s="10"/>
      <c r="L67" s="36"/>
    </row>
    <row r="68" spans="2:12" s="20" customFormat="1" ht="11.4" x14ac:dyDescent="0.2">
      <c r="B68" s="19"/>
      <c r="C68" s="5" t="s">
        <v>850</v>
      </c>
      <c r="D68" s="5" t="s">
        <v>696</v>
      </c>
      <c r="E68" s="6" t="s">
        <v>4356</v>
      </c>
      <c r="F68" s="7" t="s">
        <v>4357</v>
      </c>
      <c r="G68" s="8" t="s">
        <v>699</v>
      </c>
      <c r="H68" s="9">
        <v>195.5</v>
      </c>
      <c r="I68" s="29"/>
      <c r="J68" s="30">
        <f t="shared" si="0"/>
        <v>0</v>
      </c>
      <c r="K68" s="10"/>
      <c r="L68" s="36"/>
    </row>
    <row r="69" spans="2:12" s="20" customFormat="1" ht="25.95" customHeight="1" x14ac:dyDescent="0.25">
      <c r="B69" s="19"/>
      <c r="D69" s="21" t="s">
        <v>690</v>
      </c>
      <c r="E69" s="22" t="s">
        <v>994</v>
      </c>
      <c r="F69" s="22" t="s">
        <v>3496</v>
      </c>
      <c r="I69" s="44"/>
      <c r="J69" s="23"/>
      <c r="K69" s="44"/>
      <c r="L69" s="36"/>
    </row>
    <row r="70" spans="2:12" s="20" customFormat="1" ht="11.4" x14ac:dyDescent="0.2">
      <c r="B70" s="19"/>
      <c r="C70" s="5" t="s">
        <v>853</v>
      </c>
      <c r="D70" s="5" t="s">
        <v>696</v>
      </c>
      <c r="E70" s="6" t="s">
        <v>4362</v>
      </c>
      <c r="F70" s="7" t="s">
        <v>4363</v>
      </c>
      <c r="G70" s="8" t="s">
        <v>1175</v>
      </c>
      <c r="H70" s="9">
        <v>4035.7060000000001</v>
      </c>
      <c r="I70" s="29"/>
      <c r="J70" s="30">
        <f t="shared" si="0"/>
        <v>0</v>
      </c>
      <c r="K70" s="10"/>
      <c r="L70" s="36"/>
    </row>
    <row r="71" spans="2:12" s="20" customFormat="1" ht="25.95" customHeight="1" x14ac:dyDescent="0.25">
      <c r="B71" s="19"/>
      <c r="D71" s="21" t="s">
        <v>690</v>
      </c>
      <c r="E71" s="22" t="s">
        <v>2896</v>
      </c>
      <c r="F71" s="22" t="s">
        <v>2897</v>
      </c>
      <c r="I71" s="44"/>
      <c r="J71" s="23"/>
      <c r="K71" s="44"/>
      <c r="L71" s="36"/>
    </row>
    <row r="72" spans="2:12" s="20" customFormat="1" ht="25.95" customHeight="1" x14ac:dyDescent="0.25">
      <c r="B72" s="19"/>
      <c r="D72" s="21" t="s">
        <v>690</v>
      </c>
      <c r="E72" s="22" t="s">
        <v>2902</v>
      </c>
      <c r="F72" s="22" t="s">
        <v>2903</v>
      </c>
      <c r="I72" s="44"/>
      <c r="J72" s="23"/>
      <c r="K72" s="44"/>
      <c r="L72" s="36"/>
    </row>
    <row r="73" spans="2:12" s="20" customFormat="1" ht="11.4" x14ac:dyDescent="0.2">
      <c r="B73" s="19"/>
      <c r="C73" s="5" t="s">
        <v>856</v>
      </c>
      <c r="D73" s="5" t="s">
        <v>696</v>
      </c>
      <c r="E73" s="6" t="s">
        <v>2904</v>
      </c>
      <c r="F73" s="7" t="s">
        <v>2905</v>
      </c>
      <c r="G73" s="8" t="s">
        <v>1426</v>
      </c>
      <c r="H73" s="9">
        <v>45.04</v>
      </c>
      <c r="I73" s="29"/>
      <c r="J73" s="30">
        <f t="shared" si="0"/>
        <v>0</v>
      </c>
      <c r="K73" s="10"/>
      <c r="L73" s="36"/>
    </row>
    <row r="74" spans="2:12" s="1" customFormat="1" ht="11.4" x14ac:dyDescent="0.2">
      <c r="B74" s="14"/>
      <c r="C74" s="39" t="s">
        <v>859</v>
      </c>
      <c r="D74" s="39" t="s">
        <v>691</v>
      </c>
      <c r="E74" s="40" t="s">
        <v>2906</v>
      </c>
      <c r="F74" s="41" t="s">
        <v>2907</v>
      </c>
      <c r="G74" s="42" t="s">
        <v>1175</v>
      </c>
      <c r="H74" s="43">
        <v>1.7999999999999999E-2</v>
      </c>
      <c r="I74" s="29"/>
      <c r="J74" s="30">
        <f t="shared" si="0"/>
        <v>0</v>
      </c>
      <c r="K74" s="10"/>
      <c r="L74" s="16"/>
    </row>
    <row r="75" spans="2:12" s="20" customFormat="1" ht="11.4" x14ac:dyDescent="0.2">
      <c r="B75" s="19"/>
      <c r="C75" s="5" t="s">
        <v>862</v>
      </c>
      <c r="D75" s="5" t="s">
        <v>696</v>
      </c>
      <c r="E75" s="6" t="s">
        <v>12006</v>
      </c>
      <c r="F75" s="7" t="s">
        <v>12007</v>
      </c>
      <c r="G75" s="8" t="s">
        <v>1426</v>
      </c>
      <c r="H75" s="9">
        <v>45.01</v>
      </c>
      <c r="I75" s="29"/>
      <c r="J75" s="30">
        <f t="shared" si="0"/>
        <v>0</v>
      </c>
      <c r="K75" s="10"/>
      <c r="L75" s="36"/>
    </row>
    <row r="76" spans="2:12" s="20" customFormat="1" ht="25.95" customHeight="1" x14ac:dyDescent="0.25">
      <c r="B76" s="19"/>
      <c r="D76" s="21" t="s">
        <v>690</v>
      </c>
      <c r="E76" s="22" t="s">
        <v>3609</v>
      </c>
      <c r="F76" s="22" t="s">
        <v>3610</v>
      </c>
      <c r="I76" s="44"/>
      <c r="J76" s="23"/>
      <c r="K76" s="44"/>
      <c r="L76" s="36"/>
    </row>
    <row r="77" spans="2:12" s="20" customFormat="1" ht="11.4" x14ac:dyDescent="0.2">
      <c r="B77" s="19"/>
      <c r="C77" s="5" t="s">
        <v>865</v>
      </c>
      <c r="D77" s="5" t="s">
        <v>696</v>
      </c>
      <c r="E77" s="6" t="s">
        <v>12008</v>
      </c>
      <c r="F77" s="7" t="s">
        <v>12009</v>
      </c>
      <c r="G77" s="8" t="s">
        <v>699</v>
      </c>
      <c r="H77" s="9">
        <v>1183.9000000000001</v>
      </c>
      <c r="I77" s="29"/>
      <c r="J77" s="30">
        <f t="shared" si="0"/>
        <v>0</v>
      </c>
      <c r="K77" s="10"/>
      <c r="L77" s="36"/>
    </row>
    <row r="78" spans="2:12" s="1" customFormat="1" ht="22.8" x14ac:dyDescent="0.2">
      <c r="B78" s="14"/>
      <c r="C78" s="39" t="s">
        <v>868</v>
      </c>
      <c r="D78" s="39" t="s">
        <v>691</v>
      </c>
      <c r="E78" s="40" t="s">
        <v>12010</v>
      </c>
      <c r="F78" s="41" t="s">
        <v>12011</v>
      </c>
      <c r="G78" s="42" t="s">
        <v>699</v>
      </c>
      <c r="H78" s="43">
        <v>1183.9000000000001</v>
      </c>
      <c r="I78" s="29"/>
      <c r="J78" s="30">
        <f t="shared" si="0"/>
        <v>0</v>
      </c>
      <c r="K78" s="10"/>
      <c r="L78" s="16"/>
    </row>
    <row r="79" spans="2:12" s="1" customFormat="1" ht="22.8" x14ac:dyDescent="0.2">
      <c r="B79" s="14"/>
      <c r="C79" s="39" t="s">
        <v>871</v>
      </c>
      <c r="D79" s="39" t="s">
        <v>691</v>
      </c>
      <c r="E79" s="40" t="s">
        <v>12012</v>
      </c>
      <c r="F79" s="41" t="s">
        <v>12013</v>
      </c>
      <c r="G79" s="42" t="s">
        <v>699</v>
      </c>
      <c r="H79" s="43">
        <v>6.5</v>
      </c>
      <c r="I79" s="29"/>
      <c r="J79" s="30">
        <f t="shared" si="0"/>
        <v>0</v>
      </c>
      <c r="K79" s="10"/>
      <c r="L79" s="16"/>
    </row>
    <row r="80" spans="2:12" s="20" customFormat="1" ht="11.4" x14ac:dyDescent="0.2">
      <c r="B80" s="19"/>
      <c r="C80" s="5" t="s">
        <v>874</v>
      </c>
      <c r="D80" s="5" t="s">
        <v>696</v>
      </c>
      <c r="E80" s="6" t="s">
        <v>12014</v>
      </c>
      <c r="F80" s="7" t="s">
        <v>12015</v>
      </c>
      <c r="G80" s="8" t="s">
        <v>699</v>
      </c>
      <c r="H80" s="9">
        <v>6.5</v>
      </c>
      <c r="I80" s="29"/>
      <c r="J80" s="30">
        <f t="shared" si="0"/>
        <v>0</v>
      </c>
      <c r="K80" s="10"/>
      <c r="L80" s="36"/>
    </row>
    <row r="81" spans="2:12" s="20" customFormat="1" ht="25.95" customHeight="1" x14ac:dyDescent="0.25">
      <c r="B81" s="19"/>
      <c r="D81" s="21" t="s">
        <v>690</v>
      </c>
      <c r="E81" s="22" t="s">
        <v>7742</v>
      </c>
      <c r="F81" s="22" t="s">
        <v>12016</v>
      </c>
      <c r="I81" s="44"/>
      <c r="J81" s="23"/>
      <c r="K81" s="44"/>
      <c r="L81" s="36"/>
    </row>
    <row r="82" spans="2:12" s="20" customFormat="1" ht="11.4" x14ac:dyDescent="0.2">
      <c r="B82" s="19"/>
      <c r="C82" s="5" t="s">
        <v>877</v>
      </c>
      <c r="D82" s="5" t="s">
        <v>696</v>
      </c>
      <c r="E82" s="6" t="s">
        <v>12017</v>
      </c>
      <c r="F82" s="7" t="s">
        <v>12018</v>
      </c>
      <c r="G82" s="8" t="s">
        <v>2912</v>
      </c>
      <c r="H82" s="9">
        <v>2</v>
      </c>
      <c r="I82" s="29"/>
      <c r="J82" s="30">
        <f t="shared" si="0"/>
        <v>0</v>
      </c>
      <c r="K82" s="10"/>
      <c r="L82" s="36"/>
    </row>
    <row r="83" spans="2:12" s="1" customFormat="1" ht="11.4" x14ac:dyDescent="0.2">
      <c r="B83" s="14"/>
      <c r="C83" s="39" t="s">
        <v>880</v>
      </c>
      <c r="D83" s="39" t="s">
        <v>691</v>
      </c>
      <c r="E83" s="40" t="s">
        <v>12019</v>
      </c>
      <c r="F83" s="41" t="s">
        <v>12020</v>
      </c>
      <c r="G83" s="42" t="s">
        <v>733</v>
      </c>
      <c r="H83" s="43">
        <v>2</v>
      </c>
      <c r="I83" s="29"/>
      <c r="J83" s="30">
        <f t="shared" si="0"/>
        <v>0</v>
      </c>
      <c r="K83" s="10"/>
      <c r="L83" s="16"/>
    </row>
    <row r="84" spans="2:12" s="20" customFormat="1" ht="25.95" customHeight="1" x14ac:dyDescent="0.25">
      <c r="B84" s="19"/>
      <c r="D84" s="21" t="s">
        <v>690</v>
      </c>
      <c r="E84" s="22" t="s">
        <v>3563</v>
      </c>
      <c r="F84" s="22" t="s">
        <v>3564</v>
      </c>
      <c r="I84" s="44"/>
      <c r="J84" s="23"/>
      <c r="K84" s="44"/>
      <c r="L84" s="36"/>
    </row>
    <row r="85" spans="2:12" s="20" customFormat="1" ht="11.4" x14ac:dyDescent="0.2">
      <c r="B85" s="19"/>
      <c r="C85" s="5" t="s">
        <v>883</v>
      </c>
      <c r="D85" s="5" t="s">
        <v>696</v>
      </c>
      <c r="E85" s="6" t="s">
        <v>12021</v>
      </c>
      <c r="F85" s="7" t="s">
        <v>12022</v>
      </c>
      <c r="G85" s="8" t="s">
        <v>699</v>
      </c>
      <c r="H85" s="9">
        <v>7</v>
      </c>
      <c r="I85" s="29"/>
      <c r="J85" s="30">
        <f t="shared" si="0"/>
        <v>0</v>
      </c>
      <c r="K85" s="10"/>
      <c r="L85" s="36"/>
    </row>
    <row r="86" spans="2:12" s="1" customFormat="1" ht="11.4" x14ac:dyDescent="0.2">
      <c r="B86" s="14"/>
      <c r="C86" s="39" t="s">
        <v>886</v>
      </c>
      <c r="D86" s="39" t="s">
        <v>691</v>
      </c>
      <c r="E86" s="40" t="s">
        <v>12023</v>
      </c>
      <c r="F86" s="41" t="s">
        <v>12024</v>
      </c>
      <c r="G86" s="42" t="s">
        <v>733</v>
      </c>
      <c r="H86" s="43">
        <v>1</v>
      </c>
      <c r="I86" s="29"/>
      <c r="J86" s="30">
        <f t="shared" si="0"/>
        <v>0</v>
      </c>
      <c r="K86" s="10"/>
      <c r="L86" s="16"/>
    </row>
    <row r="87" spans="2:12" s="20" customFormat="1" ht="11.4" x14ac:dyDescent="0.2">
      <c r="B87" s="19"/>
      <c r="C87" s="5" t="s">
        <v>889</v>
      </c>
      <c r="D87" s="5" t="s">
        <v>696</v>
      </c>
      <c r="E87" s="6" t="s">
        <v>12025</v>
      </c>
      <c r="F87" s="7" t="s">
        <v>12026</v>
      </c>
      <c r="G87" s="8" t="s">
        <v>733</v>
      </c>
      <c r="H87" s="9">
        <v>550</v>
      </c>
      <c r="I87" s="29"/>
      <c r="J87" s="30">
        <f t="shared" si="0"/>
        <v>0</v>
      </c>
      <c r="K87" s="10"/>
      <c r="L87" s="36"/>
    </row>
    <row r="88" spans="2:12" s="1" customFormat="1" ht="22.8" x14ac:dyDescent="0.2">
      <c r="B88" s="14"/>
      <c r="C88" s="39" t="s">
        <v>892</v>
      </c>
      <c r="D88" s="39" t="s">
        <v>691</v>
      </c>
      <c r="E88" s="40" t="s">
        <v>12027</v>
      </c>
      <c r="F88" s="41" t="s">
        <v>12028</v>
      </c>
      <c r="G88" s="42" t="s">
        <v>733</v>
      </c>
      <c r="H88" s="43">
        <v>550</v>
      </c>
      <c r="I88" s="29"/>
      <c r="J88" s="30">
        <f t="shared" si="0"/>
        <v>0</v>
      </c>
      <c r="K88" s="10"/>
      <c r="L88" s="16"/>
    </row>
    <row r="89" spans="2:12" s="20" customFormat="1" ht="25.95" customHeight="1" x14ac:dyDescent="0.25">
      <c r="B89" s="19"/>
      <c r="D89" s="21" t="s">
        <v>690</v>
      </c>
      <c r="E89" s="22" t="s">
        <v>691</v>
      </c>
      <c r="F89" s="22" t="s">
        <v>692</v>
      </c>
      <c r="I89" s="44"/>
      <c r="J89" s="23"/>
      <c r="K89" s="44"/>
      <c r="L89" s="36"/>
    </row>
    <row r="90" spans="2:12" s="20" customFormat="1" ht="25.95" customHeight="1" x14ac:dyDescent="0.25">
      <c r="B90" s="19"/>
      <c r="D90" s="21" t="s">
        <v>690</v>
      </c>
      <c r="E90" s="22" t="s">
        <v>6907</v>
      </c>
      <c r="F90" s="22" t="s">
        <v>6908</v>
      </c>
      <c r="I90" s="44"/>
      <c r="J90" s="23"/>
      <c r="K90" s="44"/>
      <c r="L90" s="36"/>
    </row>
    <row r="91" spans="2:12" s="20" customFormat="1" ht="11.4" x14ac:dyDescent="0.2">
      <c r="B91" s="19"/>
      <c r="C91" s="5" t="s">
        <v>895</v>
      </c>
      <c r="D91" s="5" t="s">
        <v>696</v>
      </c>
      <c r="E91" s="6" t="s">
        <v>12029</v>
      </c>
      <c r="F91" s="7" t="s">
        <v>12030</v>
      </c>
      <c r="G91" s="8" t="s">
        <v>12031</v>
      </c>
      <c r="H91" s="9">
        <v>30</v>
      </c>
      <c r="I91" s="29"/>
      <c r="J91" s="30">
        <f t="shared" si="0"/>
        <v>0</v>
      </c>
      <c r="K91" s="10"/>
      <c r="L91" s="36"/>
    </row>
    <row r="92" spans="2:12" s="1" customFormat="1" ht="22.8" x14ac:dyDescent="0.2">
      <c r="B92" s="14"/>
      <c r="C92" s="39" t="s">
        <v>898</v>
      </c>
      <c r="D92" s="39" t="s">
        <v>691</v>
      </c>
      <c r="E92" s="40" t="s">
        <v>12032</v>
      </c>
      <c r="F92" s="41" t="s">
        <v>12033</v>
      </c>
      <c r="G92" s="42" t="s">
        <v>733</v>
      </c>
      <c r="H92" s="43">
        <v>12</v>
      </c>
      <c r="I92" s="29"/>
      <c r="J92" s="30">
        <f t="shared" si="0"/>
        <v>0</v>
      </c>
      <c r="K92" s="10"/>
      <c r="L92" s="16"/>
    </row>
    <row r="93" spans="2:12" s="20" customFormat="1" ht="25.95" customHeight="1" x14ac:dyDescent="0.25">
      <c r="B93" s="19"/>
      <c r="D93" s="21" t="s">
        <v>690</v>
      </c>
      <c r="E93" s="22" t="s">
        <v>4368</v>
      </c>
      <c r="F93" s="22" t="s">
        <v>4369</v>
      </c>
      <c r="I93" s="44"/>
      <c r="J93" s="23"/>
      <c r="K93" s="44"/>
      <c r="L93" s="36"/>
    </row>
    <row r="94" spans="2:12" s="20" customFormat="1" ht="22.8" x14ac:dyDescent="0.2">
      <c r="B94" s="19"/>
      <c r="C94" s="5" t="s">
        <v>901</v>
      </c>
      <c r="D94" s="5" t="s">
        <v>696</v>
      </c>
      <c r="E94" s="6" t="s">
        <v>4370</v>
      </c>
      <c r="F94" s="7" t="s">
        <v>4371</v>
      </c>
      <c r="G94" s="8" t="s">
        <v>2813</v>
      </c>
      <c r="H94" s="9">
        <v>1</v>
      </c>
      <c r="I94" s="29"/>
      <c r="J94" s="30">
        <f t="shared" si="0"/>
        <v>0</v>
      </c>
      <c r="K94" s="10"/>
      <c r="L94" s="36"/>
    </row>
    <row r="95" spans="2:12" s="20" customFormat="1" ht="11.4" x14ac:dyDescent="0.2">
      <c r="B95" s="19"/>
      <c r="C95" s="5" t="s">
        <v>904</v>
      </c>
      <c r="D95" s="5" t="s">
        <v>696</v>
      </c>
      <c r="E95" s="6" t="s">
        <v>4372</v>
      </c>
      <c r="F95" s="7" t="s">
        <v>4373</v>
      </c>
      <c r="G95" s="8" t="s">
        <v>2813</v>
      </c>
      <c r="H95" s="9">
        <v>1</v>
      </c>
      <c r="I95" s="29"/>
      <c r="J95" s="30">
        <f t="shared" si="0"/>
        <v>0</v>
      </c>
      <c r="K95" s="10"/>
      <c r="L95" s="36"/>
    </row>
    <row r="96" spans="2:12" s="20" customFormat="1" ht="22.8" x14ac:dyDescent="0.2">
      <c r="B96" s="19"/>
      <c r="C96" s="5" t="s">
        <v>907</v>
      </c>
      <c r="D96" s="5" t="s">
        <v>696</v>
      </c>
      <c r="E96" s="6" t="s">
        <v>4374</v>
      </c>
      <c r="F96" s="7" t="s">
        <v>4375</v>
      </c>
      <c r="G96" s="8" t="s">
        <v>2813</v>
      </c>
      <c r="H96" s="9">
        <v>1</v>
      </c>
      <c r="I96" s="29"/>
      <c r="J96" s="30">
        <f t="shared" si="0"/>
        <v>0</v>
      </c>
      <c r="K96" s="10"/>
      <c r="L96" s="3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9aaj674m1Kc4mD4ZvkkPgegreSuGZNuIDq0H0YgYFOdAAafvVVd+kdLUQK85+gs4Qx/MFSzA6TLB2CZFHnMtiw==" saltValue="+2Rs87YkIy84xwTlFzoY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codeName="Hárok280">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12034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4299</v>
      </c>
      <c r="F12" s="7" t="s">
        <v>4300</v>
      </c>
      <c r="G12" s="8" t="s">
        <v>981</v>
      </c>
      <c r="H12" s="9">
        <v>76.290000000000006</v>
      </c>
      <c r="I12" s="29"/>
      <c r="J12" s="30">
        <f t="shared" ref="J12:J75" si="0">ROUND(I12*H12,2)</f>
        <v>0</v>
      </c>
      <c r="K12" s="10"/>
      <c r="L12" s="16"/>
    </row>
    <row r="13" spans="2:15" s="1" customFormat="1" ht="22.8" x14ac:dyDescent="0.2">
      <c r="B13" s="14"/>
      <c r="C13" s="5" t="s">
        <v>700</v>
      </c>
      <c r="D13" s="5" t="s">
        <v>696</v>
      </c>
      <c r="E13" s="6" t="s">
        <v>4301</v>
      </c>
      <c r="F13" s="7" t="s">
        <v>4302</v>
      </c>
      <c r="G13" s="8" t="s">
        <v>981</v>
      </c>
      <c r="H13" s="9">
        <v>76.290000000000006</v>
      </c>
      <c r="I13" s="29"/>
      <c r="J13" s="30">
        <f t="shared" si="0"/>
        <v>0</v>
      </c>
      <c r="K13" s="10"/>
      <c r="L13" s="16"/>
    </row>
    <row r="14" spans="2:15" s="1" customFormat="1" ht="11.4" x14ac:dyDescent="0.2">
      <c r="B14" s="14"/>
      <c r="C14" s="5" t="s">
        <v>703</v>
      </c>
      <c r="D14" s="5" t="s">
        <v>696</v>
      </c>
      <c r="E14" s="6" t="s">
        <v>9009</v>
      </c>
      <c r="F14" s="7" t="s">
        <v>9010</v>
      </c>
      <c r="G14" s="8" t="s">
        <v>1426</v>
      </c>
      <c r="H14" s="9">
        <v>68.08</v>
      </c>
      <c r="I14" s="29"/>
      <c r="J14" s="30">
        <f t="shared" si="0"/>
        <v>0</v>
      </c>
      <c r="K14" s="10"/>
      <c r="L14" s="16"/>
    </row>
    <row r="15" spans="2:15" s="1" customFormat="1" ht="11.4" x14ac:dyDescent="0.2">
      <c r="B15" s="14"/>
      <c r="C15" s="5" t="s">
        <v>706</v>
      </c>
      <c r="D15" s="5" t="s">
        <v>696</v>
      </c>
      <c r="E15" s="6" t="s">
        <v>9013</v>
      </c>
      <c r="F15" s="7" t="s">
        <v>9014</v>
      </c>
      <c r="G15" s="8" t="s">
        <v>1426</v>
      </c>
      <c r="H15" s="9">
        <v>68.08</v>
      </c>
      <c r="I15" s="29"/>
      <c r="J15" s="30">
        <f t="shared" si="0"/>
        <v>0</v>
      </c>
      <c r="K15" s="10"/>
      <c r="L15" s="16"/>
    </row>
    <row r="16" spans="2:15" s="1" customFormat="1" ht="11.4" x14ac:dyDescent="0.2">
      <c r="B16" s="14"/>
      <c r="C16" s="5" t="s">
        <v>709</v>
      </c>
      <c r="D16" s="5" t="s">
        <v>696</v>
      </c>
      <c r="E16" s="6" t="s">
        <v>12035</v>
      </c>
      <c r="F16" s="7" t="s">
        <v>2609</v>
      </c>
      <c r="G16" s="8" t="s">
        <v>981</v>
      </c>
      <c r="H16" s="9">
        <v>55.737000000000002</v>
      </c>
      <c r="I16" s="29"/>
      <c r="J16" s="30">
        <f t="shared" si="0"/>
        <v>0</v>
      </c>
      <c r="K16" s="10"/>
      <c r="L16" s="16"/>
    </row>
    <row r="17" spans="2:12" s="1" customFormat="1" ht="22.8" x14ac:dyDescent="0.2">
      <c r="B17" s="14"/>
      <c r="C17" s="5" t="s">
        <v>712</v>
      </c>
      <c r="D17" s="5" t="s">
        <v>696</v>
      </c>
      <c r="E17" s="6" t="s">
        <v>4010</v>
      </c>
      <c r="F17" s="7" t="s">
        <v>4011</v>
      </c>
      <c r="G17" s="8" t="s">
        <v>981</v>
      </c>
      <c r="H17" s="9">
        <v>20.553000000000001</v>
      </c>
      <c r="I17" s="29"/>
      <c r="J17" s="30">
        <f t="shared" si="0"/>
        <v>0</v>
      </c>
      <c r="K17" s="10"/>
      <c r="L17" s="16"/>
    </row>
    <row r="18" spans="2:12" s="1" customFormat="1" ht="22.8" x14ac:dyDescent="0.2">
      <c r="B18" s="14"/>
      <c r="C18" s="5" t="s">
        <v>715</v>
      </c>
      <c r="D18" s="5" t="s">
        <v>696</v>
      </c>
      <c r="E18" s="6" t="s">
        <v>4012</v>
      </c>
      <c r="F18" s="7" t="s">
        <v>4013</v>
      </c>
      <c r="G18" s="8" t="s">
        <v>981</v>
      </c>
      <c r="H18" s="9">
        <v>554.93100000000004</v>
      </c>
      <c r="I18" s="29"/>
      <c r="J18" s="30">
        <f t="shared" si="0"/>
        <v>0</v>
      </c>
      <c r="K18" s="10"/>
      <c r="L18" s="16"/>
    </row>
    <row r="19" spans="2:12" s="1" customFormat="1" ht="11.4" x14ac:dyDescent="0.2">
      <c r="B19" s="14"/>
      <c r="C19" s="5" t="s">
        <v>718</v>
      </c>
      <c r="D19" s="5" t="s">
        <v>696</v>
      </c>
      <c r="E19" s="6" t="s">
        <v>4268</v>
      </c>
      <c r="F19" s="7" t="s">
        <v>4269</v>
      </c>
      <c r="G19" s="8" t="s">
        <v>981</v>
      </c>
      <c r="H19" s="9">
        <v>20.553000000000001</v>
      </c>
      <c r="I19" s="29"/>
      <c r="J19" s="30">
        <f t="shared" si="0"/>
        <v>0</v>
      </c>
      <c r="K19" s="10"/>
      <c r="L19" s="16"/>
    </row>
    <row r="20" spans="2:12" s="1" customFormat="1" ht="11.4" x14ac:dyDescent="0.2">
      <c r="B20" s="14"/>
      <c r="C20" s="5" t="s">
        <v>721</v>
      </c>
      <c r="D20" s="5" t="s">
        <v>696</v>
      </c>
      <c r="E20" s="6" t="s">
        <v>4069</v>
      </c>
      <c r="F20" s="7" t="s">
        <v>4070</v>
      </c>
      <c r="G20" s="8" t="s">
        <v>981</v>
      </c>
      <c r="H20" s="9">
        <v>20.553000000000001</v>
      </c>
      <c r="I20" s="29"/>
      <c r="J20" s="30">
        <f t="shared" si="0"/>
        <v>0</v>
      </c>
      <c r="K20" s="10"/>
      <c r="L20" s="16"/>
    </row>
    <row r="21" spans="2:12" s="1" customFormat="1" ht="11.4" x14ac:dyDescent="0.2">
      <c r="B21" s="14"/>
      <c r="C21" s="5" t="s">
        <v>724</v>
      </c>
      <c r="D21" s="5" t="s">
        <v>696</v>
      </c>
      <c r="E21" s="6" t="s">
        <v>3806</v>
      </c>
      <c r="F21" s="7" t="s">
        <v>5392</v>
      </c>
      <c r="G21" s="8" t="s">
        <v>1175</v>
      </c>
      <c r="H21" s="9">
        <v>41.106000000000002</v>
      </c>
      <c r="I21" s="29"/>
      <c r="J21" s="30">
        <f t="shared" si="0"/>
        <v>0</v>
      </c>
      <c r="K21" s="10"/>
      <c r="L21" s="16"/>
    </row>
    <row r="22" spans="2:12" s="1" customFormat="1" ht="11.4" x14ac:dyDescent="0.2">
      <c r="B22" s="14"/>
      <c r="C22" s="5" t="s">
        <v>727</v>
      </c>
      <c r="D22" s="5" t="s">
        <v>696</v>
      </c>
      <c r="E22" s="6" t="s">
        <v>983</v>
      </c>
      <c r="F22" s="7" t="s">
        <v>984</v>
      </c>
      <c r="G22" s="8" t="s">
        <v>981</v>
      </c>
      <c r="H22" s="9">
        <v>55.737000000000002</v>
      </c>
      <c r="I22" s="29"/>
      <c r="J22" s="30">
        <f t="shared" si="0"/>
        <v>0</v>
      </c>
      <c r="K22" s="10"/>
      <c r="L22" s="16"/>
    </row>
    <row r="23" spans="2:12" s="20" customFormat="1" ht="25.95" customHeight="1" x14ac:dyDescent="0.25">
      <c r="B23" s="19"/>
      <c r="D23" s="21" t="s">
        <v>690</v>
      </c>
      <c r="E23" s="22" t="s">
        <v>706</v>
      </c>
      <c r="F23" s="22" t="s">
        <v>3214</v>
      </c>
      <c r="I23" s="44"/>
      <c r="J23" s="23"/>
      <c r="K23" s="44"/>
      <c r="L23" s="36"/>
    </row>
    <row r="24" spans="2:12" s="1" customFormat="1" ht="22.8" x14ac:dyDescent="0.2">
      <c r="B24" s="14"/>
      <c r="C24" s="5" t="s">
        <v>730</v>
      </c>
      <c r="D24" s="5" t="s">
        <v>696</v>
      </c>
      <c r="E24" s="6" t="s">
        <v>12036</v>
      </c>
      <c r="F24" s="7" t="s">
        <v>4316</v>
      </c>
      <c r="G24" s="8" t="s">
        <v>981</v>
      </c>
      <c r="H24" s="9">
        <v>25.792000000000002</v>
      </c>
      <c r="I24" s="29"/>
      <c r="J24" s="30">
        <f t="shared" si="0"/>
        <v>0</v>
      </c>
      <c r="K24" s="10"/>
      <c r="L24" s="16"/>
    </row>
    <row r="25" spans="2:12" s="1" customFormat="1" ht="11.4" x14ac:dyDescent="0.2">
      <c r="B25" s="14"/>
      <c r="C25" s="39" t="s">
        <v>734</v>
      </c>
      <c r="D25" s="39" t="s">
        <v>691</v>
      </c>
      <c r="E25" s="40" t="s">
        <v>12037</v>
      </c>
      <c r="F25" s="41" t="s">
        <v>12038</v>
      </c>
      <c r="G25" s="42" t="s">
        <v>1175</v>
      </c>
      <c r="H25" s="43">
        <v>41.267000000000003</v>
      </c>
      <c r="I25" s="29"/>
      <c r="J25" s="30">
        <f t="shared" si="0"/>
        <v>0</v>
      </c>
      <c r="K25" s="10"/>
      <c r="L25" s="16"/>
    </row>
    <row r="26" spans="2:12" s="20" customFormat="1" ht="25.95" customHeight="1" x14ac:dyDescent="0.25">
      <c r="B26" s="19"/>
      <c r="D26" s="21" t="s">
        <v>690</v>
      </c>
      <c r="E26" s="22" t="s">
        <v>718</v>
      </c>
      <c r="F26" s="22" t="s">
        <v>3992</v>
      </c>
      <c r="I26" s="44"/>
      <c r="J26" s="23"/>
      <c r="K26" s="44"/>
      <c r="L26" s="36"/>
    </row>
    <row r="27" spans="2:12" s="1" customFormat="1" ht="11.4" x14ac:dyDescent="0.2">
      <c r="B27" s="14"/>
      <c r="C27" s="5" t="s">
        <v>737</v>
      </c>
      <c r="D27" s="5" t="s">
        <v>696</v>
      </c>
      <c r="E27" s="6" t="s">
        <v>12039</v>
      </c>
      <c r="F27" s="7" t="s">
        <v>12040</v>
      </c>
      <c r="G27" s="8" t="s">
        <v>733</v>
      </c>
      <c r="H27" s="9">
        <v>6</v>
      </c>
      <c r="I27" s="29"/>
      <c r="J27" s="30">
        <f t="shared" si="0"/>
        <v>0</v>
      </c>
      <c r="K27" s="10"/>
      <c r="L27" s="16"/>
    </row>
    <row r="28" spans="2:12" s="1" customFormat="1" ht="22.8" x14ac:dyDescent="0.2">
      <c r="B28" s="14"/>
      <c r="C28" s="39" t="s">
        <v>740</v>
      </c>
      <c r="D28" s="39" t="s">
        <v>691</v>
      </c>
      <c r="E28" s="40" t="s">
        <v>12041</v>
      </c>
      <c r="F28" s="41" t="s">
        <v>12042</v>
      </c>
      <c r="G28" s="42" t="s">
        <v>733</v>
      </c>
      <c r="H28" s="43">
        <v>3</v>
      </c>
      <c r="I28" s="29"/>
      <c r="J28" s="30">
        <f t="shared" si="0"/>
        <v>0</v>
      </c>
      <c r="K28" s="10"/>
      <c r="L28" s="16"/>
    </row>
    <row r="29" spans="2:12" s="1" customFormat="1" ht="22.8" x14ac:dyDescent="0.2">
      <c r="B29" s="14"/>
      <c r="C29" s="39" t="s">
        <v>743</v>
      </c>
      <c r="D29" s="39" t="s">
        <v>691</v>
      </c>
      <c r="E29" s="40" t="s">
        <v>12043</v>
      </c>
      <c r="F29" s="41" t="s">
        <v>12044</v>
      </c>
      <c r="G29" s="42" t="s">
        <v>733</v>
      </c>
      <c r="H29" s="43">
        <v>3</v>
      </c>
      <c r="I29" s="29"/>
      <c r="J29" s="30">
        <f t="shared" si="0"/>
        <v>0</v>
      </c>
      <c r="K29" s="10"/>
      <c r="L29" s="16"/>
    </row>
    <row r="30" spans="2:12" s="1" customFormat="1" ht="11.4" x14ac:dyDescent="0.2">
      <c r="B30" s="14"/>
      <c r="C30" s="5" t="s">
        <v>746</v>
      </c>
      <c r="D30" s="5" t="s">
        <v>696</v>
      </c>
      <c r="E30" s="6" t="s">
        <v>12045</v>
      </c>
      <c r="F30" s="7" t="s">
        <v>12046</v>
      </c>
      <c r="G30" s="8" t="s">
        <v>733</v>
      </c>
      <c r="H30" s="9">
        <v>8</v>
      </c>
      <c r="I30" s="29"/>
      <c r="J30" s="30">
        <f t="shared" si="0"/>
        <v>0</v>
      </c>
      <c r="K30" s="10"/>
      <c r="L30" s="16"/>
    </row>
    <row r="31" spans="2:12" s="1" customFormat="1" ht="22.8" x14ac:dyDescent="0.2">
      <c r="B31" s="14"/>
      <c r="C31" s="39" t="s">
        <v>749</v>
      </c>
      <c r="D31" s="39" t="s">
        <v>691</v>
      </c>
      <c r="E31" s="40" t="s">
        <v>12047</v>
      </c>
      <c r="F31" s="41" t="s">
        <v>12048</v>
      </c>
      <c r="G31" s="42" t="s">
        <v>733</v>
      </c>
      <c r="H31" s="43">
        <v>1</v>
      </c>
      <c r="I31" s="29"/>
      <c r="J31" s="30">
        <f t="shared" si="0"/>
        <v>0</v>
      </c>
      <c r="K31" s="10"/>
      <c r="L31" s="16"/>
    </row>
    <row r="32" spans="2:12" s="1" customFormat="1" ht="22.8" x14ac:dyDescent="0.2">
      <c r="B32" s="14"/>
      <c r="C32" s="39" t="s">
        <v>752</v>
      </c>
      <c r="D32" s="39" t="s">
        <v>691</v>
      </c>
      <c r="E32" s="40" t="s">
        <v>12049</v>
      </c>
      <c r="F32" s="41" t="s">
        <v>12050</v>
      </c>
      <c r="G32" s="42" t="s">
        <v>733</v>
      </c>
      <c r="H32" s="43">
        <v>3</v>
      </c>
      <c r="I32" s="29"/>
      <c r="J32" s="30">
        <f t="shared" si="0"/>
        <v>0</v>
      </c>
      <c r="K32" s="10"/>
      <c r="L32" s="16"/>
    </row>
    <row r="33" spans="2:12" s="1" customFormat="1" ht="19.2" x14ac:dyDescent="0.2">
      <c r="B33" s="14"/>
      <c r="D33" s="24" t="s">
        <v>1539</v>
      </c>
      <c r="F33" s="25" t="s">
        <v>12051</v>
      </c>
      <c r="I33" s="45"/>
      <c r="K33" s="45"/>
      <c r="L33" s="16"/>
    </row>
    <row r="34" spans="2:12" s="1" customFormat="1" ht="22.8" x14ac:dyDescent="0.2">
      <c r="B34" s="14"/>
      <c r="C34" s="39" t="s">
        <v>755</v>
      </c>
      <c r="D34" s="39" t="s">
        <v>691</v>
      </c>
      <c r="E34" s="40" t="s">
        <v>12052</v>
      </c>
      <c r="F34" s="41" t="s">
        <v>12053</v>
      </c>
      <c r="G34" s="42" t="s">
        <v>733</v>
      </c>
      <c r="H34" s="43">
        <v>3</v>
      </c>
      <c r="I34" s="29"/>
      <c r="J34" s="30">
        <f t="shared" si="0"/>
        <v>0</v>
      </c>
      <c r="K34" s="10"/>
      <c r="L34" s="16"/>
    </row>
    <row r="35" spans="2:12" s="1" customFormat="1" ht="22.8" x14ac:dyDescent="0.2">
      <c r="B35" s="14"/>
      <c r="C35" s="39" t="s">
        <v>758</v>
      </c>
      <c r="D35" s="39" t="s">
        <v>691</v>
      </c>
      <c r="E35" s="40" t="s">
        <v>12054</v>
      </c>
      <c r="F35" s="41" t="s">
        <v>12055</v>
      </c>
      <c r="G35" s="42" t="s">
        <v>733</v>
      </c>
      <c r="H35" s="43">
        <v>1</v>
      </c>
      <c r="I35" s="29"/>
      <c r="J35" s="30">
        <f t="shared" si="0"/>
        <v>0</v>
      </c>
      <c r="K35" s="10"/>
      <c r="L35" s="16"/>
    </row>
    <row r="36" spans="2:12" s="1" customFormat="1" ht="11.4" x14ac:dyDescent="0.2">
      <c r="B36" s="14"/>
      <c r="C36" s="5" t="s">
        <v>761</v>
      </c>
      <c r="D36" s="5" t="s">
        <v>696</v>
      </c>
      <c r="E36" s="6" t="s">
        <v>12056</v>
      </c>
      <c r="F36" s="7" t="s">
        <v>12057</v>
      </c>
      <c r="G36" s="8" t="s">
        <v>733</v>
      </c>
      <c r="H36" s="9">
        <v>1</v>
      </c>
      <c r="I36" s="29"/>
      <c r="J36" s="30">
        <f t="shared" si="0"/>
        <v>0</v>
      </c>
      <c r="K36" s="10"/>
      <c r="L36" s="16"/>
    </row>
    <row r="37" spans="2:12" s="1" customFormat="1" ht="22.8" x14ac:dyDescent="0.2">
      <c r="B37" s="14"/>
      <c r="C37" s="39" t="s">
        <v>764</v>
      </c>
      <c r="D37" s="39" t="s">
        <v>691</v>
      </c>
      <c r="E37" s="40" t="s">
        <v>12058</v>
      </c>
      <c r="F37" s="41" t="s">
        <v>12059</v>
      </c>
      <c r="G37" s="42" t="s">
        <v>733</v>
      </c>
      <c r="H37" s="43">
        <v>1</v>
      </c>
      <c r="I37" s="29"/>
      <c r="J37" s="30">
        <f t="shared" si="0"/>
        <v>0</v>
      </c>
      <c r="K37" s="10"/>
      <c r="L37" s="16"/>
    </row>
    <row r="38" spans="2:12" s="1" customFormat="1" ht="11.4" x14ac:dyDescent="0.2">
      <c r="B38" s="14"/>
      <c r="C38" s="5" t="s">
        <v>767</v>
      </c>
      <c r="D38" s="5" t="s">
        <v>696</v>
      </c>
      <c r="E38" s="6" t="s">
        <v>12060</v>
      </c>
      <c r="F38" s="7" t="s">
        <v>12061</v>
      </c>
      <c r="G38" s="8" t="s">
        <v>733</v>
      </c>
      <c r="H38" s="9">
        <v>24</v>
      </c>
      <c r="I38" s="29"/>
      <c r="J38" s="30">
        <f t="shared" si="0"/>
        <v>0</v>
      </c>
      <c r="K38" s="10"/>
      <c r="L38" s="16"/>
    </row>
    <row r="39" spans="2:12" s="1" customFormat="1" ht="22.8" x14ac:dyDescent="0.2">
      <c r="B39" s="14"/>
      <c r="C39" s="39" t="s">
        <v>770</v>
      </c>
      <c r="D39" s="39" t="s">
        <v>691</v>
      </c>
      <c r="E39" s="40" t="s">
        <v>12062</v>
      </c>
      <c r="F39" s="41" t="s">
        <v>12063</v>
      </c>
      <c r="G39" s="42" t="s">
        <v>733</v>
      </c>
      <c r="H39" s="43">
        <v>2</v>
      </c>
      <c r="I39" s="29"/>
      <c r="J39" s="30">
        <f t="shared" si="0"/>
        <v>0</v>
      </c>
      <c r="K39" s="10"/>
      <c r="L39" s="16"/>
    </row>
    <row r="40" spans="2:12" s="1" customFormat="1" ht="22.8" x14ac:dyDescent="0.2">
      <c r="B40" s="14"/>
      <c r="C40" s="39" t="s">
        <v>773</v>
      </c>
      <c r="D40" s="39" t="s">
        <v>691</v>
      </c>
      <c r="E40" s="40" t="s">
        <v>12064</v>
      </c>
      <c r="F40" s="41" t="s">
        <v>12065</v>
      </c>
      <c r="G40" s="42" t="s">
        <v>733</v>
      </c>
      <c r="H40" s="43">
        <v>14</v>
      </c>
      <c r="I40" s="29"/>
      <c r="J40" s="30">
        <f t="shared" si="0"/>
        <v>0</v>
      </c>
      <c r="K40" s="10"/>
      <c r="L40" s="16"/>
    </row>
    <row r="41" spans="2:12" s="1" customFormat="1" ht="22.8" x14ac:dyDescent="0.2">
      <c r="B41" s="14"/>
      <c r="C41" s="39" t="s">
        <v>776</v>
      </c>
      <c r="D41" s="39" t="s">
        <v>691</v>
      </c>
      <c r="E41" s="40" t="s">
        <v>12066</v>
      </c>
      <c r="F41" s="41" t="s">
        <v>12067</v>
      </c>
      <c r="G41" s="42" t="s">
        <v>733</v>
      </c>
      <c r="H41" s="43">
        <v>1</v>
      </c>
      <c r="I41" s="29"/>
      <c r="J41" s="30">
        <f t="shared" si="0"/>
        <v>0</v>
      </c>
      <c r="K41" s="10"/>
      <c r="L41" s="16"/>
    </row>
    <row r="42" spans="2:12" s="1" customFormat="1" ht="22.8" x14ac:dyDescent="0.2">
      <c r="B42" s="14"/>
      <c r="C42" s="39" t="s">
        <v>779</v>
      </c>
      <c r="D42" s="39" t="s">
        <v>691</v>
      </c>
      <c r="E42" s="40" t="s">
        <v>12068</v>
      </c>
      <c r="F42" s="41" t="s">
        <v>12069</v>
      </c>
      <c r="G42" s="42" t="s">
        <v>733</v>
      </c>
      <c r="H42" s="43">
        <v>7</v>
      </c>
      <c r="I42" s="29"/>
      <c r="J42" s="30">
        <f t="shared" si="0"/>
        <v>0</v>
      </c>
      <c r="K42" s="10"/>
      <c r="L42" s="16"/>
    </row>
    <row r="43" spans="2:12" s="1" customFormat="1" ht="11.4" x14ac:dyDescent="0.2">
      <c r="B43" s="14"/>
      <c r="C43" s="5" t="s">
        <v>782</v>
      </c>
      <c r="D43" s="5" t="s">
        <v>696</v>
      </c>
      <c r="E43" s="6" t="s">
        <v>12070</v>
      </c>
      <c r="F43" s="7" t="s">
        <v>12071</v>
      </c>
      <c r="G43" s="8" t="s">
        <v>733</v>
      </c>
      <c r="H43" s="9">
        <v>1</v>
      </c>
      <c r="I43" s="29"/>
      <c r="J43" s="30">
        <f t="shared" si="0"/>
        <v>0</v>
      </c>
      <c r="K43" s="10"/>
      <c r="L43" s="16"/>
    </row>
    <row r="44" spans="2:12" s="1" customFormat="1" ht="11.4" x14ac:dyDescent="0.2">
      <c r="B44" s="14"/>
      <c r="C44" s="5" t="s">
        <v>785</v>
      </c>
      <c r="D44" s="5" t="s">
        <v>696</v>
      </c>
      <c r="E44" s="6" t="s">
        <v>12072</v>
      </c>
      <c r="F44" s="7" t="s">
        <v>12073</v>
      </c>
      <c r="G44" s="8" t="s">
        <v>1294</v>
      </c>
      <c r="H44" s="9">
        <v>4</v>
      </c>
      <c r="I44" s="29"/>
      <c r="J44" s="30">
        <f t="shared" si="0"/>
        <v>0</v>
      </c>
      <c r="K44" s="10"/>
      <c r="L44" s="16"/>
    </row>
    <row r="45" spans="2:12" s="1" customFormat="1" ht="11.4" x14ac:dyDescent="0.2">
      <c r="B45" s="14"/>
      <c r="C45" s="5" t="s">
        <v>788</v>
      </c>
      <c r="D45" s="5" t="s">
        <v>696</v>
      </c>
      <c r="E45" s="6" t="s">
        <v>4329</v>
      </c>
      <c r="F45" s="7" t="s">
        <v>4330</v>
      </c>
      <c r="G45" s="8" t="s">
        <v>699</v>
      </c>
      <c r="H45" s="9">
        <v>20</v>
      </c>
      <c r="I45" s="29"/>
      <c r="J45" s="30">
        <f t="shared" si="0"/>
        <v>0</v>
      </c>
      <c r="K45" s="10"/>
      <c r="L45" s="16"/>
    </row>
    <row r="46" spans="2:12" s="1" customFormat="1" ht="11.4" x14ac:dyDescent="0.2">
      <c r="B46" s="14"/>
      <c r="C46" s="5" t="s">
        <v>791</v>
      </c>
      <c r="D46" s="5" t="s">
        <v>696</v>
      </c>
      <c r="E46" s="6" t="s">
        <v>11983</v>
      </c>
      <c r="F46" s="7" t="s">
        <v>11984</v>
      </c>
      <c r="G46" s="8" t="s">
        <v>733</v>
      </c>
      <c r="H46" s="9">
        <v>8</v>
      </c>
      <c r="I46" s="29"/>
      <c r="J46" s="30">
        <f t="shared" si="0"/>
        <v>0</v>
      </c>
      <c r="K46" s="10"/>
      <c r="L46" s="16"/>
    </row>
    <row r="47" spans="2:12" s="1" customFormat="1" ht="11.4" x14ac:dyDescent="0.2">
      <c r="B47" s="14"/>
      <c r="C47" s="5" t="s">
        <v>794</v>
      </c>
      <c r="D47" s="5" t="s">
        <v>696</v>
      </c>
      <c r="E47" s="6" t="s">
        <v>12004</v>
      </c>
      <c r="F47" s="7" t="s">
        <v>12005</v>
      </c>
      <c r="G47" s="8" t="s">
        <v>699</v>
      </c>
      <c r="H47" s="9">
        <v>10</v>
      </c>
      <c r="I47" s="29"/>
      <c r="J47" s="30">
        <f t="shared" si="0"/>
        <v>0</v>
      </c>
      <c r="K47" s="10"/>
      <c r="L47" s="16"/>
    </row>
    <row r="48" spans="2:12" s="1" customFormat="1" ht="11.4" x14ac:dyDescent="0.2">
      <c r="B48" s="14"/>
      <c r="C48" s="5" t="s">
        <v>797</v>
      </c>
      <c r="D48" s="5" t="s">
        <v>696</v>
      </c>
      <c r="E48" s="6" t="s">
        <v>4356</v>
      </c>
      <c r="F48" s="7" t="s">
        <v>4357</v>
      </c>
      <c r="G48" s="8" t="s">
        <v>699</v>
      </c>
      <c r="H48" s="9">
        <v>25</v>
      </c>
      <c r="I48" s="29"/>
      <c r="J48" s="30">
        <f t="shared" si="0"/>
        <v>0</v>
      </c>
      <c r="K48" s="10"/>
      <c r="L48" s="16"/>
    </row>
    <row r="49" spans="2:12" s="20" customFormat="1" ht="25.95" customHeight="1" x14ac:dyDescent="0.25">
      <c r="B49" s="19"/>
      <c r="D49" s="21" t="s">
        <v>690</v>
      </c>
      <c r="E49" s="22" t="s">
        <v>994</v>
      </c>
      <c r="F49" s="22" t="s">
        <v>3496</v>
      </c>
      <c r="I49" s="44"/>
      <c r="J49" s="23"/>
      <c r="K49" s="44"/>
      <c r="L49" s="36"/>
    </row>
    <row r="50" spans="2:12" s="1" customFormat="1" ht="11.4" x14ac:dyDescent="0.2">
      <c r="B50" s="14"/>
      <c r="C50" s="5" t="s">
        <v>800</v>
      </c>
      <c r="D50" s="5" t="s">
        <v>696</v>
      </c>
      <c r="E50" s="6" t="s">
        <v>12074</v>
      </c>
      <c r="F50" s="7" t="s">
        <v>4363</v>
      </c>
      <c r="G50" s="8" t="s">
        <v>1175</v>
      </c>
      <c r="H50" s="9">
        <v>91.435000000000002</v>
      </c>
      <c r="I50" s="29"/>
      <c r="J50" s="30">
        <f t="shared" si="0"/>
        <v>0</v>
      </c>
      <c r="K50" s="10"/>
      <c r="L50" s="16"/>
    </row>
    <row r="51" spans="2:12" s="20" customFormat="1" ht="25.95" customHeight="1" x14ac:dyDescent="0.25">
      <c r="B51" s="19"/>
      <c r="D51" s="21" t="s">
        <v>690</v>
      </c>
      <c r="E51" s="22" t="s">
        <v>2896</v>
      </c>
      <c r="F51" s="22" t="s">
        <v>2897</v>
      </c>
      <c r="I51" s="44"/>
      <c r="J51" s="23"/>
      <c r="K51" s="44"/>
      <c r="L51" s="36"/>
    </row>
    <row r="52" spans="2:12" s="20" customFormat="1" ht="25.95" customHeight="1" x14ac:dyDescent="0.25">
      <c r="B52" s="19"/>
      <c r="D52" s="21" t="s">
        <v>690</v>
      </c>
      <c r="E52" s="22" t="s">
        <v>3609</v>
      </c>
      <c r="F52" s="22" t="s">
        <v>3610</v>
      </c>
      <c r="I52" s="44"/>
      <c r="J52" s="23"/>
      <c r="K52" s="44"/>
      <c r="L52" s="36"/>
    </row>
    <row r="53" spans="2:12" s="1" customFormat="1" ht="11.4" x14ac:dyDescent="0.2">
      <c r="B53" s="14"/>
      <c r="C53" s="5" t="s">
        <v>803</v>
      </c>
      <c r="D53" s="5" t="s">
        <v>696</v>
      </c>
      <c r="E53" s="6" t="s">
        <v>12075</v>
      </c>
      <c r="F53" s="7" t="s">
        <v>12076</v>
      </c>
      <c r="G53" s="8" t="s">
        <v>699</v>
      </c>
      <c r="H53" s="9">
        <v>18</v>
      </c>
      <c r="I53" s="29"/>
      <c r="J53" s="30">
        <f t="shared" si="0"/>
        <v>0</v>
      </c>
      <c r="K53" s="10"/>
      <c r="L53" s="16"/>
    </row>
    <row r="54" spans="2:12" s="1" customFormat="1" ht="11.4" x14ac:dyDescent="0.2">
      <c r="B54" s="14"/>
      <c r="C54" s="39" t="s">
        <v>806</v>
      </c>
      <c r="D54" s="39" t="s">
        <v>691</v>
      </c>
      <c r="E54" s="40" t="s">
        <v>12077</v>
      </c>
      <c r="F54" s="41" t="s">
        <v>12078</v>
      </c>
      <c r="G54" s="42" t="s">
        <v>699</v>
      </c>
      <c r="H54" s="43">
        <v>18</v>
      </c>
      <c r="I54" s="29"/>
      <c r="J54" s="30">
        <f t="shared" si="0"/>
        <v>0</v>
      </c>
      <c r="K54" s="10"/>
      <c r="L54" s="16"/>
    </row>
    <row r="55" spans="2:12" s="1" customFormat="1" ht="19.2" x14ac:dyDescent="0.2">
      <c r="B55" s="14"/>
      <c r="D55" s="24" t="s">
        <v>1539</v>
      </c>
      <c r="F55" s="25" t="s">
        <v>12079</v>
      </c>
      <c r="I55" s="45"/>
      <c r="K55" s="45"/>
      <c r="L55" s="16"/>
    </row>
    <row r="56" spans="2:12" s="1" customFormat="1" ht="11.4" x14ac:dyDescent="0.2">
      <c r="B56" s="14"/>
      <c r="C56" s="5" t="s">
        <v>809</v>
      </c>
      <c r="D56" s="5" t="s">
        <v>696</v>
      </c>
      <c r="E56" s="6" t="s">
        <v>12080</v>
      </c>
      <c r="F56" s="7" t="s">
        <v>12081</v>
      </c>
      <c r="G56" s="8" t="s">
        <v>733</v>
      </c>
      <c r="H56" s="9">
        <v>1</v>
      </c>
      <c r="I56" s="29"/>
      <c r="J56" s="30">
        <f t="shared" si="0"/>
        <v>0</v>
      </c>
      <c r="K56" s="10"/>
      <c r="L56" s="16"/>
    </row>
    <row r="57" spans="2:12" s="1" customFormat="1" ht="22.8" x14ac:dyDescent="0.2">
      <c r="B57" s="14"/>
      <c r="C57" s="39" t="s">
        <v>812</v>
      </c>
      <c r="D57" s="39" t="s">
        <v>691</v>
      </c>
      <c r="E57" s="40" t="s">
        <v>12082</v>
      </c>
      <c r="F57" s="41" t="s">
        <v>12083</v>
      </c>
      <c r="G57" s="42" t="s">
        <v>733</v>
      </c>
      <c r="H57" s="43">
        <v>1</v>
      </c>
      <c r="I57" s="29"/>
      <c r="J57" s="30">
        <f t="shared" si="0"/>
        <v>0</v>
      </c>
      <c r="K57" s="10"/>
      <c r="L57" s="16"/>
    </row>
    <row r="58" spans="2:12" s="1" customFormat="1" ht="11.4" x14ac:dyDescent="0.2">
      <c r="B58" s="14"/>
      <c r="C58" s="5" t="s">
        <v>815</v>
      </c>
      <c r="D58" s="5" t="s">
        <v>696</v>
      </c>
      <c r="E58" s="6" t="s">
        <v>12084</v>
      </c>
      <c r="F58" s="7" t="s">
        <v>12085</v>
      </c>
      <c r="G58" s="8" t="s">
        <v>733</v>
      </c>
      <c r="H58" s="9">
        <v>2</v>
      </c>
      <c r="I58" s="29"/>
      <c r="J58" s="30">
        <f t="shared" si="0"/>
        <v>0</v>
      </c>
      <c r="K58" s="10"/>
      <c r="L58" s="16"/>
    </row>
    <row r="59" spans="2:12" s="1" customFormat="1" ht="22.8" x14ac:dyDescent="0.2">
      <c r="B59" s="14"/>
      <c r="C59" s="39" t="s">
        <v>818</v>
      </c>
      <c r="D59" s="39" t="s">
        <v>691</v>
      </c>
      <c r="E59" s="40" t="s">
        <v>12086</v>
      </c>
      <c r="F59" s="41" t="s">
        <v>12087</v>
      </c>
      <c r="G59" s="42" t="s">
        <v>733</v>
      </c>
      <c r="H59" s="43">
        <v>2</v>
      </c>
      <c r="I59" s="29"/>
      <c r="J59" s="30">
        <f t="shared" si="0"/>
        <v>0</v>
      </c>
      <c r="K59" s="10"/>
      <c r="L59" s="16"/>
    </row>
    <row r="60" spans="2:12" s="1" customFormat="1" ht="11.4" x14ac:dyDescent="0.2">
      <c r="B60" s="14"/>
      <c r="C60" s="5" t="s">
        <v>822</v>
      </c>
      <c r="D60" s="5" t="s">
        <v>696</v>
      </c>
      <c r="E60" s="6" t="s">
        <v>12088</v>
      </c>
      <c r="F60" s="7" t="s">
        <v>12089</v>
      </c>
      <c r="G60" s="8" t="s">
        <v>733</v>
      </c>
      <c r="H60" s="9">
        <v>4</v>
      </c>
      <c r="I60" s="29"/>
      <c r="J60" s="30">
        <f t="shared" si="0"/>
        <v>0</v>
      </c>
      <c r="K60" s="10"/>
      <c r="L60" s="16"/>
    </row>
    <row r="61" spans="2:12" s="1" customFormat="1" ht="22.8" x14ac:dyDescent="0.2">
      <c r="B61" s="14"/>
      <c r="C61" s="39" t="s">
        <v>825</v>
      </c>
      <c r="D61" s="39" t="s">
        <v>691</v>
      </c>
      <c r="E61" s="40" t="s">
        <v>12090</v>
      </c>
      <c r="F61" s="41" t="s">
        <v>12091</v>
      </c>
      <c r="G61" s="42" t="s">
        <v>733</v>
      </c>
      <c r="H61" s="43">
        <v>4</v>
      </c>
      <c r="I61" s="29"/>
      <c r="J61" s="30">
        <f t="shared" si="0"/>
        <v>0</v>
      </c>
      <c r="K61" s="10"/>
      <c r="L61" s="16"/>
    </row>
    <row r="62" spans="2:12" s="20" customFormat="1" ht="25.95" customHeight="1" x14ac:dyDescent="0.25">
      <c r="B62" s="19"/>
      <c r="D62" s="21" t="s">
        <v>690</v>
      </c>
      <c r="E62" s="22" t="s">
        <v>12092</v>
      </c>
      <c r="F62" s="22" t="s">
        <v>12093</v>
      </c>
      <c r="I62" s="44"/>
      <c r="J62" s="23"/>
      <c r="K62" s="44"/>
      <c r="L62" s="36"/>
    </row>
    <row r="63" spans="2:12" s="1" customFormat="1" ht="11.4" x14ac:dyDescent="0.2">
      <c r="B63" s="14"/>
      <c r="C63" s="5" t="s">
        <v>829</v>
      </c>
      <c r="D63" s="5" t="s">
        <v>696</v>
      </c>
      <c r="E63" s="6" t="s">
        <v>12094</v>
      </c>
      <c r="F63" s="7" t="s">
        <v>12095</v>
      </c>
      <c r="G63" s="8" t="s">
        <v>733</v>
      </c>
      <c r="H63" s="9">
        <v>1</v>
      </c>
      <c r="I63" s="29"/>
      <c r="J63" s="30">
        <f t="shared" si="0"/>
        <v>0</v>
      </c>
      <c r="K63" s="10"/>
      <c r="L63" s="16"/>
    </row>
    <row r="64" spans="2:12" s="1" customFormat="1" ht="22.8" x14ac:dyDescent="0.2">
      <c r="B64" s="14"/>
      <c r="C64" s="39" t="s">
        <v>832</v>
      </c>
      <c r="D64" s="39" t="s">
        <v>691</v>
      </c>
      <c r="E64" s="40" t="s">
        <v>12096</v>
      </c>
      <c r="F64" s="41" t="s">
        <v>12097</v>
      </c>
      <c r="G64" s="42" t="s">
        <v>733</v>
      </c>
      <c r="H64" s="43">
        <v>1</v>
      </c>
      <c r="I64" s="29"/>
      <c r="J64" s="30">
        <f t="shared" si="0"/>
        <v>0</v>
      </c>
      <c r="K64" s="10"/>
      <c r="L64" s="16"/>
    </row>
    <row r="65" spans="2:12" s="1" customFormat="1" ht="48" x14ac:dyDescent="0.2">
      <c r="B65" s="14"/>
      <c r="D65" s="24" t="s">
        <v>1539</v>
      </c>
      <c r="F65" s="25" t="s">
        <v>12098</v>
      </c>
      <c r="I65" s="45"/>
      <c r="K65" s="45"/>
      <c r="L65" s="16"/>
    </row>
    <row r="66" spans="2:12" s="20" customFormat="1" ht="25.95" customHeight="1" x14ac:dyDescent="0.25">
      <c r="B66" s="19"/>
      <c r="D66" s="21" t="s">
        <v>690</v>
      </c>
      <c r="E66" s="22" t="s">
        <v>3593</v>
      </c>
      <c r="F66" s="22" t="s">
        <v>3594</v>
      </c>
      <c r="I66" s="44"/>
      <c r="J66" s="23"/>
      <c r="K66" s="44"/>
      <c r="L66" s="36"/>
    </row>
    <row r="67" spans="2:12" s="1" customFormat="1" ht="22.8" x14ac:dyDescent="0.2">
      <c r="B67" s="14"/>
      <c r="C67" s="5" t="s">
        <v>835</v>
      </c>
      <c r="D67" s="5" t="s">
        <v>696</v>
      </c>
      <c r="E67" s="6" t="s">
        <v>12099</v>
      </c>
      <c r="F67" s="7" t="s">
        <v>12100</v>
      </c>
      <c r="G67" s="8" t="s">
        <v>699</v>
      </c>
      <c r="H67" s="9">
        <v>50</v>
      </c>
      <c r="I67" s="29"/>
      <c r="J67" s="30">
        <f t="shared" si="0"/>
        <v>0</v>
      </c>
      <c r="K67" s="10"/>
      <c r="L67" s="16"/>
    </row>
    <row r="68" spans="2:12" s="20" customFormat="1" ht="25.95" customHeight="1" x14ac:dyDescent="0.25">
      <c r="B68" s="19"/>
      <c r="D68" s="21" t="s">
        <v>690</v>
      </c>
      <c r="E68" s="22" t="s">
        <v>691</v>
      </c>
      <c r="F68" s="22" t="s">
        <v>692</v>
      </c>
      <c r="I68" s="44"/>
      <c r="J68" s="23"/>
      <c r="K68" s="44"/>
      <c r="L68" s="36"/>
    </row>
    <row r="69" spans="2:12" s="20" customFormat="1" ht="25.95" customHeight="1" x14ac:dyDescent="0.25">
      <c r="B69" s="19"/>
      <c r="D69" s="21" t="s">
        <v>690</v>
      </c>
      <c r="E69" s="22" t="s">
        <v>6907</v>
      </c>
      <c r="F69" s="22" t="s">
        <v>6908</v>
      </c>
      <c r="I69" s="44"/>
      <c r="J69" s="23"/>
      <c r="K69" s="44"/>
      <c r="L69" s="36"/>
    </row>
    <row r="70" spans="2:12" s="1" customFormat="1" ht="11.4" x14ac:dyDescent="0.2">
      <c r="B70" s="14"/>
      <c r="C70" s="5" t="s">
        <v>838</v>
      </c>
      <c r="D70" s="5" t="s">
        <v>696</v>
      </c>
      <c r="E70" s="6" t="s">
        <v>12101</v>
      </c>
      <c r="F70" s="7" t="s">
        <v>12102</v>
      </c>
      <c r="G70" s="8" t="s">
        <v>733</v>
      </c>
      <c r="H70" s="9">
        <v>8</v>
      </c>
      <c r="I70" s="29"/>
      <c r="J70" s="30">
        <f t="shared" si="0"/>
        <v>0</v>
      </c>
      <c r="K70" s="10"/>
      <c r="L70" s="16"/>
    </row>
    <row r="71" spans="2:12" s="1" customFormat="1" ht="22.8" x14ac:dyDescent="0.2">
      <c r="B71" s="14"/>
      <c r="C71" s="39" t="s">
        <v>841</v>
      </c>
      <c r="D71" s="39" t="s">
        <v>691</v>
      </c>
      <c r="E71" s="40" t="s">
        <v>12103</v>
      </c>
      <c r="F71" s="41" t="s">
        <v>12104</v>
      </c>
      <c r="G71" s="42" t="s">
        <v>699</v>
      </c>
      <c r="H71" s="43">
        <v>8</v>
      </c>
      <c r="I71" s="29"/>
      <c r="J71" s="30">
        <f t="shared" si="0"/>
        <v>0</v>
      </c>
      <c r="K71" s="10"/>
      <c r="L71" s="16"/>
    </row>
    <row r="72" spans="2:12" s="1" customFormat="1" ht="11.4" x14ac:dyDescent="0.2">
      <c r="B72" s="14"/>
      <c r="C72" s="5" t="s">
        <v>844</v>
      </c>
      <c r="D72" s="5" t="s">
        <v>696</v>
      </c>
      <c r="E72" s="6" t="s">
        <v>12105</v>
      </c>
      <c r="F72" s="7" t="s">
        <v>12106</v>
      </c>
      <c r="G72" s="8" t="s">
        <v>733</v>
      </c>
      <c r="H72" s="9">
        <v>4</v>
      </c>
      <c r="I72" s="29"/>
      <c r="J72" s="30">
        <f t="shared" si="0"/>
        <v>0</v>
      </c>
      <c r="K72" s="10"/>
      <c r="L72" s="16"/>
    </row>
    <row r="73" spans="2:12" s="1" customFormat="1" ht="22.8" x14ac:dyDescent="0.2">
      <c r="B73" s="14"/>
      <c r="C73" s="39" t="s">
        <v>847</v>
      </c>
      <c r="D73" s="39" t="s">
        <v>691</v>
      </c>
      <c r="E73" s="40" t="s">
        <v>12107</v>
      </c>
      <c r="F73" s="41" t="s">
        <v>12108</v>
      </c>
      <c r="G73" s="42" t="s">
        <v>699</v>
      </c>
      <c r="H73" s="43">
        <v>4</v>
      </c>
      <c r="I73" s="29"/>
      <c r="J73" s="30">
        <f t="shared" si="0"/>
        <v>0</v>
      </c>
      <c r="K73" s="10"/>
      <c r="L73" s="16"/>
    </row>
    <row r="74" spans="2:12" s="1" customFormat="1" ht="11.4" x14ac:dyDescent="0.2">
      <c r="B74" s="14"/>
      <c r="C74" s="5" t="s">
        <v>850</v>
      </c>
      <c r="D74" s="5" t="s">
        <v>696</v>
      </c>
      <c r="E74" s="6" t="s">
        <v>12109</v>
      </c>
      <c r="F74" s="7" t="s">
        <v>12110</v>
      </c>
      <c r="G74" s="8" t="s">
        <v>733</v>
      </c>
      <c r="H74" s="9">
        <v>12</v>
      </c>
      <c r="I74" s="29"/>
      <c r="J74" s="30">
        <f t="shared" si="0"/>
        <v>0</v>
      </c>
      <c r="K74" s="10"/>
      <c r="L74" s="16"/>
    </row>
    <row r="75" spans="2:12" s="1" customFormat="1" ht="22.8" x14ac:dyDescent="0.2">
      <c r="B75" s="14"/>
      <c r="C75" s="39" t="s">
        <v>853</v>
      </c>
      <c r="D75" s="39" t="s">
        <v>691</v>
      </c>
      <c r="E75" s="40" t="s">
        <v>12111</v>
      </c>
      <c r="F75" s="41" t="s">
        <v>12112</v>
      </c>
      <c r="G75" s="42" t="s">
        <v>699</v>
      </c>
      <c r="H75" s="43">
        <v>12</v>
      </c>
      <c r="I75" s="29"/>
      <c r="J75" s="30">
        <f t="shared" si="0"/>
        <v>0</v>
      </c>
      <c r="K75" s="10"/>
      <c r="L75" s="16"/>
    </row>
    <row r="76" spans="2:12" s="1" customFormat="1" ht="11.4" x14ac:dyDescent="0.2">
      <c r="B76" s="14"/>
      <c r="C76" s="5" t="s">
        <v>856</v>
      </c>
      <c r="D76" s="5" t="s">
        <v>696</v>
      </c>
      <c r="E76" s="6" t="s">
        <v>12113</v>
      </c>
      <c r="F76" s="7" t="s">
        <v>12114</v>
      </c>
      <c r="G76" s="8" t="s">
        <v>733</v>
      </c>
      <c r="H76" s="9">
        <v>6</v>
      </c>
      <c r="I76" s="29"/>
      <c r="J76" s="30">
        <f t="shared" ref="J76:J95" si="1">ROUND(I76*H76,2)</f>
        <v>0</v>
      </c>
      <c r="K76" s="10"/>
      <c r="L76" s="16"/>
    </row>
    <row r="77" spans="2:12" s="1" customFormat="1" ht="22.8" x14ac:dyDescent="0.2">
      <c r="B77" s="14"/>
      <c r="C77" s="39" t="s">
        <v>859</v>
      </c>
      <c r="D77" s="39" t="s">
        <v>691</v>
      </c>
      <c r="E77" s="40" t="s">
        <v>12115</v>
      </c>
      <c r="F77" s="41" t="s">
        <v>12116</v>
      </c>
      <c r="G77" s="42" t="s">
        <v>699</v>
      </c>
      <c r="H77" s="43">
        <v>6</v>
      </c>
      <c r="I77" s="29"/>
      <c r="J77" s="30">
        <f t="shared" si="1"/>
        <v>0</v>
      </c>
      <c r="K77" s="10"/>
      <c r="L77" s="16"/>
    </row>
    <row r="78" spans="2:12" s="20" customFormat="1" ht="25.95" customHeight="1" x14ac:dyDescent="0.25">
      <c r="B78" s="19"/>
      <c r="D78" s="21" t="s">
        <v>690</v>
      </c>
      <c r="E78" s="22" t="s">
        <v>12117</v>
      </c>
      <c r="F78" s="22" t="s">
        <v>12118</v>
      </c>
      <c r="I78" s="44"/>
      <c r="J78" s="23"/>
      <c r="K78" s="44"/>
      <c r="L78" s="36"/>
    </row>
    <row r="79" spans="2:12" s="1" customFormat="1" ht="11.4" x14ac:dyDescent="0.2">
      <c r="B79" s="14"/>
      <c r="C79" s="5" t="s">
        <v>862</v>
      </c>
      <c r="D79" s="5" t="s">
        <v>696</v>
      </c>
      <c r="E79" s="6" t="s">
        <v>12119</v>
      </c>
      <c r="F79" s="7" t="s">
        <v>12120</v>
      </c>
      <c r="G79" s="8" t="s">
        <v>733</v>
      </c>
      <c r="H79" s="9">
        <v>2</v>
      </c>
      <c r="I79" s="29"/>
      <c r="J79" s="30">
        <f t="shared" si="1"/>
        <v>0</v>
      </c>
      <c r="K79" s="10"/>
      <c r="L79" s="16"/>
    </row>
    <row r="80" spans="2:12" s="1" customFormat="1" ht="22.8" x14ac:dyDescent="0.2">
      <c r="B80" s="14"/>
      <c r="C80" s="39" t="s">
        <v>865</v>
      </c>
      <c r="D80" s="39" t="s">
        <v>691</v>
      </c>
      <c r="E80" s="40" t="s">
        <v>12121</v>
      </c>
      <c r="F80" s="41" t="s">
        <v>12122</v>
      </c>
      <c r="G80" s="42" t="s">
        <v>733</v>
      </c>
      <c r="H80" s="43">
        <v>2</v>
      </c>
      <c r="I80" s="29"/>
      <c r="J80" s="30">
        <f t="shared" si="1"/>
        <v>0</v>
      </c>
      <c r="K80" s="10"/>
      <c r="L80" s="16"/>
    </row>
    <row r="81" spans="2:12" s="20" customFormat="1" ht="25.95" customHeight="1" x14ac:dyDescent="0.25">
      <c r="B81" s="19"/>
      <c r="D81" s="21" t="s">
        <v>690</v>
      </c>
      <c r="E81" s="22" t="s">
        <v>7873</v>
      </c>
      <c r="F81" s="22" t="s">
        <v>12123</v>
      </c>
      <c r="I81" s="44"/>
      <c r="J81" s="23"/>
      <c r="K81" s="44"/>
      <c r="L81" s="36"/>
    </row>
    <row r="82" spans="2:12" s="1" customFormat="1" ht="11.4" x14ac:dyDescent="0.2">
      <c r="B82" s="14"/>
      <c r="C82" s="5" t="s">
        <v>868</v>
      </c>
      <c r="D82" s="5" t="s">
        <v>696</v>
      </c>
      <c r="E82" s="6" t="s">
        <v>12124</v>
      </c>
      <c r="F82" s="7" t="s">
        <v>12125</v>
      </c>
      <c r="G82" s="8" t="s">
        <v>733</v>
      </c>
      <c r="H82" s="9">
        <v>2</v>
      </c>
      <c r="I82" s="29"/>
      <c r="J82" s="30">
        <f t="shared" si="1"/>
        <v>0</v>
      </c>
      <c r="K82" s="10"/>
      <c r="L82" s="16"/>
    </row>
    <row r="83" spans="2:12" s="1" customFormat="1" ht="22.8" x14ac:dyDescent="0.2">
      <c r="B83" s="14"/>
      <c r="C83" s="39" t="s">
        <v>871</v>
      </c>
      <c r="D83" s="39" t="s">
        <v>691</v>
      </c>
      <c r="E83" s="40" t="s">
        <v>12126</v>
      </c>
      <c r="F83" s="41" t="s">
        <v>12127</v>
      </c>
      <c r="G83" s="42" t="s">
        <v>733</v>
      </c>
      <c r="H83" s="43">
        <v>2</v>
      </c>
      <c r="I83" s="29"/>
      <c r="J83" s="30">
        <f t="shared" si="1"/>
        <v>0</v>
      </c>
      <c r="K83" s="10"/>
      <c r="L83" s="16"/>
    </row>
    <row r="84" spans="2:12" s="1" customFormat="1" ht="22.8" x14ac:dyDescent="0.2">
      <c r="B84" s="14"/>
      <c r="C84" s="39" t="s">
        <v>874</v>
      </c>
      <c r="D84" s="39" t="s">
        <v>691</v>
      </c>
      <c r="E84" s="40" t="s">
        <v>12128</v>
      </c>
      <c r="F84" s="41" t="s">
        <v>12129</v>
      </c>
      <c r="G84" s="42" t="s">
        <v>733</v>
      </c>
      <c r="H84" s="43">
        <v>2</v>
      </c>
      <c r="I84" s="29"/>
      <c r="J84" s="30">
        <f t="shared" si="1"/>
        <v>0</v>
      </c>
      <c r="K84" s="10"/>
      <c r="L84" s="16"/>
    </row>
    <row r="85" spans="2:12" s="1" customFormat="1" ht="11.4" x14ac:dyDescent="0.2">
      <c r="B85" s="14"/>
      <c r="C85" s="5" t="s">
        <v>877</v>
      </c>
      <c r="D85" s="5" t="s">
        <v>696</v>
      </c>
      <c r="E85" s="6" t="s">
        <v>12130</v>
      </c>
      <c r="F85" s="7" t="s">
        <v>12131</v>
      </c>
      <c r="G85" s="8" t="s">
        <v>733</v>
      </c>
      <c r="H85" s="9">
        <v>1</v>
      </c>
      <c r="I85" s="29"/>
      <c r="J85" s="30">
        <f t="shared" si="1"/>
        <v>0</v>
      </c>
      <c r="K85" s="10"/>
      <c r="L85" s="16"/>
    </row>
    <row r="86" spans="2:12" s="1" customFormat="1" ht="22.8" x14ac:dyDescent="0.2">
      <c r="B86" s="14"/>
      <c r="C86" s="39" t="s">
        <v>880</v>
      </c>
      <c r="D86" s="39" t="s">
        <v>691</v>
      </c>
      <c r="E86" s="40" t="s">
        <v>12132</v>
      </c>
      <c r="F86" s="41" t="s">
        <v>12133</v>
      </c>
      <c r="G86" s="42" t="s">
        <v>733</v>
      </c>
      <c r="H86" s="43">
        <v>1</v>
      </c>
      <c r="I86" s="29"/>
      <c r="J86" s="30">
        <f t="shared" si="1"/>
        <v>0</v>
      </c>
      <c r="K86" s="10"/>
      <c r="L86" s="16"/>
    </row>
    <row r="87" spans="2:12" s="1" customFormat="1" ht="11.4" x14ac:dyDescent="0.2">
      <c r="B87" s="14"/>
      <c r="C87" s="5" t="s">
        <v>883</v>
      </c>
      <c r="D87" s="5" t="s">
        <v>696</v>
      </c>
      <c r="E87" s="6" t="s">
        <v>12134</v>
      </c>
      <c r="F87" s="7" t="s">
        <v>12135</v>
      </c>
      <c r="G87" s="8" t="s">
        <v>733</v>
      </c>
      <c r="H87" s="9">
        <v>2</v>
      </c>
      <c r="I87" s="29"/>
      <c r="J87" s="30">
        <f t="shared" si="1"/>
        <v>0</v>
      </c>
      <c r="K87" s="10"/>
      <c r="L87" s="16"/>
    </row>
    <row r="88" spans="2:12" s="20" customFormat="1" ht="25.95" customHeight="1" x14ac:dyDescent="0.25">
      <c r="B88" s="19"/>
      <c r="D88" s="21" t="s">
        <v>690</v>
      </c>
      <c r="E88" s="22" t="s">
        <v>4368</v>
      </c>
      <c r="F88" s="22" t="s">
        <v>4369</v>
      </c>
      <c r="I88" s="44"/>
      <c r="J88" s="23"/>
      <c r="K88" s="44"/>
      <c r="L88" s="36"/>
    </row>
    <row r="89" spans="2:12" s="1" customFormat="1" ht="22.8" x14ac:dyDescent="0.2">
      <c r="B89" s="14"/>
      <c r="C89" s="5" t="s">
        <v>886</v>
      </c>
      <c r="D89" s="5" t="s">
        <v>696</v>
      </c>
      <c r="E89" s="6" t="s">
        <v>4370</v>
      </c>
      <c r="F89" s="7" t="s">
        <v>4371</v>
      </c>
      <c r="G89" s="8" t="s">
        <v>2813</v>
      </c>
      <c r="H89" s="9">
        <v>1</v>
      </c>
      <c r="I89" s="29"/>
      <c r="J89" s="30">
        <f t="shared" si="1"/>
        <v>0</v>
      </c>
      <c r="K89" s="10"/>
      <c r="L89" s="16"/>
    </row>
    <row r="90" spans="2:12" s="1" customFormat="1" ht="11.4" x14ac:dyDescent="0.2">
      <c r="B90" s="14"/>
      <c r="C90" s="5" t="s">
        <v>889</v>
      </c>
      <c r="D90" s="5" t="s">
        <v>696</v>
      </c>
      <c r="E90" s="6" t="s">
        <v>4372</v>
      </c>
      <c r="F90" s="7" t="s">
        <v>4373</v>
      </c>
      <c r="G90" s="8" t="s">
        <v>2813</v>
      </c>
      <c r="H90" s="9">
        <v>1</v>
      </c>
      <c r="I90" s="29"/>
      <c r="J90" s="30">
        <f t="shared" si="1"/>
        <v>0</v>
      </c>
      <c r="K90" s="10"/>
      <c r="L90" s="16"/>
    </row>
    <row r="91" spans="2:12" s="1" customFormat="1" ht="22.8" x14ac:dyDescent="0.2">
      <c r="B91" s="14"/>
      <c r="C91" s="5" t="s">
        <v>892</v>
      </c>
      <c r="D91" s="5" t="s">
        <v>696</v>
      </c>
      <c r="E91" s="6" t="s">
        <v>4374</v>
      </c>
      <c r="F91" s="7" t="s">
        <v>4375</v>
      </c>
      <c r="G91" s="8" t="s">
        <v>2813</v>
      </c>
      <c r="H91" s="9">
        <v>1</v>
      </c>
      <c r="I91" s="29"/>
      <c r="J91" s="30">
        <f t="shared" si="1"/>
        <v>0</v>
      </c>
      <c r="K91" s="10"/>
      <c r="L91" s="16"/>
    </row>
    <row r="92" spans="2:12" s="1" customFormat="1" ht="11.4" x14ac:dyDescent="0.2">
      <c r="B92" s="14"/>
      <c r="C92" s="5" t="s">
        <v>895</v>
      </c>
      <c r="D92" s="5" t="s">
        <v>696</v>
      </c>
      <c r="E92" s="6" t="s">
        <v>12136</v>
      </c>
      <c r="F92" s="7" t="s">
        <v>12137</v>
      </c>
      <c r="G92" s="8" t="s">
        <v>2813</v>
      </c>
      <c r="H92" s="9">
        <v>1</v>
      </c>
      <c r="I92" s="29"/>
      <c r="J92" s="30">
        <f t="shared" si="1"/>
        <v>0</v>
      </c>
      <c r="K92" s="10"/>
      <c r="L92" s="16"/>
    </row>
    <row r="93" spans="2:12" s="1" customFormat="1" ht="22.8" x14ac:dyDescent="0.2">
      <c r="B93" s="14"/>
      <c r="C93" s="39" t="s">
        <v>898</v>
      </c>
      <c r="D93" s="39" t="s">
        <v>691</v>
      </c>
      <c r="E93" s="40" t="s">
        <v>12138</v>
      </c>
      <c r="F93" s="41" t="s">
        <v>12139</v>
      </c>
      <c r="G93" s="42" t="s">
        <v>733</v>
      </c>
      <c r="H93" s="43">
        <v>1</v>
      </c>
      <c r="I93" s="29"/>
      <c r="J93" s="30">
        <f t="shared" si="1"/>
        <v>0</v>
      </c>
      <c r="K93" s="10"/>
      <c r="L93" s="16"/>
    </row>
    <row r="94" spans="2:12" s="1" customFormat="1" ht="22.8" x14ac:dyDescent="0.2">
      <c r="B94" s="14"/>
      <c r="C94" s="39" t="s">
        <v>901</v>
      </c>
      <c r="D94" s="39" t="s">
        <v>691</v>
      </c>
      <c r="E94" s="40" t="s">
        <v>12140</v>
      </c>
      <c r="F94" s="41" t="s">
        <v>12141</v>
      </c>
      <c r="G94" s="42" t="s">
        <v>733</v>
      </c>
      <c r="H94" s="43">
        <v>1</v>
      </c>
      <c r="I94" s="29"/>
      <c r="J94" s="30">
        <f t="shared" si="1"/>
        <v>0</v>
      </c>
      <c r="K94" s="10"/>
      <c r="L94" s="16"/>
    </row>
    <row r="95" spans="2:12" s="1" customFormat="1" ht="22.8" x14ac:dyDescent="0.2">
      <c r="B95" s="14"/>
      <c r="C95" s="39" t="s">
        <v>904</v>
      </c>
      <c r="D95" s="39" t="s">
        <v>691</v>
      </c>
      <c r="E95" s="40" t="s">
        <v>12142</v>
      </c>
      <c r="F95" s="41" t="s">
        <v>12143</v>
      </c>
      <c r="G95" s="42" t="s">
        <v>733</v>
      </c>
      <c r="H95" s="43">
        <v>3</v>
      </c>
      <c r="I95" s="29"/>
      <c r="J95" s="30">
        <f t="shared" si="1"/>
        <v>0</v>
      </c>
      <c r="K95" s="10"/>
      <c r="L95" s="16"/>
    </row>
    <row r="96" spans="2:12" s="1" customFormat="1" ht="22.95" customHeight="1" x14ac:dyDescent="0.3">
      <c r="B96" s="14"/>
      <c r="C96" s="18" t="s">
        <v>677</v>
      </c>
      <c r="J96" s="31">
        <f>SUM(J12:J95)</f>
        <v>0</v>
      </c>
      <c r="L96" s="16"/>
    </row>
    <row r="97" spans="2:12" s="1" customFormat="1" ht="6.9"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codeName="Hárok281">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12144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9">
        <v>68.88</v>
      </c>
      <c r="I12" s="29"/>
      <c r="J12" s="30">
        <f t="shared" ref="J12:J80" si="0">ROUND(I12*H12,2)</f>
        <v>0</v>
      </c>
      <c r="K12" s="10"/>
      <c r="L12" s="16"/>
    </row>
    <row r="13" spans="2:15" s="1" customFormat="1" ht="11.4" x14ac:dyDescent="0.2">
      <c r="B13" s="14"/>
      <c r="C13" s="5" t="s">
        <v>700</v>
      </c>
      <c r="D13" s="5" t="s">
        <v>696</v>
      </c>
      <c r="E13" s="6" t="s">
        <v>4297</v>
      </c>
      <c r="F13" s="7" t="s">
        <v>4298</v>
      </c>
      <c r="G13" s="8" t="s">
        <v>981</v>
      </c>
      <c r="H13" s="9">
        <v>68.88</v>
      </c>
      <c r="I13" s="29"/>
      <c r="J13" s="30">
        <f t="shared" si="0"/>
        <v>0</v>
      </c>
      <c r="K13" s="10"/>
      <c r="L13" s="16"/>
    </row>
    <row r="14" spans="2:15" s="1" customFormat="1" ht="11.4" x14ac:dyDescent="0.2">
      <c r="B14" s="14"/>
      <c r="C14" s="5" t="s">
        <v>703</v>
      </c>
      <c r="D14" s="5" t="s">
        <v>696</v>
      </c>
      <c r="E14" s="6" t="s">
        <v>4299</v>
      </c>
      <c r="F14" s="7" t="s">
        <v>4300</v>
      </c>
      <c r="G14" s="8" t="s">
        <v>981</v>
      </c>
      <c r="H14" s="9">
        <v>1841.74</v>
      </c>
      <c r="I14" s="29"/>
      <c r="J14" s="30">
        <f t="shared" si="0"/>
        <v>0</v>
      </c>
      <c r="K14" s="10"/>
      <c r="L14" s="16"/>
    </row>
    <row r="15" spans="2:15" s="1" customFormat="1" ht="22.8" x14ac:dyDescent="0.2">
      <c r="B15" s="14"/>
      <c r="C15" s="5" t="s">
        <v>706</v>
      </c>
      <c r="D15" s="5" t="s">
        <v>696</v>
      </c>
      <c r="E15" s="6" t="s">
        <v>4301</v>
      </c>
      <c r="F15" s="7" t="s">
        <v>4302</v>
      </c>
      <c r="G15" s="8" t="s">
        <v>981</v>
      </c>
      <c r="H15" s="9">
        <v>1841.74</v>
      </c>
      <c r="I15" s="29"/>
      <c r="J15" s="30">
        <f t="shared" si="0"/>
        <v>0</v>
      </c>
      <c r="K15" s="10"/>
      <c r="L15" s="16"/>
    </row>
    <row r="16" spans="2:15" s="1" customFormat="1" ht="11.4" x14ac:dyDescent="0.2">
      <c r="B16" s="14"/>
      <c r="C16" s="5" t="s">
        <v>709</v>
      </c>
      <c r="D16" s="5" t="s">
        <v>696</v>
      </c>
      <c r="E16" s="6" t="s">
        <v>12145</v>
      </c>
      <c r="F16" s="7" t="s">
        <v>12146</v>
      </c>
      <c r="G16" s="8" t="s">
        <v>699</v>
      </c>
      <c r="H16" s="9">
        <v>17</v>
      </c>
      <c r="I16" s="29"/>
      <c r="J16" s="30">
        <f t="shared" si="0"/>
        <v>0</v>
      </c>
      <c r="K16" s="10"/>
      <c r="L16" s="16"/>
    </row>
    <row r="17" spans="2:12" s="1" customFormat="1" ht="11.4" x14ac:dyDescent="0.2">
      <c r="B17" s="14"/>
      <c r="C17" s="5" t="s">
        <v>712</v>
      </c>
      <c r="D17" s="5" t="s">
        <v>696</v>
      </c>
      <c r="E17" s="6" t="s">
        <v>4303</v>
      </c>
      <c r="F17" s="7" t="s">
        <v>4304</v>
      </c>
      <c r="G17" s="8" t="s">
        <v>1426</v>
      </c>
      <c r="H17" s="9">
        <v>2790</v>
      </c>
      <c r="I17" s="29"/>
      <c r="J17" s="30">
        <f t="shared" si="0"/>
        <v>0</v>
      </c>
      <c r="K17" s="10"/>
      <c r="L17" s="16"/>
    </row>
    <row r="18" spans="2:12" s="1" customFormat="1" ht="11.4" x14ac:dyDescent="0.2">
      <c r="B18" s="14"/>
      <c r="C18" s="5" t="s">
        <v>715</v>
      </c>
      <c r="D18" s="5" t="s">
        <v>696</v>
      </c>
      <c r="E18" s="6" t="s">
        <v>4305</v>
      </c>
      <c r="F18" s="7" t="s">
        <v>4306</v>
      </c>
      <c r="G18" s="8" t="s">
        <v>981</v>
      </c>
      <c r="H18" s="9">
        <v>1455.1969999999999</v>
      </c>
      <c r="I18" s="29"/>
      <c r="J18" s="30">
        <f t="shared" si="0"/>
        <v>0</v>
      </c>
      <c r="K18" s="10"/>
      <c r="L18" s="16"/>
    </row>
    <row r="19" spans="2:12" s="1" customFormat="1" ht="22.8" x14ac:dyDescent="0.2">
      <c r="B19" s="14"/>
      <c r="C19" s="5" t="s">
        <v>718</v>
      </c>
      <c r="D19" s="5" t="s">
        <v>696</v>
      </c>
      <c r="E19" s="6" t="s">
        <v>3802</v>
      </c>
      <c r="F19" s="7" t="s">
        <v>3803</v>
      </c>
      <c r="G19" s="8" t="s">
        <v>981</v>
      </c>
      <c r="H19" s="9">
        <v>455.423</v>
      </c>
      <c r="I19" s="29"/>
      <c r="J19" s="30">
        <f t="shared" si="0"/>
        <v>0</v>
      </c>
      <c r="K19" s="10"/>
      <c r="L19" s="16"/>
    </row>
    <row r="20" spans="2:12" s="1" customFormat="1" ht="22.8" x14ac:dyDescent="0.2">
      <c r="B20" s="14"/>
      <c r="C20" s="5" t="s">
        <v>721</v>
      </c>
      <c r="D20" s="5" t="s">
        <v>696</v>
      </c>
      <c r="E20" s="6" t="s">
        <v>3804</v>
      </c>
      <c r="F20" s="7" t="s">
        <v>3805</v>
      </c>
      <c r="G20" s="8" t="s">
        <v>981</v>
      </c>
      <c r="H20" s="9">
        <v>12296.421</v>
      </c>
      <c r="I20" s="29"/>
      <c r="J20" s="30">
        <f t="shared" si="0"/>
        <v>0</v>
      </c>
      <c r="K20" s="10"/>
      <c r="L20" s="16"/>
    </row>
    <row r="21" spans="2:12" s="1" customFormat="1" ht="11.4" x14ac:dyDescent="0.2">
      <c r="B21" s="14"/>
      <c r="C21" s="5" t="s">
        <v>724</v>
      </c>
      <c r="D21" s="5" t="s">
        <v>696</v>
      </c>
      <c r="E21" s="6" t="s">
        <v>4307</v>
      </c>
      <c r="F21" s="7" t="s">
        <v>4308</v>
      </c>
      <c r="G21" s="8" t="s">
        <v>981</v>
      </c>
      <c r="H21" s="9">
        <v>1455.1969999999999</v>
      </c>
      <c r="I21" s="29"/>
      <c r="J21" s="30">
        <f t="shared" si="0"/>
        <v>0</v>
      </c>
      <c r="K21" s="10"/>
      <c r="L21" s="16"/>
    </row>
    <row r="22" spans="2:12" s="1" customFormat="1" ht="11.4" x14ac:dyDescent="0.2">
      <c r="B22" s="14"/>
      <c r="C22" s="5" t="s">
        <v>727</v>
      </c>
      <c r="D22" s="5" t="s">
        <v>696</v>
      </c>
      <c r="E22" s="6" t="s">
        <v>3806</v>
      </c>
      <c r="F22" s="7" t="s">
        <v>3807</v>
      </c>
      <c r="G22" s="8" t="s">
        <v>1175</v>
      </c>
      <c r="H22" s="9">
        <v>910.846</v>
      </c>
      <c r="I22" s="29"/>
      <c r="J22" s="30">
        <f t="shared" si="0"/>
        <v>0</v>
      </c>
      <c r="K22" s="10"/>
      <c r="L22" s="16"/>
    </row>
    <row r="23" spans="2:12" s="1" customFormat="1" ht="11.4" x14ac:dyDescent="0.2">
      <c r="B23" s="14"/>
      <c r="C23" s="5" t="s">
        <v>730</v>
      </c>
      <c r="D23" s="5" t="s">
        <v>696</v>
      </c>
      <c r="E23" s="6" t="s">
        <v>4311</v>
      </c>
      <c r="F23" s="7" t="s">
        <v>4312</v>
      </c>
      <c r="G23" s="8" t="s">
        <v>981</v>
      </c>
      <c r="H23" s="9">
        <v>1455.1969999999999</v>
      </c>
      <c r="I23" s="29"/>
      <c r="J23" s="30">
        <f t="shared" si="0"/>
        <v>0</v>
      </c>
      <c r="K23" s="10"/>
      <c r="L23" s="16"/>
    </row>
    <row r="24" spans="2:12" s="1" customFormat="1" ht="11.4" x14ac:dyDescent="0.2">
      <c r="B24" s="14"/>
      <c r="C24" s="5" t="s">
        <v>734</v>
      </c>
      <c r="D24" s="5" t="s">
        <v>696</v>
      </c>
      <c r="E24" s="6" t="s">
        <v>11961</v>
      </c>
      <c r="F24" s="7" t="s">
        <v>4314</v>
      </c>
      <c r="G24" s="8" t="s">
        <v>981</v>
      </c>
      <c r="H24" s="9">
        <v>336.41699999999997</v>
      </c>
      <c r="I24" s="29"/>
      <c r="J24" s="30">
        <f t="shared" si="0"/>
        <v>0</v>
      </c>
      <c r="K24" s="10"/>
      <c r="L24" s="16"/>
    </row>
    <row r="25" spans="2:12" s="1" customFormat="1" ht="22.8" x14ac:dyDescent="0.2">
      <c r="B25" s="14"/>
      <c r="C25" s="39" t="s">
        <v>737</v>
      </c>
      <c r="D25" s="39" t="s">
        <v>691</v>
      </c>
      <c r="E25" s="40" t="s">
        <v>1415</v>
      </c>
      <c r="F25" s="41" t="s">
        <v>1416</v>
      </c>
      <c r="G25" s="42" t="s">
        <v>1175</v>
      </c>
      <c r="H25" s="43">
        <v>538.26700000000005</v>
      </c>
      <c r="I25" s="29"/>
      <c r="J25" s="30">
        <f t="shared" si="0"/>
        <v>0</v>
      </c>
      <c r="K25" s="10"/>
      <c r="L25" s="16"/>
    </row>
    <row r="26" spans="2:12" s="20" customFormat="1" ht="25.95" customHeight="1" x14ac:dyDescent="0.25">
      <c r="B26" s="19"/>
      <c r="D26" s="21" t="s">
        <v>690</v>
      </c>
      <c r="E26" s="22" t="s">
        <v>700</v>
      </c>
      <c r="F26" s="22" t="s">
        <v>2610</v>
      </c>
      <c r="I26" s="44"/>
      <c r="J26" s="23"/>
      <c r="K26" s="44"/>
      <c r="L26" s="36"/>
    </row>
    <row r="27" spans="2:12" s="1" customFormat="1" ht="11.4" x14ac:dyDescent="0.2">
      <c r="B27" s="14"/>
      <c r="C27" s="5" t="s">
        <v>740</v>
      </c>
      <c r="D27" s="5" t="s">
        <v>696</v>
      </c>
      <c r="E27" s="6" t="s">
        <v>4386</v>
      </c>
      <c r="F27" s="7" t="s">
        <v>4387</v>
      </c>
      <c r="G27" s="8" t="s">
        <v>981</v>
      </c>
      <c r="H27" s="9">
        <v>1.109</v>
      </c>
      <c r="I27" s="29"/>
      <c r="J27" s="30">
        <f t="shared" si="0"/>
        <v>0</v>
      </c>
      <c r="K27" s="10"/>
      <c r="L27" s="16"/>
    </row>
    <row r="28" spans="2:12" s="20" customFormat="1" ht="25.95" customHeight="1" x14ac:dyDescent="0.25">
      <c r="B28" s="19"/>
      <c r="D28" s="21" t="s">
        <v>690</v>
      </c>
      <c r="E28" s="22" t="s">
        <v>703</v>
      </c>
      <c r="F28" s="22" t="s">
        <v>1393</v>
      </c>
      <c r="I28" s="44"/>
      <c r="J28" s="23"/>
      <c r="K28" s="44"/>
      <c r="L28" s="36"/>
    </row>
    <row r="29" spans="2:12" s="20" customFormat="1" ht="25.95" customHeight="1" x14ac:dyDescent="0.25">
      <c r="B29" s="19"/>
      <c r="D29" s="21" t="s">
        <v>690</v>
      </c>
      <c r="E29" s="22" t="s">
        <v>706</v>
      </c>
      <c r="F29" s="22" t="s">
        <v>3214</v>
      </c>
      <c r="I29" s="44"/>
      <c r="J29" s="23"/>
      <c r="K29" s="44"/>
      <c r="L29" s="36"/>
    </row>
    <row r="30" spans="2:12" s="1" customFormat="1" ht="22.8" x14ac:dyDescent="0.2">
      <c r="B30" s="14"/>
      <c r="C30" s="5" t="s">
        <v>743</v>
      </c>
      <c r="D30" s="5" t="s">
        <v>696</v>
      </c>
      <c r="E30" s="6" t="s">
        <v>4315</v>
      </c>
      <c r="F30" s="7" t="s">
        <v>4316</v>
      </c>
      <c r="G30" s="8" t="s">
        <v>981</v>
      </c>
      <c r="H30" s="9">
        <v>101.294</v>
      </c>
      <c r="I30" s="29"/>
      <c r="J30" s="30">
        <f t="shared" si="0"/>
        <v>0</v>
      </c>
      <c r="K30" s="10"/>
      <c r="L30" s="16"/>
    </row>
    <row r="31" spans="2:12" s="1" customFormat="1" ht="22.8" x14ac:dyDescent="0.2">
      <c r="B31" s="14"/>
      <c r="C31" s="39" t="s">
        <v>746</v>
      </c>
      <c r="D31" s="39" t="s">
        <v>691</v>
      </c>
      <c r="E31" s="40" t="s">
        <v>1415</v>
      </c>
      <c r="F31" s="41" t="s">
        <v>1416</v>
      </c>
      <c r="G31" s="42" t="s">
        <v>1175</v>
      </c>
      <c r="H31" s="43">
        <v>162.07</v>
      </c>
      <c r="I31" s="29"/>
      <c r="J31" s="30">
        <f t="shared" si="0"/>
        <v>0</v>
      </c>
      <c r="K31" s="10"/>
      <c r="L31" s="16"/>
    </row>
    <row r="32" spans="2:12" s="1" customFormat="1" ht="11.4" x14ac:dyDescent="0.2">
      <c r="B32" s="14"/>
      <c r="C32" s="5" t="s">
        <v>749</v>
      </c>
      <c r="D32" s="5" t="s">
        <v>696</v>
      </c>
      <c r="E32" s="6" t="s">
        <v>4317</v>
      </c>
      <c r="F32" s="7" t="s">
        <v>4318</v>
      </c>
      <c r="G32" s="8" t="s">
        <v>981</v>
      </c>
      <c r="H32" s="9">
        <v>4.8319999999999999</v>
      </c>
      <c r="I32" s="29"/>
      <c r="J32" s="30">
        <f t="shared" si="0"/>
        <v>0</v>
      </c>
      <c r="K32" s="10"/>
      <c r="L32" s="16"/>
    </row>
    <row r="33" spans="2:12" s="1" customFormat="1" ht="22.8" x14ac:dyDescent="0.2">
      <c r="B33" s="14"/>
      <c r="C33" s="39" t="s">
        <v>752</v>
      </c>
      <c r="D33" s="39" t="s">
        <v>691</v>
      </c>
      <c r="E33" s="40" t="s">
        <v>4319</v>
      </c>
      <c r="F33" s="41" t="s">
        <v>4320</v>
      </c>
      <c r="G33" s="42" t="s">
        <v>1175</v>
      </c>
      <c r="H33" s="43">
        <v>7.7309999999999999</v>
      </c>
      <c r="I33" s="29"/>
      <c r="J33" s="30">
        <f t="shared" si="0"/>
        <v>0</v>
      </c>
      <c r="K33" s="10"/>
      <c r="L33" s="16"/>
    </row>
    <row r="34" spans="2:12" s="20" customFormat="1" ht="25.95" customHeight="1" x14ac:dyDescent="0.25">
      <c r="B34" s="19"/>
      <c r="D34" s="21" t="s">
        <v>690</v>
      </c>
      <c r="E34" s="22" t="s">
        <v>712</v>
      </c>
      <c r="F34" s="22" t="s">
        <v>3473</v>
      </c>
      <c r="I34" s="44"/>
      <c r="J34" s="23"/>
      <c r="K34" s="44"/>
      <c r="L34" s="36"/>
    </row>
    <row r="35" spans="2:12" s="1" customFormat="1" ht="11.4" x14ac:dyDescent="0.2">
      <c r="B35" s="14"/>
      <c r="C35" s="5" t="s">
        <v>755</v>
      </c>
      <c r="D35" s="5" t="s">
        <v>696</v>
      </c>
      <c r="E35" s="6" t="s">
        <v>11963</v>
      </c>
      <c r="F35" s="7" t="s">
        <v>11964</v>
      </c>
      <c r="G35" s="8" t="s">
        <v>1426</v>
      </c>
      <c r="H35" s="9">
        <v>8.08</v>
      </c>
      <c r="I35" s="29"/>
      <c r="J35" s="30">
        <f t="shared" si="0"/>
        <v>0</v>
      </c>
      <c r="K35" s="10"/>
      <c r="L35" s="16"/>
    </row>
    <row r="36" spans="2:12" s="1" customFormat="1" ht="11.4" x14ac:dyDescent="0.2">
      <c r="B36" s="14"/>
      <c r="C36" s="5" t="s">
        <v>758</v>
      </c>
      <c r="D36" s="5" t="s">
        <v>696</v>
      </c>
      <c r="E36" s="6" t="s">
        <v>11965</v>
      </c>
      <c r="F36" s="7" t="s">
        <v>11966</v>
      </c>
      <c r="G36" s="8" t="s">
        <v>1426</v>
      </c>
      <c r="H36" s="9">
        <v>8.08</v>
      </c>
      <c r="I36" s="29"/>
      <c r="J36" s="30">
        <f t="shared" si="0"/>
        <v>0</v>
      </c>
      <c r="K36" s="10"/>
      <c r="L36" s="16"/>
    </row>
    <row r="37" spans="2:12" s="20" customFormat="1" ht="25.95" customHeight="1" x14ac:dyDescent="0.25">
      <c r="B37" s="19"/>
      <c r="D37" s="21" t="s">
        <v>690</v>
      </c>
      <c r="E37" s="22" t="s">
        <v>718</v>
      </c>
      <c r="F37" s="22" t="s">
        <v>3992</v>
      </c>
      <c r="I37" s="44"/>
      <c r="J37" s="23"/>
      <c r="K37" s="44"/>
      <c r="L37" s="36"/>
    </row>
    <row r="38" spans="2:12" s="1" customFormat="1" ht="11.4" x14ac:dyDescent="0.2">
      <c r="B38" s="14"/>
      <c r="C38" s="5" t="s">
        <v>761</v>
      </c>
      <c r="D38" s="5" t="s">
        <v>696</v>
      </c>
      <c r="E38" s="6" t="s">
        <v>12147</v>
      </c>
      <c r="F38" s="7" t="s">
        <v>12148</v>
      </c>
      <c r="G38" s="8" t="s">
        <v>733</v>
      </c>
      <c r="H38" s="9">
        <v>3</v>
      </c>
      <c r="I38" s="29"/>
      <c r="J38" s="30">
        <f t="shared" si="0"/>
        <v>0</v>
      </c>
      <c r="K38" s="10"/>
      <c r="L38" s="16"/>
    </row>
    <row r="39" spans="2:12" s="1" customFormat="1" ht="22.8" x14ac:dyDescent="0.2">
      <c r="B39" s="14"/>
      <c r="C39" s="39" t="s">
        <v>764</v>
      </c>
      <c r="D39" s="39" t="s">
        <v>691</v>
      </c>
      <c r="E39" s="40" t="s">
        <v>12149</v>
      </c>
      <c r="F39" s="41" t="s">
        <v>12150</v>
      </c>
      <c r="G39" s="42" t="s">
        <v>733</v>
      </c>
      <c r="H39" s="43">
        <v>3</v>
      </c>
      <c r="I39" s="29"/>
      <c r="J39" s="30">
        <f t="shared" si="0"/>
        <v>0</v>
      </c>
      <c r="K39" s="10"/>
      <c r="L39" s="16"/>
    </row>
    <row r="40" spans="2:12" s="1" customFormat="1" ht="11.4" x14ac:dyDescent="0.2">
      <c r="B40" s="14"/>
      <c r="C40" s="5" t="s">
        <v>767</v>
      </c>
      <c r="D40" s="5" t="s">
        <v>696</v>
      </c>
      <c r="E40" s="6" t="s">
        <v>12151</v>
      </c>
      <c r="F40" s="7" t="s">
        <v>12152</v>
      </c>
      <c r="G40" s="8" t="s">
        <v>733</v>
      </c>
      <c r="H40" s="9">
        <v>4</v>
      </c>
      <c r="I40" s="29"/>
      <c r="J40" s="30">
        <f t="shared" si="0"/>
        <v>0</v>
      </c>
      <c r="K40" s="10"/>
      <c r="L40" s="16"/>
    </row>
    <row r="41" spans="2:12" s="1" customFormat="1" ht="22.8" x14ac:dyDescent="0.2">
      <c r="B41" s="14"/>
      <c r="C41" s="39" t="s">
        <v>770</v>
      </c>
      <c r="D41" s="39" t="s">
        <v>691</v>
      </c>
      <c r="E41" s="40" t="s">
        <v>12153</v>
      </c>
      <c r="F41" s="41" t="s">
        <v>12154</v>
      </c>
      <c r="G41" s="42" t="s">
        <v>733</v>
      </c>
      <c r="H41" s="43">
        <v>4</v>
      </c>
      <c r="I41" s="29"/>
      <c r="J41" s="30">
        <f t="shared" si="0"/>
        <v>0</v>
      </c>
      <c r="K41" s="10"/>
      <c r="L41" s="16"/>
    </row>
    <row r="42" spans="2:12" s="1" customFormat="1" ht="11.4" x14ac:dyDescent="0.2">
      <c r="B42" s="14"/>
      <c r="C42" s="5" t="s">
        <v>773</v>
      </c>
      <c r="D42" s="5" t="s">
        <v>696</v>
      </c>
      <c r="E42" s="6" t="s">
        <v>11983</v>
      </c>
      <c r="F42" s="7" t="s">
        <v>11984</v>
      </c>
      <c r="G42" s="8" t="s">
        <v>733</v>
      </c>
      <c r="H42" s="9">
        <v>4</v>
      </c>
      <c r="I42" s="29"/>
      <c r="J42" s="30">
        <f t="shared" si="0"/>
        <v>0</v>
      </c>
      <c r="K42" s="10"/>
      <c r="L42" s="16"/>
    </row>
    <row r="43" spans="2:12" s="1" customFormat="1" ht="11.4" x14ac:dyDescent="0.2">
      <c r="B43" s="14"/>
      <c r="C43" s="5" t="s">
        <v>776</v>
      </c>
      <c r="D43" s="5" t="s">
        <v>696</v>
      </c>
      <c r="E43" s="6" t="s">
        <v>11987</v>
      </c>
      <c r="F43" s="7" t="s">
        <v>11988</v>
      </c>
      <c r="G43" s="8" t="s">
        <v>981</v>
      </c>
      <c r="H43" s="9">
        <v>13.8</v>
      </c>
      <c r="I43" s="29"/>
      <c r="J43" s="30">
        <f t="shared" si="0"/>
        <v>0</v>
      </c>
      <c r="K43" s="10"/>
      <c r="L43" s="16"/>
    </row>
    <row r="44" spans="2:12" s="1" customFormat="1" ht="11.4" x14ac:dyDescent="0.2">
      <c r="B44" s="14"/>
      <c r="C44" s="5" t="s">
        <v>779</v>
      </c>
      <c r="D44" s="5" t="s">
        <v>696</v>
      </c>
      <c r="E44" s="6" t="s">
        <v>11989</v>
      </c>
      <c r="F44" s="7" t="s">
        <v>11990</v>
      </c>
      <c r="G44" s="8" t="s">
        <v>981</v>
      </c>
      <c r="H44" s="9">
        <v>1.288</v>
      </c>
      <c r="I44" s="29"/>
      <c r="J44" s="30">
        <f t="shared" si="0"/>
        <v>0</v>
      </c>
      <c r="K44" s="10"/>
      <c r="L44" s="16"/>
    </row>
    <row r="45" spans="2:12" s="1" customFormat="1" ht="22.8" x14ac:dyDescent="0.2">
      <c r="B45" s="14"/>
      <c r="C45" s="39" t="s">
        <v>782</v>
      </c>
      <c r="D45" s="39" t="s">
        <v>691</v>
      </c>
      <c r="E45" s="40" t="s">
        <v>12155</v>
      </c>
      <c r="F45" s="41" t="s">
        <v>12156</v>
      </c>
      <c r="G45" s="42" t="s">
        <v>733</v>
      </c>
      <c r="H45" s="43">
        <v>4</v>
      </c>
      <c r="I45" s="29"/>
      <c r="J45" s="30">
        <f t="shared" si="0"/>
        <v>0</v>
      </c>
      <c r="K45" s="10"/>
      <c r="L45" s="16"/>
    </row>
    <row r="46" spans="2:12" s="1" customFormat="1" ht="11.4" x14ac:dyDescent="0.2">
      <c r="B46" s="14"/>
      <c r="C46" s="5" t="s">
        <v>785</v>
      </c>
      <c r="D46" s="5" t="s">
        <v>696</v>
      </c>
      <c r="E46" s="6" t="s">
        <v>11991</v>
      </c>
      <c r="F46" s="7" t="s">
        <v>5550</v>
      </c>
      <c r="G46" s="8" t="s">
        <v>1426</v>
      </c>
      <c r="H46" s="9">
        <v>96.54</v>
      </c>
      <c r="I46" s="29"/>
      <c r="J46" s="30">
        <f t="shared" si="0"/>
        <v>0</v>
      </c>
      <c r="K46" s="10"/>
      <c r="L46" s="16"/>
    </row>
    <row r="47" spans="2:12" s="1" customFormat="1" ht="11.4" x14ac:dyDescent="0.2">
      <c r="B47" s="14"/>
      <c r="C47" s="5" t="s">
        <v>788</v>
      </c>
      <c r="D47" s="5" t="s">
        <v>696</v>
      </c>
      <c r="E47" s="6" t="s">
        <v>11992</v>
      </c>
      <c r="F47" s="7" t="s">
        <v>11993</v>
      </c>
      <c r="G47" s="8" t="s">
        <v>1426</v>
      </c>
      <c r="H47" s="9">
        <v>12</v>
      </c>
      <c r="I47" s="29"/>
      <c r="J47" s="30">
        <f t="shared" si="0"/>
        <v>0</v>
      </c>
      <c r="K47" s="10"/>
      <c r="L47" s="16"/>
    </row>
    <row r="48" spans="2:12" s="1" customFormat="1" ht="11.4" x14ac:dyDescent="0.2">
      <c r="B48" s="14"/>
      <c r="C48" s="5" t="s">
        <v>791</v>
      </c>
      <c r="D48" s="5" t="s">
        <v>696</v>
      </c>
      <c r="E48" s="6" t="s">
        <v>11994</v>
      </c>
      <c r="F48" s="7" t="s">
        <v>11995</v>
      </c>
      <c r="G48" s="8" t="s">
        <v>1175</v>
      </c>
      <c r="H48" s="9">
        <v>1.6539999999999999</v>
      </c>
      <c r="I48" s="29"/>
      <c r="J48" s="30">
        <f t="shared" si="0"/>
        <v>0</v>
      </c>
      <c r="K48" s="10"/>
      <c r="L48" s="16"/>
    </row>
    <row r="49" spans="2:12" s="1" customFormat="1" ht="11.4" x14ac:dyDescent="0.2">
      <c r="B49" s="14"/>
      <c r="C49" s="5" t="s">
        <v>794</v>
      </c>
      <c r="D49" s="5" t="s">
        <v>696</v>
      </c>
      <c r="E49" s="6" t="s">
        <v>11996</v>
      </c>
      <c r="F49" s="7" t="s">
        <v>11997</v>
      </c>
      <c r="G49" s="8" t="s">
        <v>1175</v>
      </c>
      <c r="H49" s="9">
        <v>3.2480000000000002</v>
      </c>
      <c r="I49" s="29"/>
      <c r="J49" s="30">
        <f t="shared" si="0"/>
        <v>0</v>
      </c>
      <c r="K49" s="10"/>
      <c r="L49" s="16"/>
    </row>
    <row r="50" spans="2:12" s="1" customFormat="1" ht="11.4" x14ac:dyDescent="0.2">
      <c r="B50" s="14"/>
      <c r="C50" s="5" t="s">
        <v>797</v>
      </c>
      <c r="D50" s="5" t="s">
        <v>696</v>
      </c>
      <c r="E50" s="6" t="s">
        <v>4354</v>
      </c>
      <c r="F50" s="7" t="s">
        <v>4355</v>
      </c>
      <c r="G50" s="8" t="s">
        <v>733</v>
      </c>
      <c r="H50" s="9">
        <v>3</v>
      </c>
      <c r="I50" s="29"/>
      <c r="J50" s="30">
        <f t="shared" si="0"/>
        <v>0</v>
      </c>
      <c r="K50" s="10"/>
      <c r="L50" s="16"/>
    </row>
    <row r="51" spans="2:12" s="1" customFormat="1" ht="22.8" x14ac:dyDescent="0.2">
      <c r="B51" s="14"/>
      <c r="C51" s="39" t="s">
        <v>800</v>
      </c>
      <c r="D51" s="39" t="s">
        <v>691</v>
      </c>
      <c r="E51" s="40" t="s">
        <v>12157</v>
      </c>
      <c r="F51" s="41" t="s">
        <v>12158</v>
      </c>
      <c r="G51" s="42" t="s">
        <v>733</v>
      </c>
      <c r="H51" s="43">
        <v>3</v>
      </c>
      <c r="I51" s="29"/>
      <c r="J51" s="30">
        <f t="shared" si="0"/>
        <v>0</v>
      </c>
      <c r="K51" s="10"/>
      <c r="L51" s="16"/>
    </row>
    <row r="52" spans="2:12" s="1" customFormat="1" ht="11.4" x14ac:dyDescent="0.2">
      <c r="B52" s="14"/>
      <c r="C52" s="5" t="s">
        <v>803</v>
      </c>
      <c r="D52" s="5" t="s">
        <v>696</v>
      </c>
      <c r="E52" s="6" t="s">
        <v>12002</v>
      </c>
      <c r="F52" s="7" t="s">
        <v>12003</v>
      </c>
      <c r="G52" s="8" t="s">
        <v>699</v>
      </c>
      <c r="H52" s="9">
        <v>660</v>
      </c>
      <c r="I52" s="29"/>
      <c r="J52" s="30">
        <f t="shared" si="0"/>
        <v>0</v>
      </c>
      <c r="K52" s="10"/>
      <c r="L52" s="16"/>
    </row>
    <row r="53" spans="2:12" s="1" customFormat="1" ht="11.4" x14ac:dyDescent="0.2">
      <c r="B53" s="14"/>
      <c r="C53" s="5" t="s">
        <v>806</v>
      </c>
      <c r="D53" s="5" t="s">
        <v>696</v>
      </c>
      <c r="E53" s="6" t="s">
        <v>12004</v>
      </c>
      <c r="F53" s="7" t="s">
        <v>12005</v>
      </c>
      <c r="G53" s="8" t="s">
        <v>699</v>
      </c>
      <c r="H53" s="9">
        <v>651</v>
      </c>
      <c r="I53" s="29"/>
      <c r="J53" s="30">
        <f t="shared" si="0"/>
        <v>0</v>
      </c>
      <c r="K53" s="10"/>
      <c r="L53" s="16"/>
    </row>
    <row r="54" spans="2:12" s="1" customFormat="1" ht="11.4" x14ac:dyDescent="0.2">
      <c r="B54" s="14"/>
      <c r="C54" s="5" t="s">
        <v>809</v>
      </c>
      <c r="D54" s="5" t="s">
        <v>696</v>
      </c>
      <c r="E54" s="6" t="s">
        <v>12159</v>
      </c>
      <c r="F54" s="7" t="s">
        <v>12160</v>
      </c>
      <c r="G54" s="8" t="s">
        <v>699</v>
      </c>
      <c r="H54" s="9">
        <v>74</v>
      </c>
      <c r="I54" s="29"/>
      <c r="J54" s="30">
        <f t="shared" si="0"/>
        <v>0</v>
      </c>
      <c r="K54" s="10"/>
      <c r="L54" s="16"/>
    </row>
    <row r="55" spans="2:12" s="1" customFormat="1" ht="22.8" x14ac:dyDescent="0.2">
      <c r="B55" s="14"/>
      <c r="C55" s="39" t="s">
        <v>812</v>
      </c>
      <c r="D55" s="39" t="s">
        <v>691</v>
      </c>
      <c r="E55" s="40" t="s">
        <v>12161</v>
      </c>
      <c r="F55" s="41" t="s">
        <v>12162</v>
      </c>
      <c r="G55" s="42" t="s">
        <v>699</v>
      </c>
      <c r="H55" s="43">
        <v>74</v>
      </c>
      <c r="I55" s="29"/>
      <c r="J55" s="30">
        <f t="shared" si="0"/>
        <v>0</v>
      </c>
      <c r="K55" s="10"/>
      <c r="L55" s="16"/>
    </row>
    <row r="56" spans="2:12" s="1" customFormat="1" ht="11.4" x14ac:dyDescent="0.2">
      <c r="B56" s="14"/>
      <c r="C56" s="5" t="s">
        <v>815</v>
      </c>
      <c r="D56" s="5" t="s">
        <v>696</v>
      </c>
      <c r="E56" s="6" t="s">
        <v>12163</v>
      </c>
      <c r="F56" s="7" t="s">
        <v>12164</v>
      </c>
      <c r="G56" s="8" t="s">
        <v>733</v>
      </c>
      <c r="H56" s="9">
        <v>150</v>
      </c>
      <c r="I56" s="29"/>
      <c r="J56" s="30">
        <f t="shared" si="0"/>
        <v>0</v>
      </c>
      <c r="K56" s="10"/>
      <c r="L56" s="16"/>
    </row>
    <row r="57" spans="2:12" s="1" customFormat="1" ht="11.4" x14ac:dyDescent="0.2">
      <c r="B57" s="14"/>
      <c r="C57" s="39" t="s">
        <v>818</v>
      </c>
      <c r="D57" s="39" t="s">
        <v>691</v>
      </c>
      <c r="E57" s="40" t="s">
        <v>12165</v>
      </c>
      <c r="F57" s="41" t="s">
        <v>12166</v>
      </c>
      <c r="G57" s="42" t="s">
        <v>733</v>
      </c>
      <c r="H57" s="43">
        <v>150</v>
      </c>
      <c r="I57" s="29"/>
      <c r="J57" s="30">
        <f t="shared" si="0"/>
        <v>0</v>
      </c>
      <c r="K57" s="10"/>
      <c r="L57" s="16"/>
    </row>
    <row r="58" spans="2:12" s="20" customFormat="1" ht="25.95" customHeight="1" x14ac:dyDescent="0.25">
      <c r="B58" s="19"/>
      <c r="D58" s="21" t="s">
        <v>690</v>
      </c>
      <c r="E58" s="22" t="s">
        <v>994</v>
      </c>
      <c r="F58" s="22" t="s">
        <v>3496</v>
      </c>
      <c r="I58" s="44"/>
      <c r="J58" s="23"/>
      <c r="K58" s="44"/>
      <c r="L58" s="36"/>
    </row>
    <row r="59" spans="2:12" s="1" customFormat="1" ht="11.4" x14ac:dyDescent="0.2">
      <c r="B59" s="14"/>
      <c r="C59" s="5" t="s">
        <v>822</v>
      </c>
      <c r="D59" s="5" t="s">
        <v>696</v>
      </c>
      <c r="E59" s="6" t="s">
        <v>4362</v>
      </c>
      <c r="F59" s="7" t="s">
        <v>4363</v>
      </c>
      <c r="G59" s="8" t="s">
        <v>1175</v>
      </c>
      <c r="H59" s="9">
        <v>962.649</v>
      </c>
      <c r="I59" s="29"/>
      <c r="J59" s="30">
        <f t="shared" si="0"/>
        <v>0</v>
      </c>
      <c r="K59" s="10"/>
      <c r="L59" s="16"/>
    </row>
    <row r="60" spans="2:12" s="20" customFormat="1" ht="25.95" customHeight="1" x14ac:dyDescent="0.25">
      <c r="B60" s="19"/>
      <c r="D60" s="21" t="s">
        <v>690</v>
      </c>
      <c r="E60" s="22" t="s">
        <v>2896</v>
      </c>
      <c r="F60" s="22" t="s">
        <v>2897</v>
      </c>
      <c r="I60" s="44"/>
      <c r="J60" s="23"/>
      <c r="K60" s="44"/>
      <c r="L60" s="36"/>
    </row>
    <row r="61" spans="2:12" s="20" customFormat="1" ht="25.95" customHeight="1" x14ac:dyDescent="0.25">
      <c r="B61" s="19"/>
      <c r="D61" s="21" t="s">
        <v>690</v>
      </c>
      <c r="E61" s="22" t="s">
        <v>2902</v>
      </c>
      <c r="F61" s="22" t="s">
        <v>2903</v>
      </c>
      <c r="I61" s="44"/>
      <c r="J61" s="23"/>
      <c r="K61" s="44"/>
      <c r="L61" s="36"/>
    </row>
    <row r="62" spans="2:12" s="1" customFormat="1" ht="11.4" x14ac:dyDescent="0.2">
      <c r="B62" s="14"/>
      <c r="C62" s="5" t="s">
        <v>825</v>
      </c>
      <c r="D62" s="5" t="s">
        <v>696</v>
      </c>
      <c r="E62" s="6" t="s">
        <v>2904</v>
      </c>
      <c r="F62" s="7" t="s">
        <v>2905</v>
      </c>
      <c r="G62" s="8" t="s">
        <v>1426</v>
      </c>
      <c r="H62" s="9">
        <v>114</v>
      </c>
      <c r="I62" s="29"/>
      <c r="J62" s="30">
        <f t="shared" si="0"/>
        <v>0</v>
      </c>
      <c r="K62" s="10"/>
      <c r="L62" s="16"/>
    </row>
    <row r="63" spans="2:12" s="1" customFormat="1" ht="11.4" x14ac:dyDescent="0.2">
      <c r="B63" s="14"/>
      <c r="C63" s="39" t="s">
        <v>829</v>
      </c>
      <c r="D63" s="39" t="s">
        <v>691</v>
      </c>
      <c r="E63" s="40" t="s">
        <v>2906</v>
      </c>
      <c r="F63" s="41" t="s">
        <v>2907</v>
      </c>
      <c r="G63" s="42" t="s">
        <v>1175</v>
      </c>
      <c r="H63" s="43">
        <v>4.4999999999999998E-2</v>
      </c>
      <c r="I63" s="29"/>
      <c r="J63" s="30">
        <f t="shared" si="0"/>
        <v>0</v>
      </c>
      <c r="K63" s="10"/>
      <c r="L63" s="16"/>
    </row>
    <row r="64" spans="2:12" s="1" customFormat="1" ht="11.4" x14ac:dyDescent="0.2">
      <c r="B64" s="14"/>
      <c r="C64" s="5" t="s">
        <v>832</v>
      </c>
      <c r="D64" s="5" t="s">
        <v>696</v>
      </c>
      <c r="E64" s="6" t="s">
        <v>12006</v>
      </c>
      <c r="F64" s="7" t="s">
        <v>12007</v>
      </c>
      <c r="G64" s="8" t="s">
        <v>1426</v>
      </c>
      <c r="H64" s="9">
        <v>114</v>
      </c>
      <c r="I64" s="29"/>
      <c r="J64" s="30">
        <f t="shared" si="0"/>
        <v>0</v>
      </c>
      <c r="K64" s="10"/>
      <c r="L64" s="16"/>
    </row>
    <row r="65" spans="2:12" s="20" customFormat="1" ht="25.95" customHeight="1" x14ac:dyDescent="0.25">
      <c r="B65" s="19"/>
      <c r="D65" s="21" t="s">
        <v>690</v>
      </c>
      <c r="E65" s="22" t="s">
        <v>3609</v>
      </c>
      <c r="F65" s="22" t="s">
        <v>3610</v>
      </c>
      <c r="I65" s="44"/>
      <c r="J65" s="23"/>
      <c r="K65" s="44"/>
      <c r="L65" s="36"/>
    </row>
    <row r="66" spans="2:12" s="1" customFormat="1" ht="11.4" x14ac:dyDescent="0.2">
      <c r="B66" s="14"/>
      <c r="C66" s="5" t="s">
        <v>835</v>
      </c>
      <c r="D66" s="5" t="s">
        <v>696</v>
      </c>
      <c r="E66" s="6" t="s">
        <v>12167</v>
      </c>
      <c r="F66" s="7" t="s">
        <v>12168</v>
      </c>
      <c r="G66" s="8" t="s">
        <v>733</v>
      </c>
      <c r="H66" s="9">
        <v>4</v>
      </c>
      <c r="I66" s="29"/>
      <c r="J66" s="30">
        <f t="shared" si="0"/>
        <v>0</v>
      </c>
      <c r="K66" s="10"/>
      <c r="L66" s="16"/>
    </row>
    <row r="67" spans="2:12" s="20" customFormat="1" ht="25.95" customHeight="1" x14ac:dyDescent="0.25">
      <c r="B67" s="19"/>
      <c r="D67" s="21" t="s">
        <v>690</v>
      </c>
      <c r="E67" s="22" t="s">
        <v>691</v>
      </c>
      <c r="F67" s="22" t="s">
        <v>692</v>
      </c>
      <c r="I67" s="44"/>
      <c r="J67" s="23"/>
      <c r="K67" s="44"/>
      <c r="L67" s="36"/>
    </row>
    <row r="68" spans="2:12" s="20" customFormat="1" ht="25.95" customHeight="1" x14ac:dyDescent="0.25">
      <c r="B68" s="19"/>
      <c r="D68" s="21" t="s">
        <v>690</v>
      </c>
      <c r="E68" s="22" t="s">
        <v>6907</v>
      </c>
      <c r="F68" s="22" t="s">
        <v>6908</v>
      </c>
      <c r="I68" s="44"/>
      <c r="J68" s="23"/>
      <c r="K68" s="44"/>
      <c r="L68" s="36"/>
    </row>
    <row r="69" spans="2:12" s="1" customFormat="1" ht="11.4" x14ac:dyDescent="0.2">
      <c r="B69" s="14"/>
      <c r="C69" s="5" t="s">
        <v>838</v>
      </c>
      <c r="D69" s="5" t="s">
        <v>696</v>
      </c>
      <c r="E69" s="6" t="s">
        <v>12169</v>
      </c>
      <c r="F69" s="7" t="s">
        <v>12170</v>
      </c>
      <c r="G69" s="8" t="s">
        <v>12031</v>
      </c>
      <c r="H69" s="9">
        <v>12</v>
      </c>
      <c r="I69" s="29"/>
      <c r="J69" s="30">
        <f t="shared" si="0"/>
        <v>0</v>
      </c>
      <c r="K69" s="10"/>
      <c r="L69" s="16"/>
    </row>
    <row r="70" spans="2:12" s="1" customFormat="1" ht="22.8" x14ac:dyDescent="0.2">
      <c r="B70" s="14"/>
      <c r="C70" s="39" t="s">
        <v>841</v>
      </c>
      <c r="D70" s="39" t="s">
        <v>691</v>
      </c>
      <c r="E70" s="40" t="s">
        <v>12171</v>
      </c>
      <c r="F70" s="41" t="s">
        <v>12172</v>
      </c>
      <c r="G70" s="42" t="s">
        <v>733</v>
      </c>
      <c r="H70" s="43">
        <v>4</v>
      </c>
      <c r="I70" s="29"/>
      <c r="J70" s="30">
        <f t="shared" si="0"/>
        <v>0</v>
      </c>
      <c r="K70" s="10"/>
      <c r="L70" s="16"/>
    </row>
    <row r="71" spans="2:12" s="1" customFormat="1" ht="11.4" x14ac:dyDescent="0.2">
      <c r="B71" s="14"/>
      <c r="C71" s="5" t="s">
        <v>844</v>
      </c>
      <c r="D71" s="5" t="s">
        <v>696</v>
      </c>
      <c r="E71" s="6" t="s">
        <v>12173</v>
      </c>
      <c r="F71" s="7" t="s">
        <v>12174</v>
      </c>
      <c r="G71" s="8" t="s">
        <v>12031</v>
      </c>
      <c r="H71" s="9">
        <v>4</v>
      </c>
      <c r="I71" s="29"/>
      <c r="J71" s="30">
        <f t="shared" si="0"/>
        <v>0</v>
      </c>
      <c r="K71" s="10"/>
      <c r="L71" s="16"/>
    </row>
    <row r="72" spans="2:12" s="1" customFormat="1" ht="22.8" x14ac:dyDescent="0.2">
      <c r="B72" s="14"/>
      <c r="C72" s="39" t="s">
        <v>847</v>
      </c>
      <c r="D72" s="39" t="s">
        <v>691</v>
      </c>
      <c r="E72" s="40" t="s">
        <v>12175</v>
      </c>
      <c r="F72" s="41" t="s">
        <v>12176</v>
      </c>
      <c r="G72" s="42" t="s">
        <v>733</v>
      </c>
      <c r="H72" s="43">
        <v>2</v>
      </c>
      <c r="I72" s="29"/>
      <c r="J72" s="30">
        <f t="shared" si="0"/>
        <v>0</v>
      </c>
      <c r="K72" s="10"/>
      <c r="L72" s="16"/>
    </row>
    <row r="73" spans="2:12" s="1" customFormat="1" ht="11.4" x14ac:dyDescent="0.2">
      <c r="B73" s="14"/>
      <c r="C73" s="5" t="s">
        <v>850</v>
      </c>
      <c r="D73" s="5" t="s">
        <v>696</v>
      </c>
      <c r="E73" s="6" t="s">
        <v>12177</v>
      </c>
      <c r="F73" s="7" t="s">
        <v>12178</v>
      </c>
      <c r="G73" s="8" t="s">
        <v>733</v>
      </c>
      <c r="H73" s="9">
        <v>16</v>
      </c>
      <c r="I73" s="29"/>
      <c r="J73" s="30">
        <f t="shared" si="0"/>
        <v>0</v>
      </c>
      <c r="K73" s="10"/>
      <c r="L73" s="16"/>
    </row>
    <row r="74" spans="2:12" s="1" customFormat="1" ht="22.8" x14ac:dyDescent="0.2">
      <c r="B74" s="14"/>
      <c r="C74" s="39" t="s">
        <v>853</v>
      </c>
      <c r="D74" s="39" t="s">
        <v>691</v>
      </c>
      <c r="E74" s="40" t="s">
        <v>12179</v>
      </c>
      <c r="F74" s="41" t="s">
        <v>12180</v>
      </c>
      <c r="G74" s="42" t="s">
        <v>699</v>
      </c>
      <c r="H74" s="43">
        <v>93</v>
      </c>
      <c r="I74" s="29"/>
      <c r="J74" s="30">
        <f t="shared" si="0"/>
        <v>0</v>
      </c>
      <c r="K74" s="10"/>
      <c r="L74" s="16"/>
    </row>
    <row r="75" spans="2:12" s="1" customFormat="1" ht="22.8" x14ac:dyDescent="0.2">
      <c r="B75" s="14"/>
      <c r="C75" s="39" t="s">
        <v>856</v>
      </c>
      <c r="D75" s="39" t="s">
        <v>691</v>
      </c>
      <c r="E75" s="40" t="s">
        <v>12181</v>
      </c>
      <c r="F75" s="41" t="s">
        <v>12182</v>
      </c>
      <c r="G75" s="42" t="s">
        <v>699</v>
      </c>
      <c r="H75" s="43">
        <v>558</v>
      </c>
      <c r="I75" s="29"/>
      <c r="J75" s="30">
        <f t="shared" si="0"/>
        <v>0</v>
      </c>
      <c r="K75" s="10"/>
      <c r="L75" s="16"/>
    </row>
    <row r="76" spans="2:12" s="1" customFormat="1" ht="11.4" x14ac:dyDescent="0.2">
      <c r="B76" s="14"/>
      <c r="C76" s="5" t="s">
        <v>859</v>
      </c>
      <c r="D76" s="5" t="s">
        <v>696</v>
      </c>
      <c r="E76" s="6" t="s">
        <v>12183</v>
      </c>
      <c r="F76" s="7" t="s">
        <v>12184</v>
      </c>
      <c r="G76" s="8" t="s">
        <v>733</v>
      </c>
      <c r="H76" s="9">
        <v>93</v>
      </c>
      <c r="I76" s="29"/>
      <c r="J76" s="30">
        <f t="shared" si="0"/>
        <v>0</v>
      </c>
      <c r="K76" s="10"/>
      <c r="L76" s="16"/>
    </row>
    <row r="77" spans="2:12" s="20" customFormat="1" ht="25.95" customHeight="1" x14ac:dyDescent="0.25">
      <c r="B77" s="19"/>
      <c r="D77" s="21" t="s">
        <v>690</v>
      </c>
      <c r="E77" s="22" t="s">
        <v>4368</v>
      </c>
      <c r="F77" s="22" t="s">
        <v>4369</v>
      </c>
      <c r="I77" s="44"/>
      <c r="J77" s="23"/>
      <c r="K77" s="44"/>
      <c r="L77" s="36"/>
    </row>
    <row r="78" spans="2:12" s="1" customFormat="1" ht="22.8" x14ac:dyDescent="0.2">
      <c r="B78" s="14"/>
      <c r="C78" s="5" t="s">
        <v>862</v>
      </c>
      <c r="D78" s="5" t="s">
        <v>696</v>
      </c>
      <c r="E78" s="6" t="s">
        <v>4370</v>
      </c>
      <c r="F78" s="7" t="s">
        <v>4371</v>
      </c>
      <c r="G78" s="8" t="s">
        <v>2813</v>
      </c>
      <c r="H78" s="9">
        <v>1</v>
      </c>
      <c r="I78" s="29"/>
      <c r="J78" s="30">
        <f t="shared" si="0"/>
        <v>0</v>
      </c>
      <c r="K78" s="10"/>
      <c r="L78" s="16"/>
    </row>
    <row r="79" spans="2:12" s="1" customFormat="1" ht="11.4" x14ac:dyDescent="0.2">
      <c r="B79" s="14"/>
      <c r="C79" s="5" t="s">
        <v>865</v>
      </c>
      <c r="D79" s="5" t="s">
        <v>696</v>
      </c>
      <c r="E79" s="6" t="s">
        <v>4372</v>
      </c>
      <c r="F79" s="7" t="s">
        <v>4373</v>
      </c>
      <c r="G79" s="8" t="s">
        <v>2813</v>
      </c>
      <c r="H79" s="9">
        <v>1</v>
      </c>
      <c r="I79" s="29"/>
      <c r="J79" s="30">
        <f t="shared" si="0"/>
        <v>0</v>
      </c>
      <c r="K79" s="10"/>
      <c r="L79" s="16"/>
    </row>
    <row r="80" spans="2:12" s="1" customFormat="1" ht="22.8" x14ac:dyDescent="0.2">
      <c r="B80" s="14"/>
      <c r="C80" s="5" t="s">
        <v>868</v>
      </c>
      <c r="D80" s="5" t="s">
        <v>696</v>
      </c>
      <c r="E80" s="6" t="s">
        <v>4374</v>
      </c>
      <c r="F80" s="7" t="s">
        <v>4375</v>
      </c>
      <c r="G80" s="8" t="s">
        <v>2813</v>
      </c>
      <c r="H80" s="9">
        <v>1</v>
      </c>
      <c r="I80" s="29"/>
      <c r="J80" s="30">
        <f t="shared" si="0"/>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codeName="Hárok282">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12185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9">
        <v>328.17399999999998</v>
      </c>
      <c r="I12" s="29"/>
      <c r="J12" s="30">
        <f t="shared" ref="J12:J79" si="0">ROUND(I12*H12,2)</f>
        <v>0</v>
      </c>
      <c r="K12" s="10"/>
      <c r="L12" s="16"/>
    </row>
    <row r="13" spans="2:15" s="1" customFormat="1" ht="11.4" x14ac:dyDescent="0.2">
      <c r="B13" s="14"/>
      <c r="C13" s="5" t="s">
        <v>700</v>
      </c>
      <c r="D13" s="5" t="s">
        <v>696</v>
      </c>
      <c r="E13" s="6" t="s">
        <v>4297</v>
      </c>
      <c r="F13" s="7" t="s">
        <v>4298</v>
      </c>
      <c r="G13" s="8" t="s">
        <v>981</v>
      </c>
      <c r="H13" s="9">
        <v>328.17399999999998</v>
      </c>
      <c r="I13" s="29"/>
      <c r="J13" s="30">
        <f t="shared" si="0"/>
        <v>0</v>
      </c>
      <c r="K13" s="10"/>
      <c r="L13" s="16"/>
    </row>
    <row r="14" spans="2:15" s="1" customFormat="1" ht="11.4" x14ac:dyDescent="0.2">
      <c r="B14" s="14"/>
      <c r="C14" s="5" t="s">
        <v>703</v>
      </c>
      <c r="D14" s="5" t="s">
        <v>696</v>
      </c>
      <c r="E14" s="6" t="s">
        <v>4299</v>
      </c>
      <c r="F14" s="7" t="s">
        <v>4300</v>
      </c>
      <c r="G14" s="8" t="s">
        <v>981</v>
      </c>
      <c r="H14" s="9">
        <v>398.93799999999999</v>
      </c>
      <c r="I14" s="29"/>
      <c r="J14" s="30">
        <f t="shared" si="0"/>
        <v>0</v>
      </c>
      <c r="K14" s="10"/>
      <c r="L14" s="16"/>
    </row>
    <row r="15" spans="2:15" s="1" customFormat="1" ht="22.8" x14ac:dyDescent="0.2">
      <c r="B15" s="14"/>
      <c r="C15" s="5" t="s">
        <v>706</v>
      </c>
      <c r="D15" s="5" t="s">
        <v>696</v>
      </c>
      <c r="E15" s="6" t="s">
        <v>4301</v>
      </c>
      <c r="F15" s="7" t="s">
        <v>4302</v>
      </c>
      <c r="G15" s="8" t="s">
        <v>981</v>
      </c>
      <c r="H15" s="9">
        <v>398.93799999999999</v>
      </c>
      <c r="I15" s="29"/>
      <c r="J15" s="30">
        <f t="shared" si="0"/>
        <v>0</v>
      </c>
      <c r="K15" s="10"/>
      <c r="L15" s="16"/>
    </row>
    <row r="16" spans="2:15" s="1" customFormat="1" ht="22.8" x14ac:dyDescent="0.2">
      <c r="B16" s="14"/>
      <c r="C16" s="5" t="s">
        <v>709</v>
      </c>
      <c r="D16" s="5" t="s">
        <v>696</v>
      </c>
      <c r="E16" s="6" t="s">
        <v>12186</v>
      </c>
      <c r="F16" s="7" t="s">
        <v>12187</v>
      </c>
      <c r="G16" s="8" t="s">
        <v>699</v>
      </c>
      <c r="H16" s="9">
        <v>24</v>
      </c>
      <c r="I16" s="29"/>
      <c r="J16" s="30">
        <f t="shared" si="0"/>
        <v>0</v>
      </c>
      <c r="K16" s="10"/>
      <c r="L16" s="16"/>
    </row>
    <row r="17" spans="2:12" s="1" customFormat="1" ht="22.8" x14ac:dyDescent="0.2">
      <c r="B17" s="14"/>
      <c r="C17" s="39" t="s">
        <v>712</v>
      </c>
      <c r="D17" s="39" t="s">
        <v>691</v>
      </c>
      <c r="E17" s="40" t="s">
        <v>12188</v>
      </c>
      <c r="F17" s="41" t="s">
        <v>12189</v>
      </c>
      <c r="G17" s="42" t="s">
        <v>699</v>
      </c>
      <c r="H17" s="43">
        <v>104.5</v>
      </c>
      <c r="I17" s="29"/>
      <c r="J17" s="30">
        <f t="shared" si="0"/>
        <v>0</v>
      </c>
      <c r="K17" s="10"/>
      <c r="L17" s="16"/>
    </row>
    <row r="18" spans="2:12" s="1" customFormat="1" ht="11.4" x14ac:dyDescent="0.2">
      <c r="B18" s="14"/>
      <c r="C18" s="5" t="s">
        <v>715</v>
      </c>
      <c r="D18" s="5" t="s">
        <v>696</v>
      </c>
      <c r="E18" s="6" t="s">
        <v>4303</v>
      </c>
      <c r="F18" s="7" t="s">
        <v>4304</v>
      </c>
      <c r="G18" s="8" t="s">
        <v>1426</v>
      </c>
      <c r="H18" s="9">
        <v>581</v>
      </c>
      <c r="I18" s="29"/>
      <c r="J18" s="30">
        <f t="shared" si="0"/>
        <v>0</v>
      </c>
      <c r="K18" s="10"/>
      <c r="L18" s="16"/>
    </row>
    <row r="19" spans="2:12" s="1" customFormat="1" ht="11.4" x14ac:dyDescent="0.2">
      <c r="B19" s="14"/>
      <c r="C19" s="5" t="s">
        <v>718</v>
      </c>
      <c r="D19" s="5" t="s">
        <v>696</v>
      </c>
      <c r="E19" s="6" t="s">
        <v>4305</v>
      </c>
      <c r="F19" s="7" t="s">
        <v>4306</v>
      </c>
      <c r="G19" s="8" t="s">
        <v>981</v>
      </c>
      <c r="H19" s="9">
        <v>251.85499999999999</v>
      </c>
      <c r="I19" s="29"/>
      <c r="J19" s="30">
        <f t="shared" si="0"/>
        <v>0</v>
      </c>
      <c r="K19" s="10"/>
      <c r="L19" s="16"/>
    </row>
    <row r="20" spans="2:12" s="1" customFormat="1" ht="22.8" x14ac:dyDescent="0.2">
      <c r="B20" s="14"/>
      <c r="C20" s="5" t="s">
        <v>721</v>
      </c>
      <c r="D20" s="5" t="s">
        <v>696</v>
      </c>
      <c r="E20" s="6" t="s">
        <v>3802</v>
      </c>
      <c r="F20" s="7" t="s">
        <v>3803</v>
      </c>
      <c r="G20" s="8" t="s">
        <v>981</v>
      </c>
      <c r="H20" s="9">
        <v>228.73699999999999</v>
      </c>
      <c r="I20" s="29"/>
      <c r="J20" s="30">
        <f t="shared" si="0"/>
        <v>0</v>
      </c>
      <c r="K20" s="10"/>
      <c r="L20" s="16"/>
    </row>
    <row r="21" spans="2:12" s="1" customFormat="1" ht="22.8" x14ac:dyDescent="0.2">
      <c r="B21" s="14"/>
      <c r="C21" s="5" t="s">
        <v>724</v>
      </c>
      <c r="D21" s="5" t="s">
        <v>696</v>
      </c>
      <c r="E21" s="6" t="s">
        <v>3804</v>
      </c>
      <c r="F21" s="7" t="s">
        <v>3805</v>
      </c>
      <c r="G21" s="8" t="s">
        <v>981</v>
      </c>
      <c r="H21" s="9">
        <v>6175.8990000000003</v>
      </c>
      <c r="I21" s="29"/>
      <c r="J21" s="30">
        <f t="shared" si="0"/>
        <v>0</v>
      </c>
      <c r="K21" s="10"/>
      <c r="L21" s="16"/>
    </row>
    <row r="22" spans="2:12" s="1" customFormat="1" ht="11.4" x14ac:dyDescent="0.2">
      <c r="B22" s="14"/>
      <c r="C22" s="5" t="s">
        <v>727</v>
      </c>
      <c r="D22" s="5" t="s">
        <v>696</v>
      </c>
      <c r="E22" s="6" t="s">
        <v>4307</v>
      </c>
      <c r="F22" s="7" t="s">
        <v>4308</v>
      </c>
      <c r="G22" s="8" t="s">
        <v>981</v>
      </c>
      <c r="H22" s="9">
        <v>228.73699999999999</v>
      </c>
      <c r="I22" s="29"/>
      <c r="J22" s="30">
        <f t="shared" si="0"/>
        <v>0</v>
      </c>
      <c r="K22" s="10"/>
      <c r="L22" s="16"/>
    </row>
    <row r="23" spans="2:12" s="1" customFormat="1" ht="11.4" x14ac:dyDescent="0.2">
      <c r="B23" s="14"/>
      <c r="C23" s="5" t="s">
        <v>730</v>
      </c>
      <c r="D23" s="5" t="s">
        <v>696</v>
      </c>
      <c r="E23" s="6" t="s">
        <v>3806</v>
      </c>
      <c r="F23" s="7" t="s">
        <v>3807</v>
      </c>
      <c r="G23" s="8" t="s">
        <v>1175</v>
      </c>
      <c r="H23" s="9">
        <v>457.47399999999999</v>
      </c>
      <c r="I23" s="29"/>
      <c r="J23" s="30">
        <f t="shared" si="0"/>
        <v>0</v>
      </c>
      <c r="K23" s="10"/>
      <c r="L23" s="16"/>
    </row>
    <row r="24" spans="2:12" s="1" customFormat="1" ht="11.4" x14ac:dyDescent="0.2">
      <c r="B24" s="14"/>
      <c r="C24" s="5" t="s">
        <v>734</v>
      </c>
      <c r="D24" s="5" t="s">
        <v>696</v>
      </c>
      <c r="E24" s="6" t="s">
        <v>4311</v>
      </c>
      <c r="F24" s="7" t="s">
        <v>4312</v>
      </c>
      <c r="G24" s="8" t="s">
        <v>981</v>
      </c>
      <c r="H24" s="9">
        <v>246.52</v>
      </c>
      <c r="I24" s="29"/>
      <c r="J24" s="30">
        <f t="shared" si="0"/>
        <v>0</v>
      </c>
      <c r="K24" s="10"/>
      <c r="L24" s="16"/>
    </row>
    <row r="25" spans="2:12" s="1" customFormat="1" ht="11.4" x14ac:dyDescent="0.2">
      <c r="B25" s="14"/>
      <c r="C25" s="5" t="s">
        <v>737</v>
      </c>
      <c r="D25" s="5" t="s">
        <v>696</v>
      </c>
      <c r="E25" s="6" t="s">
        <v>11961</v>
      </c>
      <c r="F25" s="7" t="s">
        <v>4314</v>
      </c>
      <c r="G25" s="8" t="s">
        <v>981</v>
      </c>
      <c r="H25" s="9">
        <v>99.733999999999995</v>
      </c>
      <c r="I25" s="29"/>
      <c r="J25" s="30">
        <f t="shared" si="0"/>
        <v>0</v>
      </c>
      <c r="K25" s="10"/>
      <c r="L25" s="16"/>
    </row>
    <row r="26" spans="2:12" s="1" customFormat="1" ht="22.8" x14ac:dyDescent="0.2">
      <c r="B26" s="14"/>
      <c r="C26" s="39" t="s">
        <v>740</v>
      </c>
      <c r="D26" s="39" t="s">
        <v>691</v>
      </c>
      <c r="E26" s="40" t="s">
        <v>1415</v>
      </c>
      <c r="F26" s="41" t="s">
        <v>1416</v>
      </c>
      <c r="G26" s="42" t="s">
        <v>1175</v>
      </c>
      <c r="H26" s="43">
        <v>159.57400000000001</v>
      </c>
      <c r="I26" s="29"/>
      <c r="J26" s="30">
        <f t="shared" si="0"/>
        <v>0</v>
      </c>
      <c r="K26" s="10"/>
      <c r="L26" s="16"/>
    </row>
    <row r="27" spans="2:12" s="20" customFormat="1" ht="25.95" customHeight="1" x14ac:dyDescent="0.25">
      <c r="B27" s="19"/>
      <c r="D27" s="21" t="s">
        <v>690</v>
      </c>
      <c r="E27" s="22" t="s">
        <v>700</v>
      </c>
      <c r="F27" s="22" t="s">
        <v>2610</v>
      </c>
      <c r="I27" s="44"/>
      <c r="J27" s="23"/>
      <c r="K27" s="44"/>
      <c r="L27" s="36"/>
    </row>
    <row r="28" spans="2:12" s="1" customFormat="1" ht="11.4" x14ac:dyDescent="0.2">
      <c r="B28" s="14"/>
      <c r="C28" s="5" t="s">
        <v>743</v>
      </c>
      <c r="D28" s="5" t="s">
        <v>696</v>
      </c>
      <c r="E28" s="6" t="s">
        <v>4386</v>
      </c>
      <c r="F28" s="7" t="s">
        <v>4387</v>
      </c>
      <c r="G28" s="8" t="s">
        <v>981</v>
      </c>
      <c r="H28" s="9">
        <v>4.3529999999999998</v>
      </c>
      <c r="I28" s="29"/>
      <c r="J28" s="30">
        <f t="shared" si="0"/>
        <v>0</v>
      </c>
      <c r="K28" s="10"/>
      <c r="L28" s="16"/>
    </row>
    <row r="29" spans="2:12" s="20" customFormat="1" ht="25.95" customHeight="1" x14ac:dyDescent="0.25">
      <c r="B29" s="19"/>
      <c r="D29" s="21" t="s">
        <v>690</v>
      </c>
      <c r="E29" s="22" t="s">
        <v>706</v>
      </c>
      <c r="F29" s="22" t="s">
        <v>3214</v>
      </c>
      <c r="I29" s="44"/>
      <c r="J29" s="23"/>
      <c r="K29" s="44"/>
      <c r="L29" s="36"/>
    </row>
    <row r="30" spans="2:12" s="1" customFormat="1" ht="22.8" x14ac:dyDescent="0.2">
      <c r="B30" s="14"/>
      <c r="C30" s="5" t="s">
        <v>746</v>
      </c>
      <c r="D30" s="5" t="s">
        <v>696</v>
      </c>
      <c r="E30" s="6" t="s">
        <v>4315</v>
      </c>
      <c r="F30" s="7" t="s">
        <v>4316</v>
      </c>
      <c r="G30" s="8" t="s">
        <v>981</v>
      </c>
      <c r="H30" s="9">
        <v>33.244999999999997</v>
      </c>
      <c r="I30" s="29"/>
      <c r="J30" s="30">
        <f t="shared" si="0"/>
        <v>0</v>
      </c>
      <c r="K30" s="10"/>
      <c r="L30" s="16"/>
    </row>
    <row r="31" spans="2:12" s="1" customFormat="1" ht="22.8" x14ac:dyDescent="0.2">
      <c r="B31" s="14"/>
      <c r="C31" s="39" t="s">
        <v>749</v>
      </c>
      <c r="D31" s="39" t="s">
        <v>691</v>
      </c>
      <c r="E31" s="40" t="s">
        <v>1415</v>
      </c>
      <c r="F31" s="41" t="s">
        <v>1416</v>
      </c>
      <c r="G31" s="42" t="s">
        <v>1175</v>
      </c>
      <c r="H31" s="43">
        <v>53.192</v>
      </c>
      <c r="I31" s="29"/>
      <c r="J31" s="30">
        <f t="shared" si="0"/>
        <v>0</v>
      </c>
      <c r="K31" s="10"/>
      <c r="L31" s="16"/>
    </row>
    <row r="32" spans="2:12" s="1" customFormat="1" ht="11.4" x14ac:dyDescent="0.2">
      <c r="B32" s="14"/>
      <c r="C32" s="5" t="s">
        <v>752</v>
      </c>
      <c r="D32" s="5" t="s">
        <v>696</v>
      </c>
      <c r="E32" s="6" t="s">
        <v>4317</v>
      </c>
      <c r="F32" s="7" t="s">
        <v>4318</v>
      </c>
      <c r="G32" s="8" t="s">
        <v>981</v>
      </c>
      <c r="H32" s="9">
        <v>5.8040000000000003</v>
      </c>
      <c r="I32" s="29"/>
      <c r="J32" s="30">
        <f t="shared" si="0"/>
        <v>0</v>
      </c>
      <c r="K32" s="10"/>
      <c r="L32" s="16"/>
    </row>
    <row r="33" spans="2:12" s="1" customFormat="1" ht="22.8" x14ac:dyDescent="0.2">
      <c r="B33" s="14"/>
      <c r="C33" s="39" t="s">
        <v>755</v>
      </c>
      <c r="D33" s="39" t="s">
        <v>691</v>
      </c>
      <c r="E33" s="40" t="s">
        <v>4319</v>
      </c>
      <c r="F33" s="41" t="s">
        <v>4320</v>
      </c>
      <c r="G33" s="42" t="s">
        <v>1175</v>
      </c>
      <c r="H33" s="43">
        <v>9.2859999999999996</v>
      </c>
      <c r="I33" s="29"/>
      <c r="J33" s="30">
        <f t="shared" si="0"/>
        <v>0</v>
      </c>
      <c r="K33" s="10"/>
      <c r="L33" s="16"/>
    </row>
    <row r="34" spans="2:12" s="20" customFormat="1" ht="25.95" customHeight="1" x14ac:dyDescent="0.25">
      <c r="B34" s="19"/>
      <c r="D34" s="21" t="s">
        <v>690</v>
      </c>
      <c r="E34" s="22" t="s">
        <v>712</v>
      </c>
      <c r="F34" s="22" t="s">
        <v>3473</v>
      </c>
      <c r="I34" s="44"/>
      <c r="J34" s="23"/>
      <c r="K34" s="44"/>
      <c r="L34" s="36"/>
    </row>
    <row r="35" spans="2:12" s="1" customFormat="1" ht="11.4" x14ac:dyDescent="0.2">
      <c r="B35" s="14"/>
      <c r="C35" s="5" t="s">
        <v>758</v>
      </c>
      <c r="D35" s="5" t="s">
        <v>696</v>
      </c>
      <c r="E35" s="6" t="s">
        <v>11963</v>
      </c>
      <c r="F35" s="7" t="s">
        <v>11964</v>
      </c>
      <c r="G35" s="8" t="s">
        <v>1426</v>
      </c>
      <c r="H35" s="9">
        <v>29.018000000000001</v>
      </c>
      <c r="I35" s="29"/>
      <c r="J35" s="30">
        <f t="shared" si="0"/>
        <v>0</v>
      </c>
      <c r="K35" s="10"/>
      <c r="L35" s="16"/>
    </row>
    <row r="36" spans="2:12" s="1" customFormat="1" ht="11.4" x14ac:dyDescent="0.2">
      <c r="B36" s="14"/>
      <c r="C36" s="5" t="s">
        <v>761</v>
      </c>
      <c r="D36" s="5" t="s">
        <v>696</v>
      </c>
      <c r="E36" s="6" t="s">
        <v>11965</v>
      </c>
      <c r="F36" s="7" t="s">
        <v>11966</v>
      </c>
      <c r="G36" s="8" t="s">
        <v>1426</v>
      </c>
      <c r="H36" s="9">
        <v>29.018000000000001</v>
      </c>
      <c r="I36" s="29"/>
      <c r="J36" s="30">
        <f t="shared" si="0"/>
        <v>0</v>
      </c>
      <c r="K36" s="10"/>
      <c r="L36" s="16"/>
    </row>
    <row r="37" spans="2:12" s="20" customFormat="1" ht="25.95" customHeight="1" x14ac:dyDescent="0.25">
      <c r="B37" s="19"/>
      <c r="D37" s="21" t="s">
        <v>690</v>
      </c>
      <c r="E37" s="22" t="s">
        <v>718</v>
      </c>
      <c r="F37" s="22" t="s">
        <v>3992</v>
      </c>
      <c r="I37" s="44"/>
      <c r="J37" s="23"/>
      <c r="K37" s="44"/>
      <c r="L37" s="36"/>
    </row>
    <row r="38" spans="2:12" s="1" customFormat="1" ht="11.4" x14ac:dyDescent="0.2">
      <c r="B38" s="14"/>
      <c r="C38" s="5" t="s">
        <v>764</v>
      </c>
      <c r="D38" s="5" t="s">
        <v>696</v>
      </c>
      <c r="E38" s="6" t="s">
        <v>11983</v>
      </c>
      <c r="F38" s="7" t="s">
        <v>11984</v>
      </c>
      <c r="G38" s="8" t="s">
        <v>733</v>
      </c>
      <c r="H38" s="9">
        <v>2</v>
      </c>
      <c r="I38" s="29"/>
      <c r="J38" s="30">
        <f t="shared" si="0"/>
        <v>0</v>
      </c>
      <c r="K38" s="10"/>
      <c r="L38" s="16"/>
    </row>
    <row r="39" spans="2:12" s="1" customFormat="1" ht="11.4" x14ac:dyDescent="0.2">
      <c r="B39" s="14"/>
      <c r="C39" s="5" t="s">
        <v>767</v>
      </c>
      <c r="D39" s="5" t="s">
        <v>696</v>
      </c>
      <c r="E39" s="6" t="s">
        <v>11987</v>
      </c>
      <c r="F39" s="7" t="s">
        <v>11988</v>
      </c>
      <c r="G39" s="8" t="s">
        <v>981</v>
      </c>
      <c r="H39" s="9">
        <v>22.847000000000001</v>
      </c>
      <c r="I39" s="29"/>
      <c r="J39" s="30">
        <f t="shared" si="0"/>
        <v>0</v>
      </c>
      <c r="K39" s="10"/>
      <c r="L39" s="16"/>
    </row>
    <row r="40" spans="2:12" s="1" customFormat="1" ht="11.4" x14ac:dyDescent="0.2">
      <c r="B40" s="14"/>
      <c r="C40" s="5" t="s">
        <v>770</v>
      </c>
      <c r="D40" s="5" t="s">
        <v>696</v>
      </c>
      <c r="E40" s="6" t="s">
        <v>11989</v>
      </c>
      <c r="F40" s="7" t="s">
        <v>11990</v>
      </c>
      <c r="G40" s="8" t="s">
        <v>981</v>
      </c>
      <c r="H40" s="9">
        <v>5.8040000000000003</v>
      </c>
      <c r="I40" s="29"/>
      <c r="J40" s="30">
        <f t="shared" si="0"/>
        <v>0</v>
      </c>
      <c r="K40" s="10"/>
      <c r="L40" s="16"/>
    </row>
    <row r="41" spans="2:12" s="1" customFormat="1" ht="11.4" x14ac:dyDescent="0.2">
      <c r="B41" s="14"/>
      <c r="C41" s="5" t="s">
        <v>773</v>
      </c>
      <c r="D41" s="5" t="s">
        <v>696</v>
      </c>
      <c r="E41" s="6" t="s">
        <v>11991</v>
      </c>
      <c r="F41" s="7" t="s">
        <v>5550</v>
      </c>
      <c r="G41" s="8" t="s">
        <v>1426</v>
      </c>
      <c r="H41" s="9">
        <v>140.13</v>
      </c>
      <c r="I41" s="29"/>
      <c r="J41" s="30">
        <f t="shared" si="0"/>
        <v>0</v>
      </c>
      <c r="K41" s="10"/>
      <c r="L41" s="16"/>
    </row>
    <row r="42" spans="2:12" s="1" customFormat="1" ht="11.4" x14ac:dyDescent="0.2">
      <c r="B42" s="14"/>
      <c r="C42" s="5" t="s">
        <v>776</v>
      </c>
      <c r="D42" s="5" t="s">
        <v>696</v>
      </c>
      <c r="E42" s="6" t="s">
        <v>11992</v>
      </c>
      <c r="F42" s="7" t="s">
        <v>11993</v>
      </c>
      <c r="G42" s="8" t="s">
        <v>1426</v>
      </c>
      <c r="H42" s="9">
        <v>29.018000000000001</v>
      </c>
      <c r="I42" s="29"/>
      <c r="J42" s="30">
        <f t="shared" si="0"/>
        <v>0</v>
      </c>
      <c r="K42" s="10"/>
      <c r="L42" s="16"/>
    </row>
    <row r="43" spans="2:12" s="1" customFormat="1" ht="11.4" x14ac:dyDescent="0.2">
      <c r="B43" s="14"/>
      <c r="C43" s="5" t="s">
        <v>779</v>
      </c>
      <c r="D43" s="5" t="s">
        <v>696</v>
      </c>
      <c r="E43" s="6" t="s">
        <v>11994</v>
      </c>
      <c r="F43" s="7" t="s">
        <v>11995</v>
      </c>
      <c r="G43" s="8" t="s">
        <v>1175</v>
      </c>
      <c r="H43" s="9">
        <v>2.0680000000000001</v>
      </c>
      <c r="I43" s="29"/>
      <c r="J43" s="30">
        <f t="shared" si="0"/>
        <v>0</v>
      </c>
      <c r="K43" s="10"/>
      <c r="L43" s="16"/>
    </row>
    <row r="44" spans="2:12" s="1" customFormat="1" ht="11.4" x14ac:dyDescent="0.2">
      <c r="B44" s="14"/>
      <c r="C44" s="5" t="s">
        <v>782</v>
      </c>
      <c r="D44" s="5" t="s">
        <v>696</v>
      </c>
      <c r="E44" s="6" t="s">
        <v>11996</v>
      </c>
      <c r="F44" s="7" t="s">
        <v>11997</v>
      </c>
      <c r="G44" s="8" t="s">
        <v>1175</v>
      </c>
      <c r="H44" s="9">
        <v>3.2480000000000002</v>
      </c>
      <c r="I44" s="29"/>
      <c r="J44" s="30">
        <f t="shared" si="0"/>
        <v>0</v>
      </c>
      <c r="K44" s="10"/>
      <c r="L44" s="16"/>
    </row>
    <row r="45" spans="2:12" s="1" customFormat="1" ht="11.4" x14ac:dyDescent="0.2">
      <c r="B45" s="14"/>
      <c r="C45" s="5" t="s">
        <v>785</v>
      </c>
      <c r="D45" s="5" t="s">
        <v>696</v>
      </c>
      <c r="E45" s="6" t="s">
        <v>4354</v>
      </c>
      <c r="F45" s="7" t="s">
        <v>4355</v>
      </c>
      <c r="G45" s="8" t="s">
        <v>733</v>
      </c>
      <c r="H45" s="9">
        <v>3</v>
      </c>
      <c r="I45" s="29"/>
      <c r="J45" s="30">
        <f t="shared" si="0"/>
        <v>0</v>
      </c>
      <c r="K45" s="10"/>
      <c r="L45" s="16"/>
    </row>
    <row r="46" spans="2:12" s="1" customFormat="1" ht="22.8" x14ac:dyDescent="0.2">
      <c r="B46" s="14"/>
      <c r="C46" s="39" t="s">
        <v>788</v>
      </c>
      <c r="D46" s="39" t="s">
        <v>691</v>
      </c>
      <c r="E46" s="40" t="s">
        <v>12157</v>
      </c>
      <c r="F46" s="41" t="s">
        <v>12158</v>
      </c>
      <c r="G46" s="42" t="s">
        <v>733</v>
      </c>
      <c r="H46" s="43">
        <v>3</v>
      </c>
      <c r="I46" s="29"/>
      <c r="J46" s="30">
        <f t="shared" si="0"/>
        <v>0</v>
      </c>
      <c r="K46" s="10"/>
      <c r="L46" s="16"/>
    </row>
    <row r="47" spans="2:12" s="1" customFormat="1" ht="11.4" x14ac:dyDescent="0.2">
      <c r="B47" s="14"/>
      <c r="C47" s="5" t="s">
        <v>791</v>
      </c>
      <c r="D47" s="5" t="s">
        <v>696</v>
      </c>
      <c r="E47" s="6" t="s">
        <v>12190</v>
      </c>
      <c r="F47" s="7" t="s">
        <v>12191</v>
      </c>
      <c r="G47" s="8" t="s">
        <v>699</v>
      </c>
      <c r="H47" s="9">
        <v>140</v>
      </c>
      <c r="I47" s="29"/>
      <c r="J47" s="30">
        <f t="shared" si="0"/>
        <v>0</v>
      </c>
      <c r="K47" s="10"/>
      <c r="L47" s="16"/>
    </row>
    <row r="48" spans="2:12" s="1" customFormat="1" ht="11.4" x14ac:dyDescent="0.2">
      <c r="B48" s="14"/>
      <c r="C48" s="5" t="s">
        <v>794</v>
      </c>
      <c r="D48" s="5" t="s">
        <v>696</v>
      </c>
      <c r="E48" s="6" t="s">
        <v>12004</v>
      </c>
      <c r="F48" s="7" t="s">
        <v>12005</v>
      </c>
      <c r="G48" s="8" t="s">
        <v>699</v>
      </c>
      <c r="H48" s="9">
        <v>140</v>
      </c>
      <c r="I48" s="29"/>
      <c r="J48" s="30">
        <f t="shared" si="0"/>
        <v>0</v>
      </c>
      <c r="K48" s="10"/>
      <c r="L48" s="16"/>
    </row>
    <row r="49" spans="2:12" s="1" customFormat="1" ht="11.4" x14ac:dyDescent="0.2">
      <c r="B49" s="14"/>
      <c r="C49" s="5" t="s">
        <v>797</v>
      </c>
      <c r="D49" s="5" t="s">
        <v>696</v>
      </c>
      <c r="E49" s="6" t="s">
        <v>12159</v>
      </c>
      <c r="F49" s="7" t="s">
        <v>12192</v>
      </c>
      <c r="G49" s="8" t="s">
        <v>699</v>
      </c>
      <c r="H49" s="9">
        <v>92.5</v>
      </c>
      <c r="I49" s="29"/>
      <c r="J49" s="30">
        <f t="shared" si="0"/>
        <v>0</v>
      </c>
      <c r="K49" s="10"/>
      <c r="L49" s="16"/>
    </row>
    <row r="50" spans="2:12" s="1" customFormat="1" ht="11.4" x14ac:dyDescent="0.2">
      <c r="B50" s="14"/>
      <c r="C50" s="39" t="s">
        <v>800</v>
      </c>
      <c r="D50" s="39" t="s">
        <v>691</v>
      </c>
      <c r="E50" s="40" t="s">
        <v>12193</v>
      </c>
      <c r="F50" s="41" t="s">
        <v>12194</v>
      </c>
      <c r="G50" s="42" t="s">
        <v>733</v>
      </c>
      <c r="H50" s="43">
        <v>292</v>
      </c>
      <c r="I50" s="29"/>
      <c r="J50" s="30">
        <f t="shared" si="0"/>
        <v>0</v>
      </c>
      <c r="K50" s="10"/>
      <c r="L50" s="16"/>
    </row>
    <row r="51" spans="2:12" s="1" customFormat="1" ht="11.4" x14ac:dyDescent="0.2">
      <c r="B51" s="14"/>
      <c r="C51" s="5" t="s">
        <v>803</v>
      </c>
      <c r="D51" s="5" t="s">
        <v>696</v>
      </c>
      <c r="E51" s="6" t="s">
        <v>12195</v>
      </c>
      <c r="F51" s="7" t="s">
        <v>12196</v>
      </c>
      <c r="G51" s="8" t="s">
        <v>733</v>
      </c>
      <c r="H51" s="9">
        <v>292</v>
      </c>
      <c r="I51" s="29"/>
      <c r="J51" s="30">
        <f t="shared" si="0"/>
        <v>0</v>
      </c>
      <c r="K51" s="10"/>
      <c r="L51" s="16"/>
    </row>
    <row r="52" spans="2:12" s="20" customFormat="1" ht="25.95" customHeight="1" x14ac:dyDescent="0.25">
      <c r="B52" s="19"/>
      <c r="D52" s="21" t="s">
        <v>690</v>
      </c>
      <c r="E52" s="22" t="s">
        <v>994</v>
      </c>
      <c r="F52" s="22" t="s">
        <v>3496</v>
      </c>
      <c r="I52" s="44"/>
      <c r="J52" s="23"/>
      <c r="K52" s="44"/>
      <c r="L52" s="36"/>
    </row>
    <row r="53" spans="2:12" s="1" customFormat="1" ht="11.4" x14ac:dyDescent="0.2">
      <c r="B53" s="14"/>
      <c r="C53" s="5" t="s">
        <v>806</v>
      </c>
      <c r="D53" s="5" t="s">
        <v>696</v>
      </c>
      <c r="E53" s="6" t="s">
        <v>4362</v>
      </c>
      <c r="F53" s="7" t="s">
        <v>4363</v>
      </c>
      <c r="G53" s="8" t="s">
        <v>1175</v>
      </c>
      <c r="H53" s="9">
        <v>390.10399999999998</v>
      </c>
      <c r="I53" s="29"/>
      <c r="J53" s="30">
        <f t="shared" si="0"/>
        <v>0</v>
      </c>
      <c r="K53" s="10"/>
      <c r="L53" s="16"/>
    </row>
    <row r="54" spans="2:12" s="20" customFormat="1" ht="25.95" customHeight="1" x14ac:dyDescent="0.25">
      <c r="B54" s="19"/>
      <c r="D54" s="21" t="s">
        <v>690</v>
      </c>
      <c r="E54" s="22" t="s">
        <v>2896</v>
      </c>
      <c r="F54" s="22" t="s">
        <v>2897</v>
      </c>
      <c r="I54" s="44"/>
      <c r="J54" s="23"/>
      <c r="K54" s="44"/>
      <c r="L54" s="36"/>
    </row>
    <row r="55" spans="2:12" s="20" customFormat="1" ht="25.95" customHeight="1" x14ac:dyDescent="0.25">
      <c r="B55" s="19"/>
      <c r="D55" s="21" t="s">
        <v>690</v>
      </c>
      <c r="E55" s="22" t="s">
        <v>2902</v>
      </c>
      <c r="F55" s="22" t="s">
        <v>2903</v>
      </c>
      <c r="I55" s="44"/>
      <c r="J55" s="23"/>
      <c r="K55" s="44"/>
      <c r="L55" s="36"/>
    </row>
    <row r="56" spans="2:12" s="1" customFormat="1" ht="11.4" x14ac:dyDescent="0.2">
      <c r="B56" s="14"/>
      <c r="C56" s="5" t="s">
        <v>809</v>
      </c>
      <c r="D56" s="5" t="s">
        <v>696</v>
      </c>
      <c r="E56" s="6" t="s">
        <v>2904</v>
      </c>
      <c r="F56" s="7" t="s">
        <v>2905</v>
      </c>
      <c r="G56" s="8" t="s">
        <v>1426</v>
      </c>
      <c r="H56" s="9">
        <v>188.44499999999999</v>
      </c>
      <c r="I56" s="29"/>
      <c r="J56" s="30">
        <f t="shared" si="0"/>
        <v>0</v>
      </c>
      <c r="K56" s="10"/>
      <c r="L56" s="16"/>
    </row>
    <row r="57" spans="2:12" s="1" customFormat="1" ht="11.4" x14ac:dyDescent="0.2">
      <c r="B57" s="14"/>
      <c r="C57" s="39" t="s">
        <v>812</v>
      </c>
      <c r="D57" s="39" t="s">
        <v>691</v>
      </c>
      <c r="E57" s="40" t="s">
        <v>2906</v>
      </c>
      <c r="F57" s="41" t="s">
        <v>2907</v>
      </c>
      <c r="G57" s="42" t="s">
        <v>1175</v>
      </c>
      <c r="H57" s="43">
        <v>7.3999999999999996E-2</v>
      </c>
      <c r="I57" s="29"/>
      <c r="J57" s="30">
        <f t="shared" si="0"/>
        <v>0</v>
      </c>
      <c r="K57" s="10"/>
      <c r="L57" s="16"/>
    </row>
    <row r="58" spans="2:12" s="1" customFormat="1" ht="11.4" x14ac:dyDescent="0.2">
      <c r="B58" s="14"/>
      <c r="C58" s="5" t="s">
        <v>815</v>
      </c>
      <c r="D58" s="5" t="s">
        <v>696</v>
      </c>
      <c r="E58" s="6" t="s">
        <v>12006</v>
      </c>
      <c r="F58" s="7" t="s">
        <v>12007</v>
      </c>
      <c r="G58" s="8" t="s">
        <v>1426</v>
      </c>
      <c r="H58" s="9">
        <v>188.44499999999999</v>
      </c>
      <c r="I58" s="29"/>
      <c r="J58" s="30">
        <f t="shared" si="0"/>
        <v>0</v>
      </c>
      <c r="K58" s="10"/>
      <c r="L58" s="16"/>
    </row>
    <row r="59" spans="2:12" s="20" customFormat="1" ht="25.95" customHeight="1" x14ac:dyDescent="0.25">
      <c r="B59" s="19"/>
      <c r="D59" s="21" t="s">
        <v>690</v>
      </c>
      <c r="E59" s="22" t="s">
        <v>691</v>
      </c>
      <c r="F59" s="22" t="s">
        <v>692</v>
      </c>
      <c r="I59" s="44"/>
      <c r="J59" s="23"/>
      <c r="K59" s="44"/>
      <c r="L59" s="36"/>
    </row>
    <row r="60" spans="2:12" s="20" customFormat="1" ht="25.95" customHeight="1" x14ac:dyDescent="0.25">
      <c r="B60" s="19"/>
      <c r="D60" s="21" t="s">
        <v>690</v>
      </c>
      <c r="E60" s="22" t="s">
        <v>6907</v>
      </c>
      <c r="F60" s="22" t="s">
        <v>6908</v>
      </c>
      <c r="I60" s="44"/>
      <c r="J60" s="23"/>
      <c r="K60" s="44"/>
      <c r="L60" s="36"/>
    </row>
    <row r="61" spans="2:12" s="1" customFormat="1" ht="11.4" x14ac:dyDescent="0.2">
      <c r="B61" s="14"/>
      <c r="C61" s="5" t="s">
        <v>818</v>
      </c>
      <c r="D61" s="5" t="s">
        <v>696</v>
      </c>
      <c r="E61" s="6" t="s">
        <v>12169</v>
      </c>
      <c r="F61" s="7" t="s">
        <v>12170</v>
      </c>
      <c r="G61" s="8" t="s">
        <v>12031</v>
      </c>
      <c r="H61" s="9">
        <v>4</v>
      </c>
      <c r="I61" s="29"/>
      <c r="J61" s="30">
        <f t="shared" si="0"/>
        <v>0</v>
      </c>
      <c r="K61" s="10"/>
      <c r="L61" s="16"/>
    </row>
    <row r="62" spans="2:12" s="1" customFormat="1" ht="22.8" x14ac:dyDescent="0.2">
      <c r="B62" s="14"/>
      <c r="C62" s="39" t="s">
        <v>822</v>
      </c>
      <c r="D62" s="39" t="s">
        <v>691</v>
      </c>
      <c r="E62" s="40" t="s">
        <v>12171</v>
      </c>
      <c r="F62" s="41" t="s">
        <v>12172</v>
      </c>
      <c r="G62" s="42" t="s">
        <v>733</v>
      </c>
      <c r="H62" s="43">
        <v>1</v>
      </c>
      <c r="I62" s="29"/>
      <c r="J62" s="30">
        <f t="shared" si="0"/>
        <v>0</v>
      </c>
      <c r="K62" s="10"/>
      <c r="L62" s="16"/>
    </row>
    <row r="63" spans="2:12" s="1" customFormat="1" ht="22.8" x14ac:dyDescent="0.2">
      <c r="B63" s="14"/>
      <c r="C63" s="39" t="s">
        <v>825</v>
      </c>
      <c r="D63" s="39" t="s">
        <v>691</v>
      </c>
      <c r="E63" s="40" t="s">
        <v>12197</v>
      </c>
      <c r="F63" s="41" t="s">
        <v>12198</v>
      </c>
      <c r="G63" s="42" t="s">
        <v>733</v>
      </c>
      <c r="H63" s="43">
        <v>1</v>
      </c>
      <c r="I63" s="29"/>
      <c r="J63" s="30">
        <f t="shared" si="0"/>
        <v>0</v>
      </c>
      <c r="K63" s="10"/>
      <c r="L63" s="16"/>
    </row>
    <row r="64" spans="2:12" s="1" customFormat="1" ht="22.8" x14ac:dyDescent="0.2">
      <c r="B64" s="14"/>
      <c r="C64" s="39" t="s">
        <v>829</v>
      </c>
      <c r="D64" s="39" t="s">
        <v>691</v>
      </c>
      <c r="E64" s="40" t="s">
        <v>12199</v>
      </c>
      <c r="F64" s="41" t="s">
        <v>12200</v>
      </c>
      <c r="G64" s="42" t="s">
        <v>733</v>
      </c>
      <c r="H64" s="43">
        <v>1</v>
      </c>
      <c r="I64" s="29"/>
      <c r="J64" s="30">
        <f t="shared" si="0"/>
        <v>0</v>
      </c>
      <c r="K64" s="10"/>
      <c r="L64" s="16"/>
    </row>
    <row r="65" spans="2:12" s="1" customFormat="1" ht="22.8" x14ac:dyDescent="0.2">
      <c r="B65" s="14"/>
      <c r="C65" s="39" t="s">
        <v>832</v>
      </c>
      <c r="D65" s="39" t="s">
        <v>691</v>
      </c>
      <c r="E65" s="40" t="s">
        <v>12201</v>
      </c>
      <c r="F65" s="41" t="s">
        <v>12202</v>
      </c>
      <c r="G65" s="42" t="s">
        <v>733</v>
      </c>
      <c r="H65" s="43">
        <v>1</v>
      </c>
      <c r="I65" s="29"/>
      <c r="J65" s="30">
        <f t="shared" si="0"/>
        <v>0</v>
      </c>
      <c r="K65" s="10"/>
      <c r="L65" s="16"/>
    </row>
    <row r="66" spans="2:12" s="1" customFormat="1" ht="22.8" x14ac:dyDescent="0.2">
      <c r="B66" s="14"/>
      <c r="C66" s="39" t="s">
        <v>835</v>
      </c>
      <c r="D66" s="39" t="s">
        <v>691</v>
      </c>
      <c r="E66" s="40" t="s">
        <v>12203</v>
      </c>
      <c r="F66" s="41" t="s">
        <v>12204</v>
      </c>
      <c r="G66" s="42" t="s">
        <v>733</v>
      </c>
      <c r="H66" s="43">
        <v>2</v>
      </c>
      <c r="I66" s="29"/>
      <c r="J66" s="30">
        <f t="shared" si="0"/>
        <v>0</v>
      </c>
      <c r="K66" s="10"/>
      <c r="L66" s="16"/>
    </row>
    <row r="67" spans="2:12" s="1" customFormat="1" ht="22.8" x14ac:dyDescent="0.2">
      <c r="B67" s="14"/>
      <c r="C67" s="39" t="s">
        <v>838</v>
      </c>
      <c r="D67" s="39" t="s">
        <v>691</v>
      </c>
      <c r="E67" s="40" t="s">
        <v>12205</v>
      </c>
      <c r="F67" s="41" t="s">
        <v>12206</v>
      </c>
      <c r="G67" s="42" t="s">
        <v>733</v>
      </c>
      <c r="H67" s="43">
        <v>2</v>
      </c>
      <c r="I67" s="29"/>
      <c r="J67" s="30">
        <f t="shared" si="0"/>
        <v>0</v>
      </c>
      <c r="K67" s="10"/>
      <c r="L67" s="16"/>
    </row>
    <row r="68" spans="2:12" s="1" customFormat="1" ht="22.8" x14ac:dyDescent="0.2">
      <c r="B68" s="14"/>
      <c r="C68" s="39" t="s">
        <v>841</v>
      </c>
      <c r="D68" s="39" t="s">
        <v>691</v>
      </c>
      <c r="E68" s="40" t="s">
        <v>12207</v>
      </c>
      <c r="F68" s="41" t="s">
        <v>12208</v>
      </c>
      <c r="G68" s="42" t="s">
        <v>733</v>
      </c>
      <c r="H68" s="43">
        <v>3</v>
      </c>
      <c r="I68" s="29"/>
      <c r="J68" s="30">
        <f t="shared" si="0"/>
        <v>0</v>
      </c>
      <c r="K68" s="10"/>
      <c r="L68" s="16"/>
    </row>
    <row r="69" spans="2:12" s="1" customFormat="1" ht="22.8" x14ac:dyDescent="0.2">
      <c r="B69" s="14"/>
      <c r="C69" s="39" t="s">
        <v>844</v>
      </c>
      <c r="D69" s="39" t="s">
        <v>691</v>
      </c>
      <c r="E69" s="40" t="s">
        <v>12209</v>
      </c>
      <c r="F69" s="41" t="s">
        <v>12210</v>
      </c>
      <c r="G69" s="42" t="s">
        <v>733</v>
      </c>
      <c r="H69" s="43">
        <v>1</v>
      </c>
      <c r="I69" s="29"/>
      <c r="J69" s="30">
        <f t="shared" si="0"/>
        <v>0</v>
      </c>
      <c r="K69" s="10"/>
      <c r="L69" s="16"/>
    </row>
    <row r="70" spans="2:12" s="1" customFormat="1" ht="22.8" x14ac:dyDescent="0.2">
      <c r="B70" s="14"/>
      <c r="C70" s="39" t="s">
        <v>847</v>
      </c>
      <c r="D70" s="39" t="s">
        <v>691</v>
      </c>
      <c r="E70" s="40" t="s">
        <v>12211</v>
      </c>
      <c r="F70" s="41" t="s">
        <v>12212</v>
      </c>
      <c r="G70" s="42" t="s">
        <v>733</v>
      </c>
      <c r="H70" s="43">
        <v>10</v>
      </c>
      <c r="I70" s="29"/>
      <c r="J70" s="30">
        <f t="shared" si="0"/>
        <v>0</v>
      </c>
      <c r="K70" s="10"/>
      <c r="L70" s="16"/>
    </row>
    <row r="71" spans="2:12" s="1" customFormat="1" ht="22.8" x14ac:dyDescent="0.2">
      <c r="B71" s="14"/>
      <c r="C71" s="39" t="s">
        <v>850</v>
      </c>
      <c r="D71" s="39" t="s">
        <v>691</v>
      </c>
      <c r="E71" s="40" t="s">
        <v>12213</v>
      </c>
      <c r="F71" s="41" t="s">
        <v>12214</v>
      </c>
      <c r="G71" s="42" t="s">
        <v>733</v>
      </c>
      <c r="H71" s="43">
        <v>6</v>
      </c>
      <c r="I71" s="29"/>
      <c r="J71" s="30">
        <f t="shared" si="0"/>
        <v>0</v>
      </c>
      <c r="K71" s="10"/>
      <c r="L71" s="16"/>
    </row>
    <row r="72" spans="2:12" s="1" customFormat="1" ht="22.8" x14ac:dyDescent="0.2">
      <c r="B72" s="14"/>
      <c r="C72" s="39" t="s">
        <v>853</v>
      </c>
      <c r="D72" s="39" t="s">
        <v>691</v>
      </c>
      <c r="E72" s="40" t="s">
        <v>12215</v>
      </c>
      <c r="F72" s="41" t="s">
        <v>12216</v>
      </c>
      <c r="G72" s="42" t="s">
        <v>733</v>
      </c>
      <c r="H72" s="43">
        <v>8</v>
      </c>
      <c r="I72" s="29"/>
      <c r="J72" s="30">
        <f t="shared" si="0"/>
        <v>0</v>
      </c>
      <c r="K72" s="10"/>
      <c r="L72" s="16"/>
    </row>
    <row r="73" spans="2:12" s="1" customFormat="1" ht="11.4" x14ac:dyDescent="0.2">
      <c r="B73" s="14"/>
      <c r="C73" s="5" t="s">
        <v>856</v>
      </c>
      <c r="D73" s="5" t="s">
        <v>696</v>
      </c>
      <c r="E73" s="6" t="s">
        <v>12217</v>
      </c>
      <c r="F73" s="7" t="s">
        <v>12218</v>
      </c>
      <c r="G73" s="8" t="s">
        <v>12031</v>
      </c>
      <c r="H73" s="9">
        <v>32</v>
      </c>
      <c r="I73" s="29"/>
      <c r="J73" s="30">
        <f t="shared" si="0"/>
        <v>0</v>
      </c>
      <c r="K73" s="10"/>
      <c r="L73" s="16"/>
    </row>
    <row r="74" spans="2:12" s="1" customFormat="1" ht="11.4" x14ac:dyDescent="0.2">
      <c r="B74" s="14"/>
      <c r="C74" s="5" t="s">
        <v>859</v>
      </c>
      <c r="D74" s="5" t="s">
        <v>696</v>
      </c>
      <c r="E74" s="6" t="s">
        <v>12219</v>
      </c>
      <c r="F74" s="7" t="s">
        <v>12220</v>
      </c>
      <c r="G74" s="8" t="s">
        <v>699</v>
      </c>
      <c r="H74" s="9">
        <v>240</v>
      </c>
      <c r="I74" s="29"/>
      <c r="J74" s="30">
        <f t="shared" si="0"/>
        <v>0</v>
      </c>
      <c r="K74" s="10"/>
      <c r="L74" s="16"/>
    </row>
    <row r="75" spans="2:12" s="1" customFormat="1" ht="22.8" x14ac:dyDescent="0.2">
      <c r="B75" s="14"/>
      <c r="C75" s="39" t="s">
        <v>862</v>
      </c>
      <c r="D75" s="39" t="s">
        <v>691</v>
      </c>
      <c r="E75" s="40" t="s">
        <v>12221</v>
      </c>
      <c r="F75" s="41" t="s">
        <v>12222</v>
      </c>
      <c r="G75" s="42" t="s">
        <v>699</v>
      </c>
      <c r="H75" s="43">
        <v>20</v>
      </c>
      <c r="I75" s="29"/>
      <c r="J75" s="30">
        <f t="shared" si="0"/>
        <v>0</v>
      </c>
      <c r="K75" s="10"/>
      <c r="L75" s="16"/>
    </row>
    <row r="76" spans="2:12" s="20" customFormat="1" ht="25.95" customHeight="1" x14ac:dyDescent="0.25">
      <c r="B76" s="19"/>
      <c r="D76" s="21" t="s">
        <v>690</v>
      </c>
      <c r="E76" s="22" t="s">
        <v>4368</v>
      </c>
      <c r="F76" s="22" t="s">
        <v>4369</v>
      </c>
      <c r="I76" s="44"/>
      <c r="J76" s="23"/>
      <c r="K76" s="44"/>
      <c r="L76" s="36"/>
    </row>
    <row r="77" spans="2:12" s="1" customFormat="1" ht="22.8" x14ac:dyDescent="0.2">
      <c r="B77" s="14"/>
      <c r="C77" s="5" t="s">
        <v>865</v>
      </c>
      <c r="D77" s="5" t="s">
        <v>696</v>
      </c>
      <c r="E77" s="6" t="s">
        <v>4370</v>
      </c>
      <c r="F77" s="7" t="s">
        <v>4371</v>
      </c>
      <c r="G77" s="8" t="s">
        <v>2813</v>
      </c>
      <c r="H77" s="9">
        <v>1</v>
      </c>
      <c r="I77" s="29"/>
      <c r="J77" s="30">
        <f t="shared" si="0"/>
        <v>0</v>
      </c>
      <c r="K77" s="10"/>
      <c r="L77" s="16"/>
    </row>
    <row r="78" spans="2:12" s="1" customFormat="1" ht="11.4" x14ac:dyDescent="0.2">
      <c r="B78" s="14"/>
      <c r="C78" s="5" t="s">
        <v>868</v>
      </c>
      <c r="D78" s="5" t="s">
        <v>696</v>
      </c>
      <c r="E78" s="6" t="s">
        <v>4372</v>
      </c>
      <c r="F78" s="7" t="s">
        <v>4373</v>
      </c>
      <c r="G78" s="8" t="s">
        <v>2813</v>
      </c>
      <c r="H78" s="9">
        <v>1</v>
      </c>
      <c r="I78" s="29"/>
      <c r="J78" s="30">
        <f t="shared" si="0"/>
        <v>0</v>
      </c>
      <c r="K78" s="10"/>
      <c r="L78" s="16"/>
    </row>
    <row r="79" spans="2:12" s="1" customFormat="1" ht="22.8" x14ac:dyDescent="0.2">
      <c r="B79" s="14"/>
      <c r="C79" s="5" t="s">
        <v>871</v>
      </c>
      <c r="D79" s="5" t="s">
        <v>696</v>
      </c>
      <c r="E79" s="6" t="s">
        <v>4374</v>
      </c>
      <c r="F79" s="7" t="s">
        <v>4375</v>
      </c>
      <c r="G79" s="8" t="s">
        <v>2813</v>
      </c>
      <c r="H79" s="9">
        <v>1</v>
      </c>
      <c r="I79" s="29"/>
      <c r="J79" s="30">
        <f t="shared" si="0"/>
        <v>0</v>
      </c>
      <c r="K79" s="10"/>
      <c r="L79" s="1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codeName="Hárok283">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12223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979</v>
      </c>
      <c r="F12" s="7" t="s">
        <v>980</v>
      </c>
      <c r="G12" s="8" t="s">
        <v>981</v>
      </c>
      <c r="H12" s="9">
        <v>545.71699999999998</v>
      </c>
      <c r="I12" s="29"/>
      <c r="J12" s="30">
        <f t="shared" ref="J12:J96" si="0">ROUND(I12*H12,2)</f>
        <v>0</v>
      </c>
      <c r="K12" s="10"/>
      <c r="L12" s="16"/>
    </row>
    <row r="13" spans="2:15" s="1" customFormat="1" ht="11.4" x14ac:dyDescent="0.2">
      <c r="B13" s="14"/>
      <c r="C13" s="5" t="s">
        <v>700</v>
      </c>
      <c r="D13" s="5" t="s">
        <v>696</v>
      </c>
      <c r="E13" s="6" t="s">
        <v>4297</v>
      </c>
      <c r="F13" s="7" t="s">
        <v>4298</v>
      </c>
      <c r="G13" s="8" t="s">
        <v>981</v>
      </c>
      <c r="H13" s="9">
        <v>145.71700000000001</v>
      </c>
      <c r="I13" s="29"/>
      <c r="J13" s="30">
        <f t="shared" si="0"/>
        <v>0</v>
      </c>
      <c r="K13" s="10"/>
      <c r="L13" s="16"/>
    </row>
    <row r="14" spans="2:15" s="1" customFormat="1" ht="11.4" x14ac:dyDescent="0.2">
      <c r="B14" s="14"/>
      <c r="C14" s="5" t="s">
        <v>703</v>
      </c>
      <c r="D14" s="5" t="s">
        <v>696</v>
      </c>
      <c r="E14" s="6" t="s">
        <v>4299</v>
      </c>
      <c r="F14" s="7" t="s">
        <v>4300</v>
      </c>
      <c r="G14" s="8" t="s">
        <v>981</v>
      </c>
      <c r="H14" s="9">
        <v>1340.933</v>
      </c>
      <c r="I14" s="29"/>
      <c r="J14" s="30">
        <f t="shared" si="0"/>
        <v>0</v>
      </c>
      <c r="K14" s="10"/>
      <c r="L14" s="16"/>
    </row>
    <row r="15" spans="2:15" s="1" customFormat="1" ht="22.8" x14ac:dyDescent="0.2">
      <c r="B15" s="14"/>
      <c r="C15" s="5" t="s">
        <v>706</v>
      </c>
      <c r="D15" s="5" t="s">
        <v>696</v>
      </c>
      <c r="E15" s="6" t="s">
        <v>4301</v>
      </c>
      <c r="F15" s="7" t="s">
        <v>4302</v>
      </c>
      <c r="G15" s="8" t="s">
        <v>981</v>
      </c>
      <c r="H15" s="9">
        <v>1340.933</v>
      </c>
      <c r="I15" s="29"/>
      <c r="J15" s="30">
        <f t="shared" si="0"/>
        <v>0</v>
      </c>
      <c r="K15" s="10"/>
      <c r="L15" s="16"/>
    </row>
    <row r="16" spans="2:15" s="1" customFormat="1" ht="11.4" x14ac:dyDescent="0.2">
      <c r="B16" s="14"/>
      <c r="C16" s="5" t="s">
        <v>709</v>
      </c>
      <c r="D16" s="5" t="s">
        <v>696</v>
      </c>
      <c r="E16" s="6" t="s">
        <v>4303</v>
      </c>
      <c r="F16" s="7" t="s">
        <v>4304</v>
      </c>
      <c r="G16" s="8" t="s">
        <v>1426</v>
      </c>
      <c r="H16" s="9">
        <v>852.6</v>
      </c>
      <c r="I16" s="29"/>
      <c r="J16" s="30">
        <f t="shared" si="0"/>
        <v>0</v>
      </c>
      <c r="K16" s="10"/>
      <c r="L16" s="16"/>
    </row>
    <row r="17" spans="2:12" s="1" customFormat="1" ht="11.4" x14ac:dyDescent="0.2">
      <c r="B17" s="14"/>
      <c r="C17" s="5" t="s">
        <v>712</v>
      </c>
      <c r="D17" s="5" t="s">
        <v>696</v>
      </c>
      <c r="E17" s="6" t="s">
        <v>4305</v>
      </c>
      <c r="F17" s="7" t="s">
        <v>4306</v>
      </c>
      <c r="G17" s="8" t="s">
        <v>981</v>
      </c>
      <c r="H17" s="9">
        <v>607.58000000000004</v>
      </c>
      <c r="I17" s="29"/>
      <c r="J17" s="30">
        <f t="shared" si="0"/>
        <v>0</v>
      </c>
      <c r="K17" s="10"/>
      <c r="L17" s="16"/>
    </row>
    <row r="18" spans="2:12" s="1" customFormat="1" ht="11.4" x14ac:dyDescent="0.2">
      <c r="B18" s="14"/>
      <c r="C18" s="5" t="s">
        <v>715</v>
      </c>
      <c r="D18" s="5" t="s">
        <v>696</v>
      </c>
      <c r="E18" s="6" t="s">
        <v>4307</v>
      </c>
      <c r="F18" s="7" t="s">
        <v>4308</v>
      </c>
      <c r="G18" s="8" t="s">
        <v>981</v>
      </c>
      <c r="H18" s="9">
        <v>661.57</v>
      </c>
      <c r="I18" s="29"/>
      <c r="J18" s="30">
        <f t="shared" si="0"/>
        <v>0</v>
      </c>
      <c r="K18" s="10"/>
      <c r="L18" s="16"/>
    </row>
    <row r="19" spans="2:12" s="1" customFormat="1" ht="22.8" x14ac:dyDescent="0.2">
      <c r="B19" s="14"/>
      <c r="C19" s="5" t="s">
        <v>718</v>
      </c>
      <c r="D19" s="5" t="s">
        <v>696</v>
      </c>
      <c r="E19" s="6" t="s">
        <v>3802</v>
      </c>
      <c r="F19" s="7" t="s">
        <v>3803</v>
      </c>
      <c r="G19" s="8" t="s">
        <v>981</v>
      </c>
      <c r="H19" s="9">
        <v>661.57</v>
      </c>
      <c r="I19" s="29"/>
      <c r="J19" s="30">
        <f t="shared" si="0"/>
        <v>0</v>
      </c>
      <c r="K19" s="10"/>
      <c r="L19" s="16"/>
    </row>
    <row r="20" spans="2:12" s="1" customFormat="1" ht="22.8" x14ac:dyDescent="0.2">
      <c r="B20" s="14"/>
      <c r="C20" s="5" t="s">
        <v>721</v>
      </c>
      <c r="D20" s="5" t="s">
        <v>696</v>
      </c>
      <c r="E20" s="6" t="s">
        <v>3804</v>
      </c>
      <c r="F20" s="7" t="s">
        <v>3805</v>
      </c>
      <c r="G20" s="8" t="s">
        <v>981</v>
      </c>
      <c r="H20" s="9">
        <v>17862.39</v>
      </c>
      <c r="I20" s="29"/>
      <c r="J20" s="30">
        <f t="shared" si="0"/>
        <v>0</v>
      </c>
      <c r="K20" s="10"/>
      <c r="L20" s="16"/>
    </row>
    <row r="21" spans="2:12" s="1" customFormat="1" ht="11.4" x14ac:dyDescent="0.2">
      <c r="B21" s="14"/>
      <c r="C21" s="5" t="s">
        <v>724</v>
      </c>
      <c r="D21" s="5" t="s">
        <v>696</v>
      </c>
      <c r="E21" s="6" t="s">
        <v>3806</v>
      </c>
      <c r="F21" s="7" t="s">
        <v>3807</v>
      </c>
      <c r="G21" s="8" t="s">
        <v>1175</v>
      </c>
      <c r="H21" s="9">
        <v>1323.14</v>
      </c>
      <c r="I21" s="29"/>
      <c r="J21" s="30">
        <f t="shared" si="0"/>
        <v>0</v>
      </c>
      <c r="K21" s="10"/>
      <c r="L21" s="16"/>
    </row>
    <row r="22" spans="2:12" s="1" customFormat="1" ht="11.4" x14ac:dyDescent="0.2">
      <c r="B22" s="14"/>
      <c r="C22" s="5" t="s">
        <v>727</v>
      </c>
      <c r="D22" s="5" t="s">
        <v>696</v>
      </c>
      <c r="E22" s="6" t="s">
        <v>12224</v>
      </c>
      <c r="F22" s="7" t="s">
        <v>12225</v>
      </c>
      <c r="G22" s="8" t="s">
        <v>981</v>
      </c>
      <c r="H22" s="9">
        <v>1107.58</v>
      </c>
      <c r="I22" s="29"/>
      <c r="J22" s="30">
        <f t="shared" si="0"/>
        <v>0</v>
      </c>
      <c r="K22" s="10"/>
      <c r="L22" s="16"/>
    </row>
    <row r="23" spans="2:12" s="1" customFormat="1" ht="11.4" x14ac:dyDescent="0.2">
      <c r="B23" s="14"/>
      <c r="C23" s="5" t="s">
        <v>730</v>
      </c>
      <c r="D23" s="5" t="s">
        <v>696</v>
      </c>
      <c r="E23" s="6" t="s">
        <v>11961</v>
      </c>
      <c r="F23" s="7" t="s">
        <v>4314</v>
      </c>
      <c r="G23" s="8" t="s">
        <v>981</v>
      </c>
      <c r="H23" s="9">
        <v>32.42</v>
      </c>
      <c r="I23" s="29"/>
      <c r="J23" s="30">
        <f t="shared" si="0"/>
        <v>0</v>
      </c>
      <c r="K23" s="10"/>
      <c r="L23" s="16"/>
    </row>
    <row r="24" spans="2:12" s="1" customFormat="1" ht="22.8" x14ac:dyDescent="0.2">
      <c r="B24" s="14"/>
      <c r="C24" s="39" t="s">
        <v>734</v>
      </c>
      <c r="D24" s="39" t="s">
        <v>691</v>
      </c>
      <c r="E24" s="40" t="s">
        <v>1415</v>
      </c>
      <c r="F24" s="41" t="s">
        <v>1416</v>
      </c>
      <c r="G24" s="42" t="s">
        <v>1175</v>
      </c>
      <c r="H24" s="43">
        <v>51.872</v>
      </c>
      <c r="I24" s="29"/>
      <c r="J24" s="30">
        <f t="shared" si="0"/>
        <v>0</v>
      </c>
      <c r="K24" s="10"/>
      <c r="L24" s="16"/>
    </row>
    <row r="25" spans="2:12" s="20" customFormat="1" ht="25.95" customHeight="1" x14ac:dyDescent="0.25">
      <c r="B25" s="19"/>
      <c r="D25" s="21" t="s">
        <v>690</v>
      </c>
      <c r="E25" s="22" t="s">
        <v>700</v>
      </c>
      <c r="F25" s="22" t="s">
        <v>2610</v>
      </c>
      <c r="I25" s="44"/>
      <c r="J25" s="23"/>
      <c r="K25" s="44"/>
      <c r="L25" s="36"/>
    </row>
    <row r="26" spans="2:12" s="1" customFormat="1" ht="11.4" x14ac:dyDescent="0.2">
      <c r="B26" s="14"/>
      <c r="C26" s="5" t="s">
        <v>737</v>
      </c>
      <c r="D26" s="5" t="s">
        <v>696</v>
      </c>
      <c r="E26" s="6" t="s">
        <v>4386</v>
      </c>
      <c r="F26" s="7" t="s">
        <v>4387</v>
      </c>
      <c r="G26" s="8" t="s">
        <v>981</v>
      </c>
      <c r="H26" s="9">
        <v>2.8719999999999999</v>
      </c>
      <c r="I26" s="29"/>
      <c r="J26" s="30">
        <f t="shared" si="0"/>
        <v>0</v>
      </c>
      <c r="K26" s="10"/>
      <c r="L26" s="16"/>
    </row>
    <row r="27" spans="2:12" s="20" customFormat="1" ht="25.95" customHeight="1" x14ac:dyDescent="0.25">
      <c r="B27" s="19"/>
      <c r="D27" s="21" t="s">
        <v>690</v>
      </c>
      <c r="E27" s="22" t="s">
        <v>706</v>
      </c>
      <c r="F27" s="22" t="s">
        <v>3214</v>
      </c>
      <c r="I27" s="44"/>
      <c r="J27" s="23"/>
      <c r="K27" s="44"/>
      <c r="L27" s="36"/>
    </row>
    <row r="28" spans="2:12" s="1" customFormat="1" ht="22.8" x14ac:dyDescent="0.2">
      <c r="B28" s="14"/>
      <c r="C28" s="5" t="s">
        <v>740</v>
      </c>
      <c r="D28" s="5" t="s">
        <v>696</v>
      </c>
      <c r="E28" s="6" t="s">
        <v>4315</v>
      </c>
      <c r="F28" s="7" t="s">
        <v>4316</v>
      </c>
      <c r="G28" s="8" t="s">
        <v>981</v>
      </c>
      <c r="H28" s="9">
        <v>76.95</v>
      </c>
      <c r="I28" s="29"/>
      <c r="J28" s="30">
        <f t="shared" si="0"/>
        <v>0</v>
      </c>
      <c r="K28" s="10"/>
      <c r="L28" s="16"/>
    </row>
    <row r="29" spans="2:12" s="1" customFormat="1" ht="22.8" x14ac:dyDescent="0.2">
      <c r="B29" s="14"/>
      <c r="C29" s="39" t="s">
        <v>743</v>
      </c>
      <c r="D29" s="39" t="s">
        <v>691</v>
      </c>
      <c r="E29" s="40" t="s">
        <v>1415</v>
      </c>
      <c r="F29" s="41" t="s">
        <v>1416</v>
      </c>
      <c r="G29" s="42" t="s">
        <v>1175</v>
      </c>
      <c r="H29" s="43">
        <v>123.12</v>
      </c>
      <c r="I29" s="29"/>
      <c r="J29" s="30">
        <f t="shared" si="0"/>
        <v>0</v>
      </c>
      <c r="K29" s="10"/>
      <c r="L29" s="16"/>
    </row>
    <row r="30" spans="2:12" s="1" customFormat="1" ht="11.4" x14ac:dyDescent="0.2">
      <c r="B30" s="14"/>
      <c r="C30" s="5" t="s">
        <v>746</v>
      </c>
      <c r="D30" s="5" t="s">
        <v>696</v>
      </c>
      <c r="E30" s="6" t="s">
        <v>4317</v>
      </c>
      <c r="F30" s="7" t="s">
        <v>4318</v>
      </c>
      <c r="G30" s="8" t="s">
        <v>981</v>
      </c>
      <c r="H30" s="9">
        <v>24</v>
      </c>
      <c r="I30" s="29"/>
      <c r="J30" s="30">
        <f t="shared" si="0"/>
        <v>0</v>
      </c>
      <c r="K30" s="10"/>
      <c r="L30" s="16"/>
    </row>
    <row r="31" spans="2:12" s="1" customFormat="1" ht="22.8" x14ac:dyDescent="0.2">
      <c r="B31" s="14"/>
      <c r="C31" s="39" t="s">
        <v>749</v>
      </c>
      <c r="D31" s="39" t="s">
        <v>691</v>
      </c>
      <c r="E31" s="40" t="s">
        <v>4319</v>
      </c>
      <c r="F31" s="41" t="s">
        <v>4320</v>
      </c>
      <c r="G31" s="42" t="s">
        <v>1175</v>
      </c>
      <c r="H31" s="43">
        <v>38.4</v>
      </c>
      <c r="I31" s="29"/>
      <c r="J31" s="30">
        <f t="shared" si="0"/>
        <v>0</v>
      </c>
      <c r="K31" s="10"/>
      <c r="L31" s="16"/>
    </row>
    <row r="32" spans="2:12" s="20" customFormat="1" ht="25.95" customHeight="1" x14ac:dyDescent="0.25">
      <c r="B32" s="19"/>
      <c r="D32" s="21" t="s">
        <v>690</v>
      </c>
      <c r="E32" s="22" t="s">
        <v>712</v>
      </c>
      <c r="F32" s="22" t="s">
        <v>3473</v>
      </c>
      <c r="I32" s="44"/>
      <c r="J32" s="23"/>
      <c r="K32" s="44"/>
      <c r="L32" s="36"/>
    </row>
    <row r="33" spans="2:12" s="1" customFormat="1" ht="11.4" x14ac:dyDescent="0.2">
      <c r="B33" s="14"/>
      <c r="C33" s="5" t="s">
        <v>752</v>
      </c>
      <c r="D33" s="5" t="s">
        <v>696</v>
      </c>
      <c r="E33" s="6" t="s">
        <v>11963</v>
      </c>
      <c r="F33" s="7" t="s">
        <v>11964</v>
      </c>
      <c r="G33" s="8" t="s">
        <v>1426</v>
      </c>
      <c r="H33" s="9">
        <v>14.36</v>
      </c>
      <c r="I33" s="29"/>
      <c r="J33" s="30">
        <f t="shared" si="0"/>
        <v>0</v>
      </c>
      <c r="K33" s="10"/>
      <c r="L33" s="16"/>
    </row>
    <row r="34" spans="2:12" s="1" customFormat="1" ht="11.4" x14ac:dyDescent="0.2">
      <c r="B34" s="14"/>
      <c r="C34" s="5" t="s">
        <v>755</v>
      </c>
      <c r="D34" s="5" t="s">
        <v>696</v>
      </c>
      <c r="E34" s="6" t="s">
        <v>11965</v>
      </c>
      <c r="F34" s="7" t="s">
        <v>11966</v>
      </c>
      <c r="G34" s="8" t="s">
        <v>1426</v>
      </c>
      <c r="H34" s="9">
        <v>14.36</v>
      </c>
      <c r="I34" s="29"/>
      <c r="J34" s="30">
        <f t="shared" si="0"/>
        <v>0</v>
      </c>
      <c r="K34" s="10"/>
      <c r="L34" s="16"/>
    </row>
    <row r="35" spans="2:12" s="20" customFormat="1" ht="25.95" customHeight="1" x14ac:dyDescent="0.25">
      <c r="B35" s="19"/>
      <c r="D35" s="21" t="s">
        <v>690</v>
      </c>
      <c r="E35" s="22" t="s">
        <v>718</v>
      </c>
      <c r="F35" s="22" t="s">
        <v>3992</v>
      </c>
      <c r="I35" s="44"/>
      <c r="J35" s="23"/>
      <c r="K35" s="44"/>
      <c r="L35" s="36"/>
    </row>
    <row r="36" spans="2:12" s="1" customFormat="1" ht="11.4" x14ac:dyDescent="0.2">
      <c r="B36" s="14"/>
      <c r="C36" s="5" t="s">
        <v>758</v>
      </c>
      <c r="D36" s="5" t="s">
        <v>696</v>
      </c>
      <c r="E36" s="6" t="s">
        <v>12226</v>
      </c>
      <c r="F36" s="7" t="s">
        <v>12227</v>
      </c>
      <c r="G36" s="8" t="s">
        <v>733</v>
      </c>
      <c r="H36" s="9">
        <v>24</v>
      </c>
      <c r="I36" s="29"/>
      <c r="J36" s="30">
        <f t="shared" si="0"/>
        <v>0</v>
      </c>
      <c r="K36" s="10"/>
      <c r="L36" s="16"/>
    </row>
    <row r="37" spans="2:12" s="1" customFormat="1" ht="22.8" x14ac:dyDescent="0.2">
      <c r="B37" s="14"/>
      <c r="C37" s="39" t="s">
        <v>761</v>
      </c>
      <c r="D37" s="39" t="s">
        <v>691</v>
      </c>
      <c r="E37" s="40" t="s">
        <v>12228</v>
      </c>
      <c r="F37" s="41" t="s">
        <v>12229</v>
      </c>
      <c r="G37" s="42" t="s">
        <v>733</v>
      </c>
      <c r="H37" s="43">
        <v>12</v>
      </c>
      <c r="I37" s="29"/>
      <c r="J37" s="30">
        <f t="shared" si="0"/>
        <v>0</v>
      </c>
      <c r="K37" s="10"/>
      <c r="L37" s="16"/>
    </row>
    <row r="38" spans="2:12" s="1" customFormat="1" ht="22.8" x14ac:dyDescent="0.2">
      <c r="B38" s="14"/>
      <c r="C38" s="39" t="s">
        <v>764</v>
      </c>
      <c r="D38" s="39" t="s">
        <v>691</v>
      </c>
      <c r="E38" s="40" t="s">
        <v>12230</v>
      </c>
      <c r="F38" s="41" t="s">
        <v>12231</v>
      </c>
      <c r="G38" s="42" t="s">
        <v>733</v>
      </c>
      <c r="H38" s="43">
        <v>12</v>
      </c>
      <c r="I38" s="29"/>
      <c r="J38" s="30">
        <f t="shared" si="0"/>
        <v>0</v>
      </c>
      <c r="K38" s="10"/>
      <c r="L38" s="16"/>
    </row>
    <row r="39" spans="2:12" s="1" customFormat="1" ht="11.4" x14ac:dyDescent="0.2">
      <c r="B39" s="14"/>
      <c r="C39" s="5" t="s">
        <v>767</v>
      </c>
      <c r="D39" s="5" t="s">
        <v>696</v>
      </c>
      <c r="E39" s="6" t="s">
        <v>12232</v>
      </c>
      <c r="F39" s="7" t="s">
        <v>12233</v>
      </c>
      <c r="G39" s="8" t="s">
        <v>733</v>
      </c>
      <c r="H39" s="9">
        <v>5</v>
      </c>
      <c r="I39" s="29"/>
      <c r="J39" s="30">
        <f t="shared" si="0"/>
        <v>0</v>
      </c>
      <c r="K39" s="10"/>
      <c r="L39" s="16"/>
    </row>
    <row r="40" spans="2:12" s="1" customFormat="1" ht="22.8" x14ac:dyDescent="0.2">
      <c r="B40" s="14"/>
      <c r="C40" s="39" t="s">
        <v>770</v>
      </c>
      <c r="D40" s="39" t="s">
        <v>691</v>
      </c>
      <c r="E40" s="40" t="s">
        <v>12234</v>
      </c>
      <c r="F40" s="41" t="s">
        <v>12235</v>
      </c>
      <c r="G40" s="42" t="s">
        <v>733</v>
      </c>
      <c r="H40" s="43">
        <v>5</v>
      </c>
      <c r="I40" s="29"/>
      <c r="J40" s="30">
        <f t="shared" si="0"/>
        <v>0</v>
      </c>
      <c r="K40" s="10"/>
      <c r="L40" s="16"/>
    </row>
    <row r="41" spans="2:12" s="1" customFormat="1" ht="11.4" x14ac:dyDescent="0.2">
      <c r="B41" s="14"/>
      <c r="C41" s="5" t="s">
        <v>773</v>
      </c>
      <c r="D41" s="5" t="s">
        <v>696</v>
      </c>
      <c r="E41" s="6" t="s">
        <v>12236</v>
      </c>
      <c r="F41" s="7" t="s">
        <v>12237</v>
      </c>
      <c r="G41" s="8" t="s">
        <v>699</v>
      </c>
      <c r="H41" s="9">
        <v>769.5</v>
      </c>
      <c r="I41" s="29"/>
      <c r="J41" s="30">
        <f t="shared" si="0"/>
        <v>0</v>
      </c>
      <c r="K41" s="10"/>
      <c r="L41" s="16"/>
    </row>
    <row r="42" spans="2:12" s="1" customFormat="1" ht="11.4" x14ac:dyDescent="0.2">
      <c r="B42" s="14"/>
      <c r="C42" s="5" t="s">
        <v>776</v>
      </c>
      <c r="D42" s="5" t="s">
        <v>696</v>
      </c>
      <c r="E42" s="6" t="s">
        <v>11983</v>
      </c>
      <c r="F42" s="7" t="s">
        <v>11984</v>
      </c>
      <c r="G42" s="8" t="s">
        <v>733</v>
      </c>
      <c r="H42" s="9">
        <v>6</v>
      </c>
      <c r="I42" s="29"/>
      <c r="J42" s="30">
        <f t="shared" si="0"/>
        <v>0</v>
      </c>
      <c r="K42" s="10"/>
      <c r="L42" s="16"/>
    </row>
    <row r="43" spans="2:12" s="1" customFormat="1" ht="11.4" x14ac:dyDescent="0.2">
      <c r="B43" s="14"/>
      <c r="C43" s="5" t="s">
        <v>779</v>
      </c>
      <c r="D43" s="5" t="s">
        <v>696</v>
      </c>
      <c r="E43" s="6" t="s">
        <v>12238</v>
      </c>
      <c r="F43" s="7" t="s">
        <v>12239</v>
      </c>
      <c r="G43" s="8" t="s">
        <v>733</v>
      </c>
      <c r="H43" s="9">
        <v>2</v>
      </c>
      <c r="I43" s="29"/>
      <c r="J43" s="30">
        <f t="shared" si="0"/>
        <v>0</v>
      </c>
      <c r="K43" s="10"/>
      <c r="L43" s="16"/>
    </row>
    <row r="44" spans="2:12" s="1" customFormat="1" ht="11.4" x14ac:dyDescent="0.2">
      <c r="B44" s="14"/>
      <c r="C44" s="39" t="s">
        <v>782</v>
      </c>
      <c r="D44" s="39" t="s">
        <v>691</v>
      </c>
      <c r="E44" s="40" t="s">
        <v>12240</v>
      </c>
      <c r="F44" s="41" t="s">
        <v>12241</v>
      </c>
      <c r="G44" s="42" t="s">
        <v>733</v>
      </c>
      <c r="H44" s="43">
        <v>2</v>
      </c>
      <c r="I44" s="29"/>
      <c r="J44" s="30">
        <f t="shared" si="0"/>
        <v>0</v>
      </c>
      <c r="K44" s="10"/>
      <c r="L44" s="16"/>
    </row>
    <row r="45" spans="2:12" s="1" customFormat="1" ht="11.4" x14ac:dyDescent="0.2">
      <c r="B45" s="14"/>
      <c r="C45" s="5" t="s">
        <v>785</v>
      </c>
      <c r="D45" s="5" t="s">
        <v>696</v>
      </c>
      <c r="E45" s="6" t="s">
        <v>11987</v>
      </c>
      <c r="F45" s="7" t="s">
        <v>11988</v>
      </c>
      <c r="G45" s="8" t="s">
        <v>981</v>
      </c>
      <c r="H45" s="9">
        <v>16.97</v>
      </c>
      <c r="I45" s="29"/>
      <c r="J45" s="30">
        <f t="shared" si="0"/>
        <v>0</v>
      </c>
      <c r="K45" s="10"/>
      <c r="L45" s="16"/>
    </row>
    <row r="46" spans="2:12" s="1" customFormat="1" ht="11.4" x14ac:dyDescent="0.2">
      <c r="B46" s="14"/>
      <c r="C46" s="5" t="s">
        <v>788</v>
      </c>
      <c r="D46" s="5" t="s">
        <v>696</v>
      </c>
      <c r="E46" s="6" t="s">
        <v>11989</v>
      </c>
      <c r="F46" s="7" t="s">
        <v>11990</v>
      </c>
      <c r="G46" s="8" t="s">
        <v>981</v>
      </c>
      <c r="H46" s="9">
        <v>4.4640000000000004</v>
      </c>
      <c r="I46" s="29"/>
      <c r="J46" s="30">
        <f t="shared" si="0"/>
        <v>0</v>
      </c>
      <c r="K46" s="10"/>
      <c r="L46" s="16"/>
    </row>
    <row r="47" spans="2:12" s="1" customFormat="1" ht="11.4" x14ac:dyDescent="0.2">
      <c r="B47" s="14"/>
      <c r="C47" s="5" t="s">
        <v>791</v>
      </c>
      <c r="D47" s="5" t="s">
        <v>696</v>
      </c>
      <c r="E47" s="6" t="s">
        <v>12242</v>
      </c>
      <c r="F47" s="7" t="s">
        <v>12243</v>
      </c>
      <c r="G47" s="8" t="s">
        <v>733</v>
      </c>
      <c r="H47" s="9">
        <v>6</v>
      </c>
      <c r="I47" s="29"/>
      <c r="J47" s="30">
        <f t="shared" si="0"/>
        <v>0</v>
      </c>
      <c r="K47" s="10"/>
      <c r="L47" s="16"/>
    </row>
    <row r="48" spans="2:12" s="1" customFormat="1" ht="22.8" x14ac:dyDescent="0.2">
      <c r="B48" s="14"/>
      <c r="C48" s="39" t="s">
        <v>794</v>
      </c>
      <c r="D48" s="39" t="s">
        <v>691</v>
      </c>
      <c r="E48" s="40" t="s">
        <v>12244</v>
      </c>
      <c r="F48" s="41" t="s">
        <v>12245</v>
      </c>
      <c r="G48" s="42" t="s">
        <v>733</v>
      </c>
      <c r="H48" s="43">
        <v>6</v>
      </c>
      <c r="I48" s="29"/>
      <c r="J48" s="30">
        <f t="shared" si="0"/>
        <v>0</v>
      </c>
      <c r="K48" s="10"/>
      <c r="L48" s="16"/>
    </row>
    <row r="49" spans="2:12" s="1" customFormat="1" ht="11.4" x14ac:dyDescent="0.2">
      <c r="B49" s="14"/>
      <c r="C49" s="5" t="s">
        <v>797</v>
      </c>
      <c r="D49" s="5" t="s">
        <v>696</v>
      </c>
      <c r="E49" s="6" t="s">
        <v>12246</v>
      </c>
      <c r="F49" s="7" t="s">
        <v>12247</v>
      </c>
      <c r="G49" s="8" t="s">
        <v>733</v>
      </c>
      <c r="H49" s="9">
        <v>1</v>
      </c>
      <c r="I49" s="29"/>
      <c r="J49" s="30">
        <f t="shared" si="0"/>
        <v>0</v>
      </c>
      <c r="K49" s="10"/>
      <c r="L49" s="16"/>
    </row>
    <row r="50" spans="2:12" s="1" customFormat="1" ht="22.8" x14ac:dyDescent="0.2">
      <c r="B50" s="14"/>
      <c r="C50" s="39" t="s">
        <v>800</v>
      </c>
      <c r="D50" s="39" t="s">
        <v>691</v>
      </c>
      <c r="E50" s="40" t="s">
        <v>12248</v>
      </c>
      <c r="F50" s="41" t="s">
        <v>12249</v>
      </c>
      <c r="G50" s="42" t="s">
        <v>733</v>
      </c>
      <c r="H50" s="43">
        <v>1</v>
      </c>
      <c r="I50" s="29"/>
      <c r="J50" s="30">
        <f t="shared" si="0"/>
        <v>0</v>
      </c>
      <c r="K50" s="10"/>
      <c r="L50" s="16"/>
    </row>
    <row r="51" spans="2:12" s="1" customFormat="1" ht="11.4" x14ac:dyDescent="0.2">
      <c r="B51" s="14"/>
      <c r="C51" s="5" t="s">
        <v>803</v>
      </c>
      <c r="D51" s="5" t="s">
        <v>696</v>
      </c>
      <c r="E51" s="6" t="s">
        <v>11991</v>
      </c>
      <c r="F51" s="7" t="s">
        <v>5550</v>
      </c>
      <c r="G51" s="8" t="s">
        <v>1426</v>
      </c>
      <c r="H51" s="9">
        <v>102.2</v>
      </c>
      <c r="I51" s="29"/>
      <c r="J51" s="30">
        <f t="shared" si="0"/>
        <v>0</v>
      </c>
      <c r="K51" s="10"/>
      <c r="L51" s="16"/>
    </row>
    <row r="52" spans="2:12" s="1" customFormat="1" ht="11.4" x14ac:dyDescent="0.2">
      <c r="B52" s="14"/>
      <c r="C52" s="5" t="s">
        <v>806</v>
      </c>
      <c r="D52" s="5" t="s">
        <v>696</v>
      </c>
      <c r="E52" s="6" t="s">
        <v>11992</v>
      </c>
      <c r="F52" s="7" t="s">
        <v>11993</v>
      </c>
      <c r="G52" s="8" t="s">
        <v>1426</v>
      </c>
      <c r="H52" s="9">
        <v>48.96</v>
      </c>
      <c r="I52" s="29"/>
      <c r="J52" s="30">
        <f t="shared" si="0"/>
        <v>0</v>
      </c>
      <c r="K52" s="10"/>
      <c r="L52" s="16"/>
    </row>
    <row r="53" spans="2:12" s="1" customFormat="1" ht="11.4" x14ac:dyDescent="0.2">
      <c r="B53" s="14"/>
      <c r="C53" s="5" t="s">
        <v>809</v>
      </c>
      <c r="D53" s="5" t="s">
        <v>696</v>
      </c>
      <c r="E53" s="6" t="s">
        <v>11994</v>
      </c>
      <c r="F53" s="7" t="s">
        <v>11995</v>
      </c>
      <c r="G53" s="8" t="s">
        <v>1175</v>
      </c>
      <c r="H53" s="9">
        <v>1.379</v>
      </c>
      <c r="I53" s="29"/>
      <c r="J53" s="30">
        <f t="shared" si="0"/>
        <v>0</v>
      </c>
      <c r="K53" s="10"/>
      <c r="L53" s="16"/>
    </row>
    <row r="54" spans="2:12" s="1" customFormat="1" ht="11.4" x14ac:dyDescent="0.2">
      <c r="B54" s="14"/>
      <c r="C54" s="5" t="s">
        <v>812</v>
      </c>
      <c r="D54" s="5" t="s">
        <v>696</v>
      </c>
      <c r="E54" s="6" t="s">
        <v>11996</v>
      </c>
      <c r="F54" s="7" t="s">
        <v>11997</v>
      </c>
      <c r="G54" s="8" t="s">
        <v>1175</v>
      </c>
      <c r="H54" s="9">
        <v>2.165</v>
      </c>
      <c r="I54" s="29"/>
      <c r="J54" s="30">
        <f t="shared" si="0"/>
        <v>0</v>
      </c>
      <c r="K54" s="10"/>
      <c r="L54" s="16"/>
    </row>
    <row r="55" spans="2:12" s="1" customFormat="1" ht="11.4" x14ac:dyDescent="0.2">
      <c r="B55" s="14"/>
      <c r="C55" s="5" t="s">
        <v>815</v>
      </c>
      <c r="D55" s="5" t="s">
        <v>696</v>
      </c>
      <c r="E55" s="6" t="s">
        <v>4354</v>
      </c>
      <c r="F55" s="7" t="s">
        <v>4355</v>
      </c>
      <c r="G55" s="8" t="s">
        <v>733</v>
      </c>
      <c r="H55" s="9">
        <v>2</v>
      </c>
      <c r="I55" s="29"/>
      <c r="J55" s="30">
        <f t="shared" si="0"/>
        <v>0</v>
      </c>
      <c r="K55" s="10"/>
      <c r="L55" s="16"/>
    </row>
    <row r="56" spans="2:12" s="1" customFormat="1" ht="22.8" x14ac:dyDescent="0.2">
      <c r="B56" s="14"/>
      <c r="C56" s="39" t="s">
        <v>818</v>
      </c>
      <c r="D56" s="39" t="s">
        <v>691</v>
      </c>
      <c r="E56" s="40" t="s">
        <v>12157</v>
      </c>
      <c r="F56" s="41" t="s">
        <v>12158</v>
      </c>
      <c r="G56" s="42" t="s">
        <v>733</v>
      </c>
      <c r="H56" s="43">
        <v>1</v>
      </c>
      <c r="I56" s="29"/>
      <c r="J56" s="30">
        <f t="shared" si="0"/>
        <v>0</v>
      </c>
      <c r="K56" s="10"/>
      <c r="L56" s="16"/>
    </row>
    <row r="57" spans="2:12" s="1" customFormat="1" ht="22.8" x14ac:dyDescent="0.2">
      <c r="B57" s="14"/>
      <c r="C57" s="39" t="s">
        <v>822</v>
      </c>
      <c r="D57" s="39" t="s">
        <v>691</v>
      </c>
      <c r="E57" s="40" t="s">
        <v>12250</v>
      </c>
      <c r="F57" s="41" t="s">
        <v>12251</v>
      </c>
      <c r="G57" s="42" t="s">
        <v>733</v>
      </c>
      <c r="H57" s="43">
        <v>1</v>
      </c>
      <c r="I57" s="29"/>
      <c r="J57" s="30">
        <f t="shared" si="0"/>
        <v>0</v>
      </c>
      <c r="K57" s="10"/>
      <c r="L57" s="16"/>
    </row>
    <row r="58" spans="2:12" s="1" customFormat="1" ht="11.4" x14ac:dyDescent="0.2">
      <c r="B58" s="14"/>
      <c r="C58" s="5" t="s">
        <v>825</v>
      </c>
      <c r="D58" s="5" t="s">
        <v>696</v>
      </c>
      <c r="E58" s="6" t="s">
        <v>12190</v>
      </c>
      <c r="F58" s="7" t="s">
        <v>12191</v>
      </c>
      <c r="G58" s="8" t="s">
        <v>699</v>
      </c>
      <c r="H58" s="9">
        <v>747</v>
      </c>
      <c r="I58" s="29"/>
      <c r="J58" s="30">
        <f t="shared" si="0"/>
        <v>0</v>
      </c>
      <c r="K58" s="10"/>
      <c r="L58" s="16"/>
    </row>
    <row r="59" spans="2:12" s="1" customFormat="1" ht="11.4" x14ac:dyDescent="0.2">
      <c r="B59" s="14"/>
      <c r="C59" s="5" t="s">
        <v>829</v>
      </c>
      <c r="D59" s="5" t="s">
        <v>696</v>
      </c>
      <c r="E59" s="6" t="s">
        <v>12004</v>
      </c>
      <c r="F59" s="7" t="s">
        <v>12005</v>
      </c>
      <c r="G59" s="8" t="s">
        <v>699</v>
      </c>
      <c r="H59" s="9">
        <v>747</v>
      </c>
      <c r="I59" s="29"/>
      <c r="J59" s="30">
        <f t="shared" si="0"/>
        <v>0</v>
      </c>
      <c r="K59" s="10"/>
      <c r="L59" s="16"/>
    </row>
    <row r="60" spans="2:12" s="1" customFormat="1" ht="11.4" x14ac:dyDescent="0.2">
      <c r="B60" s="14"/>
      <c r="C60" s="5" t="s">
        <v>832</v>
      </c>
      <c r="D60" s="5" t="s">
        <v>696</v>
      </c>
      <c r="E60" s="6" t="s">
        <v>12159</v>
      </c>
      <c r="F60" s="7" t="s">
        <v>12252</v>
      </c>
      <c r="G60" s="8" t="s">
        <v>699</v>
      </c>
      <c r="H60" s="9">
        <v>94</v>
      </c>
      <c r="I60" s="29"/>
      <c r="J60" s="30">
        <f t="shared" si="0"/>
        <v>0</v>
      </c>
      <c r="K60" s="10"/>
      <c r="L60" s="16"/>
    </row>
    <row r="61" spans="2:12" s="1" customFormat="1" ht="11.4" x14ac:dyDescent="0.2">
      <c r="B61" s="14"/>
      <c r="C61" s="39" t="s">
        <v>835</v>
      </c>
      <c r="D61" s="39" t="s">
        <v>691</v>
      </c>
      <c r="E61" s="40" t="s">
        <v>12165</v>
      </c>
      <c r="F61" s="41" t="s">
        <v>12166</v>
      </c>
      <c r="G61" s="42" t="s">
        <v>733</v>
      </c>
      <c r="H61" s="43">
        <v>100</v>
      </c>
      <c r="I61" s="29"/>
      <c r="J61" s="30">
        <f t="shared" si="0"/>
        <v>0</v>
      </c>
      <c r="K61" s="10"/>
      <c r="L61" s="16"/>
    </row>
    <row r="62" spans="2:12" s="1" customFormat="1" ht="11.4" x14ac:dyDescent="0.2">
      <c r="B62" s="14"/>
      <c r="C62" s="5" t="s">
        <v>838</v>
      </c>
      <c r="D62" s="5" t="s">
        <v>696</v>
      </c>
      <c r="E62" s="6" t="s">
        <v>12253</v>
      </c>
      <c r="F62" s="7" t="s">
        <v>12254</v>
      </c>
      <c r="G62" s="8" t="s">
        <v>733</v>
      </c>
      <c r="H62" s="9">
        <v>100</v>
      </c>
      <c r="I62" s="29"/>
      <c r="J62" s="30">
        <f t="shared" si="0"/>
        <v>0</v>
      </c>
      <c r="K62" s="10"/>
      <c r="L62" s="16"/>
    </row>
    <row r="63" spans="2:12" s="20" customFormat="1" ht="25.95" customHeight="1" x14ac:dyDescent="0.25">
      <c r="B63" s="19"/>
      <c r="D63" s="21" t="s">
        <v>690</v>
      </c>
      <c r="E63" s="22" t="s">
        <v>994</v>
      </c>
      <c r="F63" s="22" t="s">
        <v>3496</v>
      </c>
      <c r="I63" s="44"/>
      <c r="J63" s="23"/>
      <c r="K63" s="44"/>
      <c r="L63" s="36"/>
    </row>
    <row r="64" spans="2:12" s="1" customFormat="1" ht="11.4" x14ac:dyDescent="0.2">
      <c r="B64" s="14"/>
      <c r="C64" s="5" t="s">
        <v>841</v>
      </c>
      <c r="D64" s="5" t="s">
        <v>696</v>
      </c>
      <c r="E64" s="6" t="s">
        <v>4362</v>
      </c>
      <c r="F64" s="7" t="s">
        <v>4363</v>
      </c>
      <c r="G64" s="8" t="s">
        <v>1175</v>
      </c>
      <c r="H64" s="9">
        <v>474.61</v>
      </c>
      <c r="I64" s="29"/>
      <c r="J64" s="30">
        <f t="shared" si="0"/>
        <v>0</v>
      </c>
      <c r="K64" s="10"/>
      <c r="L64" s="16"/>
    </row>
    <row r="65" spans="2:12" s="20" customFormat="1" ht="25.95" customHeight="1" x14ac:dyDescent="0.25">
      <c r="B65" s="19"/>
      <c r="D65" s="21" t="s">
        <v>690</v>
      </c>
      <c r="E65" s="22" t="s">
        <v>2896</v>
      </c>
      <c r="F65" s="22" t="s">
        <v>2897</v>
      </c>
      <c r="I65" s="44"/>
      <c r="J65" s="23"/>
      <c r="K65" s="44"/>
      <c r="L65" s="36"/>
    </row>
    <row r="66" spans="2:12" s="20" customFormat="1" ht="25.95" customHeight="1" x14ac:dyDescent="0.25">
      <c r="B66" s="19"/>
      <c r="D66" s="21" t="s">
        <v>690</v>
      </c>
      <c r="E66" s="22" t="s">
        <v>2902</v>
      </c>
      <c r="F66" s="22" t="s">
        <v>2903</v>
      </c>
      <c r="I66" s="44"/>
      <c r="J66" s="23"/>
      <c r="K66" s="44"/>
      <c r="L66" s="36"/>
    </row>
    <row r="67" spans="2:12" s="1" customFormat="1" ht="11.4" x14ac:dyDescent="0.2">
      <c r="B67" s="14"/>
      <c r="C67" s="5" t="s">
        <v>844</v>
      </c>
      <c r="D67" s="5" t="s">
        <v>696</v>
      </c>
      <c r="E67" s="6" t="s">
        <v>2904</v>
      </c>
      <c r="F67" s="7" t="s">
        <v>2905</v>
      </c>
      <c r="G67" s="8" t="s">
        <v>1426</v>
      </c>
      <c r="H67" s="9">
        <v>139.78</v>
      </c>
      <c r="I67" s="29"/>
      <c r="J67" s="30">
        <f t="shared" si="0"/>
        <v>0</v>
      </c>
      <c r="K67" s="10"/>
      <c r="L67" s="16"/>
    </row>
    <row r="68" spans="2:12" s="1" customFormat="1" ht="11.4" x14ac:dyDescent="0.2">
      <c r="B68" s="14"/>
      <c r="C68" s="39" t="s">
        <v>847</v>
      </c>
      <c r="D68" s="39" t="s">
        <v>691</v>
      </c>
      <c r="E68" s="40" t="s">
        <v>2906</v>
      </c>
      <c r="F68" s="41" t="s">
        <v>2907</v>
      </c>
      <c r="G68" s="42" t="s">
        <v>1175</v>
      </c>
      <c r="H68" s="43">
        <v>5.5E-2</v>
      </c>
      <c r="I68" s="29"/>
      <c r="J68" s="30">
        <f t="shared" si="0"/>
        <v>0</v>
      </c>
      <c r="K68" s="10"/>
      <c r="L68" s="16"/>
    </row>
    <row r="69" spans="2:12" s="1" customFormat="1" ht="11.4" x14ac:dyDescent="0.2">
      <c r="B69" s="14"/>
      <c r="C69" s="5" t="s">
        <v>850</v>
      </c>
      <c r="D69" s="5" t="s">
        <v>696</v>
      </c>
      <c r="E69" s="6" t="s">
        <v>12006</v>
      </c>
      <c r="F69" s="7" t="s">
        <v>12007</v>
      </c>
      <c r="G69" s="8" t="s">
        <v>1426</v>
      </c>
      <c r="H69" s="9">
        <v>139.78</v>
      </c>
      <c r="I69" s="29"/>
      <c r="J69" s="30">
        <f t="shared" si="0"/>
        <v>0</v>
      </c>
      <c r="K69" s="10"/>
      <c r="L69" s="16"/>
    </row>
    <row r="70" spans="2:12" s="20" customFormat="1" ht="25.95" customHeight="1" x14ac:dyDescent="0.25">
      <c r="B70" s="19"/>
      <c r="D70" s="21" t="s">
        <v>690</v>
      </c>
      <c r="E70" s="22" t="s">
        <v>3609</v>
      </c>
      <c r="F70" s="22" t="s">
        <v>3610</v>
      </c>
      <c r="I70" s="44"/>
      <c r="J70" s="23"/>
      <c r="K70" s="44"/>
      <c r="L70" s="36"/>
    </row>
    <row r="71" spans="2:12" s="1" customFormat="1" ht="22.8" x14ac:dyDescent="0.2">
      <c r="B71" s="14"/>
      <c r="C71" s="5" t="s">
        <v>853</v>
      </c>
      <c r="D71" s="5" t="s">
        <v>696</v>
      </c>
      <c r="E71" s="6" t="s">
        <v>12255</v>
      </c>
      <c r="F71" s="7" t="s">
        <v>12256</v>
      </c>
      <c r="G71" s="8" t="s">
        <v>699</v>
      </c>
      <c r="H71" s="9">
        <v>10</v>
      </c>
      <c r="I71" s="29"/>
      <c r="J71" s="30">
        <f t="shared" si="0"/>
        <v>0</v>
      </c>
      <c r="K71" s="10"/>
      <c r="L71" s="16"/>
    </row>
    <row r="72" spans="2:12" s="1" customFormat="1" ht="22.8" x14ac:dyDescent="0.2">
      <c r="B72" s="14"/>
      <c r="C72" s="39" t="s">
        <v>856</v>
      </c>
      <c r="D72" s="39" t="s">
        <v>691</v>
      </c>
      <c r="E72" s="40" t="s">
        <v>12257</v>
      </c>
      <c r="F72" s="41" t="s">
        <v>12258</v>
      </c>
      <c r="G72" s="42" t="s">
        <v>699</v>
      </c>
      <c r="H72" s="43">
        <v>10</v>
      </c>
      <c r="I72" s="29"/>
      <c r="J72" s="30">
        <f t="shared" si="0"/>
        <v>0</v>
      </c>
      <c r="K72" s="10"/>
      <c r="L72" s="16"/>
    </row>
    <row r="73" spans="2:12" s="1" customFormat="1" ht="22.8" x14ac:dyDescent="0.2">
      <c r="B73" s="14"/>
      <c r="C73" s="39" t="s">
        <v>859</v>
      </c>
      <c r="D73" s="39" t="s">
        <v>691</v>
      </c>
      <c r="E73" s="40" t="s">
        <v>12259</v>
      </c>
      <c r="F73" s="41" t="s">
        <v>12260</v>
      </c>
      <c r="G73" s="42" t="s">
        <v>733</v>
      </c>
      <c r="H73" s="43">
        <v>10</v>
      </c>
      <c r="I73" s="29"/>
      <c r="J73" s="30">
        <f t="shared" si="0"/>
        <v>0</v>
      </c>
      <c r="K73" s="10"/>
      <c r="L73" s="16"/>
    </row>
    <row r="74" spans="2:12" s="1" customFormat="1" ht="11.4" x14ac:dyDescent="0.2">
      <c r="B74" s="14"/>
      <c r="C74" s="5" t="s">
        <v>862</v>
      </c>
      <c r="D74" s="5" t="s">
        <v>696</v>
      </c>
      <c r="E74" s="6" t="s">
        <v>12261</v>
      </c>
      <c r="F74" s="7" t="s">
        <v>12262</v>
      </c>
      <c r="G74" s="8" t="s">
        <v>733</v>
      </c>
      <c r="H74" s="9">
        <v>20</v>
      </c>
      <c r="I74" s="29"/>
      <c r="J74" s="30">
        <f t="shared" si="0"/>
        <v>0</v>
      </c>
      <c r="K74" s="10"/>
      <c r="L74" s="16"/>
    </row>
    <row r="75" spans="2:12" s="1" customFormat="1" ht="22.8" x14ac:dyDescent="0.2">
      <c r="B75" s="14"/>
      <c r="C75" s="39" t="s">
        <v>865</v>
      </c>
      <c r="D75" s="39" t="s">
        <v>691</v>
      </c>
      <c r="E75" s="40" t="s">
        <v>12263</v>
      </c>
      <c r="F75" s="41" t="s">
        <v>12264</v>
      </c>
      <c r="G75" s="42" t="s">
        <v>733</v>
      </c>
      <c r="H75" s="43">
        <v>20</v>
      </c>
      <c r="I75" s="29"/>
      <c r="J75" s="30">
        <f t="shared" si="0"/>
        <v>0</v>
      </c>
      <c r="K75" s="10"/>
      <c r="L75" s="16"/>
    </row>
    <row r="76" spans="2:12" s="20" customFormat="1" ht="25.95" customHeight="1" x14ac:dyDescent="0.25">
      <c r="B76" s="19"/>
      <c r="D76" s="21" t="s">
        <v>690</v>
      </c>
      <c r="E76" s="22" t="s">
        <v>12092</v>
      </c>
      <c r="F76" s="22" t="s">
        <v>12093</v>
      </c>
      <c r="I76" s="44"/>
      <c r="J76" s="23"/>
      <c r="K76" s="44"/>
      <c r="L76" s="36"/>
    </row>
    <row r="77" spans="2:12" s="1" customFormat="1" ht="11.4" x14ac:dyDescent="0.2">
      <c r="B77" s="14"/>
      <c r="C77" s="5" t="s">
        <v>868</v>
      </c>
      <c r="D77" s="5" t="s">
        <v>696</v>
      </c>
      <c r="E77" s="6" t="s">
        <v>12265</v>
      </c>
      <c r="F77" s="7" t="s">
        <v>12266</v>
      </c>
      <c r="G77" s="8" t="s">
        <v>733</v>
      </c>
      <c r="H77" s="9">
        <v>1</v>
      </c>
      <c r="I77" s="29"/>
      <c r="J77" s="30">
        <f t="shared" si="0"/>
        <v>0</v>
      </c>
      <c r="K77" s="10"/>
      <c r="L77" s="16"/>
    </row>
    <row r="78" spans="2:12" s="1" customFormat="1" ht="22.8" x14ac:dyDescent="0.2">
      <c r="B78" s="14"/>
      <c r="C78" s="39" t="s">
        <v>871</v>
      </c>
      <c r="D78" s="39" t="s">
        <v>691</v>
      </c>
      <c r="E78" s="40" t="s">
        <v>12267</v>
      </c>
      <c r="F78" s="41" t="s">
        <v>12268</v>
      </c>
      <c r="G78" s="42" t="s">
        <v>733</v>
      </c>
      <c r="H78" s="43">
        <v>1</v>
      </c>
      <c r="I78" s="29"/>
      <c r="J78" s="30">
        <f t="shared" si="0"/>
        <v>0</v>
      </c>
      <c r="K78" s="10"/>
      <c r="L78" s="16"/>
    </row>
    <row r="79" spans="2:12" s="20" customFormat="1" ht="25.95" customHeight="1" x14ac:dyDescent="0.25">
      <c r="B79" s="19"/>
      <c r="D79" s="21" t="s">
        <v>690</v>
      </c>
      <c r="E79" s="22" t="s">
        <v>691</v>
      </c>
      <c r="F79" s="22" t="s">
        <v>692</v>
      </c>
      <c r="I79" s="44"/>
      <c r="J79" s="23"/>
      <c r="K79" s="44"/>
      <c r="L79" s="36"/>
    </row>
    <row r="80" spans="2:12" s="20" customFormat="1" ht="25.95" customHeight="1" x14ac:dyDescent="0.25">
      <c r="B80" s="19"/>
      <c r="D80" s="21" t="s">
        <v>690</v>
      </c>
      <c r="E80" s="22" t="s">
        <v>6907</v>
      </c>
      <c r="F80" s="22" t="s">
        <v>6908</v>
      </c>
      <c r="I80" s="44"/>
      <c r="J80" s="23"/>
      <c r="K80" s="44"/>
      <c r="L80" s="36"/>
    </row>
    <row r="81" spans="2:12" s="1" customFormat="1" ht="11.4" x14ac:dyDescent="0.2">
      <c r="B81" s="14"/>
      <c r="C81" s="5" t="s">
        <v>874</v>
      </c>
      <c r="D81" s="5" t="s">
        <v>696</v>
      </c>
      <c r="E81" s="6" t="s">
        <v>12269</v>
      </c>
      <c r="F81" s="7" t="s">
        <v>12270</v>
      </c>
      <c r="G81" s="8" t="s">
        <v>699</v>
      </c>
      <c r="H81" s="9">
        <v>507.55</v>
      </c>
      <c r="I81" s="29"/>
      <c r="J81" s="30">
        <f t="shared" si="0"/>
        <v>0</v>
      </c>
      <c r="K81" s="10"/>
      <c r="L81" s="16"/>
    </row>
    <row r="82" spans="2:12" s="1" customFormat="1" ht="22.8" x14ac:dyDescent="0.2">
      <c r="B82" s="14"/>
      <c r="C82" s="39" t="s">
        <v>877</v>
      </c>
      <c r="D82" s="39" t="s">
        <v>691</v>
      </c>
      <c r="E82" s="40" t="s">
        <v>12271</v>
      </c>
      <c r="F82" s="41" t="s">
        <v>12272</v>
      </c>
      <c r="G82" s="42" t="s">
        <v>699</v>
      </c>
      <c r="H82" s="43">
        <v>508</v>
      </c>
      <c r="I82" s="29"/>
      <c r="J82" s="30">
        <f t="shared" si="0"/>
        <v>0</v>
      </c>
      <c r="K82" s="10"/>
      <c r="L82" s="16"/>
    </row>
    <row r="83" spans="2:12" s="1" customFormat="1" ht="11.4" x14ac:dyDescent="0.2">
      <c r="B83" s="14"/>
      <c r="C83" s="5" t="s">
        <v>880</v>
      </c>
      <c r="D83" s="5" t="s">
        <v>696</v>
      </c>
      <c r="E83" s="6" t="s">
        <v>12273</v>
      </c>
      <c r="F83" s="7" t="s">
        <v>12274</v>
      </c>
      <c r="G83" s="8" t="s">
        <v>699</v>
      </c>
      <c r="H83" s="9">
        <v>15</v>
      </c>
      <c r="I83" s="29"/>
      <c r="J83" s="30">
        <f t="shared" si="0"/>
        <v>0</v>
      </c>
      <c r="K83" s="10"/>
      <c r="L83" s="16"/>
    </row>
    <row r="84" spans="2:12" s="1" customFormat="1" ht="22.8" x14ac:dyDescent="0.2">
      <c r="B84" s="14"/>
      <c r="C84" s="39" t="s">
        <v>883</v>
      </c>
      <c r="D84" s="39" t="s">
        <v>691</v>
      </c>
      <c r="E84" s="40" t="s">
        <v>12275</v>
      </c>
      <c r="F84" s="41" t="s">
        <v>12276</v>
      </c>
      <c r="G84" s="42" t="s">
        <v>699</v>
      </c>
      <c r="H84" s="43">
        <v>15</v>
      </c>
      <c r="I84" s="29"/>
      <c r="J84" s="30">
        <f t="shared" si="0"/>
        <v>0</v>
      </c>
      <c r="K84" s="10"/>
      <c r="L84" s="16"/>
    </row>
    <row r="85" spans="2:12" s="1" customFormat="1" ht="19.2" x14ac:dyDescent="0.2">
      <c r="B85" s="14"/>
      <c r="D85" s="24" t="s">
        <v>1539</v>
      </c>
      <c r="F85" s="25" t="s">
        <v>12277</v>
      </c>
      <c r="I85" s="45"/>
      <c r="K85" s="45"/>
      <c r="L85" s="16"/>
    </row>
    <row r="86" spans="2:12" s="1" customFormat="1" ht="11.4" x14ac:dyDescent="0.2">
      <c r="B86" s="14"/>
      <c r="C86" s="5" t="s">
        <v>886</v>
      </c>
      <c r="D86" s="5" t="s">
        <v>696</v>
      </c>
      <c r="E86" s="6" t="s">
        <v>12278</v>
      </c>
      <c r="F86" s="7" t="s">
        <v>12279</v>
      </c>
      <c r="G86" s="8" t="s">
        <v>699</v>
      </c>
      <c r="H86" s="9">
        <v>238.86</v>
      </c>
      <c r="I86" s="29"/>
      <c r="J86" s="30">
        <f t="shared" si="0"/>
        <v>0</v>
      </c>
      <c r="K86" s="10"/>
      <c r="L86" s="16"/>
    </row>
    <row r="87" spans="2:12" s="1" customFormat="1" ht="22.8" x14ac:dyDescent="0.2">
      <c r="B87" s="14"/>
      <c r="C87" s="39" t="s">
        <v>889</v>
      </c>
      <c r="D87" s="39" t="s">
        <v>691</v>
      </c>
      <c r="E87" s="40" t="s">
        <v>12280</v>
      </c>
      <c r="F87" s="41" t="s">
        <v>12281</v>
      </c>
      <c r="G87" s="42" t="s">
        <v>699</v>
      </c>
      <c r="H87" s="43">
        <v>239</v>
      </c>
      <c r="I87" s="29"/>
      <c r="J87" s="30">
        <f t="shared" si="0"/>
        <v>0</v>
      </c>
      <c r="K87" s="10"/>
      <c r="L87" s="16"/>
    </row>
    <row r="88" spans="2:12" s="1" customFormat="1" ht="22.8" x14ac:dyDescent="0.2">
      <c r="B88" s="14"/>
      <c r="C88" s="39" t="s">
        <v>892</v>
      </c>
      <c r="D88" s="39" t="s">
        <v>691</v>
      </c>
      <c r="E88" s="40" t="s">
        <v>12282</v>
      </c>
      <c r="F88" s="41" t="s">
        <v>12283</v>
      </c>
      <c r="G88" s="42" t="s">
        <v>699</v>
      </c>
      <c r="H88" s="43">
        <v>94</v>
      </c>
      <c r="I88" s="29"/>
      <c r="J88" s="30">
        <f t="shared" si="0"/>
        <v>0</v>
      </c>
      <c r="K88" s="10"/>
      <c r="L88" s="16"/>
    </row>
    <row r="89" spans="2:12" s="1" customFormat="1" ht="11.4" x14ac:dyDescent="0.2">
      <c r="B89" s="14"/>
      <c r="C89" s="5" t="s">
        <v>895</v>
      </c>
      <c r="D89" s="5" t="s">
        <v>696</v>
      </c>
      <c r="E89" s="6" t="s">
        <v>12284</v>
      </c>
      <c r="F89" s="7" t="s">
        <v>12285</v>
      </c>
      <c r="G89" s="8" t="s">
        <v>733</v>
      </c>
      <c r="H89" s="9">
        <v>12</v>
      </c>
      <c r="I89" s="29"/>
      <c r="J89" s="30">
        <f t="shared" si="0"/>
        <v>0</v>
      </c>
      <c r="K89" s="10"/>
      <c r="L89" s="16"/>
    </row>
    <row r="90" spans="2:12" s="1" customFormat="1" ht="22.8" x14ac:dyDescent="0.2">
      <c r="B90" s="14"/>
      <c r="C90" s="39" t="s">
        <v>898</v>
      </c>
      <c r="D90" s="39" t="s">
        <v>691</v>
      </c>
      <c r="E90" s="40" t="s">
        <v>12286</v>
      </c>
      <c r="F90" s="41" t="s">
        <v>12287</v>
      </c>
      <c r="G90" s="42" t="s">
        <v>733</v>
      </c>
      <c r="H90" s="43">
        <v>12</v>
      </c>
      <c r="I90" s="29"/>
      <c r="J90" s="30">
        <f t="shared" si="0"/>
        <v>0</v>
      </c>
      <c r="K90" s="10"/>
      <c r="L90" s="16"/>
    </row>
    <row r="91" spans="2:12" s="1" customFormat="1" ht="11.4" x14ac:dyDescent="0.2">
      <c r="B91" s="14"/>
      <c r="C91" s="5" t="s">
        <v>901</v>
      </c>
      <c r="D91" s="5" t="s">
        <v>696</v>
      </c>
      <c r="E91" s="6" t="s">
        <v>12288</v>
      </c>
      <c r="F91" s="7" t="s">
        <v>12289</v>
      </c>
      <c r="G91" s="8" t="s">
        <v>733</v>
      </c>
      <c r="H91" s="9">
        <v>4</v>
      </c>
      <c r="I91" s="29"/>
      <c r="J91" s="30">
        <f t="shared" si="0"/>
        <v>0</v>
      </c>
      <c r="K91" s="10"/>
      <c r="L91" s="16"/>
    </row>
    <row r="92" spans="2:12" s="1" customFormat="1" ht="22.8" x14ac:dyDescent="0.2">
      <c r="B92" s="14"/>
      <c r="C92" s="39" t="s">
        <v>904</v>
      </c>
      <c r="D92" s="39" t="s">
        <v>691</v>
      </c>
      <c r="E92" s="40" t="s">
        <v>12290</v>
      </c>
      <c r="F92" s="41" t="s">
        <v>12291</v>
      </c>
      <c r="G92" s="42" t="s">
        <v>733</v>
      </c>
      <c r="H92" s="43">
        <v>4</v>
      </c>
      <c r="I92" s="29"/>
      <c r="J92" s="30">
        <f t="shared" si="0"/>
        <v>0</v>
      </c>
      <c r="K92" s="10"/>
      <c r="L92" s="16"/>
    </row>
    <row r="93" spans="2:12" s="20" customFormat="1" ht="25.95" customHeight="1" x14ac:dyDescent="0.25">
      <c r="B93" s="19"/>
      <c r="D93" s="21" t="s">
        <v>690</v>
      </c>
      <c r="E93" s="22" t="s">
        <v>4368</v>
      </c>
      <c r="F93" s="22" t="s">
        <v>4369</v>
      </c>
      <c r="I93" s="44"/>
      <c r="J93" s="23"/>
      <c r="K93" s="44"/>
      <c r="L93" s="36"/>
    </row>
    <row r="94" spans="2:12" s="1" customFormat="1" ht="22.8" x14ac:dyDescent="0.2">
      <c r="B94" s="14"/>
      <c r="C94" s="5" t="s">
        <v>907</v>
      </c>
      <c r="D94" s="5" t="s">
        <v>696</v>
      </c>
      <c r="E94" s="6" t="s">
        <v>4370</v>
      </c>
      <c r="F94" s="7" t="s">
        <v>4371</v>
      </c>
      <c r="G94" s="8" t="s">
        <v>2813</v>
      </c>
      <c r="H94" s="9">
        <v>1</v>
      </c>
      <c r="I94" s="29"/>
      <c r="J94" s="30">
        <f t="shared" si="0"/>
        <v>0</v>
      </c>
      <c r="K94" s="10"/>
      <c r="L94" s="16"/>
    </row>
    <row r="95" spans="2:12" s="1" customFormat="1" ht="11.4" x14ac:dyDescent="0.2">
      <c r="B95" s="14"/>
      <c r="C95" s="5" t="s">
        <v>910</v>
      </c>
      <c r="D95" s="5" t="s">
        <v>696</v>
      </c>
      <c r="E95" s="6" t="s">
        <v>4372</v>
      </c>
      <c r="F95" s="7" t="s">
        <v>4373</v>
      </c>
      <c r="G95" s="8" t="s">
        <v>2813</v>
      </c>
      <c r="H95" s="9">
        <v>1</v>
      </c>
      <c r="I95" s="29"/>
      <c r="J95" s="30">
        <f t="shared" si="0"/>
        <v>0</v>
      </c>
      <c r="K95" s="10"/>
      <c r="L95" s="16"/>
    </row>
    <row r="96" spans="2:12" s="1" customFormat="1" ht="22.8" x14ac:dyDescent="0.2">
      <c r="B96" s="14"/>
      <c r="C96" s="5" t="s">
        <v>911</v>
      </c>
      <c r="D96" s="5" t="s">
        <v>696</v>
      </c>
      <c r="E96" s="6" t="s">
        <v>4374</v>
      </c>
      <c r="F96" s="7" t="s">
        <v>4375</v>
      </c>
      <c r="G96" s="8" t="s">
        <v>2813</v>
      </c>
      <c r="H96" s="9">
        <v>1</v>
      </c>
      <c r="I96" s="29"/>
      <c r="J96" s="30">
        <f t="shared" si="0"/>
        <v>0</v>
      </c>
      <c r="K96" s="10"/>
      <c r="L96" s="16"/>
    </row>
    <row r="97" spans="2:12" s="1" customFormat="1" ht="22.95" customHeight="1" x14ac:dyDescent="0.3">
      <c r="B97" s="14"/>
      <c r="C97" s="18" t="s">
        <v>677</v>
      </c>
      <c r="J97" s="31">
        <f>SUM(J12:J96)</f>
        <v>0</v>
      </c>
      <c r="L97" s="16"/>
    </row>
    <row r="98" spans="2:12" s="1" customFormat="1" ht="6.9"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codeName="Hárok284">
    <tabColor rgb="FFFFC000"/>
    <pageSetUpPr fitToPage="1"/>
  </sheetPr>
  <dimension ref="B1:O93"/>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12292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690</v>
      </c>
      <c r="F11" s="22" t="s">
        <v>12293</v>
      </c>
      <c r="J11" s="23"/>
      <c r="L11" s="36"/>
    </row>
    <row r="12" spans="2:15" s="20" customFormat="1" ht="25.95" customHeight="1" x14ac:dyDescent="0.25">
      <c r="B12" s="19"/>
      <c r="D12" s="21" t="s">
        <v>690</v>
      </c>
      <c r="E12" s="22" t="s">
        <v>1137</v>
      </c>
      <c r="F12" s="22" t="s">
        <v>1138</v>
      </c>
      <c r="J12" s="23"/>
      <c r="L12" s="36"/>
    </row>
    <row r="13" spans="2:15" s="1" customFormat="1" ht="11.4" x14ac:dyDescent="0.2">
      <c r="B13" s="14"/>
      <c r="C13" s="5" t="s">
        <v>695</v>
      </c>
      <c r="D13" s="5" t="s">
        <v>696</v>
      </c>
      <c r="E13" s="6" t="s">
        <v>12294</v>
      </c>
      <c r="F13" s="7" t="s">
        <v>12295</v>
      </c>
      <c r="G13" s="8" t="s">
        <v>2813</v>
      </c>
      <c r="H13" s="9">
        <v>1</v>
      </c>
      <c r="I13" s="29"/>
      <c r="J13" s="30">
        <f t="shared" ref="J13:J16" si="0">ROUND(I13*H13,2)</f>
        <v>0</v>
      </c>
      <c r="K13" s="10"/>
      <c r="L13" s="16"/>
    </row>
    <row r="14" spans="2:15" s="1" customFormat="1" ht="11.4" x14ac:dyDescent="0.2">
      <c r="B14" s="14"/>
      <c r="C14" s="5" t="s">
        <v>700</v>
      </c>
      <c r="D14" s="5" t="s">
        <v>696</v>
      </c>
      <c r="E14" s="6" t="s">
        <v>12296</v>
      </c>
      <c r="F14" s="7" t="s">
        <v>12297</v>
      </c>
      <c r="G14" s="8" t="s">
        <v>1464</v>
      </c>
      <c r="H14" s="9">
        <v>10</v>
      </c>
      <c r="I14" s="29"/>
      <c r="J14" s="30">
        <f t="shared" si="0"/>
        <v>0</v>
      </c>
      <c r="K14" s="10"/>
      <c r="L14" s="16"/>
    </row>
    <row r="15" spans="2:15" s="20" customFormat="1" ht="11.4" x14ac:dyDescent="0.2">
      <c r="B15" s="19"/>
      <c r="C15" s="5" t="s">
        <v>703</v>
      </c>
      <c r="D15" s="5" t="s">
        <v>696</v>
      </c>
      <c r="E15" s="6" t="s">
        <v>8484</v>
      </c>
      <c r="F15" s="7" t="s">
        <v>8485</v>
      </c>
      <c r="G15" s="8" t="s">
        <v>981</v>
      </c>
      <c r="H15" s="9">
        <v>22.658000000000001</v>
      </c>
      <c r="I15" s="29"/>
      <c r="J15" s="30">
        <f t="shared" si="0"/>
        <v>0</v>
      </c>
      <c r="K15" s="10"/>
      <c r="L15" s="36"/>
    </row>
    <row r="16" spans="2:15" s="1" customFormat="1" ht="11.4" x14ac:dyDescent="0.2">
      <c r="B16" s="14"/>
      <c r="C16" s="5" t="s">
        <v>706</v>
      </c>
      <c r="D16" s="5" t="s">
        <v>696</v>
      </c>
      <c r="E16" s="6" t="s">
        <v>7583</v>
      </c>
      <c r="F16" s="7" t="s">
        <v>7584</v>
      </c>
      <c r="G16" s="8" t="s">
        <v>981</v>
      </c>
      <c r="H16" s="9">
        <v>22.658000000000001</v>
      </c>
      <c r="I16" s="29"/>
      <c r="J16" s="30">
        <f t="shared" si="0"/>
        <v>0</v>
      </c>
      <c r="K16" s="10"/>
      <c r="L16" s="16"/>
    </row>
    <row r="17" spans="2:12" s="1" customFormat="1" ht="11.4" x14ac:dyDescent="0.2">
      <c r="B17" s="14"/>
      <c r="C17" s="5" t="s">
        <v>709</v>
      </c>
      <c r="D17" s="5" t="s">
        <v>696</v>
      </c>
      <c r="E17" s="6" t="s">
        <v>6994</v>
      </c>
      <c r="F17" s="7" t="s">
        <v>6995</v>
      </c>
      <c r="G17" s="8" t="s">
        <v>981</v>
      </c>
      <c r="H17" s="9">
        <v>22.658000000000001</v>
      </c>
      <c r="I17" s="29"/>
      <c r="J17" s="30">
        <f>ROUND(I17*H17,2)</f>
        <v>0</v>
      </c>
      <c r="K17" s="10"/>
      <c r="L17" s="16"/>
    </row>
    <row r="18" spans="2:12" s="20" customFormat="1" ht="15" x14ac:dyDescent="0.25">
      <c r="B18" s="19"/>
      <c r="D18" s="21" t="s">
        <v>690</v>
      </c>
      <c r="E18" s="22" t="s">
        <v>1145</v>
      </c>
      <c r="F18" s="22" t="s">
        <v>6996</v>
      </c>
      <c r="I18" s="44"/>
      <c r="J18" s="23"/>
      <c r="K18" s="44"/>
      <c r="L18" s="36"/>
    </row>
    <row r="19" spans="2:12" s="1" customFormat="1" ht="11.4" x14ac:dyDescent="0.2">
      <c r="B19" s="14"/>
      <c r="C19" s="5" t="s">
        <v>712</v>
      </c>
      <c r="D19" s="5" t="s">
        <v>696</v>
      </c>
      <c r="E19" s="6" t="s">
        <v>12298</v>
      </c>
      <c r="F19" s="7" t="s">
        <v>12299</v>
      </c>
      <c r="G19" s="8" t="s">
        <v>1426</v>
      </c>
      <c r="H19" s="9">
        <v>151.56</v>
      </c>
      <c r="I19" s="29"/>
      <c r="J19" s="30">
        <f t="shared" ref="J19:J24" si="1">ROUND(I19*H19,2)</f>
        <v>0</v>
      </c>
      <c r="K19" s="10"/>
      <c r="L19" s="16"/>
    </row>
    <row r="20" spans="2:12" s="20" customFormat="1" ht="15" x14ac:dyDescent="0.25">
      <c r="B20" s="19"/>
      <c r="D20" s="21" t="s">
        <v>690</v>
      </c>
      <c r="E20" s="22" t="s">
        <v>1147</v>
      </c>
      <c r="F20" s="22" t="s">
        <v>3992</v>
      </c>
      <c r="I20" s="44"/>
      <c r="J20" s="23"/>
      <c r="K20" s="44"/>
      <c r="L20" s="36"/>
    </row>
    <row r="21" spans="2:12" s="1" customFormat="1" ht="11.4" x14ac:dyDescent="0.2">
      <c r="B21" s="14"/>
      <c r="C21" s="5" t="s">
        <v>715</v>
      </c>
      <c r="D21" s="5" t="s">
        <v>696</v>
      </c>
      <c r="E21" s="6" t="s">
        <v>12300</v>
      </c>
      <c r="F21" s="7" t="s">
        <v>12301</v>
      </c>
      <c r="G21" s="8" t="s">
        <v>699</v>
      </c>
      <c r="H21" s="9">
        <v>66</v>
      </c>
      <c r="I21" s="29"/>
      <c r="J21" s="30">
        <f t="shared" si="1"/>
        <v>0</v>
      </c>
      <c r="K21" s="10"/>
      <c r="L21" s="16"/>
    </row>
    <row r="22" spans="2:12" s="1" customFormat="1" ht="11.4" x14ac:dyDescent="0.2">
      <c r="B22" s="14"/>
      <c r="C22" s="5" t="s">
        <v>718</v>
      </c>
      <c r="D22" s="5" t="s">
        <v>696</v>
      </c>
      <c r="E22" s="6" t="s">
        <v>12302</v>
      </c>
      <c r="F22" s="7" t="s">
        <v>12303</v>
      </c>
      <c r="G22" s="8" t="s">
        <v>733</v>
      </c>
      <c r="H22" s="9">
        <v>2</v>
      </c>
      <c r="I22" s="29"/>
      <c r="J22" s="30">
        <f t="shared" si="1"/>
        <v>0</v>
      </c>
      <c r="K22" s="10"/>
      <c r="L22" s="16"/>
    </row>
    <row r="23" spans="2:12" s="20" customFormat="1" ht="15" x14ac:dyDescent="0.25">
      <c r="B23" s="19"/>
      <c r="D23" s="21" t="s">
        <v>690</v>
      </c>
      <c r="E23" s="22" t="s">
        <v>1782</v>
      </c>
      <c r="F23" s="22" t="s">
        <v>12304</v>
      </c>
      <c r="I23" s="44"/>
      <c r="J23" s="23"/>
      <c r="K23" s="44"/>
      <c r="L23" s="36"/>
    </row>
    <row r="24" spans="2:12" s="1" customFormat="1" ht="11.4" x14ac:dyDescent="0.2">
      <c r="B24" s="14"/>
      <c r="C24" s="5" t="s">
        <v>721</v>
      </c>
      <c r="D24" s="5" t="s">
        <v>696</v>
      </c>
      <c r="E24" s="6" t="s">
        <v>12305</v>
      </c>
      <c r="F24" s="7" t="s">
        <v>12306</v>
      </c>
      <c r="G24" s="8" t="s">
        <v>699</v>
      </c>
      <c r="H24" s="9">
        <v>4</v>
      </c>
      <c r="I24" s="29"/>
      <c r="J24" s="30">
        <f t="shared" si="1"/>
        <v>0</v>
      </c>
      <c r="K24" s="10"/>
      <c r="L24" s="16"/>
    </row>
    <row r="25" spans="2:12" s="1" customFormat="1" ht="11.4" x14ac:dyDescent="0.2">
      <c r="B25" s="14"/>
      <c r="C25" s="5" t="s">
        <v>724</v>
      </c>
      <c r="D25" s="5" t="s">
        <v>696</v>
      </c>
      <c r="E25" s="6" t="s">
        <v>12307</v>
      </c>
      <c r="F25" s="7" t="s">
        <v>12308</v>
      </c>
      <c r="G25" s="8" t="s">
        <v>699</v>
      </c>
      <c r="H25" s="9">
        <v>4</v>
      </c>
      <c r="I25" s="29"/>
      <c r="J25" s="30">
        <f>ROUND(I25*H25,2)</f>
        <v>0</v>
      </c>
      <c r="K25" s="10"/>
      <c r="L25" s="16"/>
    </row>
    <row r="26" spans="2:12" s="20" customFormat="1" ht="11.4" x14ac:dyDescent="0.2">
      <c r="B26" s="19"/>
      <c r="C26" s="5" t="s">
        <v>727</v>
      </c>
      <c r="D26" s="5" t="s">
        <v>696</v>
      </c>
      <c r="E26" s="6" t="s">
        <v>7043</v>
      </c>
      <c r="F26" s="7" t="s">
        <v>7044</v>
      </c>
      <c r="G26" s="8" t="s">
        <v>1175</v>
      </c>
      <c r="H26" s="9">
        <v>2.58</v>
      </c>
      <c r="I26" s="29"/>
      <c r="J26" s="30">
        <f>ROUND(I26*H26,2)</f>
        <v>0</v>
      </c>
      <c r="K26" s="10"/>
      <c r="L26" s="36"/>
    </row>
    <row r="27" spans="2:12" s="1" customFormat="1" ht="11.4" x14ac:dyDescent="0.2">
      <c r="B27" s="14"/>
      <c r="C27" s="5" t="s">
        <v>730</v>
      </c>
      <c r="D27" s="5" t="s">
        <v>696</v>
      </c>
      <c r="E27" s="6" t="s">
        <v>7045</v>
      </c>
      <c r="F27" s="7" t="s">
        <v>7046</v>
      </c>
      <c r="G27" s="8" t="s">
        <v>1175</v>
      </c>
      <c r="H27" s="9">
        <v>2.58</v>
      </c>
      <c r="I27" s="29"/>
      <c r="J27" s="30">
        <f>ROUND(I27*H27,2)</f>
        <v>0</v>
      </c>
      <c r="K27" s="10"/>
      <c r="L27" s="16"/>
    </row>
    <row r="28" spans="2:12" s="1" customFormat="1" ht="11.4" x14ac:dyDescent="0.2">
      <c r="B28" s="14"/>
      <c r="C28" s="5" t="s">
        <v>734</v>
      </c>
      <c r="D28" s="5" t="s">
        <v>696</v>
      </c>
      <c r="E28" s="6" t="s">
        <v>7613</v>
      </c>
      <c r="F28" s="7" t="s">
        <v>7614</v>
      </c>
      <c r="G28" s="8" t="s">
        <v>1175</v>
      </c>
      <c r="H28" s="9">
        <v>43.048999999999999</v>
      </c>
      <c r="I28" s="29"/>
      <c r="J28" s="30">
        <f>ROUND(I28*H28,2)</f>
        <v>0</v>
      </c>
      <c r="K28" s="10"/>
      <c r="L28" s="16"/>
    </row>
    <row r="29" spans="2:12" s="20" customFormat="1" ht="15" x14ac:dyDescent="0.25">
      <c r="B29" s="19"/>
      <c r="D29" s="21" t="s">
        <v>690</v>
      </c>
      <c r="E29" s="22" t="s">
        <v>12309</v>
      </c>
      <c r="F29" s="22" t="s">
        <v>12310</v>
      </c>
      <c r="I29" s="44"/>
      <c r="J29" s="23"/>
      <c r="K29" s="44"/>
      <c r="L29" s="36"/>
    </row>
    <row r="30" spans="2:12" s="20" customFormat="1" ht="15" x14ac:dyDescent="0.25">
      <c r="B30" s="19"/>
      <c r="D30" s="21" t="s">
        <v>690</v>
      </c>
      <c r="E30" s="22" t="s">
        <v>695</v>
      </c>
      <c r="F30" s="22" t="s">
        <v>1138</v>
      </c>
      <c r="I30" s="44"/>
      <c r="J30" s="23"/>
      <c r="K30" s="44"/>
      <c r="L30" s="36"/>
    </row>
    <row r="31" spans="2:12" s="1" customFormat="1" ht="11.4" x14ac:dyDescent="0.2">
      <c r="B31" s="14"/>
      <c r="C31" s="5" t="s">
        <v>737</v>
      </c>
      <c r="D31" s="5" t="s">
        <v>696</v>
      </c>
      <c r="E31" s="6" t="s">
        <v>1039</v>
      </c>
      <c r="F31" s="7" t="s">
        <v>1040</v>
      </c>
      <c r="G31" s="8" t="s">
        <v>981</v>
      </c>
      <c r="H31" s="9">
        <v>133.65</v>
      </c>
      <c r="I31" s="29"/>
      <c r="J31" s="30">
        <f t="shared" ref="J31:J43" si="2">ROUND(I31*H31,2)</f>
        <v>0</v>
      </c>
      <c r="K31" s="10"/>
      <c r="L31" s="16"/>
    </row>
    <row r="32" spans="2:12" s="1" customFormat="1" ht="11.4" x14ac:dyDescent="0.2">
      <c r="B32" s="14"/>
      <c r="C32" s="5" t="s">
        <v>740</v>
      </c>
      <c r="D32" s="5" t="s">
        <v>696</v>
      </c>
      <c r="E32" s="6" t="s">
        <v>4297</v>
      </c>
      <c r="F32" s="7" t="s">
        <v>4298</v>
      </c>
      <c r="G32" s="8" t="s">
        <v>981</v>
      </c>
      <c r="H32" s="9">
        <v>133.65</v>
      </c>
      <c r="I32" s="29"/>
      <c r="J32" s="30">
        <f t="shared" si="2"/>
        <v>0</v>
      </c>
      <c r="K32" s="10"/>
      <c r="L32" s="16"/>
    </row>
    <row r="33" spans="2:12" s="1" customFormat="1" ht="11.4" x14ac:dyDescent="0.2">
      <c r="B33" s="14"/>
      <c r="C33" s="5" t="s">
        <v>743</v>
      </c>
      <c r="D33" s="5" t="s">
        <v>696</v>
      </c>
      <c r="E33" s="6" t="s">
        <v>4299</v>
      </c>
      <c r="F33" s="7" t="s">
        <v>4300</v>
      </c>
      <c r="G33" s="8" t="s">
        <v>981</v>
      </c>
      <c r="H33" s="9">
        <v>205.53100000000001</v>
      </c>
      <c r="I33" s="29"/>
      <c r="J33" s="30">
        <f t="shared" si="2"/>
        <v>0</v>
      </c>
      <c r="K33" s="10"/>
      <c r="L33" s="16"/>
    </row>
    <row r="34" spans="2:12" s="1" customFormat="1" ht="22.8" x14ac:dyDescent="0.2">
      <c r="B34" s="14"/>
      <c r="C34" s="5" t="s">
        <v>746</v>
      </c>
      <c r="D34" s="5" t="s">
        <v>696</v>
      </c>
      <c r="E34" s="6" t="s">
        <v>4301</v>
      </c>
      <c r="F34" s="7" t="s">
        <v>4302</v>
      </c>
      <c r="G34" s="8" t="s">
        <v>981</v>
      </c>
      <c r="H34" s="9">
        <v>205.53100000000001</v>
      </c>
      <c r="I34" s="29"/>
      <c r="J34" s="30">
        <f t="shared" si="2"/>
        <v>0</v>
      </c>
      <c r="K34" s="10"/>
      <c r="L34" s="16"/>
    </row>
    <row r="35" spans="2:12" s="1" customFormat="1" ht="22.8" x14ac:dyDescent="0.2">
      <c r="B35" s="14"/>
      <c r="C35" s="5" t="s">
        <v>749</v>
      </c>
      <c r="D35" s="5" t="s">
        <v>696</v>
      </c>
      <c r="E35" s="6" t="s">
        <v>12186</v>
      </c>
      <c r="F35" s="7" t="s">
        <v>12187</v>
      </c>
      <c r="G35" s="8" t="s">
        <v>699</v>
      </c>
      <c r="H35" s="9">
        <v>83.5</v>
      </c>
      <c r="I35" s="29"/>
      <c r="J35" s="30">
        <f t="shared" si="2"/>
        <v>0</v>
      </c>
      <c r="K35" s="10"/>
      <c r="L35" s="16"/>
    </row>
    <row r="36" spans="2:12" s="1" customFormat="1" ht="22.8" x14ac:dyDescent="0.2">
      <c r="B36" s="14"/>
      <c r="C36" s="39" t="s">
        <v>752</v>
      </c>
      <c r="D36" s="39" t="s">
        <v>691</v>
      </c>
      <c r="E36" s="40" t="s">
        <v>12311</v>
      </c>
      <c r="F36" s="41" t="s">
        <v>12312</v>
      </c>
      <c r="G36" s="42" t="s">
        <v>699</v>
      </c>
      <c r="H36" s="43">
        <v>91.85</v>
      </c>
      <c r="I36" s="29"/>
      <c r="J36" s="30">
        <f t="shared" si="2"/>
        <v>0</v>
      </c>
      <c r="K36" s="10"/>
      <c r="L36" s="16"/>
    </row>
    <row r="37" spans="2:12" s="20" customFormat="1" ht="11.4" x14ac:dyDescent="0.2">
      <c r="B37" s="19"/>
      <c r="C37" s="5" t="s">
        <v>755</v>
      </c>
      <c r="D37" s="5" t="s">
        <v>696</v>
      </c>
      <c r="E37" s="6" t="s">
        <v>4303</v>
      </c>
      <c r="F37" s="7" t="s">
        <v>4304</v>
      </c>
      <c r="G37" s="8" t="s">
        <v>1426</v>
      </c>
      <c r="H37" s="9">
        <v>65</v>
      </c>
      <c r="I37" s="29"/>
      <c r="J37" s="30">
        <f t="shared" si="2"/>
        <v>0</v>
      </c>
      <c r="K37" s="10"/>
      <c r="L37" s="36"/>
    </row>
    <row r="38" spans="2:12" s="1" customFormat="1" ht="11.4" x14ac:dyDescent="0.2">
      <c r="B38" s="14"/>
      <c r="C38" s="5" t="s">
        <v>758</v>
      </c>
      <c r="D38" s="5" t="s">
        <v>696</v>
      </c>
      <c r="E38" s="6" t="s">
        <v>4305</v>
      </c>
      <c r="F38" s="7" t="s">
        <v>4306</v>
      </c>
      <c r="G38" s="8" t="s">
        <v>981</v>
      </c>
      <c r="H38" s="9">
        <v>65</v>
      </c>
      <c r="I38" s="29"/>
      <c r="J38" s="30">
        <f t="shared" si="2"/>
        <v>0</v>
      </c>
      <c r="K38" s="10"/>
      <c r="L38" s="16"/>
    </row>
    <row r="39" spans="2:12" s="1" customFormat="1" ht="22.8" x14ac:dyDescent="0.2">
      <c r="B39" s="14"/>
      <c r="C39" s="5" t="s">
        <v>761</v>
      </c>
      <c r="D39" s="5" t="s">
        <v>696</v>
      </c>
      <c r="E39" s="6" t="s">
        <v>3802</v>
      </c>
      <c r="F39" s="7" t="s">
        <v>3803</v>
      </c>
      <c r="G39" s="8" t="s">
        <v>981</v>
      </c>
      <c r="H39" s="9">
        <v>76.344999999999999</v>
      </c>
      <c r="I39" s="29"/>
      <c r="J39" s="30">
        <f t="shared" si="2"/>
        <v>0</v>
      </c>
      <c r="K39" s="10"/>
      <c r="L39" s="16"/>
    </row>
    <row r="40" spans="2:12" s="1" customFormat="1" ht="22.8" x14ac:dyDescent="0.2">
      <c r="B40" s="14"/>
      <c r="C40" s="5" t="s">
        <v>764</v>
      </c>
      <c r="D40" s="5" t="s">
        <v>696</v>
      </c>
      <c r="E40" s="6" t="s">
        <v>3804</v>
      </c>
      <c r="F40" s="7" t="s">
        <v>3805</v>
      </c>
      <c r="G40" s="8" t="s">
        <v>981</v>
      </c>
      <c r="H40" s="9">
        <v>2061.3150000000001</v>
      </c>
      <c r="I40" s="29"/>
      <c r="J40" s="30">
        <f t="shared" si="2"/>
        <v>0</v>
      </c>
      <c r="K40" s="10"/>
      <c r="L40" s="16"/>
    </row>
    <row r="41" spans="2:12" s="1" customFormat="1" ht="11.4" x14ac:dyDescent="0.2">
      <c r="B41" s="14"/>
      <c r="C41" s="5" t="s">
        <v>767</v>
      </c>
      <c r="D41" s="5" t="s">
        <v>696</v>
      </c>
      <c r="E41" s="6" t="s">
        <v>4307</v>
      </c>
      <c r="F41" s="7" t="s">
        <v>4308</v>
      </c>
      <c r="G41" s="8" t="s">
        <v>981</v>
      </c>
      <c r="H41" s="9">
        <v>76.344999999999999</v>
      </c>
      <c r="I41" s="29"/>
      <c r="J41" s="30">
        <f t="shared" si="2"/>
        <v>0</v>
      </c>
      <c r="K41" s="10"/>
      <c r="L41" s="16"/>
    </row>
    <row r="42" spans="2:12" s="1" customFormat="1" ht="11.4" x14ac:dyDescent="0.2">
      <c r="B42" s="14"/>
      <c r="C42" s="5" t="s">
        <v>770</v>
      </c>
      <c r="D42" s="5" t="s">
        <v>696</v>
      </c>
      <c r="E42" s="6" t="s">
        <v>12313</v>
      </c>
      <c r="F42" s="7" t="s">
        <v>12314</v>
      </c>
      <c r="G42" s="8" t="s">
        <v>981</v>
      </c>
      <c r="H42" s="9">
        <v>56.429000000000002</v>
      </c>
      <c r="I42" s="29"/>
      <c r="J42" s="30">
        <f t="shared" si="2"/>
        <v>0</v>
      </c>
      <c r="K42" s="10"/>
      <c r="L42" s="16"/>
    </row>
    <row r="43" spans="2:12" s="1" customFormat="1" ht="11.4" x14ac:dyDescent="0.2">
      <c r="B43" s="14"/>
      <c r="C43" s="5" t="s">
        <v>773</v>
      </c>
      <c r="D43" s="5" t="s">
        <v>696</v>
      </c>
      <c r="E43" s="6" t="s">
        <v>11961</v>
      </c>
      <c r="F43" s="7" t="s">
        <v>4314</v>
      </c>
      <c r="G43" s="8" t="s">
        <v>981</v>
      </c>
      <c r="H43" s="9">
        <v>35.420999999999999</v>
      </c>
      <c r="I43" s="29"/>
      <c r="J43" s="30">
        <f t="shared" si="2"/>
        <v>0</v>
      </c>
      <c r="K43" s="10"/>
      <c r="L43" s="16"/>
    </row>
    <row r="44" spans="2:12" s="20" customFormat="1" ht="15" x14ac:dyDescent="0.25">
      <c r="B44" s="19"/>
      <c r="D44" s="21" t="s">
        <v>690</v>
      </c>
      <c r="E44" s="22" t="s">
        <v>700</v>
      </c>
      <c r="F44" s="22" t="s">
        <v>2610</v>
      </c>
      <c r="I44" s="44"/>
      <c r="J44" s="23"/>
      <c r="K44" s="44"/>
      <c r="L44" s="36"/>
    </row>
    <row r="45" spans="2:12" s="1" customFormat="1" ht="11.4" x14ac:dyDescent="0.2">
      <c r="B45" s="14"/>
      <c r="C45" s="5" t="s">
        <v>776</v>
      </c>
      <c r="D45" s="5" t="s">
        <v>696</v>
      </c>
      <c r="E45" s="6" t="s">
        <v>4386</v>
      </c>
      <c r="F45" s="7" t="s">
        <v>4387</v>
      </c>
      <c r="G45" s="8" t="s">
        <v>981</v>
      </c>
      <c r="H45" s="9">
        <v>1.0580000000000001</v>
      </c>
      <c r="I45" s="29"/>
      <c r="J45" s="30">
        <f>ROUND(I45*H45,2)</f>
        <v>0</v>
      </c>
      <c r="K45" s="10"/>
      <c r="L45" s="16"/>
    </row>
    <row r="46" spans="2:12" s="20" customFormat="1" ht="15" x14ac:dyDescent="0.25">
      <c r="B46" s="19"/>
      <c r="D46" s="21" t="s">
        <v>690</v>
      </c>
      <c r="E46" s="22" t="s">
        <v>706</v>
      </c>
      <c r="F46" s="22" t="s">
        <v>3214</v>
      </c>
      <c r="I46" s="44"/>
      <c r="J46" s="23"/>
      <c r="K46" s="44"/>
      <c r="L46" s="36"/>
    </row>
    <row r="47" spans="2:12" s="1" customFormat="1" ht="22.8" x14ac:dyDescent="0.2">
      <c r="B47" s="14"/>
      <c r="C47" s="5" t="s">
        <v>779</v>
      </c>
      <c r="D47" s="5" t="s">
        <v>696</v>
      </c>
      <c r="E47" s="6" t="s">
        <v>4315</v>
      </c>
      <c r="F47" s="7" t="s">
        <v>4316</v>
      </c>
      <c r="G47" s="8" t="s">
        <v>981</v>
      </c>
      <c r="H47" s="9">
        <v>54.087000000000003</v>
      </c>
      <c r="I47" s="29"/>
      <c r="J47" s="30">
        <f>ROUND(I47*H47,2)</f>
        <v>0</v>
      </c>
      <c r="K47" s="10"/>
      <c r="L47" s="16"/>
    </row>
    <row r="48" spans="2:12" s="1" customFormat="1" ht="22.8" x14ac:dyDescent="0.2">
      <c r="B48" s="14"/>
      <c r="C48" s="39" t="s">
        <v>782</v>
      </c>
      <c r="D48" s="39" t="s">
        <v>691</v>
      </c>
      <c r="E48" s="40" t="s">
        <v>1415</v>
      </c>
      <c r="F48" s="41" t="s">
        <v>1416</v>
      </c>
      <c r="G48" s="42" t="s">
        <v>1175</v>
      </c>
      <c r="H48" s="43">
        <v>86.539000000000001</v>
      </c>
      <c r="I48" s="29"/>
      <c r="J48" s="30">
        <f>ROUND(I48*H48,2)</f>
        <v>0</v>
      </c>
      <c r="K48" s="10"/>
      <c r="L48" s="16"/>
    </row>
    <row r="49" spans="2:12" s="20" customFormat="1" ht="15" x14ac:dyDescent="0.25">
      <c r="B49" s="19"/>
      <c r="D49" s="21" t="s">
        <v>690</v>
      </c>
      <c r="E49" s="22" t="s">
        <v>712</v>
      </c>
      <c r="F49" s="22" t="s">
        <v>3473</v>
      </c>
      <c r="I49" s="44"/>
      <c r="J49" s="23"/>
      <c r="K49" s="44"/>
      <c r="L49" s="36"/>
    </row>
    <row r="50" spans="2:12" s="1" customFormat="1" ht="11.4" x14ac:dyDescent="0.2">
      <c r="B50" s="14"/>
      <c r="C50" s="5" t="s">
        <v>785</v>
      </c>
      <c r="D50" s="5" t="s">
        <v>696</v>
      </c>
      <c r="E50" s="6" t="s">
        <v>11963</v>
      </c>
      <c r="F50" s="7" t="s">
        <v>11964</v>
      </c>
      <c r="G50" s="8" t="s">
        <v>1426</v>
      </c>
      <c r="H50" s="9">
        <v>8</v>
      </c>
      <c r="I50" s="29"/>
      <c r="J50" s="30">
        <f>ROUND(I50*H50,2)</f>
        <v>0</v>
      </c>
      <c r="K50" s="10"/>
      <c r="L50" s="16"/>
    </row>
    <row r="51" spans="2:12" s="1" customFormat="1" ht="11.4" x14ac:dyDescent="0.2">
      <c r="B51" s="14"/>
      <c r="C51" s="5" t="s">
        <v>788</v>
      </c>
      <c r="D51" s="5" t="s">
        <v>696</v>
      </c>
      <c r="E51" s="6" t="s">
        <v>11965</v>
      </c>
      <c r="F51" s="7" t="s">
        <v>11966</v>
      </c>
      <c r="G51" s="8" t="s">
        <v>1426</v>
      </c>
      <c r="H51" s="9">
        <v>8</v>
      </c>
      <c r="I51" s="29"/>
      <c r="J51" s="30">
        <f>ROUND(I51*H51,2)</f>
        <v>0</v>
      </c>
      <c r="K51" s="10"/>
      <c r="L51" s="16"/>
    </row>
    <row r="52" spans="2:12" s="20" customFormat="1" ht="15" x14ac:dyDescent="0.25">
      <c r="B52" s="19"/>
      <c r="D52" s="21" t="s">
        <v>690</v>
      </c>
      <c r="E52" s="22" t="s">
        <v>718</v>
      </c>
      <c r="F52" s="22" t="s">
        <v>3992</v>
      </c>
      <c r="I52" s="44"/>
      <c r="J52" s="23"/>
      <c r="K52" s="44"/>
      <c r="L52" s="36"/>
    </row>
    <row r="53" spans="2:12" s="1" customFormat="1" ht="11.4" x14ac:dyDescent="0.2">
      <c r="B53" s="14"/>
      <c r="C53" s="5" t="s">
        <v>791</v>
      </c>
      <c r="D53" s="5" t="s">
        <v>696</v>
      </c>
      <c r="E53" s="6" t="s">
        <v>11983</v>
      </c>
      <c r="F53" s="7" t="s">
        <v>11984</v>
      </c>
      <c r="G53" s="8" t="s">
        <v>733</v>
      </c>
      <c r="H53" s="9">
        <v>2</v>
      </c>
      <c r="I53" s="29"/>
      <c r="J53" s="30">
        <f t="shared" ref="J53:J69" si="3">ROUND(I53*H53,2)</f>
        <v>0</v>
      </c>
      <c r="K53" s="10"/>
      <c r="L53" s="16"/>
    </row>
    <row r="54" spans="2:12" s="1" customFormat="1" ht="11.4" x14ac:dyDescent="0.2">
      <c r="B54" s="14"/>
      <c r="C54" s="5" t="s">
        <v>794</v>
      </c>
      <c r="D54" s="5" t="s">
        <v>696</v>
      </c>
      <c r="E54" s="6" t="s">
        <v>11987</v>
      </c>
      <c r="F54" s="7" t="s">
        <v>11988</v>
      </c>
      <c r="G54" s="8" t="s">
        <v>981</v>
      </c>
      <c r="H54" s="9">
        <v>12.9</v>
      </c>
      <c r="I54" s="29"/>
      <c r="J54" s="30">
        <f t="shared" si="3"/>
        <v>0</v>
      </c>
      <c r="K54" s="10"/>
      <c r="L54" s="16"/>
    </row>
    <row r="55" spans="2:12" s="1" customFormat="1" ht="11.4" x14ac:dyDescent="0.2">
      <c r="B55" s="14"/>
      <c r="C55" s="5" t="s">
        <v>797</v>
      </c>
      <c r="D55" s="5" t="s">
        <v>696</v>
      </c>
      <c r="E55" s="6" t="s">
        <v>11989</v>
      </c>
      <c r="F55" s="7" t="s">
        <v>11990</v>
      </c>
      <c r="G55" s="8" t="s">
        <v>981</v>
      </c>
      <c r="H55" s="9">
        <v>1.6</v>
      </c>
      <c r="I55" s="29"/>
      <c r="J55" s="30">
        <f t="shared" si="3"/>
        <v>0</v>
      </c>
      <c r="K55" s="10"/>
      <c r="L55" s="16"/>
    </row>
    <row r="56" spans="2:12" s="1" customFormat="1" ht="11.4" x14ac:dyDescent="0.2">
      <c r="B56" s="14"/>
      <c r="C56" s="5" t="s">
        <v>800</v>
      </c>
      <c r="D56" s="5" t="s">
        <v>696</v>
      </c>
      <c r="E56" s="6" t="s">
        <v>11991</v>
      </c>
      <c r="F56" s="7" t="s">
        <v>5550</v>
      </c>
      <c r="G56" s="8" t="s">
        <v>1426</v>
      </c>
      <c r="H56" s="9">
        <v>49.69</v>
      </c>
      <c r="I56" s="29"/>
      <c r="J56" s="30">
        <f t="shared" si="3"/>
        <v>0</v>
      </c>
      <c r="K56" s="10"/>
      <c r="L56" s="16"/>
    </row>
    <row r="57" spans="2:12" s="1" customFormat="1" ht="11.4" x14ac:dyDescent="0.2">
      <c r="B57" s="14"/>
      <c r="C57" s="5" t="s">
        <v>803</v>
      </c>
      <c r="D57" s="5" t="s">
        <v>696</v>
      </c>
      <c r="E57" s="6" t="s">
        <v>11992</v>
      </c>
      <c r="F57" s="7" t="s">
        <v>11993</v>
      </c>
      <c r="G57" s="8" t="s">
        <v>1426</v>
      </c>
      <c r="H57" s="9">
        <v>8</v>
      </c>
      <c r="I57" s="29"/>
      <c r="J57" s="30">
        <f t="shared" si="3"/>
        <v>0</v>
      </c>
      <c r="K57" s="10"/>
      <c r="L57" s="16"/>
    </row>
    <row r="58" spans="2:12" s="1" customFormat="1" ht="11.4" x14ac:dyDescent="0.2">
      <c r="B58" s="14"/>
      <c r="C58" s="5" t="s">
        <v>806</v>
      </c>
      <c r="D58" s="5" t="s">
        <v>696</v>
      </c>
      <c r="E58" s="6" t="s">
        <v>11994</v>
      </c>
      <c r="F58" s="7" t="s">
        <v>11995</v>
      </c>
      <c r="G58" s="8" t="s">
        <v>1175</v>
      </c>
      <c r="H58" s="9">
        <v>2.0680000000000001</v>
      </c>
      <c r="I58" s="29"/>
      <c r="J58" s="30">
        <f t="shared" si="3"/>
        <v>0</v>
      </c>
      <c r="K58" s="10"/>
      <c r="L58" s="16"/>
    </row>
    <row r="59" spans="2:12" s="20" customFormat="1" ht="11.4" x14ac:dyDescent="0.2">
      <c r="B59" s="19"/>
      <c r="C59" s="5" t="s">
        <v>809</v>
      </c>
      <c r="D59" s="5" t="s">
        <v>696</v>
      </c>
      <c r="E59" s="6" t="s">
        <v>11996</v>
      </c>
      <c r="F59" s="7" t="s">
        <v>11997</v>
      </c>
      <c r="G59" s="8" t="s">
        <v>1175</v>
      </c>
      <c r="H59" s="9">
        <v>3.2480000000000002</v>
      </c>
      <c r="I59" s="29"/>
      <c r="J59" s="30">
        <f t="shared" si="3"/>
        <v>0</v>
      </c>
      <c r="K59" s="10"/>
      <c r="L59" s="36"/>
    </row>
    <row r="60" spans="2:12" s="1" customFormat="1" ht="11.4" x14ac:dyDescent="0.2">
      <c r="B60" s="14"/>
      <c r="C60" s="5" t="s">
        <v>812</v>
      </c>
      <c r="D60" s="5" t="s">
        <v>696</v>
      </c>
      <c r="E60" s="6" t="s">
        <v>4354</v>
      </c>
      <c r="F60" s="7" t="s">
        <v>4355</v>
      </c>
      <c r="G60" s="8" t="s">
        <v>733</v>
      </c>
      <c r="H60" s="9">
        <v>2</v>
      </c>
      <c r="I60" s="29"/>
      <c r="J60" s="30">
        <f t="shared" si="3"/>
        <v>0</v>
      </c>
      <c r="K60" s="10"/>
      <c r="L60" s="16"/>
    </row>
    <row r="61" spans="2:12" s="1" customFormat="1" ht="22.8" x14ac:dyDescent="0.2">
      <c r="B61" s="14"/>
      <c r="C61" s="39" t="s">
        <v>815</v>
      </c>
      <c r="D61" s="39" t="s">
        <v>691</v>
      </c>
      <c r="E61" s="40" t="s">
        <v>12157</v>
      </c>
      <c r="F61" s="41" t="s">
        <v>12158</v>
      </c>
      <c r="G61" s="42" t="s">
        <v>733</v>
      </c>
      <c r="H61" s="43">
        <v>2</v>
      </c>
      <c r="I61" s="29"/>
      <c r="J61" s="30">
        <f t="shared" si="3"/>
        <v>0</v>
      </c>
      <c r="K61" s="10"/>
      <c r="L61" s="16"/>
    </row>
    <row r="62" spans="2:12" s="1" customFormat="1" ht="11.4" x14ac:dyDescent="0.2">
      <c r="B62" s="14"/>
      <c r="C62" s="5" t="s">
        <v>818</v>
      </c>
      <c r="D62" s="5" t="s">
        <v>696</v>
      </c>
      <c r="E62" s="6" t="s">
        <v>12190</v>
      </c>
      <c r="F62" s="7" t="s">
        <v>12191</v>
      </c>
      <c r="G62" s="8" t="s">
        <v>699</v>
      </c>
      <c r="H62" s="9">
        <v>60</v>
      </c>
      <c r="I62" s="29"/>
      <c r="J62" s="30">
        <f t="shared" si="3"/>
        <v>0</v>
      </c>
      <c r="K62" s="10"/>
      <c r="L62" s="16"/>
    </row>
    <row r="63" spans="2:12" s="1" customFormat="1" ht="11.4" x14ac:dyDescent="0.2">
      <c r="B63" s="14"/>
      <c r="C63" s="5" t="s">
        <v>822</v>
      </c>
      <c r="D63" s="5" t="s">
        <v>696</v>
      </c>
      <c r="E63" s="6" t="s">
        <v>12004</v>
      </c>
      <c r="F63" s="7" t="s">
        <v>12005</v>
      </c>
      <c r="G63" s="8" t="s">
        <v>699</v>
      </c>
      <c r="H63" s="9">
        <v>60</v>
      </c>
      <c r="I63" s="29"/>
      <c r="J63" s="30">
        <f t="shared" si="3"/>
        <v>0</v>
      </c>
      <c r="K63" s="10"/>
      <c r="L63" s="16"/>
    </row>
    <row r="64" spans="2:12" s="1" customFormat="1" ht="11.4" x14ac:dyDescent="0.2">
      <c r="B64" s="14"/>
      <c r="C64" s="39" t="s">
        <v>825</v>
      </c>
      <c r="D64" s="39" t="s">
        <v>691</v>
      </c>
      <c r="E64" s="40" t="s">
        <v>12193</v>
      </c>
      <c r="F64" s="41" t="s">
        <v>12194</v>
      </c>
      <c r="G64" s="42" t="s">
        <v>733</v>
      </c>
      <c r="H64" s="43">
        <v>196</v>
      </c>
      <c r="I64" s="29"/>
      <c r="J64" s="30">
        <f t="shared" si="3"/>
        <v>0</v>
      </c>
      <c r="K64" s="10"/>
      <c r="L64" s="16"/>
    </row>
    <row r="65" spans="2:12" s="1" customFormat="1" ht="11.4" x14ac:dyDescent="0.2">
      <c r="B65" s="14"/>
      <c r="C65" s="5" t="s">
        <v>829</v>
      </c>
      <c r="D65" s="5" t="s">
        <v>696</v>
      </c>
      <c r="E65" s="6" t="s">
        <v>12195</v>
      </c>
      <c r="F65" s="7" t="s">
        <v>12196</v>
      </c>
      <c r="G65" s="8" t="s">
        <v>733</v>
      </c>
      <c r="H65" s="9">
        <v>196</v>
      </c>
      <c r="I65" s="29"/>
      <c r="J65" s="30">
        <f t="shared" si="3"/>
        <v>0</v>
      </c>
      <c r="K65" s="10"/>
      <c r="L65" s="16"/>
    </row>
    <row r="66" spans="2:12" s="1" customFormat="1" ht="11.4" x14ac:dyDescent="0.2">
      <c r="B66" s="14"/>
      <c r="C66" s="5" t="s">
        <v>832</v>
      </c>
      <c r="D66" s="5" t="s">
        <v>696</v>
      </c>
      <c r="E66" s="6" t="s">
        <v>4362</v>
      </c>
      <c r="F66" s="7" t="s">
        <v>4363</v>
      </c>
      <c r="G66" s="8" t="s">
        <v>1175</v>
      </c>
      <c r="H66" s="9">
        <v>235.97300000000001</v>
      </c>
      <c r="I66" s="29"/>
      <c r="J66" s="30">
        <f t="shared" si="3"/>
        <v>0</v>
      </c>
      <c r="K66" s="10"/>
      <c r="L66" s="16"/>
    </row>
    <row r="67" spans="2:12" s="1" customFormat="1" ht="11.4" x14ac:dyDescent="0.2">
      <c r="B67" s="14"/>
      <c r="C67" s="5" t="s">
        <v>835</v>
      </c>
      <c r="D67" s="5" t="s">
        <v>696</v>
      </c>
      <c r="E67" s="6" t="s">
        <v>12169</v>
      </c>
      <c r="F67" s="7" t="s">
        <v>12170</v>
      </c>
      <c r="G67" s="8" t="s">
        <v>12031</v>
      </c>
      <c r="H67" s="9">
        <v>4</v>
      </c>
      <c r="I67" s="29"/>
      <c r="J67" s="30">
        <f t="shared" si="3"/>
        <v>0</v>
      </c>
      <c r="K67" s="10"/>
      <c r="L67" s="16"/>
    </row>
    <row r="68" spans="2:12" s="1" customFormat="1" ht="22.8" x14ac:dyDescent="0.2">
      <c r="B68" s="14"/>
      <c r="C68" s="39" t="s">
        <v>838</v>
      </c>
      <c r="D68" s="39" t="s">
        <v>691</v>
      </c>
      <c r="E68" s="40" t="s">
        <v>12171</v>
      </c>
      <c r="F68" s="41" t="s">
        <v>12172</v>
      </c>
      <c r="G68" s="42" t="s">
        <v>733</v>
      </c>
      <c r="H68" s="43">
        <v>1</v>
      </c>
      <c r="I68" s="29"/>
      <c r="J68" s="30">
        <f t="shared" si="3"/>
        <v>0</v>
      </c>
      <c r="K68" s="10"/>
      <c r="L68" s="16"/>
    </row>
    <row r="69" spans="2:12" s="1" customFormat="1" ht="11.4" x14ac:dyDescent="0.2">
      <c r="B69" s="14"/>
      <c r="C69" s="39" t="s">
        <v>841</v>
      </c>
      <c r="D69" s="39" t="s">
        <v>691</v>
      </c>
      <c r="E69" s="40" t="s">
        <v>12315</v>
      </c>
      <c r="F69" s="41" t="s">
        <v>12316</v>
      </c>
      <c r="G69" s="42" t="s">
        <v>733</v>
      </c>
      <c r="H69" s="43">
        <v>1</v>
      </c>
      <c r="I69" s="29"/>
      <c r="J69" s="30">
        <f t="shared" si="3"/>
        <v>0</v>
      </c>
      <c r="K69" s="10"/>
      <c r="L69" s="16"/>
    </row>
    <row r="70" spans="2:12" s="1" customFormat="1" ht="19.2" x14ac:dyDescent="0.2">
      <c r="B70" s="14"/>
      <c r="D70" s="24" t="s">
        <v>1539</v>
      </c>
      <c r="F70" s="25" t="s">
        <v>12317</v>
      </c>
      <c r="I70" s="45"/>
      <c r="K70" s="45"/>
      <c r="L70" s="16"/>
    </row>
    <row r="71" spans="2:12" s="1" customFormat="1" ht="22.8" x14ac:dyDescent="0.2">
      <c r="B71" s="14"/>
      <c r="C71" s="39" t="s">
        <v>844</v>
      </c>
      <c r="D71" s="39" t="s">
        <v>691</v>
      </c>
      <c r="E71" s="40" t="s">
        <v>12318</v>
      </c>
      <c r="F71" s="41" t="s">
        <v>12319</v>
      </c>
      <c r="G71" s="42" t="s">
        <v>733</v>
      </c>
      <c r="H71" s="43">
        <v>1</v>
      </c>
      <c r="I71" s="29"/>
      <c r="J71" s="30">
        <f t="shared" ref="J71:J88" si="4">ROUND(I71*H71,2)</f>
        <v>0</v>
      </c>
      <c r="K71" s="10"/>
      <c r="L71" s="16"/>
    </row>
    <row r="72" spans="2:12" s="1" customFormat="1" ht="22.8" x14ac:dyDescent="0.2">
      <c r="B72" s="14"/>
      <c r="C72" s="39" t="s">
        <v>847</v>
      </c>
      <c r="D72" s="39" t="s">
        <v>691</v>
      </c>
      <c r="E72" s="40" t="s">
        <v>12201</v>
      </c>
      <c r="F72" s="41" t="s">
        <v>12202</v>
      </c>
      <c r="G72" s="42" t="s">
        <v>733</v>
      </c>
      <c r="H72" s="43">
        <v>1</v>
      </c>
      <c r="I72" s="29"/>
      <c r="J72" s="30">
        <f t="shared" si="4"/>
        <v>0</v>
      </c>
      <c r="K72" s="10"/>
      <c r="L72" s="16"/>
    </row>
    <row r="73" spans="2:12" s="1" customFormat="1" ht="11.4" x14ac:dyDescent="0.2">
      <c r="B73" s="14"/>
      <c r="C73" s="5" t="s">
        <v>850</v>
      </c>
      <c r="D73" s="5" t="s">
        <v>696</v>
      </c>
      <c r="E73" s="6" t="s">
        <v>12320</v>
      </c>
      <c r="F73" s="7" t="s">
        <v>12321</v>
      </c>
      <c r="G73" s="8" t="s">
        <v>12031</v>
      </c>
      <c r="H73" s="9">
        <v>16</v>
      </c>
      <c r="I73" s="29"/>
      <c r="J73" s="30">
        <f t="shared" si="4"/>
        <v>0</v>
      </c>
      <c r="K73" s="10"/>
      <c r="L73" s="16"/>
    </row>
    <row r="74" spans="2:12" s="1" customFormat="1" ht="22.8" x14ac:dyDescent="0.2">
      <c r="B74" s="14"/>
      <c r="C74" s="39" t="s">
        <v>853</v>
      </c>
      <c r="D74" s="39" t="s">
        <v>691</v>
      </c>
      <c r="E74" s="40" t="s">
        <v>12322</v>
      </c>
      <c r="F74" s="41" t="s">
        <v>12323</v>
      </c>
      <c r="G74" s="42" t="s">
        <v>733</v>
      </c>
      <c r="H74" s="43">
        <v>4</v>
      </c>
      <c r="I74" s="29"/>
      <c r="J74" s="30">
        <f t="shared" si="4"/>
        <v>0</v>
      </c>
      <c r="K74" s="10"/>
      <c r="L74" s="16"/>
    </row>
    <row r="75" spans="2:12" s="1" customFormat="1" ht="11.4" x14ac:dyDescent="0.2">
      <c r="B75" s="14"/>
      <c r="C75" s="39" t="s">
        <v>856</v>
      </c>
      <c r="D75" s="39" t="s">
        <v>691</v>
      </c>
      <c r="E75" s="40" t="s">
        <v>12324</v>
      </c>
      <c r="F75" s="41" t="s">
        <v>12325</v>
      </c>
      <c r="G75" s="42" t="s">
        <v>733</v>
      </c>
      <c r="H75" s="43">
        <v>2</v>
      </c>
      <c r="I75" s="29"/>
      <c r="J75" s="30">
        <f t="shared" si="4"/>
        <v>0</v>
      </c>
      <c r="K75" s="10"/>
      <c r="L75" s="16"/>
    </row>
    <row r="76" spans="2:12" s="1" customFormat="1" ht="22.8" x14ac:dyDescent="0.2">
      <c r="B76" s="14"/>
      <c r="C76" s="39" t="s">
        <v>859</v>
      </c>
      <c r="D76" s="39" t="s">
        <v>691</v>
      </c>
      <c r="E76" s="40" t="s">
        <v>12326</v>
      </c>
      <c r="F76" s="41" t="s">
        <v>12327</v>
      </c>
      <c r="G76" s="42" t="s">
        <v>733</v>
      </c>
      <c r="H76" s="43">
        <v>2</v>
      </c>
      <c r="I76" s="29"/>
      <c r="J76" s="30">
        <f t="shared" si="4"/>
        <v>0</v>
      </c>
      <c r="K76" s="10"/>
      <c r="L76" s="16"/>
    </row>
    <row r="77" spans="2:12" s="1" customFormat="1" ht="22.8" x14ac:dyDescent="0.2">
      <c r="B77" s="14"/>
      <c r="C77" s="39" t="s">
        <v>862</v>
      </c>
      <c r="D77" s="39" t="s">
        <v>691</v>
      </c>
      <c r="E77" s="40" t="s">
        <v>12328</v>
      </c>
      <c r="F77" s="41" t="s">
        <v>12329</v>
      </c>
      <c r="G77" s="42" t="s">
        <v>733</v>
      </c>
      <c r="H77" s="43">
        <v>4</v>
      </c>
      <c r="I77" s="29"/>
      <c r="J77" s="30">
        <f t="shared" si="4"/>
        <v>0</v>
      </c>
      <c r="K77" s="10"/>
      <c r="L77" s="16"/>
    </row>
    <row r="78" spans="2:12" s="1" customFormat="1" ht="22.8" x14ac:dyDescent="0.2">
      <c r="B78" s="14"/>
      <c r="C78" s="39" t="s">
        <v>865</v>
      </c>
      <c r="D78" s="39" t="s">
        <v>691</v>
      </c>
      <c r="E78" s="40" t="s">
        <v>12330</v>
      </c>
      <c r="F78" s="41" t="s">
        <v>12331</v>
      </c>
      <c r="G78" s="42" t="s">
        <v>733</v>
      </c>
      <c r="H78" s="43">
        <v>2</v>
      </c>
      <c r="I78" s="29"/>
      <c r="J78" s="30">
        <f t="shared" si="4"/>
        <v>0</v>
      </c>
      <c r="K78" s="10"/>
      <c r="L78" s="16"/>
    </row>
    <row r="79" spans="2:12" s="1" customFormat="1" ht="22.8" x14ac:dyDescent="0.2">
      <c r="B79" s="14"/>
      <c r="C79" s="39" t="s">
        <v>868</v>
      </c>
      <c r="D79" s="39" t="s">
        <v>691</v>
      </c>
      <c r="E79" s="40" t="s">
        <v>12332</v>
      </c>
      <c r="F79" s="41" t="s">
        <v>12333</v>
      </c>
      <c r="G79" s="42" t="s">
        <v>733</v>
      </c>
      <c r="H79" s="43">
        <v>2</v>
      </c>
      <c r="I79" s="29"/>
      <c r="J79" s="30">
        <f t="shared" si="4"/>
        <v>0</v>
      </c>
      <c r="K79" s="10"/>
      <c r="L79" s="16"/>
    </row>
    <row r="80" spans="2:12" s="1" customFormat="1" ht="22.8" x14ac:dyDescent="0.2">
      <c r="B80" s="14"/>
      <c r="C80" s="39" t="s">
        <v>871</v>
      </c>
      <c r="D80" s="39" t="s">
        <v>691</v>
      </c>
      <c r="E80" s="40" t="s">
        <v>12334</v>
      </c>
      <c r="F80" s="41" t="s">
        <v>12335</v>
      </c>
      <c r="G80" s="42" t="s">
        <v>733</v>
      </c>
      <c r="H80" s="43">
        <v>2</v>
      </c>
      <c r="I80" s="29"/>
      <c r="J80" s="30">
        <f t="shared" si="4"/>
        <v>0</v>
      </c>
      <c r="K80" s="10"/>
      <c r="L80" s="16"/>
    </row>
    <row r="81" spans="2:12" s="20" customFormat="1" ht="11.4" x14ac:dyDescent="0.2">
      <c r="B81" s="19"/>
      <c r="C81" s="5" t="s">
        <v>874</v>
      </c>
      <c r="D81" s="5" t="s">
        <v>696</v>
      </c>
      <c r="E81" s="6" t="s">
        <v>12336</v>
      </c>
      <c r="F81" s="7" t="s">
        <v>12337</v>
      </c>
      <c r="G81" s="8" t="s">
        <v>699</v>
      </c>
      <c r="H81" s="9">
        <v>140.09</v>
      </c>
      <c r="I81" s="29"/>
      <c r="J81" s="30">
        <f t="shared" si="4"/>
        <v>0</v>
      </c>
      <c r="K81" s="10"/>
      <c r="L81" s="36"/>
    </row>
    <row r="82" spans="2:12" s="1" customFormat="1" ht="22.8" x14ac:dyDescent="0.2">
      <c r="B82" s="14"/>
      <c r="C82" s="39" t="s">
        <v>877</v>
      </c>
      <c r="D82" s="39" t="s">
        <v>691</v>
      </c>
      <c r="E82" s="40" t="s">
        <v>12338</v>
      </c>
      <c r="F82" s="41" t="s">
        <v>12339</v>
      </c>
      <c r="G82" s="42" t="s">
        <v>699</v>
      </c>
      <c r="H82" s="43">
        <v>12</v>
      </c>
      <c r="I82" s="29"/>
      <c r="J82" s="30">
        <f t="shared" si="4"/>
        <v>0</v>
      </c>
      <c r="K82" s="10"/>
      <c r="L82" s="16"/>
    </row>
    <row r="83" spans="2:12" s="1" customFormat="1" ht="22.8" x14ac:dyDescent="0.2">
      <c r="B83" s="14"/>
      <c r="C83" s="39" t="s">
        <v>880</v>
      </c>
      <c r="D83" s="39" t="s">
        <v>691</v>
      </c>
      <c r="E83" s="40" t="s">
        <v>12340</v>
      </c>
      <c r="F83" s="41" t="s">
        <v>12341</v>
      </c>
      <c r="G83" s="42" t="s">
        <v>733</v>
      </c>
      <c r="H83" s="43">
        <v>1</v>
      </c>
      <c r="I83" s="29"/>
      <c r="J83" s="30">
        <f t="shared" si="4"/>
        <v>0</v>
      </c>
      <c r="K83" s="10"/>
      <c r="L83" s="16"/>
    </row>
    <row r="84" spans="2:12" s="1" customFormat="1" ht="22.8" x14ac:dyDescent="0.2">
      <c r="B84" s="14"/>
      <c r="C84" s="39" t="s">
        <v>883</v>
      </c>
      <c r="D84" s="39" t="s">
        <v>691</v>
      </c>
      <c r="E84" s="40" t="s">
        <v>12342</v>
      </c>
      <c r="F84" s="41" t="s">
        <v>12343</v>
      </c>
      <c r="G84" s="42" t="s">
        <v>733</v>
      </c>
      <c r="H84" s="43">
        <v>4</v>
      </c>
      <c r="I84" s="29"/>
      <c r="J84" s="30">
        <f t="shared" si="4"/>
        <v>0</v>
      </c>
      <c r="K84" s="10"/>
      <c r="L84" s="16"/>
    </row>
    <row r="85" spans="2:12" s="1" customFormat="1" ht="11.4" x14ac:dyDescent="0.2">
      <c r="B85" s="14"/>
      <c r="C85" s="5" t="s">
        <v>886</v>
      </c>
      <c r="D85" s="5" t="s">
        <v>696</v>
      </c>
      <c r="E85" s="6" t="s">
        <v>12344</v>
      </c>
      <c r="F85" s="7" t="s">
        <v>12345</v>
      </c>
      <c r="G85" s="8" t="s">
        <v>733</v>
      </c>
      <c r="H85" s="9">
        <v>5</v>
      </c>
      <c r="I85" s="29"/>
      <c r="J85" s="30">
        <f t="shared" si="4"/>
        <v>0</v>
      </c>
      <c r="K85" s="10"/>
      <c r="L85" s="16"/>
    </row>
    <row r="86" spans="2:12" s="1" customFormat="1" ht="22.8" x14ac:dyDescent="0.2">
      <c r="B86" s="14"/>
      <c r="C86" s="5" t="s">
        <v>889</v>
      </c>
      <c r="D86" s="5" t="s">
        <v>696</v>
      </c>
      <c r="E86" s="6" t="s">
        <v>4370</v>
      </c>
      <c r="F86" s="7" t="s">
        <v>4371</v>
      </c>
      <c r="G86" s="8" t="s">
        <v>2813</v>
      </c>
      <c r="H86" s="9">
        <v>1</v>
      </c>
      <c r="I86" s="29"/>
      <c r="J86" s="30">
        <f t="shared" si="4"/>
        <v>0</v>
      </c>
      <c r="K86" s="10"/>
      <c r="L86" s="16"/>
    </row>
    <row r="87" spans="2:12" s="1" customFormat="1" ht="11.4" x14ac:dyDescent="0.2">
      <c r="B87" s="14"/>
      <c r="C87" s="5" t="s">
        <v>892</v>
      </c>
      <c r="D87" s="5" t="s">
        <v>696</v>
      </c>
      <c r="E87" s="6" t="s">
        <v>4372</v>
      </c>
      <c r="F87" s="7" t="s">
        <v>4373</v>
      </c>
      <c r="G87" s="8" t="s">
        <v>2813</v>
      </c>
      <c r="H87" s="9">
        <v>1</v>
      </c>
      <c r="I87" s="29"/>
      <c r="J87" s="30">
        <f t="shared" si="4"/>
        <v>0</v>
      </c>
      <c r="K87" s="10"/>
      <c r="L87" s="16"/>
    </row>
    <row r="88" spans="2:12" s="1" customFormat="1" ht="22.8" x14ac:dyDescent="0.2">
      <c r="B88" s="14"/>
      <c r="C88" s="5" t="s">
        <v>895</v>
      </c>
      <c r="D88" s="5" t="s">
        <v>696</v>
      </c>
      <c r="E88" s="6" t="s">
        <v>4374</v>
      </c>
      <c r="F88" s="7" t="s">
        <v>4375</v>
      </c>
      <c r="G88" s="8" t="s">
        <v>2813</v>
      </c>
      <c r="H88" s="9">
        <v>1</v>
      </c>
      <c r="I88" s="29"/>
      <c r="J88" s="30">
        <f t="shared" si="4"/>
        <v>0</v>
      </c>
      <c r="K88" s="10"/>
      <c r="L88" s="16"/>
    </row>
    <row r="89" spans="2:12" s="1" customFormat="1" ht="22.95" customHeight="1" x14ac:dyDescent="0.3">
      <c r="B89" s="14"/>
      <c r="C89" s="18" t="s">
        <v>677</v>
      </c>
      <c r="J89" s="31">
        <f>SUM(J13:J88)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2yhr8QDmCe/NkcFUFHazpCUW0Tfv8bp6+7NRW3NjPK/SV7TjCwPVcMn0h6l83uTdja9pk8BFi9qDJM7Y1+myCg==" saltValue="3JyL1Y8qZONt76zbpyFd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codeName="Hárok285">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12346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28.6</v>
      </c>
      <c r="I12" s="29"/>
      <c r="J12" s="30">
        <f t="shared" ref="J12:J81" si="0">ROUND(I12*H12,2)</f>
        <v>0</v>
      </c>
      <c r="K12" s="10"/>
      <c r="L12" s="16"/>
    </row>
    <row r="13" spans="2:15" s="1" customFormat="1" ht="11.4" x14ac:dyDescent="0.2">
      <c r="B13" s="14"/>
      <c r="C13" s="5" t="s">
        <v>700</v>
      </c>
      <c r="D13" s="5" t="s">
        <v>696</v>
      </c>
      <c r="E13" s="6" t="s">
        <v>12349</v>
      </c>
      <c r="F13" s="7" t="s">
        <v>12350</v>
      </c>
      <c r="G13" s="8" t="s">
        <v>1426</v>
      </c>
      <c r="H13" s="9">
        <v>29</v>
      </c>
      <c r="I13" s="29"/>
      <c r="J13" s="30">
        <f t="shared" si="0"/>
        <v>0</v>
      </c>
      <c r="K13" s="10"/>
      <c r="L13" s="16"/>
    </row>
    <row r="14" spans="2:15" s="1" customFormat="1" ht="11.4" x14ac:dyDescent="0.2">
      <c r="B14" s="14"/>
      <c r="C14" s="5" t="s">
        <v>703</v>
      </c>
      <c r="D14" s="5" t="s">
        <v>696</v>
      </c>
      <c r="E14" s="6" t="s">
        <v>4299</v>
      </c>
      <c r="F14" s="7" t="s">
        <v>4300</v>
      </c>
      <c r="G14" s="8" t="s">
        <v>981</v>
      </c>
      <c r="H14" s="9">
        <v>35.11</v>
      </c>
      <c r="I14" s="29"/>
      <c r="J14" s="30">
        <f t="shared" si="0"/>
        <v>0</v>
      </c>
      <c r="K14" s="10"/>
      <c r="L14" s="16"/>
    </row>
    <row r="15" spans="2:15" s="1" customFormat="1" ht="22.8" x14ac:dyDescent="0.2">
      <c r="B15" s="14"/>
      <c r="C15" s="5" t="s">
        <v>706</v>
      </c>
      <c r="D15" s="5" t="s">
        <v>696</v>
      </c>
      <c r="E15" s="6" t="s">
        <v>4301</v>
      </c>
      <c r="F15" s="7" t="s">
        <v>4302</v>
      </c>
      <c r="G15" s="8" t="s">
        <v>981</v>
      </c>
      <c r="H15" s="9">
        <v>35.11</v>
      </c>
      <c r="I15" s="29"/>
      <c r="J15" s="30">
        <f t="shared" si="0"/>
        <v>0</v>
      </c>
      <c r="K15" s="10"/>
      <c r="L15" s="16"/>
    </row>
    <row r="16" spans="2:15" s="1" customFormat="1" ht="11.4" x14ac:dyDescent="0.2">
      <c r="B16" s="14"/>
      <c r="C16" s="5" t="s">
        <v>709</v>
      </c>
      <c r="D16" s="5" t="s">
        <v>696</v>
      </c>
      <c r="E16" s="6" t="s">
        <v>4303</v>
      </c>
      <c r="F16" s="7" t="s">
        <v>4304</v>
      </c>
      <c r="G16" s="8" t="s">
        <v>1426</v>
      </c>
      <c r="H16" s="9">
        <v>18.25</v>
      </c>
      <c r="I16" s="29"/>
      <c r="J16" s="30">
        <f t="shared" si="0"/>
        <v>0</v>
      </c>
      <c r="K16" s="10"/>
      <c r="L16" s="16"/>
    </row>
    <row r="17" spans="2:12" s="1" customFormat="1" ht="11.4" x14ac:dyDescent="0.2">
      <c r="B17" s="14"/>
      <c r="C17" s="5" t="s">
        <v>712</v>
      </c>
      <c r="D17" s="5" t="s">
        <v>696</v>
      </c>
      <c r="E17" s="6" t="s">
        <v>9015</v>
      </c>
      <c r="F17" s="7" t="s">
        <v>9016</v>
      </c>
      <c r="G17" s="8" t="s">
        <v>1426</v>
      </c>
      <c r="H17" s="9">
        <v>18.25</v>
      </c>
      <c r="I17" s="29"/>
      <c r="J17" s="30">
        <f t="shared" si="0"/>
        <v>0</v>
      </c>
      <c r="K17" s="10"/>
      <c r="L17" s="16"/>
    </row>
    <row r="18" spans="2:12" s="1" customFormat="1" ht="22.8" x14ac:dyDescent="0.2">
      <c r="B18" s="14"/>
      <c r="C18" s="5" t="s">
        <v>715</v>
      </c>
      <c r="D18" s="5" t="s">
        <v>696</v>
      </c>
      <c r="E18" s="6" t="s">
        <v>4010</v>
      </c>
      <c r="F18" s="7" t="s">
        <v>4011</v>
      </c>
      <c r="G18" s="8" t="s">
        <v>981</v>
      </c>
      <c r="H18" s="9">
        <v>7.86</v>
      </c>
      <c r="I18" s="29"/>
      <c r="J18" s="30">
        <f t="shared" si="0"/>
        <v>0</v>
      </c>
      <c r="K18" s="10"/>
      <c r="L18" s="16"/>
    </row>
    <row r="19" spans="2:12" s="1" customFormat="1" ht="22.8" x14ac:dyDescent="0.2">
      <c r="B19" s="14"/>
      <c r="C19" s="5" t="s">
        <v>718</v>
      </c>
      <c r="D19" s="5" t="s">
        <v>696</v>
      </c>
      <c r="E19" s="6" t="s">
        <v>4012</v>
      </c>
      <c r="F19" s="7" t="s">
        <v>4013</v>
      </c>
      <c r="G19" s="8" t="s">
        <v>981</v>
      </c>
      <c r="H19" s="9">
        <v>212.22</v>
      </c>
      <c r="I19" s="29"/>
      <c r="J19" s="30">
        <f t="shared" si="0"/>
        <v>0</v>
      </c>
      <c r="K19" s="10"/>
      <c r="L19" s="16"/>
    </row>
    <row r="20" spans="2:12" s="1" customFormat="1" ht="11.4" x14ac:dyDescent="0.2">
      <c r="B20" s="14"/>
      <c r="C20" s="5" t="s">
        <v>721</v>
      </c>
      <c r="D20" s="5" t="s">
        <v>696</v>
      </c>
      <c r="E20" s="6" t="s">
        <v>4309</v>
      </c>
      <c r="F20" s="7" t="s">
        <v>4310</v>
      </c>
      <c r="G20" s="8" t="s">
        <v>981</v>
      </c>
      <c r="H20" s="9">
        <v>7.86</v>
      </c>
      <c r="I20" s="29"/>
      <c r="J20" s="30">
        <f t="shared" si="0"/>
        <v>0</v>
      </c>
      <c r="K20" s="10"/>
      <c r="L20" s="16"/>
    </row>
    <row r="21" spans="2:12" s="1" customFormat="1" ht="11.4" x14ac:dyDescent="0.2">
      <c r="B21" s="14"/>
      <c r="C21" s="5" t="s">
        <v>724</v>
      </c>
      <c r="D21" s="5" t="s">
        <v>696</v>
      </c>
      <c r="E21" s="6" t="s">
        <v>983</v>
      </c>
      <c r="F21" s="7" t="s">
        <v>984</v>
      </c>
      <c r="G21" s="8" t="s">
        <v>981</v>
      </c>
      <c r="H21" s="9">
        <v>27.25</v>
      </c>
      <c r="I21" s="29"/>
      <c r="J21" s="30">
        <f t="shared" si="0"/>
        <v>0</v>
      </c>
      <c r="K21" s="10"/>
      <c r="L21" s="16"/>
    </row>
    <row r="22" spans="2:12" s="1" customFormat="1" ht="11.4" x14ac:dyDescent="0.2">
      <c r="B22" s="14"/>
      <c r="C22" s="5" t="s">
        <v>727</v>
      </c>
      <c r="D22" s="5" t="s">
        <v>696</v>
      </c>
      <c r="E22" s="6" t="s">
        <v>3830</v>
      </c>
      <c r="F22" s="7" t="s">
        <v>3831</v>
      </c>
      <c r="G22" s="8" t="s">
        <v>1175</v>
      </c>
      <c r="H22" s="9">
        <v>10.3</v>
      </c>
      <c r="I22" s="29"/>
      <c r="J22" s="30">
        <f t="shared" si="0"/>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4386</v>
      </c>
      <c r="F24" s="7" t="s">
        <v>4387</v>
      </c>
      <c r="G24" s="8" t="s">
        <v>981</v>
      </c>
      <c r="H24" s="9">
        <v>0.40799999999999997</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39" t="s">
        <v>734</v>
      </c>
      <c r="D26" s="39" t="s">
        <v>691</v>
      </c>
      <c r="E26" s="40" t="s">
        <v>12351</v>
      </c>
      <c r="F26" s="41" t="s">
        <v>12352</v>
      </c>
      <c r="G26" s="42" t="s">
        <v>1175</v>
      </c>
      <c r="H26" s="43">
        <v>6.3360000000000003</v>
      </c>
      <c r="I26" s="29"/>
      <c r="J26" s="30">
        <f t="shared" si="0"/>
        <v>0</v>
      </c>
      <c r="K26" s="10"/>
      <c r="L26" s="16"/>
    </row>
    <row r="27" spans="2:12" s="1" customFormat="1" ht="22.8" x14ac:dyDescent="0.2">
      <c r="B27" s="14"/>
      <c r="C27" s="5" t="s">
        <v>737</v>
      </c>
      <c r="D27" s="5" t="s">
        <v>696</v>
      </c>
      <c r="E27" s="6" t="s">
        <v>4315</v>
      </c>
      <c r="F27" s="7" t="s">
        <v>4316</v>
      </c>
      <c r="G27" s="8" t="s">
        <v>981</v>
      </c>
      <c r="H27" s="9">
        <v>3.96</v>
      </c>
      <c r="I27" s="29"/>
      <c r="J27" s="30">
        <f t="shared" si="0"/>
        <v>0</v>
      </c>
      <c r="K27" s="10"/>
      <c r="L27" s="16"/>
    </row>
    <row r="28" spans="2:12" s="20" customFormat="1" ht="25.95" customHeight="1" x14ac:dyDescent="0.25">
      <c r="B28" s="19"/>
      <c r="D28" s="21" t="s">
        <v>690</v>
      </c>
      <c r="E28" s="22" t="s">
        <v>709</v>
      </c>
      <c r="F28" s="22" t="s">
        <v>3219</v>
      </c>
      <c r="I28" s="44"/>
      <c r="J28" s="23"/>
      <c r="K28" s="44"/>
      <c r="L28" s="36"/>
    </row>
    <row r="29" spans="2:12" s="1" customFormat="1" ht="22.8" x14ac:dyDescent="0.2">
      <c r="B29" s="14"/>
      <c r="C29" s="5" t="s">
        <v>740</v>
      </c>
      <c r="D29" s="5" t="s">
        <v>696</v>
      </c>
      <c r="E29" s="6" t="s">
        <v>10800</v>
      </c>
      <c r="F29" s="7" t="s">
        <v>10801</v>
      </c>
      <c r="G29" s="8" t="s">
        <v>1426</v>
      </c>
      <c r="H29" s="9">
        <v>28.6</v>
      </c>
      <c r="I29" s="29"/>
      <c r="J29" s="30">
        <f t="shared" si="0"/>
        <v>0</v>
      </c>
      <c r="K29" s="10"/>
      <c r="L29" s="16"/>
    </row>
    <row r="30" spans="2:12" s="1" customFormat="1" ht="11.4" x14ac:dyDescent="0.2">
      <c r="B30" s="14"/>
      <c r="C30" s="5" t="s">
        <v>743</v>
      </c>
      <c r="D30" s="5" t="s">
        <v>696</v>
      </c>
      <c r="E30" s="6" t="s">
        <v>12353</v>
      </c>
      <c r="F30" s="7" t="s">
        <v>12354</v>
      </c>
      <c r="G30" s="8" t="s">
        <v>1426</v>
      </c>
      <c r="H30" s="9">
        <v>28.6</v>
      </c>
      <c r="I30" s="29"/>
      <c r="J30" s="30">
        <f t="shared" si="0"/>
        <v>0</v>
      </c>
      <c r="K30" s="10"/>
      <c r="L30" s="16"/>
    </row>
    <row r="31" spans="2:12" s="1" customFormat="1" ht="22.8" x14ac:dyDescent="0.2">
      <c r="B31" s="14"/>
      <c r="C31" s="5" t="s">
        <v>746</v>
      </c>
      <c r="D31" s="5" t="s">
        <v>696</v>
      </c>
      <c r="E31" s="6" t="s">
        <v>12355</v>
      </c>
      <c r="F31" s="7" t="s">
        <v>12356</v>
      </c>
      <c r="G31" s="8" t="s">
        <v>1426</v>
      </c>
      <c r="H31" s="9">
        <v>28.6</v>
      </c>
      <c r="I31" s="29"/>
      <c r="J31" s="30">
        <f t="shared" si="0"/>
        <v>0</v>
      </c>
      <c r="K31" s="10"/>
      <c r="L31" s="16"/>
    </row>
    <row r="32" spans="2:12" s="20" customFormat="1" ht="25.95" customHeight="1" x14ac:dyDescent="0.25">
      <c r="B32" s="19"/>
      <c r="D32" s="21" t="s">
        <v>690</v>
      </c>
      <c r="E32" s="22" t="s">
        <v>718</v>
      </c>
      <c r="F32" s="22" t="s">
        <v>3992</v>
      </c>
      <c r="I32" s="44"/>
      <c r="J32" s="23"/>
      <c r="K32" s="44"/>
      <c r="L32" s="36"/>
    </row>
    <row r="33" spans="2:12" s="1" customFormat="1" ht="22.8" x14ac:dyDescent="0.2">
      <c r="B33" s="14"/>
      <c r="C33" s="39" t="s">
        <v>749</v>
      </c>
      <c r="D33" s="39" t="s">
        <v>691</v>
      </c>
      <c r="E33" s="40" t="s">
        <v>12357</v>
      </c>
      <c r="F33" s="41" t="s">
        <v>12358</v>
      </c>
      <c r="G33" s="42" t="s">
        <v>733</v>
      </c>
      <c r="H33" s="43">
        <v>2</v>
      </c>
      <c r="I33" s="29"/>
      <c r="J33" s="30">
        <f t="shared" si="0"/>
        <v>0</v>
      </c>
      <c r="K33" s="10"/>
      <c r="L33" s="16"/>
    </row>
    <row r="34" spans="2:12" s="1" customFormat="1" ht="22.8" x14ac:dyDescent="0.2">
      <c r="B34" s="14"/>
      <c r="C34" s="39" t="s">
        <v>752</v>
      </c>
      <c r="D34" s="39" t="s">
        <v>691</v>
      </c>
      <c r="E34" s="40" t="s">
        <v>12286</v>
      </c>
      <c r="F34" s="41" t="s">
        <v>12287</v>
      </c>
      <c r="G34" s="42" t="s">
        <v>733</v>
      </c>
      <c r="H34" s="43">
        <v>2</v>
      </c>
      <c r="I34" s="29"/>
      <c r="J34" s="30">
        <f t="shared" si="0"/>
        <v>0</v>
      </c>
      <c r="K34" s="10"/>
      <c r="L34" s="16"/>
    </row>
    <row r="35" spans="2:12" s="1" customFormat="1" ht="11.4" x14ac:dyDescent="0.2">
      <c r="B35" s="14"/>
      <c r="C35" s="5" t="s">
        <v>755</v>
      </c>
      <c r="D35" s="5" t="s">
        <v>696</v>
      </c>
      <c r="E35" s="6" t="s">
        <v>12359</v>
      </c>
      <c r="F35" s="7" t="s">
        <v>12360</v>
      </c>
      <c r="G35" s="8" t="s">
        <v>733</v>
      </c>
      <c r="H35" s="9">
        <v>1</v>
      </c>
      <c r="I35" s="29"/>
      <c r="J35" s="30">
        <f t="shared" si="0"/>
        <v>0</v>
      </c>
      <c r="K35" s="10"/>
      <c r="L35" s="16"/>
    </row>
    <row r="36" spans="2:12" s="1" customFormat="1" ht="11.4" x14ac:dyDescent="0.2">
      <c r="B36" s="14"/>
      <c r="C36" s="5" t="s">
        <v>758</v>
      </c>
      <c r="D36" s="5" t="s">
        <v>696</v>
      </c>
      <c r="E36" s="6" t="s">
        <v>12361</v>
      </c>
      <c r="F36" s="7" t="s">
        <v>12362</v>
      </c>
      <c r="G36" s="8" t="s">
        <v>699</v>
      </c>
      <c r="H36" s="9">
        <v>11</v>
      </c>
      <c r="I36" s="29"/>
      <c r="J36" s="30">
        <f t="shared" si="0"/>
        <v>0</v>
      </c>
      <c r="K36" s="10"/>
      <c r="L36" s="16"/>
    </row>
    <row r="37" spans="2:12" s="1" customFormat="1" ht="22.8" x14ac:dyDescent="0.2">
      <c r="B37" s="14"/>
      <c r="C37" s="39" t="s">
        <v>761</v>
      </c>
      <c r="D37" s="39" t="s">
        <v>691</v>
      </c>
      <c r="E37" s="40" t="s">
        <v>12363</v>
      </c>
      <c r="F37" s="41" t="s">
        <v>12364</v>
      </c>
      <c r="G37" s="42" t="s">
        <v>699</v>
      </c>
      <c r="H37" s="43">
        <v>11</v>
      </c>
      <c r="I37" s="29"/>
      <c r="J37" s="30">
        <f t="shared" si="0"/>
        <v>0</v>
      </c>
      <c r="K37" s="10"/>
      <c r="L37" s="16"/>
    </row>
    <row r="38" spans="2:12" s="1" customFormat="1" ht="11.4" x14ac:dyDescent="0.2">
      <c r="B38" s="14"/>
      <c r="C38" s="5" t="s">
        <v>764</v>
      </c>
      <c r="D38" s="5" t="s">
        <v>696</v>
      </c>
      <c r="E38" s="6" t="s">
        <v>12365</v>
      </c>
      <c r="F38" s="7" t="s">
        <v>12366</v>
      </c>
      <c r="G38" s="8" t="s">
        <v>733</v>
      </c>
      <c r="H38" s="9">
        <v>1</v>
      </c>
      <c r="I38" s="29"/>
      <c r="J38" s="30">
        <f t="shared" si="0"/>
        <v>0</v>
      </c>
      <c r="K38" s="10"/>
      <c r="L38" s="16"/>
    </row>
    <row r="39" spans="2:12" s="1" customFormat="1" ht="11.4" x14ac:dyDescent="0.2">
      <c r="B39" s="14"/>
      <c r="C39" s="5" t="s">
        <v>767</v>
      </c>
      <c r="D39" s="5" t="s">
        <v>696</v>
      </c>
      <c r="E39" s="6" t="s">
        <v>12367</v>
      </c>
      <c r="F39" s="7" t="s">
        <v>12368</v>
      </c>
      <c r="G39" s="8" t="s">
        <v>733</v>
      </c>
      <c r="H39" s="9">
        <v>1</v>
      </c>
      <c r="I39" s="29"/>
      <c r="J39" s="30">
        <f t="shared" si="0"/>
        <v>0</v>
      </c>
      <c r="K39" s="10"/>
      <c r="L39" s="16"/>
    </row>
    <row r="40" spans="2:12" s="1" customFormat="1" ht="22.8" x14ac:dyDescent="0.2">
      <c r="B40" s="14"/>
      <c r="C40" s="39" t="s">
        <v>770</v>
      </c>
      <c r="D40" s="39" t="s">
        <v>691</v>
      </c>
      <c r="E40" s="40" t="s">
        <v>12369</v>
      </c>
      <c r="F40" s="41" t="s">
        <v>12370</v>
      </c>
      <c r="G40" s="42" t="s">
        <v>733</v>
      </c>
      <c r="H40" s="43">
        <v>1</v>
      </c>
      <c r="I40" s="29"/>
      <c r="J40" s="30">
        <f t="shared" si="0"/>
        <v>0</v>
      </c>
      <c r="K40" s="10"/>
      <c r="L40" s="16"/>
    </row>
    <row r="41" spans="2:12" s="1" customFormat="1" ht="11.4" x14ac:dyDescent="0.2">
      <c r="B41" s="14"/>
      <c r="C41" s="5" t="s">
        <v>773</v>
      </c>
      <c r="D41" s="5" t="s">
        <v>696</v>
      </c>
      <c r="E41" s="6" t="s">
        <v>12371</v>
      </c>
      <c r="F41" s="7" t="s">
        <v>12372</v>
      </c>
      <c r="G41" s="8" t="s">
        <v>699</v>
      </c>
      <c r="H41" s="9">
        <v>11</v>
      </c>
      <c r="I41" s="29"/>
      <c r="J41" s="30">
        <f t="shared" si="0"/>
        <v>0</v>
      </c>
      <c r="K41" s="10"/>
      <c r="L41" s="16"/>
    </row>
    <row r="42" spans="2:12" s="1" customFormat="1" ht="11.4" x14ac:dyDescent="0.2">
      <c r="B42" s="14"/>
      <c r="C42" s="5" t="s">
        <v>776</v>
      </c>
      <c r="D42" s="5" t="s">
        <v>696</v>
      </c>
      <c r="E42" s="6" t="s">
        <v>12236</v>
      </c>
      <c r="F42" s="7" t="s">
        <v>12237</v>
      </c>
      <c r="G42" s="8" t="s">
        <v>699</v>
      </c>
      <c r="H42" s="9">
        <v>11</v>
      </c>
      <c r="I42" s="29"/>
      <c r="J42" s="30">
        <f t="shared" si="0"/>
        <v>0</v>
      </c>
      <c r="K42" s="10"/>
      <c r="L42" s="16"/>
    </row>
    <row r="43" spans="2:12" s="1" customFormat="1" ht="11.4" x14ac:dyDescent="0.2">
      <c r="B43" s="14"/>
      <c r="C43" s="5" t="s">
        <v>779</v>
      </c>
      <c r="D43" s="5" t="s">
        <v>696</v>
      </c>
      <c r="E43" s="6" t="s">
        <v>11983</v>
      </c>
      <c r="F43" s="7" t="s">
        <v>11984</v>
      </c>
      <c r="G43" s="8" t="s">
        <v>733</v>
      </c>
      <c r="H43" s="9">
        <v>2</v>
      </c>
      <c r="I43" s="29"/>
      <c r="J43" s="30">
        <f t="shared" si="0"/>
        <v>0</v>
      </c>
      <c r="K43" s="10"/>
      <c r="L43" s="16"/>
    </row>
    <row r="44" spans="2:12" s="1" customFormat="1" ht="11.4" x14ac:dyDescent="0.2">
      <c r="B44" s="14"/>
      <c r="C44" s="5" t="s">
        <v>782</v>
      </c>
      <c r="D44" s="5" t="s">
        <v>696</v>
      </c>
      <c r="E44" s="6" t="s">
        <v>11987</v>
      </c>
      <c r="F44" s="7" t="s">
        <v>11988</v>
      </c>
      <c r="G44" s="8" t="s">
        <v>981</v>
      </c>
      <c r="H44" s="9">
        <v>5.9850000000000003</v>
      </c>
      <c r="I44" s="29"/>
      <c r="J44" s="30">
        <f t="shared" si="0"/>
        <v>0</v>
      </c>
      <c r="K44" s="10"/>
      <c r="L44" s="16"/>
    </row>
    <row r="45" spans="2:12" s="1" customFormat="1" ht="11.4" x14ac:dyDescent="0.2">
      <c r="B45" s="14"/>
      <c r="C45" s="5" t="s">
        <v>785</v>
      </c>
      <c r="D45" s="5" t="s">
        <v>696</v>
      </c>
      <c r="E45" s="6" t="s">
        <v>11989</v>
      </c>
      <c r="F45" s="7" t="s">
        <v>11990</v>
      </c>
      <c r="G45" s="8" t="s">
        <v>981</v>
      </c>
      <c r="H45" s="9">
        <v>1.2150000000000001</v>
      </c>
      <c r="I45" s="29"/>
      <c r="J45" s="30">
        <f t="shared" si="0"/>
        <v>0</v>
      </c>
      <c r="K45" s="10"/>
      <c r="L45" s="16"/>
    </row>
    <row r="46" spans="2:12" s="1" customFormat="1" ht="11.4" x14ac:dyDescent="0.2">
      <c r="B46" s="14"/>
      <c r="C46" s="5" t="s">
        <v>788</v>
      </c>
      <c r="D46" s="5" t="s">
        <v>696</v>
      </c>
      <c r="E46" s="6" t="s">
        <v>11991</v>
      </c>
      <c r="F46" s="7" t="s">
        <v>5550</v>
      </c>
      <c r="G46" s="8" t="s">
        <v>1426</v>
      </c>
      <c r="H46" s="9">
        <v>23.8</v>
      </c>
      <c r="I46" s="29"/>
      <c r="J46" s="30">
        <f t="shared" si="0"/>
        <v>0</v>
      </c>
      <c r="K46" s="10"/>
      <c r="L46" s="16"/>
    </row>
    <row r="47" spans="2:12" s="1" customFormat="1" ht="11.4" x14ac:dyDescent="0.2">
      <c r="B47" s="14"/>
      <c r="C47" s="5" t="s">
        <v>791</v>
      </c>
      <c r="D47" s="5" t="s">
        <v>696</v>
      </c>
      <c r="E47" s="6" t="s">
        <v>11992</v>
      </c>
      <c r="F47" s="7" t="s">
        <v>11993</v>
      </c>
      <c r="G47" s="8" t="s">
        <v>1426</v>
      </c>
      <c r="H47" s="9">
        <v>2.94</v>
      </c>
      <c r="I47" s="29"/>
      <c r="J47" s="30">
        <f t="shared" si="0"/>
        <v>0</v>
      </c>
      <c r="K47" s="10"/>
      <c r="L47" s="16"/>
    </row>
    <row r="48" spans="2:12" s="1" customFormat="1" ht="11.4" x14ac:dyDescent="0.2">
      <c r="B48" s="14"/>
      <c r="C48" s="5" t="s">
        <v>794</v>
      </c>
      <c r="D48" s="5" t="s">
        <v>696</v>
      </c>
      <c r="E48" s="6" t="s">
        <v>11994</v>
      </c>
      <c r="F48" s="7" t="s">
        <v>11995</v>
      </c>
      <c r="G48" s="8" t="s">
        <v>1175</v>
      </c>
      <c r="H48" s="9">
        <v>0.309</v>
      </c>
      <c r="I48" s="29"/>
      <c r="J48" s="30">
        <f t="shared" si="0"/>
        <v>0</v>
      </c>
      <c r="K48" s="10"/>
      <c r="L48" s="16"/>
    </row>
    <row r="49" spans="2:12" s="1" customFormat="1" ht="11.4" x14ac:dyDescent="0.2">
      <c r="B49" s="14"/>
      <c r="C49" s="5" t="s">
        <v>797</v>
      </c>
      <c r="D49" s="5" t="s">
        <v>696</v>
      </c>
      <c r="E49" s="6" t="s">
        <v>11996</v>
      </c>
      <c r="F49" s="7" t="s">
        <v>11997</v>
      </c>
      <c r="G49" s="8" t="s">
        <v>1175</v>
      </c>
      <c r="H49" s="9">
        <v>0.90200000000000002</v>
      </c>
      <c r="I49" s="29"/>
      <c r="J49" s="30">
        <f t="shared" si="0"/>
        <v>0</v>
      </c>
      <c r="K49" s="10"/>
      <c r="L49" s="16"/>
    </row>
    <row r="50" spans="2:12" s="1" customFormat="1" ht="11.4" x14ac:dyDescent="0.2">
      <c r="B50" s="14"/>
      <c r="C50" s="5" t="s">
        <v>800</v>
      </c>
      <c r="D50" s="5" t="s">
        <v>696</v>
      </c>
      <c r="E50" s="6" t="s">
        <v>12373</v>
      </c>
      <c r="F50" s="7" t="s">
        <v>12374</v>
      </c>
      <c r="G50" s="8" t="s">
        <v>733</v>
      </c>
      <c r="H50" s="9">
        <v>1</v>
      </c>
      <c r="I50" s="29"/>
      <c r="J50" s="30">
        <f t="shared" si="0"/>
        <v>0</v>
      </c>
      <c r="K50" s="10"/>
      <c r="L50" s="16"/>
    </row>
    <row r="51" spans="2:12" s="1" customFormat="1" ht="22.8" x14ac:dyDescent="0.2">
      <c r="B51" s="14"/>
      <c r="C51" s="39" t="s">
        <v>803</v>
      </c>
      <c r="D51" s="39" t="s">
        <v>691</v>
      </c>
      <c r="E51" s="40" t="s">
        <v>12375</v>
      </c>
      <c r="F51" s="41" t="s">
        <v>12376</v>
      </c>
      <c r="G51" s="42" t="s">
        <v>733</v>
      </c>
      <c r="H51" s="43">
        <v>1</v>
      </c>
      <c r="I51" s="29"/>
      <c r="J51" s="30">
        <f t="shared" si="0"/>
        <v>0</v>
      </c>
      <c r="K51" s="10"/>
      <c r="L51" s="16"/>
    </row>
    <row r="52" spans="2:12" s="1" customFormat="1" ht="22.8" x14ac:dyDescent="0.2">
      <c r="B52" s="14"/>
      <c r="C52" s="39" t="s">
        <v>806</v>
      </c>
      <c r="D52" s="39" t="s">
        <v>691</v>
      </c>
      <c r="E52" s="40" t="s">
        <v>12377</v>
      </c>
      <c r="F52" s="41" t="s">
        <v>12378</v>
      </c>
      <c r="G52" s="42" t="s">
        <v>733</v>
      </c>
      <c r="H52" s="43">
        <v>1</v>
      </c>
      <c r="I52" s="29"/>
      <c r="J52" s="30">
        <f t="shared" si="0"/>
        <v>0</v>
      </c>
      <c r="K52" s="10"/>
      <c r="L52" s="16"/>
    </row>
    <row r="53" spans="2:12" s="1" customFormat="1" ht="11.4" x14ac:dyDescent="0.2">
      <c r="B53" s="14"/>
      <c r="C53" s="5" t="s">
        <v>809</v>
      </c>
      <c r="D53" s="5" t="s">
        <v>696</v>
      </c>
      <c r="E53" s="6" t="s">
        <v>12379</v>
      </c>
      <c r="F53" s="7" t="s">
        <v>12380</v>
      </c>
      <c r="G53" s="8" t="s">
        <v>733</v>
      </c>
      <c r="H53" s="9">
        <v>1</v>
      </c>
      <c r="I53" s="29"/>
      <c r="J53" s="30">
        <f t="shared" si="0"/>
        <v>0</v>
      </c>
      <c r="K53" s="10"/>
      <c r="L53" s="16"/>
    </row>
    <row r="54" spans="2:12" s="1" customFormat="1" ht="22.8" x14ac:dyDescent="0.2">
      <c r="B54" s="14"/>
      <c r="C54" s="39" t="s">
        <v>812</v>
      </c>
      <c r="D54" s="39" t="s">
        <v>691</v>
      </c>
      <c r="E54" s="40" t="s">
        <v>12381</v>
      </c>
      <c r="F54" s="41" t="s">
        <v>12382</v>
      </c>
      <c r="G54" s="42" t="s">
        <v>733</v>
      </c>
      <c r="H54" s="43">
        <v>1</v>
      </c>
      <c r="I54" s="29"/>
      <c r="J54" s="30">
        <f t="shared" si="0"/>
        <v>0</v>
      </c>
      <c r="K54" s="10"/>
      <c r="L54" s="16"/>
    </row>
    <row r="55" spans="2:12" s="1" customFormat="1" ht="11.4" x14ac:dyDescent="0.2">
      <c r="B55" s="14"/>
      <c r="C55" s="5" t="s">
        <v>815</v>
      </c>
      <c r="D55" s="5" t="s">
        <v>696</v>
      </c>
      <c r="E55" s="6" t="s">
        <v>12383</v>
      </c>
      <c r="F55" s="7" t="s">
        <v>12384</v>
      </c>
      <c r="G55" s="8" t="s">
        <v>733</v>
      </c>
      <c r="H55" s="9">
        <v>1</v>
      </c>
      <c r="I55" s="29"/>
      <c r="J55" s="30">
        <f t="shared" si="0"/>
        <v>0</v>
      </c>
      <c r="K55" s="10"/>
      <c r="L55" s="16"/>
    </row>
    <row r="56" spans="2:12" s="1" customFormat="1" ht="11.4" x14ac:dyDescent="0.2">
      <c r="B56" s="14"/>
      <c r="C56" s="5" t="s">
        <v>818</v>
      </c>
      <c r="D56" s="5" t="s">
        <v>696</v>
      </c>
      <c r="E56" s="6" t="s">
        <v>12002</v>
      </c>
      <c r="F56" s="7" t="s">
        <v>12003</v>
      </c>
      <c r="G56" s="8" t="s">
        <v>699</v>
      </c>
      <c r="H56" s="9">
        <v>11</v>
      </c>
      <c r="I56" s="29"/>
      <c r="J56" s="30">
        <f t="shared" si="0"/>
        <v>0</v>
      </c>
      <c r="K56" s="10"/>
      <c r="L56" s="16"/>
    </row>
    <row r="57" spans="2:12" s="1" customFormat="1" ht="11.4" x14ac:dyDescent="0.2">
      <c r="B57" s="14"/>
      <c r="C57" s="5" t="s">
        <v>822</v>
      </c>
      <c r="D57" s="5" t="s">
        <v>696</v>
      </c>
      <c r="E57" s="6" t="s">
        <v>12004</v>
      </c>
      <c r="F57" s="7" t="s">
        <v>12005</v>
      </c>
      <c r="G57" s="8" t="s">
        <v>699</v>
      </c>
      <c r="H57" s="9">
        <v>11</v>
      </c>
      <c r="I57" s="29"/>
      <c r="J57" s="30">
        <f t="shared" si="0"/>
        <v>0</v>
      </c>
      <c r="K57" s="10"/>
      <c r="L57" s="16"/>
    </row>
    <row r="58" spans="2:12" s="20" customFormat="1" ht="25.95" customHeight="1" x14ac:dyDescent="0.25">
      <c r="B58" s="19"/>
      <c r="D58" s="21" t="s">
        <v>690</v>
      </c>
      <c r="E58" s="22" t="s">
        <v>721</v>
      </c>
      <c r="F58" s="22" t="s">
        <v>1172</v>
      </c>
      <c r="I58" s="44"/>
      <c r="J58" s="23"/>
      <c r="K58" s="44"/>
      <c r="L58" s="36"/>
    </row>
    <row r="59" spans="2:12" s="1" customFormat="1" ht="11.4" x14ac:dyDescent="0.2">
      <c r="B59" s="14"/>
      <c r="C59" s="5" t="s">
        <v>825</v>
      </c>
      <c r="D59" s="5" t="s">
        <v>696</v>
      </c>
      <c r="E59" s="6" t="s">
        <v>3806</v>
      </c>
      <c r="F59" s="7" t="s">
        <v>3807</v>
      </c>
      <c r="G59" s="8" t="s">
        <v>1175</v>
      </c>
      <c r="H59" s="9">
        <v>15.72</v>
      </c>
      <c r="I59" s="29"/>
      <c r="J59" s="30">
        <f t="shared" si="0"/>
        <v>0</v>
      </c>
      <c r="K59" s="10"/>
      <c r="L59" s="16"/>
    </row>
    <row r="60" spans="2:12" s="1" customFormat="1" ht="11.4" x14ac:dyDescent="0.2">
      <c r="B60" s="14"/>
      <c r="C60" s="5" t="s">
        <v>829</v>
      </c>
      <c r="D60" s="5" t="s">
        <v>696</v>
      </c>
      <c r="E60" s="6" t="s">
        <v>12385</v>
      </c>
      <c r="F60" s="7" t="s">
        <v>12386</v>
      </c>
      <c r="G60" s="8" t="s">
        <v>699</v>
      </c>
      <c r="H60" s="9">
        <v>22</v>
      </c>
      <c r="I60" s="29"/>
      <c r="J60" s="30">
        <f t="shared" si="0"/>
        <v>0</v>
      </c>
      <c r="K60" s="10"/>
      <c r="L60" s="16"/>
    </row>
    <row r="61" spans="2:12" s="1" customFormat="1" ht="11.4" x14ac:dyDescent="0.2">
      <c r="B61" s="14"/>
      <c r="C61" s="5" t="s">
        <v>832</v>
      </c>
      <c r="D61" s="5" t="s">
        <v>696</v>
      </c>
      <c r="E61" s="6" t="s">
        <v>12387</v>
      </c>
      <c r="F61" s="7" t="s">
        <v>12388</v>
      </c>
      <c r="G61" s="8" t="s">
        <v>699</v>
      </c>
      <c r="H61" s="9">
        <v>22</v>
      </c>
      <c r="I61" s="29"/>
      <c r="J61" s="30">
        <f t="shared" si="0"/>
        <v>0</v>
      </c>
      <c r="K61" s="10"/>
      <c r="L61" s="16"/>
    </row>
    <row r="62" spans="2:12" s="1" customFormat="1" ht="11.4" x14ac:dyDescent="0.2">
      <c r="B62" s="14"/>
      <c r="C62" s="5" t="s">
        <v>835</v>
      </c>
      <c r="D62" s="5" t="s">
        <v>696</v>
      </c>
      <c r="E62" s="6" t="s">
        <v>3830</v>
      </c>
      <c r="F62" s="7" t="s">
        <v>3831</v>
      </c>
      <c r="G62" s="8" t="s">
        <v>1175</v>
      </c>
      <c r="H62" s="9">
        <v>6.9119999999999999</v>
      </c>
      <c r="I62" s="29"/>
      <c r="J62" s="30">
        <f t="shared" si="0"/>
        <v>0</v>
      </c>
      <c r="K62" s="10"/>
      <c r="L62" s="16"/>
    </row>
    <row r="63" spans="2:12" s="20" customFormat="1" ht="25.95" customHeight="1" x14ac:dyDescent="0.25">
      <c r="B63" s="19"/>
      <c r="D63" s="21" t="s">
        <v>690</v>
      </c>
      <c r="E63" s="22" t="s">
        <v>994</v>
      </c>
      <c r="F63" s="22" t="s">
        <v>3496</v>
      </c>
      <c r="I63" s="44"/>
      <c r="J63" s="23"/>
      <c r="K63" s="44"/>
      <c r="L63" s="36"/>
    </row>
    <row r="64" spans="2:12" s="1" customFormat="1" ht="11.4" x14ac:dyDescent="0.2">
      <c r="B64" s="14"/>
      <c r="C64" s="5" t="s">
        <v>838</v>
      </c>
      <c r="D64" s="5" t="s">
        <v>696</v>
      </c>
      <c r="E64" s="6" t="s">
        <v>4362</v>
      </c>
      <c r="F64" s="7" t="s">
        <v>4363</v>
      </c>
      <c r="G64" s="8" t="s">
        <v>1175</v>
      </c>
      <c r="H64" s="9">
        <v>43.920999999999999</v>
      </c>
      <c r="I64" s="29"/>
      <c r="J64" s="30">
        <f t="shared" si="0"/>
        <v>0</v>
      </c>
      <c r="K64" s="10"/>
      <c r="L64" s="16"/>
    </row>
    <row r="65" spans="2:12" s="20" customFormat="1" ht="25.95" customHeight="1" x14ac:dyDescent="0.25">
      <c r="B65" s="19"/>
      <c r="D65" s="21" t="s">
        <v>690</v>
      </c>
      <c r="E65" s="22" t="s">
        <v>2896</v>
      </c>
      <c r="F65" s="22" t="s">
        <v>2897</v>
      </c>
      <c r="I65" s="44"/>
      <c r="J65" s="23"/>
      <c r="K65" s="44"/>
      <c r="L65" s="36"/>
    </row>
    <row r="66" spans="2:12" s="20" customFormat="1" ht="25.95" customHeight="1" x14ac:dyDescent="0.25">
      <c r="B66" s="19"/>
      <c r="D66" s="21" t="s">
        <v>690</v>
      </c>
      <c r="E66" s="22" t="s">
        <v>2902</v>
      </c>
      <c r="F66" s="22" t="s">
        <v>2903</v>
      </c>
      <c r="I66" s="44"/>
      <c r="J66" s="23"/>
      <c r="K66" s="44"/>
      <c r="L66" s="36"/>
    </row>
    <row r="67" spans="2:12" s="1" customFormat="1" ht="11.4" x14ac:dyDescent="0.2">
      <c r="B67" s="14"/>
      <c r="C67" s="5" t="s">
        <v>841</v>
      </c>
      <c r="D67" s="5" t="s">
        <v>696</v>
      </c>
      <c r="E67" s="6" t="s">
        <v>2904</v>
      </c>
      <c r="F67" s="7" t="s">
        <v>2905</v>
      </c>
      <c r="G67" s="8" t="s">
        <v>1426</v>
      </c>
      <c r="H67" s="9">
        <v>27.93</v>
      </c>
      <c r="I67" s="29"/>
      <c r="J67" s="30">
        <f t="shared" si="0"/>
        <v>0</v>
      </c>
      <c r="K67" s="10"/>
      <c r="L67" s="16"/>
    </row>
    <row r="68" spans="2:12" s="1" customFormat="1" ht="11.4" x14ac:dyDescent="0.2">
      <c r="B68" s="14"/>
      <c r="C68" s="39" t="s">
        <v>844</v>
      </c>
      <c r="D68" s="39" t="s">
        <v>691</v>
      </c>
      <c r="E68" s="40" t="s">
        <v>2906</v>
      </c>
      <c r="F68" s="41" t="s">
        <v>2907</v>
      </c>
      <c r="G68" s="42" t="s">
        <v>1175</v>
      </c>
      <c r="H68" s="43">
        <v>1.0999999999999999E-2</v>
      </c>
      <c r="I68" s="29"/>
      <c r="J68" s="30">
        <f t="shared" si="0"/>
        <v>0</v>
      </c>
      <c r="K68" s="10"/>
      <c r="L68" s="16"/>
    </row>
    <row r="69" spans="2:12" s="20" customFormat="1" ht="25.95" customHeight="1" x14ac:dyDescent="0.25">
      <c r="B69" s="19"/>
      <c r="D69" s="21" t="s">
        <v>690</v>
      </c>
      <c r="E69" s="22" t="s">
        <v>3609</v>
      </c>
      <c r="F69" s="22" t="s">
        <v>3610</v>
      </c>
      <c r="I69" s="44"/>
      <c r="J69" s="23"/>
      <c r="K69" s="44"/>
      <c r="L69" s="36"/>
    </row>
    <row r="70" spans="2:12" s="1" customFormat="1" ht="11.4" x14ac:dyDescent="0.2">
      <c r="B70" s="14"/>
      <c r="C70" s="5" t="s">
        <v>847</v>
      </c>
      <c r="D70" s="5" t="s">
        <v>696</v>
      </c>
      <c r="E70" s="6" t="s">
        <v>12389</v>
      </c>
      <c r="F70" s="7" t="s">
        <v>12390</v>
      </c>
      <c r="G70" s="8" t="s">
        <v>733</v>
      </c>
      <c r="H70" s="9">
        <v>2</v>
      </c>
      <c r="I70" s="29"/>
      <c r="J70" s="30">
        <f t="shared" si="0"/>
        <v>0</v>
      </c>
      <c r="K70" s="10"/>
      <c r="L70" s="16"/>
    </row>
    <row r="71" spans="2:12" s="1" customFormat="1" ht="22.8" x14ac:dyDescent="0.2">
      <c r="B71" s="14"/>
      <c r="C71" s="39" t="s">
        <v>850</v>
      </c>
      <c r="D71" s="39" t="s">
        <v>691</v>
      </c>
      <c r="E71" s="40" t="s">
        <v>12391</v>
      </c>
      <c r="F71" s="41" t="s">
        <v>12392</v>
      </c>
      <c r="G71" s="42" t="s">
        <v>733</v>
      </c>
      <c r="H71" s="43">
        <v>2</v>
      </c>
      <c r="I71" s="29"/>
      <c r="J71" s="30">
        <f t="shared" si="0"/>
        <v>0</v>
      </c>
      <c r="K71" s="10"/>
      <c r="L71" s="16"/>
    </row>
    <row r="72" spans="2:12" s="1" customFormat="1" ht="11.4" x14ac:dyDescent="0.2">
      <c r="B72" s="14"/>
      <c r="C72" s="5" t="s">
        <v>853</v>
      </c>
      <c r="D72" s="5" t="s">
        <v>696</v>
      </c>
      <c r="E72" s="6" t="s">
        <v>12393</v>
      </c>
      <c r="F72" s="7" t="s">
        <v>12394</v>
      </c>
      <c r="G72" s="8" t="s">
        <v>733</v>
      </c>
      <c r="H72" s="9">
        <v>1</v>
      </c>
      <c r="I72" s="29"/>
      <c r="J72" s="30">
        <f t="shared" si="0"/>
        <v>0</v>
      </c>
      <c r="K72" s="10"/>
      <c r="L72" s="16"/>
    </row>
    <row r="73" spans="2:12" s="1" customFormat="1" ht="22.8" x14ac:dyDescent="0.2">
      <c r="B73" s="14"/>
      <c r="C73" s="39" t="s">
        <v>856</v>
      </c>
      <c r="D73" s="39" t="s">
        <v>691</v>
      </c>
      <c r="E73" s="40" t="s">
        <v>12395</v>
      </c>
      <c r="F73" s="41" t="s">
        <v>12396</v>
      </c>
      <c r="G73" s="42" t="s">
        <v>733</v>
      </c>
      <c r="H73" s="43">
        <v>1</v>
      </c>
      <c r="I73" s="29"/>
      <c r="J73" s="30">
        <f t="shared" si="0"/>
        <v>0</v>
      </c>
      <c r="K73" s="10"/>
      <c r="L73" s="16"/>
    </row>
    <row r="74" spans="2:12" s="1" customFormat="1" ht="11.4" x14ac:dyDescent="0.2">
      <c r="B74" s="14"/>
      <c r="C74" s="5" t="s">
        <v>859</v>
      </c>
      <c r="D74" s="5" t="s">
        <v>696</v>
      </c>
      <c r="E74" s="6" t="s">
        <v>12397</v>
      </c>
      <c r="F74" s="7" t="s">
        <v>12398</v>
      </c>
      <c r="G74" s="8" t="s">
        <v>733</v>
      </c>
      <c r="H74" s="9">
        <v>1</v>
      </c>
      <c r="I74" s="29"/>
      <c r="J74" s="30">
        <f t="shared" si="0"/>
        <v>0</v>
      </c>
      <c r="K74" s="10"/>
      <c r="L74" s="16"/>
    </row>
    <row r="75" spans="2:12" s="1" customFormat="1" ht="22.8" x14ac:dyDescent="0.2">
      <c r="B75" s="14"/>
      <c r="C75" s="39" t="s">
        <v>862</v>
      </c>
      <c r="D75" s="39" t="s">
        <v>691</v>
      </c>
      <c r="E75" s="40" t="s">
        <v>12399</v>
      </c>
      <c r="F75" s="41" t="s">
        <v>12400</v>
      </c>
      <c r="G75" s="42" t="s">
        <v>733</v>
      </c>
      <c r="H75" s="43">
        <v>1</v>
      </c>
      <c r="I75" s="29"/>
      <c r="J75" s="30">
        <f t="shared" si="0"/>
        <v>0</v>
      </c>
      <c r="K75" s="10"/>
      <c r="L75" s="16"/>
    </row>
    <row r="76" spans="2:12" s="1" customFormat="1" ht="22.8" x14ac:dyDescent="0.2">
      <c r="B76" s="14"/>
      <c r="C76" s="39" t="s">
        <v>865</v>
      </c>
      <c r="D76" s="39" t="s">
        <v>691</v>
      </c>
      <c r="E76" s="40" t="s">
        <v>12401</v>
      </c>
      <c r="F76" s="41" t="s">
        <v>12402</v>
      </c>
      <c r="G76" s="42" t="s">
        <v>733</v>
      </c>
      <c r="H76" s="43">
        <v>1</v>
      </c>
      <c r="I76" s="29"/>
      <c r="J76" s="30">
        <f t="shared" si="0"/>
        <v>0</v>
      </c>
      <c r="K76" s="10"/>
      <c r="L76" s="16"/>
    </row>
    <row r="77" spans="2:12" s="1" customFormat="1" ht="11.4" x14ac:dyDescent="0.2">
      <c r="B77" s="14"/>
      <c r="C77" s="5" t="s">
        <v>868</v>
      </c>
      <c r="D77" s="5" t="s">
        <v>696</v>
      </c>
      <c r="E77" s="6" t="s">
        <v>12403</v>
      </c>
      <c r="F77" s="7" t="s">
        <v>12404</v>
      </c>
      <c r="G77" s="8" t="s">
        <v>733</v>
      </c>
      <c r="H77" s="9">
        <v>1</v>
      </c>
      <c r="I77" s="29"/>
      <c r="J77" s="30">
        <f t="shared" si="0"/>
        <v>0</v>
      </c>
      <c r="K77" s="10"/>
      <c r="L77" s="16"/>
    </row>
    <row r="78" spans="2:12" s="20" customFormat="1" ht="25.95" customHeight="1" x14ac:dyDescent="0.25">
      <c r="B78" s="19"/>
      <c r="D78" s="21" t="s">
        <v>690</v>
      </c>
      <c r="E78" s="22" t="s">
        <v>4368</v>
      </c>
      <c r="F78" s="22" t="s">
        <v>4369</v>
      </c>
      <c r="I78" s="44"/>
      <c r="J78" s="23"/>
      <c r="K78" s="44"/>
      <c r="L78" s="36"/>
    </row>
    <row r="79" spans="2:12" s="1" customFormat="1" ht="22.8" x14ac:dyDescent="0.2">
      <c r="B79" s="14"/>
      <c r="C79" s="5" t="s">
        <v>871</v>
      </c>
      <c r="D79" s="5" t="s">
        <v>696</v>
      </c>
      <c r="E79" s="6" t="s">
        <v>4370</v>
      </c>
      <c r="F79" s="7" t="s">
        <v>4371</v>
      </c>
      <c r="G79" s="8" t="s">
        <v>2813</v>
      </c>
      <c r="H79" s="9">
        <v>1</v>
      </c>
      <c r="I79" s="29"/>
      <c r="J79" s="30">
        <f t="shared" si="0"/>
        <v>0</v>
      </c>
      <c r="K79" s="10"/>
      <c r="L79" s="16"/>
    </row>
    <row r="80" spans="2:12" s="1" customFormat="1" ht="11.4" x14ac:dyDescent="0.2">
      <c r="B80" s="14"/>
      <c r="C80" s="5" t="s">
        <v>874</v>
      </c>
      <c r="D80" s="5" t="s">
        <v>696</v>
      </c>
      <c r="E80" s="6" t="s">
        <v>4372</v>
      </c>
      <c r="F80" s="7" t="s">
        <v>4373</v>
      </c>
      <c r="G80" s="8" t="s">
        <v>2813</v>
      </c>
      <c r="H80" s="9">
        <v>1</v>
      </c>
      <c r="I80" s="29"/>
      <c r="J80" s="30">
        <f t="shared" si="0"/>
        <v>0</v>
      </c>
      <c r="K80" s="10"/>
      <c r="L80" s="16"/>
    </row>
    <row r="81" spans="2:12" s="1" customFormat="1" ht="22.8" x14ac:dyDescent="0.2">
      <c r="B81" s="14"/>
      <c r="C81" s="5" t="s">
        <v>877</v>
      </c>
      <c r="D81" s="5" t="s">
        <v>696</v>
      </c>
      <c r="E81" s="6" t="s">
        <v>4374</v>
      </c>
      <c r="F81" s="7" t="s">
        <v>4375</v>
      </c>
      <c r="G81" s="8" t="s">
        <v>2813</v>
      </c>
      <c r="H81" s="9">
        <v>1</v>
      </c>
      <c r="I81" s="29"/>
      <c r="J81" s="30">
        <f t="shared" si="0"/>
        <v>0</v>
      </c>
      <c r="K81" s="10"/>
      <c r="L81" s="16"/>
    </row>
    <row r="82" spans="2:12" s="1" customFormat="1" ht="22.95" customHeight="1" x14ac:dyDescent="0.3">
      <c r="B82" s="14"/>
      <c r="C82" s="18" t="s">
        <v>677</v>
      </c>
      <c r="J82" s="31">
        <f>SUM(J12:J81)</f>
        <v>0</v>
      </c>
      <c r="L82" s="16"/>
    </row>
    <row r="83" spans="2:12" s="1" customFormat="1" ht="6.9"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codeName="Hárok286">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12405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4299</v>
      </c>
      <c r="F12" s="7" t="s">
        <v>4300</v>
      </c>
      <c r="G12" s="8" t="s">
        <v>981</v>
      </c>
      <c r="H12" s="9">
        <v>95.74</v>
      </c>
      <c r="I12" s="29"/>
      <c r="J12" s="30">
        <f t="shared" ref="J12:J74" si="0">ROUND(I12*H12,2)</f>
        <v>0</v>
      </c>
      <c r="K12" s="10"/>
      <c r="L12" s="16"/>
    </row>
    <row r="13" spans="2:15" s="1" customFormat="1" ht="22.8" x14ac:dyDescent="0.2">
      <c r="B13" s="14"/>
      <c r="C13" s="5" t="s">
        <v>700</v>
      </c>
      <c r="D13" s="5" t="s">
        <v>696</v>
      </c>
      <c r="E13" s="6" t="s">
        <v>4301</v>
      </c>
      <c r="F13" s="7" t="s">
        <v>4302</v>
      </c>
      <c r="G13" s="8" t="s">
        <v>981</v>
      </c>
      <c r="H13" s="9">
        <v>95.74</v>
      </c>
      <c r="I13" s="29"/>
      <c r="J13" s="30">
        <f t="shared" si="0"/>
        <v>0</v>
      </c>
      <c r="K13" s="10"/>
      <c r="L13" s="16"/>
    </row>
    <row r="14" spans="2:15" s="1" customFormat="1" ht="11.4" x14ac:dyDescent="0.2">
      <c r="B14" s="14"/>
      <c r="C14" s="5" t="s">
        <v>703</v>
      </c>
      <c r="D14" s="5" t="s">
        <v>696</v>
      </c>
      <c r="E14" s="6" t="s">
        <v>12145</v>
      </c>
      <c r="F14" s="7" t="s">
        <v>12146</v>
      </c>
      <c r="G14" s="8" t="s">
        <v>699</v>
      </c>
      <c r="H14" s="9">
        <v>10</v>
      </c>
      <c r="I14" s="29"/>
      <c r="J14" s="30">
        <f t="shared" si="0"/>
        <v>0</v>
      </c>
      <c r="K14" s="10"/>
      <c r="L14" s="16"/>
    </row>
    <row r="15" spans="2:15" s="1" customFormat="1" ht="11.4" x14ac:dyDescent="0.2">
      <c r="B15" s="14"/>
      <c r="C15" s="5" t="s">
        <v>706</v>
      </c>
      <c r="D15" s="5" t="s">
        <v>696</v>
      </c>
      <c r="E15" s="6" t="s">
        <v>4303</v>
      </c>
      <c r="F15" s="7" t="s">
        <v>4304</v>
      </c>
      <c r="G15" s="8" t="s">
        <v>1426</v>
      </c>
      <c r="H15" s="9">
        <v>38.950000000000003</v>
      </c>
      <c r="I15" s="29"/>
      <c r="J15" s="30">
        <f t="shared" si="0"/>
        <v>0</v>
      </c>
      <c r="K15" s="10"/>
      <c r="L15" s="16"/>
    </row>
    <row r="16" spans="2:15" s="1" customFormat="1" ht="11.4" x14ac:dyDescent="0.2">
      <c r="B16" s="14"/>
      <c r="C16" s="5" t="s">
        <v>709</v>
      </c>
      <c r="D16" s="5" t="s">
        <v>696</v>
      </c>
      <c r="E16" s="6" t="s">
        <v>9015</v>
      </c>
      <c r="F16" s="7" t="s">
        <v>9016</v>
      </c>
      <c r="G16" s="8" t="s">
        <v>1426</v>
      </c>
      <c r="H16" s="9">
        <v>38.950000000000003</v>
      </c>
      <c r="I16" s="29"/>
      <c r="J16" s="30">
        <f t="shared" si="0"/>
        <v>0</v>
      </c>
      <c r="K16" s="10"/>
      <c r="L16" s="16"/>
    </row>
    <row r="17" spans="2:12" s="1" customFormat="1" ht="22.8" x14ac:dyDescent="0.2">
      <c r="B17" s="14"/>
      <c r="C17" s="5" t="s">
        <v>712</v>
      </c>
      <c r="D17" s="5" t="s">
        <v>696</v>
      </c>
      <c r="E17" s="6" t="s">
        <v>4010</v>
      </c>
      <c r="F17" s="7" t="s">
        <v>4011</v>
      </c>
      <c r="G17" s="8" t="s">
        <v>981</v>
      </c>
      <c r="H17" s="9">
        <v>10.050000000000001</v>
      </c>
      <c r="I17" s="29"/>
      <c r="J17" s="30">
        <f t="shared" si="0"/>
        <v>0</v>
      </c>
      <c r="K17" s="10"/>
      <c r="L17" s="16"/>
    </row>
    <row r="18" spans="2:12" s="1" customFormat="1" ht="22.8" x14ac:dyDescent="0.2">
      <c r="B18" s="14"/>
      <c r="C18" s="5" t="s">
        <v>715</v>
      </c>
      <c r="D18" s="5" t="s">
        <v>696</v>
      </c>
      <c r="E18" s="6" t="s">
        <v>4012</v>
      </c>
      <c r="F18" s="7" t="s">
        <v>4013</v>
      </c>
      <c r="G18" s="8" t="s">
        <v>981</v>
      </c>
      <c r="H18" s="9">
        <v>271.35000000000002</v>
      </c>
      <c r="I18" s="29"/>
      <c r="J18" s="30">
        <f t="shared" si="0"/>
        <v>0</v>
      </c>
      <c r="K18" s="10"/>
      <c r="L18" s="16"/>
    </row>
    <row r="19" spans="2:12" s="1" customFormat="1" ht="11.4" x14ac:dyDescent="0.2">
      <c r="B19" s="14"/>
      <c r="C19" s="5" t="s">
        <v>718</v>
      </c>
      <c r="D19" s="5" t="s">
        <v>696</v>
      </c>
      <c r="E19" s="6" t="s">
        <v>4309</v>
      </c>
      <c r="F19" s="7" t="s">
        <v>4310</v>
      </c>
      <c r="G19" s="8" t="s">
        <v>981</v>
      </c>
      <c r="H19" s="9">
        <v>10.050000000000001</v>
      </c>
      <c r="I19" s="29"/>
      <c r="J19" s="30">
        <f t="shared" si="0"/>
        <v>0</v>
      </c>
      <c r="K19" s="10"/>
      <c r="L19" s="16"/>
    </row>
    <row r="20" spans="2:12" s="1" customFormat="1" ht="11.4" x14ac:dyDescent="0.2">
      <c r="B20" s="14"/>
      <c r="C20" s="5" t="s">
        <v>721</v>
      </c>
      <c r="D20" s="5" t="s">
        <v>696</v>
      </c>
      <c r="E20" s="6" t="s">
        <v>3806</v>
      </c>
      <c r="F20" s="7" t="s">
        <v>3807</v>
      </c>
      <c r="G20" s="8" t="s">
        <v>1175</v>
      </c>
      <c r="H20" s="9">
        <v>20.100000000000001</v>
      </c>
      <c r="I20" s="29"/>
      <c r="J20" s="30">
        <f t="shared" si="0"/>
        <v>0</v>
      </c>
      <c r="K20" s="10"/>
      <c r="L20" s="16"/>
    </row>
    <row r="21" spans="2:12" s="20" customFormat="1" ht="25.95" customHeight="1" x14ac:dyDescent="0.25">
      <c r="B21" s="19"/>
      <c r="D21" s="21" t="s">
        <v>690</v>
      </c>
      <c r="E21" s="22" t="s">
        <v>700</v>
      </c>
      <c r="F21" s="22" t="s">
        <v>2610</v>
      </c>
      <c r="I21" s="44"/>
      <c r="J21" s="23"/>
      <c r="K21" s="44"/>
      <c r="L21" s="36"/>
    </row>
    <row r="22" spans="2:12" s="1" customFormat="1" ht="11.4" x14ac:dyDescent="0.2">
      <c r="B22" s="14"/>
      <c r="C22" s="5" t="s">
        <v>724</v>
      </c>
      <c r="D22" s="5" t="s">
        <v>696</v>
      </c>
      <c r="E22" s="6" t="s">
        <v>4386</v>
      </c>
      <c r="F22" s="7" t="s">
        <v>4387</v>
      </c>
      <c r="G22" s="8" t="s">
        <v>981</v>
      </c>
      <c r="H22" s="9">
        <v>0.40799999999999997</v>
      </c>
      <c r="I22" s="29"/>
      <c r="J22" s="30">
        <f t="shared" si="0"/>
        <v>0</v>
      </c>
      <c r="K22" s="10"/>
      <c r="L22" s="16"/>
    </row>
    <row r="23" spans="2:12" s="20" customFormat="1" ht="25.95" customHeight="1" x14ac:dyDescent="0.25">
      <c r="B23" s="19"/>
      <c r="D23" s="21" t="s">
        <v>690</v>
      </c>
      <c r="E23" s="22" t="s">
        <v>706</v>
      </c>
      <c r="F23" s="22" t="s">
        <v>3214</v>
      </c>
      <c r="I23" s="44"/>
      <c r="J23" s="23"/>
      <c r="K23" s="44"/>
      <c r="L23" s="36"/>
    </row>
    <row r="24" spans="2:12" s="1" customFormat="1" ht="22.8" x14ac:dyDescent="0.2">
      <c r="B24" s="14"/>
      <c r="C24" s="39" t="s">
        <v>727</v>
      </c>
      <c r="D24" s="39" t="s">
        <v>691</v>
      </c>
      <c r="E24" s="40" t="s">
        <v>12351</v>
      </c>
      <c r="F24" s="41" t="s">
        <v>12352</v>
      </c>
      <c r="G24" s="42" t="s">
        <v>1175</v>
      </c>
      <c r="H24" s="43">
        <v>17.696000000000002</v>
      </c>
      <c r="I24" s="29"/>
      <c r="J24" s="30">
        <f t="shared" si="0"/>
        <v>0</v>
      </c>
      <c r="K24" s="10"/>
      <c r="L24" s="16"/>
    </row>
    <row r="25" spans="2:12" s="1" customFormat="1" ht="22.8" x14ac:dyDescent="0.2">
      <c r="B25" s="14"/>
      <c r="C25" s="5" t="s">
        <v>730</v>
      </c>
      <c r="D25" s="5" t="s">
        <v>696</v>
      </c>
      <c r="E25" s="6" t="s">
        <v>4315</v>
      </c>
      <c r="F25" s="7" t="s">
        <v>4316</v>
      </c>
      <c r="G25" s="8" t="s">
        <v>981</v>
      </c>
      <c r="H25" s="9">
        <v>11.16</v>
      </c>
      <c r="I25" s="29"/>
      <c r="J25" s="30">
        <f t="shared" si="0"/>
        <v>0</v>
      </c>
      <c r="K25" s="10"/>
      <c r="L25" s="16"/>
    </row>
    <row r="26" spans="2:12" s="20" customFormat="1" ht="25.95" customHeight="1" x14ac:dyDescent="0.25">
      <c r="B26" s="19"/>
      <c r="D26" s="21" t="s">
        <v>690</v>
      </c>
      <c r="E26" s="22" t="s">
        <v>718</v>
      </c>
      <c r="F26" s="22" t="s">
        <v>3992</v>
      </c>
      <c r="I26" s="44"/>
      <c r="J26" s="23"/>
      <c r="K26" s="44"/>
      <c r="L26" s="36"/>
    </row>
    <row r="27" spans="2:12" s="1" customFormat="1" ht="22.8" x14ac:dyDescent="0.2">
      <c r="B27" s="14"/>
      <c r="C27" s="39" t="s">
        <v>734</v>
      </c>
      <c r="D27" s="39" t="s">
        <v>691</v>
      </c>
      <c r="E27" s="40" t="s">
        <v>12357</v>
      </c>
      <c r="F27" s="41" t="s">
        <v>12358</v>
      </c>
      <c r="G27" s="42" t="s">
        <v>733</v>
      </c>
      <c r="H27" s="43">
        <v>2</v>
      </c>
      <c r="I27" s="29"/>
      <c r="J27" s="30">
        <f t="shared" si="0"/>
        <v>0</v>
      </c>
      <c r="K27" s="10"/>
      <c r="L27" s="16"/>
    </row>
    <row r="28" spans="2:12" s="1" customFormat="1" ht="22.8" x14ac:dyDescent="0.2">
      <c r="B28" s="14"/>
      <c r="C28" s="39" t="s">
        <v>737</v>
      </c>
      <c r="D28" s="39" t="s">
        <v>691</v>
      </c>
      <c r="E28" s="40" t="s">
        <v>12286</v>
      </c>
      <c r="F28" s="41" t="s">
        <v>12287</v>
      </c>
      <c r="G28" s="42" t="s">
        <v>733</v>
      </c>
      <c r="H28" s="43">
        <v>2</v>
      </c>
      <c r="I28" s="29"/>
      <c r="J28" s="30">
        <f t="shared" si="0"/>
        <v>0</v>
      </c>
      <c r="K28" s="10"/>
      <c r="L28" s="16"/>
    </row>
    <row r="29" spans="2:12" s="1" customFormat="1" ht="11.4" x14ac:dyDescent="0.2">
      <c r="B29" s="14"/>
      <c r="C29" s="5" t="s">
        <v>740</v>
      </c>
      <c r="D29" s="5" t="s">
        <v>696</v>
      </c>
      <c r="E29" s="6" t="s">
        <v>12361</v>
      </c>
      <c r="F29" s="7" t="s">
        <v>12362</v>
      </c>
      <c r="G29" s="8" t="s">
        <v>699</v>
      </c>
      <c r="H29" s="9">
        <v>31</v>
      </c>
      <c r="I29" s="29"/>
      <c r="J29" s="30">
        <f t="shared" si="0"/>
        <v>0</v>
      </c>
      <c r="K29" s="10"/>
      <c r="L29" s="16"/>
    </row>
    <row r="30" spans="2:12" s="1" customFormat="1" ht="22.8" x14ac:dyDescent="0.2">
      <c r="B30" s="14"/>
      <c r="C30" s="39" t="s">
        <v>743</v>
      </c>
      <c r="D30" s="39" t="s">
        <v>691</v>
      </c>
      <c r="E30" s="40" t="s">
        <v>12363</v>
      </c>
      <c r="F30" s="41" t="s">
        <v>12364</v>
      </c>
      <c r="G30" s="42" t="s">
        <v>699</v>
      </c>
      <c r="H30" s="43">
        <v>31</v>
      </c>
      <c r="I30" s="29"/>
      <c r="J30" s="30">
        <f t="shared" si="0"/>
        <v>0</v>
      </c>
      <c r="K30" s="10"/>
      <c r="L30" s="16"/>
    </row>
    <row r="31" spans="2:12" s="1" customFormat="1" ht="11.4" x14ac:dyDescent="0.2">
      <c r="B31" s="14"/>
      <c r="C31" s="5" t="s">
        <v>746</v>
      </c>
      <c r="D31" s="5" t="s">
        <v>696</v>
      </c>
      <c r="E31" s="6" t="s">
        <v>12359</v>
      </c>
      <c r="F31" s="7" t="s">
        <v>12360</v>
      </c>
      <c r="G31" s="8" t="s">
        <v>733</v>
      </c>
      <c r="H31" s="9">
        <v>1</v>
      </c>
      <c r="I31" s="29"/>
      <c r="J31" s="30">
        <f t="shared" si="0"/>
        <v>0</v>
      </c>
      <c r="K31" s="10"/>
      <c r="L31" s="16"/>
    </row>
    <row r="32" spans="2:12" s="1" customFormat="1" ht="11.4" x14ac:dyDescent="0.2">
      <c r="B32" s="14"/>
      <c r="C32" s="5" t="s">
        <v>749</v>
      </c>
      <c r="D32" s="5" t="s">
        <v>696</v>
      </c>
      <c r="E32" s="6" t="s">
        <v>12365</v>
      </c>
      <c r="F32" s="7" t="s">
        <v>12366</v>
      </c>
      <c r="G32" s="8" t="s">
        <v>733</v>
      </c>
      <c r="H32" s="9">
        <v>1</v>
      </c>
      <c r="I32" s="29"/>
      <c r="J32" s="30">
        <f t="shared" si="0"/>
        <v>0</v>
      </c>
      <c r="K32" s="10"/>
      <c r="L32" s="16"/>
    </row>
    <row r="33" spans="2:12" s="1" customFormat="1" ht="22.8" x14ac:dyDescent="0.2">
      <c r="B33" s="14"/>
      <c r="C33" s="39" t="s">
        <v>752</v>
      </c>
      <c r="D33" s="39" t="s">
        <v>691</v>
      </c>
      <c r="E33" s="40" t="s">
        <v>12377</v>
      </c>
      <c r="F33" s="41" t="s">
        <v>12378</v>
      </c>
      <c r="G33" s="42" t="s">
        <v>733</v>
      </c>
      <c r="H33" s="43">
        <v>1</v>
      </c>
      <c r="I33" s="29"/>
      <c r="J33" s="30">
        <f t="shared" si="0"/>
        <v>0</v>
      </c>
      <c r="K33" s="10"/>
      <c r="L33" s="16"/>
    </row>
    <row r="34" spans="2:12" s="1" customFormat="1" ht="11.4" x14ac:dyDescent="0.2">
      <c r="B34" s="14"/>
      <c r="C34" s="5" t="s">
        <v>755</v>
      </c>
      <c r="D34" s="5" t="s">
        <v>696</v>
      </c>
      <c r="E34" s="6" t="s">
        <v>12367</v>
      </c>
      <c r="F34" s="7" t="s">
        <v>12368</v>
      </c>
      <c r="G34" s="8" t="s">
        <v>733</v>
      </c>
      <c r="H34" s="9">
        <v>1</v>
      </c>
      <c r="I34" s="29"/>
      <c r="J34" s="30">
        <f t="shared" si="0"/>
        <v>0</v>
      </c>
      <c r="K34" s="10"/>
      <c r="L34" s="16"/>
    </row>
    <row r="35" spans="2:12" s="1" customFormat="1" ht="22.8" x14ac:dyDescent="0.2">
      <c r="B35" s="14"/>
      <c r="C35" s="39" t="s">
        <v>758</v>
      </c>
      <c r="D35" s="39" t="s">
        <v>691</v>
      </c>
      <c r="E35" s="40" t="s">
        <v>12369</v>
      </c>
      <c r="F35" s="41" t="s">
        <v>12370</v>
      </c>
      <c r="G35" s="42" t="s">
        <v>733</v>
      </c>
      <c r="H35" s="43">
        <v>1</v>
      </c>
      <c r="I35" s="29"/>
      <c r="J35" s="30">
        <f t="shared" si="0"/>
        <v>0</v>
      </c>
      <c r="K35" s="10"/>
      <c r="L35" s="16"/>
    </row>
    <row r="36" spans="2:12" s="1" customFormat="1" ht="11.4" x14ac:dyDescent="0.2">
      <c r="B36" s="14"/>
      <c r="C36" s="5" t="s">
        <v>761</v>
      </c>
      <c r="D36" s="5" t="s">
        <v>696</v>
      </c>
      <c r="E36" s="6" t="s">
        <v>12371</v>
      </c>
      <c r="F36" s="7" t="s">
        <v>12372</v>
      </c>
      <c r="G36" s="8" t="s">
        <v>699</v>
      </c>
      <c r="H36" s="9">
        <v>31</v>
      </c>
      <c r="I36" s="29"/>
      <c r="J36" s="30">
        <f t="shared" si="0"/>
        <v>0</v>
      </c>
      <c r="K36" s="10"/>
      <c r="L36" s="16"/>
    </row>
    <row r="37" spans="2:12" s="1" customFormat="1" ht="11.4" x14ac:dyDescent="0.2">
      <c r="B37" s="14"/>
      <c r="C37" s="5" t="s">
        <v>764</v>
      </c>
      <c r="D37" s="5" t="s">
        <v>696</v>
      </c>
      <c r="E37" s="6" t="s">
        <v>12236</v>
      </c>
      <c r="F37" s="7" t="s">
        <v>12237</v>
      </c>
      <c r="G37" s="8" t="s">
        <v>699</v>
      </c>
      <c r="H37" s="9">
        <v>31</v>
      </c>
      <c r="I37" s="29"/>
      <c r="J37" s="30">
        <f t="shared" si="0"/>
        <v>0</v>
      </c>
      <c r="K37" s="10"/>
      <c r="L37" s="16"/>
    </row>
    <row r="38" spans="2:12" s="1" customFormat="1" ht="11.4" x14ac:dyDescent="0.2">
      <c r="B38" s="14"/>
      <c r="C38" s="5" t="s">
        <v>767</v>
      </c>
      <c r="D38" s="5" t="s">
        <v>696</v>
      </c>
      <c r="E38" s="6" t="s">
        <v>11983</v>
      </c>
      <c r="F38" s="7" t="s">
        <v>11984</v>
      </c>
      <c r="G38" s="8" t="s">
        <v>733</v>
      </c>
      <c r="H38" s="9">
        <v>2</v>
      </c>
      <c r="I38" s="29"/>
      <c r="J38" s="30">
        <f t="shared" si="0"/>
        <v>0</v>
      </c>
      <c r="K38" s="10"/>
      <c r="L38" s="16"/>
    </row>
    <row r="39" spans="2:12" s="1" customFormat="1" ht="11.4" x14ac:dyDescent="0.2">
      <c r="B39" s="14"/>
      <c r="C39" s="5" t="s">
        <v>770</v>
      </c>
      <c r="D39" s="5" t="s">
        <v>696</v>
      </c>
      <c r="E39" s="6" t="s">
        <v>11987</v>
      </c>
      <c r="F39" s="7" t="s">
        <v>11988</v>
      </c>
      <c r="G39" s="8" t="s">
        <v>981</v>
      </c>
      <c r="H39" s="9">
        <v>5.9850000000000003</v>
      </c>
      <c r="I39" s="29"/>
      <c r="J39" s="30">
        <f t="shared" si="0"/>
        <v>0</v>
      </c>
      <c r="K39" s="10"/>
      <c r="L39" s="16"/>
    </row>
    <row r="40" spans="2:12" s="1" customFormat="1" ht="11.4" x14ac:dyDescent="0.2">
      <c r="B40" s="14"/>
      <c r="C40" s="5" t="s">
        <v>773</v>
      </c>
      <c r="D40" s="5" t="s">
        <v>696</v>
      </c>
      <c r="E40" s="6" t="s">
        <v>11989</v>
      </c>
      <c r="F40" s="7" t="s">
        <v>11990</v>
      </c>
      <c r="G40" s="8" t="s">
        <v>981</v>
      </c>
      <c r="H40" s="9">
        <v>1.2150000000000001</v>
      </c>
      <c r="I40" s="29"/>
      <c r="J40" s="30">
        <f t="shared" si="0"/>
        <v>0</v>
      </c>
      <c r="K40" s="10"/>
      <c r="L40" s="16"/>
    </row>
    <row r="41" spans="2:12" s="1" customFormat="1" ht="11.4" x14ac:dyDescent="0.2">
      <c r="B41" s="14"/>
      <c r="C41" s="5" t="s">
        <v>776</v>
      </c>
      <c r="D41" s="5" t="s">
        <v>696</v>
      </c>
      <c r="E41" s="6" t="s">
        <v>11991</v>
      </c>
      <c r="F41" s="7" t="s">
        <v>5550</v>
      </c>
      <c r="G41" s="8" t="s">
        <v>1426</v>
      </c>
      <c r="H41" s="9">
        <v>23.8</v>
      </c>
      <c r="I41" s="29"/>
      <c r="J41" s="30">
        <f t="shared" si="0"/>
        <v>0</v>
      </c>
      <c r="K41" s="10"/>
      <c r="L41" s="16"/>
    </row>
    <row r="42" spans="2:12" s="1" customFormat="1" ht="11.4" x14ac:dyDescent="0.2">
      <c r="B42" s="14"/>
      <c r="C42" s="5" t="s">
        <v>779</v>
      </c>
      <c r="D42" s="5" t="s">
        <v>696</v>
      </c>
      <c r="E42" s="6" t="s">
        <v>11992</v>
      </c>
      <c r="F42" s="7" t="s">
        <v>11993</v>
      </c>
      <c r="G42" s="8" t="s">
        <v>1426</v>
      </c>
      <c r="H42" s="9">
        <v>2.94</v>
      </c>
      <c r="I42" s="29"/>
      <c r="J42" s="30">
        <f t="shared" si="0"/>
        <v>0</v>
      </c>
      <c r="K42" s="10"/>
      <c r="L42" s="16"/>
    </row>
    <row r="43" spans="2:12" s="1" customFormat="1" ht="11.4" x14ac:dyDescent="0.2">
      <c r="B43" s="14"/>
      <c r="C43" s="5" t="s">
        <v>782</v>
      </c>
      <c r="D43" s="5" t="s">
        <v>696</v>
      </c>
      <c r="E43" s="6" t="s">
        <v>11994</v>
      </c>
      <c r="F43" s="7" t="s">
        <v>11995</v>
      </c>
      <c r="G43" s="8" t="s">
        <v>1175</v>
      </c>
      <c r="H43" s="9">
        <v>0.309</v>
      </c>
      <c r="I43" s="29"/>
      <c r="J43" s="30">
        <f t="shared" si="0"/>
        <v>0</v>
      </c>
      <c r="K43" s="10"/>
      <c r="L43" s="16"/>
    </row>
    <row r="44" spans="2:12" s="1" customFormat="1" ht="11.4" x14ac:dyDescent="0.2">
      <c r="B44" s="14"/>
      <c r="C44" s="5" t="s">
        <v>785</v>
      </c>
      <c r="D44" s="5" t="s">
        <v>696</v>
      </c>
      <c r="E44" s="6" t="s">
        <v>11996</v>
      </c>
      <c r="F44" s="7" t="s">
        <v>11997</v>
      </c>
      <c r="G44" s="8" t="s">
        <v>1175</v>
      </c>
      <c r="H44" s="9">
        <v>0.90200000000000002</v>
      </c>
      <c r="I44" s="29"/>
      <c r="J44" s="30">
        <f t="shared" si="0"/>
        <v>0</v>
      </c>
      <c r="K44" s="10"/>
      <c r="L44" s="16"/>
    </row>
    <row r="45" spans="2:12" s="1" customFormat="1" ht="11.4" x14ac:dyDescent="0.2">
      <c r="B45" s="14"/>
      <c r="C45" s="5" t="s">
        <v>788</v>
      </c>
      <c r="D45" s="5" t="s">
        <v>696</v>
      </c>
      <c r="E45" s="6" t="s">
        <v>12373</v>
      </c>
      <c r="F45" s="7" t="s">
        <v>12374</v>
      </c>
      <c r="G45" s="8" t="s">
        <v>733</v>
      </c>
      <c r="H45" s="9">
        <v>1</v>
      </c>
      <c r="I45" s="29"/>
      <c r="J45" s="30">
        <f t="shared" si="0"/>
        <v>0</v>
      </c>
      <c r="K45" s="10"/>
      <c r="L45" s="16"/>
    </row>
    <row r="46" spans="2:12" s="1" customFormat="1" ht="22.8" x14ac:dyDescent="0.2">
      <c r="B46" s="14"/>
      <c r="C46" s="39" t="s">
        <v>791</v>
      </c>
      <c r="D46" s="39" t="s">
        <v>691</v>
      </c>
      <c r="E46" s="40" t="s">
        <v>12375</v>
      </c>
      <c r="F46" s="41" t="s">
        <v>12376</v>
      </c>
      <c r="G46" s="42" t="s">
        <v>733</v>
      </c>
      <c r="H46" s="43">
        <v>1</v>
      </c>
      <c r="I46" s="29"/>
      <c r="J46" s="30">
        <f t="shared" si="0"/>
        <v>0</v>
      </c>
      <c r="K46" s="10"/>
      <c r="L46" s="16"/>
    </row>
    <row r="47" spans="2:12" s="1" customFormat="1" ht="11.4" x14ac:dyDescent="0.2">
      <c r="B47" s="14"/>
      <c r="C47" s="5" t="s">
        <v>794</v>
      </c>
      <c r="D47" s="5" t="s">
        <v>696</v>
      </c>
      <c r="E47" s="6" t="s">
        <v>12379</v>
      </c>
      <c r="F47" s="7" t="s">
        <v>12380</v>
      </c>
      <c r="G47" s="8" t="s">
        <v>733</v>
      </c>
      <c r="H47" s="9">
        <v>1</v>
      </c>
      <c r="I47" s="29"/>
      <c r="J47" s="30">
        <f t="shared" si="0"/>
        <v>0</v>
      </c>
      <c r="K47" s="10"/>
      <c r="L47" s="16"/>
    </row>
    <row r="48" spans="2:12" s="1" customFormat="1" ht="22.8" x14ac:dyDescent="0.2">
      <c r="B48" s="14"/>
      <c r="C48" s="39" t="s">
        <v>797</v>
      </c>
      <c r="D48" s="39" t="s">
        <v>691</v>
      </c>
      <c r="E48" s="40" t="s">
        <v>12381</v>
      </c>
      <c r="F48" s="41" t="s">
        <v>12382</v>
      </c>
      <c r="G48" s="42" t="s">
        <v>733</v>
      </c>
      <c r="H48" s="43">
        <v>1</v>
      </c>
      <c r="I48" s="29"/>
      <c r="J48" s="30">
        <f t="shared" si="0"/>
        <v>0</v>
      </c>
      <c r="K48" s="10"/>
      <c r="L48" s="16"/>
    </row>
    <row r="49" spans="2:12" s="1" customFormat="1" ht="11.4" x14ac:dyDescent="0.2">
      <c r="B49" s="14"/>
      <c r="C49" s="5" t="s">
        <v>800</v>
      </c>
      <c r="D49" s="5" t="s">
        <v>696</v>
      </c>
      <c r="E49" s="6" t="s">
        <v>12383</v>
      </c>
      <c r="F49" s="7" t="s">
        <v>12384</v>
      </c>
      <c r="G49" s="8" t="s">
        <v>733</v>
      </c>
      <c r="H49" s="9">
        <v>1</v>
      </c>
      <c r="I49" s="29"/>
      <c r="J49" s="30">
        <f t="shared" si="0"/>
        <v>0</v>
      </c>
      <c r="K49" s="10"/>
      <c r="L49" s="16"/>
    </row>
    <row r="50" spans="2:12" s="1" customFormat="1" ht="11.4" x14ac:dyDescent="0.2">
      <c r="B50" s="14"/>
      <c r="C50" s="5" t="s">
        <v>803</v>
      </c>
      <c r="D50" s="5" t="s">
        <v>696</v>
      </c>
      <c r="E50" s="6" t="s">
        <v>12002</v>
      </c>
      <c r="F50" s="7" t="s">
        <v>12003</v>
      </c>
      <c r="G50" s="8" t="s">
        <v>699</v>
      </c>
      <c r="H50" s="9">
        <v>31</v>
      </c>
      <c r="I50" s="29"/>
      <c r="J50" s="30">
        <f t="shared" si="0"/>
        <v>0</v>
      </c>
      <c r="K50" s="10"/>
      <c r="L50" s="16"/>
    </row>
    <row r="51" spans="2:12" s="1" customFormat="1" ht="11.4" x14ac:dyDescent="0.2">
      <c r="B51" s="14"/>
      <c r="C51" s="5" t="s">
        <v>806</v>
      </c>
      <c r="D51" s="5" t="s">
        <v>696</v>
      </c>
      <c r="E51" s="6" t="s">
        <v>12004</v>
      </c>
      <c r="F51" s="7" t="s">
        <v>12005</v>
      </c>
      <c r="G51" s="8" t="s">
        <v>699</v>
      </c>
      <c r="H51" s="9">
        <v>31</v>
      </c>
      <c r="I51" s="29"/>
      <c r="J51" s="30">
        <f t="shared" si="0"/>
        <v>0</v>
      </c>
      <c r="K51" s="10"/>
      <c r="L51" s="16"/>
    </row>
    <row r="52" spans="2:12" s="1" customFormat="1" ht="11.4" x14ac:dyDescent="0.2">
      <c r="B52" s="14"/>
      <c r="C52" s="5" t="s">
        <v>809</v>
      </c>
      <c r="D52" s="5" t="s">
        <v>696</v>
      </c>
      <c r="E52" s="6" t="s">
        <v>12159</v>
      </c>
      <c r="F52" s="7" t="s">
        <v>12160</v>
      </c>
      <c r="G52" s="8" t="s">
        <v>699</v>
      </c>
      <c r="H52" s="9">
        <v>10</v>
      </c>
      <c r="I52" s="29"/>
      <c r="J52" s="30">
        <f t="shared" si="0"/>
        <v>0</v>
      </c>
      <c r="K52" s="10"/>
      <c r="L52" s="16"/>
    </row>
    <row r="53" spans="2:12" s="1" customFormat="1" ht="22.8" x14ac:dyDescent="0.2">
      <c r="B53" s="14"/>
      <c r="C53" s="39" t="s">
        <v>812</v>
      </c>
      <c r="D53" s="39" t="s">
        <v>691</v>
      </c>
      <c r="E53" s="40" t="s">
        <v>12161</v>
      </c>
      <c r="F53" s="41" t="s">
        <v>12162</v>
      </c>
      <c r="G53" s="42" t="s">
        <v>699</v>
      </c>
      <c r="H53" s="43">
        <v>10</v>
      </c>
      <c r="I53" s="29"/>
      <c r="J53" s="30">
        <f t="shared" si="0"/>
        <v>0</v>
      </c>
      <c r="K53" s="10"/>
      <c r="L53" s="16"/>
    </row>
    <row r="54" spans="2:12" s="1" customFormat="1" ht="11.4" x14ac:dyDescent="0.2">
      <c r="B54" s="14"/>
      <c r="C54" s="5" t="s">
        <v>815</v>
      </c>
      <c r="D54" s="5" t="s">
        <v>696</v>
      </c>
      <c r="E54" s="6" t="s">
        <v>12163</v>
      </c>
      <c r="F54" s="7" t="s">
        <v>12164</v>
      </c>
      <c r="G54" s="8" t="s">
        <v>733</v>
      </c>
      <c r="H54" s="9">
        <v>13</v>
      </c>
      <c r="I54" s="29"/>
      <c r="J54" s="30">
        <f t="shared" si="0"/>
        <v>0</v>
      </c>
      <c r="K54" s="10"/>
      <c r="L54" s="16"/>
    </row>
    <row r="55" spans="2:12" s="1" customFormat="1" ht="11.4" x14ac:dyDescent="0.2">
      <c r="B55" s="14"/>
      <c r="C55" s="39" t="s">
        <v>818</v>
      </c>
      <c r="D55" s="39" t="s">
        <v>691</v>
      </c>
      <c r="E55" s="40" t="s">
        <v>12165</v>
      </c>
      <c r="F55" s="41" t="s">
        <v>12166</v>
      </c>
      <c r="G55" s="42" t="s">
        <v>733</v>
      </c>
      <c r="H55" s="43">
        <v>13</v>
      </c>
      <c r="I55" s="29"/>
      <c r="J55" s="30">
        <f t="shared" si="0"/>
        <v>0</v>
      </c>
      <c r="K55" s="10"/>
      <c r="L55" s="16"/>
    </row>
    <row r="56" spans="2:12" s="20" customFormat="1" ht="25.95" customHeight="1" x14ac:dyDescent="0.25">
      <c r="B56" s="19"/>
      <c r="D56" s="21" t="s">
        <v>690</v>
      </c>
      <c r="E56" s="22" t="s">
        <v>994</v>
      </c>
      <c r="F56" s="22" t="s">
        <v>3496</v>
      </c>
      <c r="I56" s="44"/>
      <c r="J56" s="23"/>
      <c r="K56" s="44"/>
      <c r="L56" s="36"/>
    </row>
    <row r="57" spans="2:12" s="1" customFormat="1" ht="11.4" x14ac:dyDescent="0.2">
      <c r="B57" s="14"/>
      <c r="C57" s="5" t="s">
        <v>822</v>
      </c>
      <c r="D57" s="5" t="s">
        <v>696</v>
      </c>
      <c r="E57" s="6" t="s">
        <v>4362</v>
      </c>
      <c r="F57" s="7" t="s">
        <v>4363</v>
      </c>
      <c r="G57" s="8" t="s">
        <v>1175</v>
      </c>
      <c r="H57" s="9">
        <v>60.308999999999997</v>
      </c>
      <c r="I57" s="29"/>
      <c r="J57" s="30">
        <f t="shared" si="0"/>
        <v>0</v>
      </c>
      <c r="K57" s="10"/>
      <c r="L57" s="16"/>
    </row>
    <row r="58" spans="2:12" s="20" customFormat="1" ht="25.95" customHeight="1" x14ac:dyDescent="0.25">
      <c r="B58" s="19"/>
      <c r="D58" s="21" t="s">
        <v>690</v>
      </c>
      <c r="E58" s="22" t="s">
        <v>2896</v>
      </c>
      <c r="F58" s="22" t="s">
        <v>2897</v>
      </c>
      <c r="I58" s="44"/>
      <c r="J58" s="23"/>
      <c r="K58" s="44"/>
      <c r="L58" s="36"/>
    </row>
    <row r="59" spans="2:12" s="20" customFormat="1" ht="25.95" customHeight="1" x14ac:dyDescent="0.25">
      <c r="B59" s="19"/>
      <c r="D59" s="21" t="s">
        <v>690</v>
      </c>
      <c r="E59" s="22" t="s">
        <v>2902</v>
      </c>
      <c r="F59" s="22" t="s">
        <v>2903</v>
      </c>
      <c r="I59" s="44"/>
      <c r="J59" s="23"/>
      <c r="K59" s="44"/>
      <c r="L59" s="36"/>
    </row>
    <row r="60" spans="2:12" s="1" customFormat="1" ht="11.4" x14ac:dyDescent="0.2">
      <c r="B60" s="14"/>
      <c r="C60" s="5" t="s">
        <v>825</v>
      </c>
      <c r="D60" s="5" t="s">
        <v>696</v>
      </c>
      <c r="E60" s="6" t="s">
        <v>2904</v>
      </c>
      <c r="F60" s="7" t="s">
        <v>2905</v>
      </c>
      <c r="G60" s="8" t="s">
        <v>1426</v>
      </c>
      <c r="H60" s="9">
        <v>27.93</v>
      </c>
      <c r="I60" s="29"/>
      <c r="J60" s="30">
        <f t="shared" si="0"/>
        <v>0</v>
      </c>
      <c r="K60" s="10"/>
      <c r="L60" s="16"/>
    </row>
    <row r="61" spans="2:12" s="1" customFormat="1" ht="11.4" x14ac:dyDescent="0.2">
      <c r="B61" s="14"/>
      <c r="C61" s="39" t="s">
        <v>829</v>
      </c>
      <c r="D61" s="39" t="s">
        <v>691</v>
      </c>
      <c r="E61" s="40" t="s">
        <v>2906</v>
      </c>
      <c r="F61" s="41" t="s">
        <v>2907</v>
      </c>
      <c r="G61" s="42" t="s">
        <v>1175</v>
      </c>
      <c r="H61" s="43">
        <v>1.0999999999999999E-2</v>
      </c>
      <c r="I61" s="29"/>
      <c r="J61" s="30">
        <f t="shared" si="0"/>
        <v>0</v>
      </c>
      <c r="K61" s="10"/>
      <c r="L61" s="16"/>
    </row>
    <row r="62" spans="2:12" s="20" customFormat="1" ht="25.95" customHeight="1" x14ac:dyDescent="0.25">
      <c r="B62" s="19"/>
      <c r="D62" s="21" t="s">
        <v>690</v>
      </c>
      <c r="E62" s="22" t="s">
        <v>3609</v>
      </c>
      <c r="F62" s="22" t="s">
        <v>3610</v>
      </c>
      <c r="I62" s="44"/>
      <c r="J62" s="23"/>
      <c r="K62" s="44"/>
      <c r="L62" s="36"/>
    </row>
    <row r="63" spans="2:12" s="1" customFormat="1" ht="11.4" x14ac:dyDescent="0.2">
      <c r="B63" s="14"/>
      <c r="C63" s="5" t="s">
        <v>832</v>
      </c>
      <c r="D63" s="5" t="s">
        <v>696</v>
      </c>
      <c r="E63" s="6" t="s">
        <v>12389</v>
      </c>
      <c r="F63" s="7" t="s">
        <v>12390</v>
      </c>
      <c r="G63" s="8" t="s">
        <v>733</v>
      </c>
      <c r="H63" s="9">
        <v>2</v>
      </c>
      <c r="I63" s="29"/>
      <c r="J63" s="30">
        <f t="shared" si="0"/>
        <v>0</v>
      </c>
      <c r="K63" s="10"/>
      <c r="L63" s="16"/>
    </row>
    <row r="64" spans="2:12" s="1" customFormat="1" ht="22.8" x14ac:dyDescent="0.2">
      <c r="B64" s="14"/>
      <c r="C64" s="39" t="s">
        <v>835</v>
      </c>
      <c r="D64" s="39" t="s">
        <v>691</v>
      </c>
      <c r="E64" s="40" t="s">
        <v>12391</v>
      </c>
      <c r="F64" s="41" t="s">
        <v>12392</v>
      </c>
      <c r="G64" s="42" t="s">
        <v>733</v>
      </c>
      <c r="H64" s="43">
        <v>2</v>
      </c>
      <c r="I64" s="29"/>
      <c r="J64" s="30">
        <f t="shared" si="0"/>
        <v>0</v>
      </c>
      <c r="K64" s="10"/>
      <c r="L64" s="16"/>
    </row>
    <row r="65" spans="2:12" s="1" customFormat="1" ht="11.4" x14ac:dyDescent="0.2">
      <c r="B65" s="14"/>
      <c r="C65" s="5" t="s">
        <v>838</v>
      </c>
      <c r="D65" s="5" t="s">
        <v>696</v>
      </c>
      <c r="E65" s="6" t="s">
        <v>12393</v>
      </c>
      <c r="F65" s="7" t="s">
        <v>12394</v>
      </c>
      <c r="G65" s="8" t="s">
        <v>733</v>
      </c>
      <c r="H65" s="9">
        <v>1</v>
      </c>
      <c r="I65" s="29"/>
      <c r="J65" s="30">
        <f t="shared" si="0"/>
        <v>0</v>
      </c>
      <c r="K65" s="10"/>
      <c r="L65" s="16"/>
    </row>
    <row r="66" spans="2:12" s="1" customFormat="1" ht="22.8" x14ac:dyDescent="0.2">
      <c r="B66" s="14"/>
      <c r="C66" s="39" t="s">
        <v>841</v>
      </c>
      <c r="D66" s="39" t="s">
        <v>691</v>
      </c>
      <c r="E66" s="40" t="s">
        <v>12395</v>
      </c>
      <c r="F66" s="41" t="s">
        <v>12396</v>
      </c>
      <c r="G66" s="42" t="s">
        <v>733</v>
      </c>
      <c r="H66" s="43">
        <v>1</v>
      </c>
      <c r="I66" s="29"/>
      <c r="J66" s="30">
        <f t="shared" si="0"/>
        <v>0</v>
      </c>
      <c r="K66" s="10"/>
      <c r="L66" s="16"/>
    </row>
    <row r="67" spans="2:12" s="1" customFormat="1" ht="11.4" x14ac:dyDescent="0.2">
      <c r="B67" s="14"/>
      <c r="C67" s="5" t="s">
        <v>844</v>
      </c>
      <c r="D67" s="5" t="s">
        <v>696</v>
      </c>
      <c r="E67" s="6" t="s">
        <v>12397</v>
      </c>
      <c r="F67" s="7" t="s">
        <v>12398</v>
      </c>
      <c r="G67" s="8" t="s">
        <v>733</v>
      </c>
      <c r="H67" s="9">
        <v>1</v>
      </c>
      <c r="I67" s="29"/>
      <c r="J67" s="30">
        <f t="shared" si="0"/>
        <v>0</v>
      </c>
      <c r="K67" s="10"/>
      <c r="L67" s="16"/>
    </row>
    <row r="68" spans="2:12" s="1" customFormat="1" ht="22.8" x14ac:dyDescent="0.2">
      <c r="B68" s="14"/>
      <c r="C68" s="39" t="s">
        <v>847</v>
      </c>
      <c r="D68" s="39" t="s">
        <v>691</v>
      </c>
      <c r="E68" s="40" t="s">
        <v>12399</v>
      </c>
      <c r="F68" s="41" t="s">
        <v>12400</v>
      </c>
      <c r="G68" s="42" t="s">
        <v>733</v>
      </c>
      <c r="H68" s="43">
        <v>1</v>
      </c>
      <c r="I68" s="29"/>
      <c r="J68" s="30">
        <f t="shared" si="0"/>
        <v>0</v>
      </c>
      <c r="K68" s="10"/>
      <c r="L68" s="16"/>
    </row>
    <row r="69" spans="2:12" s="1" customFormat="1" ht="22.8" x14ac:dyDescent="0.2">
      <c r="B69" s="14"/>
      <c r="C69" s="39" t="s">
        <v>850</v>
      </c>
      <c r="D69" s="39" t="s">
        <v>691</v>
      </c>
      <c r="E69" s="40" t="s">
        <v>12401</v>
      </c>
      <c r="F69" s="41" t="s">
        <v>12402</v>
      </c>
      <c r="G69" s="42" t="s">
        <v>733</v>
      </c>
      <c r="H69" s="43">
        <v>1</v>
      </c>
      <c r="I69" s="29"/>
      <c r="J69" s="30">
        <f t="shared" si="0"/>
        <v>0</v>
      </c>
      <c r="K69" s="10"/>
      <c r="L69" s="16"/>
    </row>
    <row r="70" spans="2:12" s="1" customFormat="1" ht="11.4" x14ac:dyDescent="0.2">
      <c r="B70" s="14"/>
      <c r="C70" s="5" t="s">
        <v>853</v>
      </c>
      <c r="D70" s="5" t="s">
        <v>696</v>
      </c>
      <c r="E70" s="6" t="s">
        <v>12403</v>
      </c>
      <c r="F70" s="7" t="s">
        <v>12404</v>
      </c>
      <c r="G70" s="8" t="s">
        <v>733</v>
      </c>
      <c r="H70" s="9">
        <v>1</v>
      </c>
      <c r="I70" s="29"/>
      <c r="J70" s="30">
        <f t="shared" si="0"/>
        <v>0</v>
      </c>
      <c r="K70" s="10"/>
      <c r="L70" s="16"/>
    </row>
    <row r="71" spans="2:12" s="20" customFormat="1" ht="25.95" customHeight="1" x14ac:dyDescent="0.25">
      <c r="B71" s="19"/>
      <c r="D71" s="21" t="s">
        <v>690</v>
      </c>
      <c r="E71" s="22" t="s">
        <v>4368</v>
      </c>
      <c r="F71" s="22" t="s">
        <v>4369</v>
      </c>
      <c r="I71" s="44"/>
      <c r="J71" s="23"/>
      <c r="K71" s="44"/>
      <c r="L71" s="36"/>
    </row>
    <row r="72" spans="2:12" s="1" customFormat="1" ht="22.8" x14ac:dyDescent="0.2">
      <c r="B72" s="14"/>
      <c r="C72" s="5" t="s">
        <v>856</v>
      </c>
      <c r="D72" s="5" t="s">
        <v>696</v>
      </c>
      <c r="E72" s="6" t="s">
        <v>4370</v>
      </c>
      <c r="F72" s="7" t="s">
        <v>4371</v>
      </c>
      <c r="G72" s="8" t="s">
        <v>2813</v>
      </c>
      <c r="H72" s="9">
        <v>1</v>
      </c>
      <c r="I72" s="29"/>
      <c r="J72" s="30">
        <f t="shared" si="0"/>
        <v>0</v>
      </c>
      <c r="K72" s="10"/>
      <c r="L72" s="16"/>
    </row>
    <row r="73" spans="2:12" s="1" customFormat="1" ht="11.4" x14ac:dyDescent="0.2">
      <c r="B73" s="14"/>
      <c r="C73" s="5" t="s">
        <v>859</v>
      </c>
      <c r="D73" s="5" t="s">
        <v>696</v>
      </c>
      <c r="E73" s="6" t="s">
        <v>4372</v>
      </c>
      <c r="F73" s="7" t="s">
        <v>4373</v>
      </c>
      <c r="G73" s="8" t="s">
        <v>2813</v>
      </c>
      <c r="H73" s="9">
        <v>1</v>
      </c>
      <c r="I73" s="29"/>
      <c r="J73" s="30">
        <f t="shared" si="0"/>
        <v>0</v>
      </c>
      <c r="K73" s="10"/>
      <c r="L73" s="16"/>
    </row>
    <row r="74" spans="2:12" s="1" customFormat="1" ht="22.8" x14ac:dyDescent="0.2">
      <c r="B74" s="14"/>
      <c r="C74" s="5" t="s">
        <v>862</v>
      </c>
      <c r="D74" s="5" t="s">
        <v>696</v>
      </c>
      <c r="E74" s="6" t="s">
        <v>4374</v>
      </c>
      <c r="F74" s="7" t="s">
        <v>4375</v>
      </c>
      <c r="G74" s="8" t="s">
        <v>2813</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codeName="Hárok287">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12406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24</v>
      </c>
      <c r="I12" s="29"/>
      <c r="J12" s="30">
        <f t="shared" ref="J12:J78" si="0">ROUND(I12*H12,2)</f>
        <v>0</v>
      </c>
      <c r="K12" s="10"/>
      <c r="L12" s="16"/>
    </row>
    <row r="13" spans="2:15" s="1" customFormat="1" ht="11.4" x14ac:dyDescent="0.2">
      <c r="B13" s="14"/>
      <c r="C13" s="5" t="s">
        <v>700</v>
      </c>
      <c r="D13" s="5" t="s">
        <v>696</v>
      </c>
      <c r="E13" s="6" t="s">
        <v>12349</v>
      </c>
      <c r="F13" s="7" t="s">
        <v>12350</v>
      </c>
      <c r="G13" s="8" t="s">
        <v>1426</v>
      </c>
      <c r="H13" s="9">
        <v>24</v>
      </c>
      <c r="I13" s="29"/>
      <c r="J13" s="30">
        <f t="shared" si="0"/>
        <v>0</v>
      </c>
      <c r="K13" s="10"/>
      <c r="L13" s="16"/>
    </row>
    <row r="14" spans="2:15" s="1" customFormat="1" ht="11.4" x14ac:dyDescent="0.2">
      <c r="B14" s="14"/>
      <c r="C14" s="5" t="s">
        <v>703</v>
      </c>
      <c r="D14" s="5" t="s">
        <v>696</v>
      </c>
      <c r="E14" s="6" t="s">
        <v>4299</v>
      </c>
      <c r="F14" s="7" t="s">
        <v>4300</v>
      </c>
      <c r="G14" s="8" t="s">
        <v>981</v>
      </c>
      <c r="H14" s="9">
        <v>55.31</v>
      </c>
      <c r="I14" s="29"/>
      <c r="J14" s="30">
        <f t="shared" si="0"/>
        <v>0</v>
      </c>
      <c r="K14" s="10"/>
      <c r="L14" s="16"/>
    </row>
    <row r="15" spans="2:15" s="1" customFormat="1" ht="22.8" x14ac:dyDescent="0.2">
      <c r="B15" s="14"/>
      <c r="C15" s="5" t="s">
        <v>706</v>
      </c>
      <c r="D15" s="5" t="s">
        <v>696</v>
      </c>
      <c r="E15" s="6" t="s">
        <v>4301</v>
      </c>
      <c r="F15" s="7" t="s">
        <v>4302</v>
      </c>
      <c r="G15" s="8" t="s">
        <v>981</v>
      </c>
      <c r="H15" s="9">
        <v>55.31</v>
      </c>
      <c r="I15" s="29"/>
      <c r="J15" s="30">
        <f t="shared" si="0"/>
        <v>0</v>
      </c>
      <c r="K15" s="10"/>
      <c r="L15" s="16"/>
    </row>
    <row r="16" spans="2:15" s="1" customFormat="1" ht="11.4" x14ac:dyDescent="0.2">
      <c r="B16" s="14"/>
      <c r="C16" s="5" t="s">
        <v>709</v>
      </c>
      <c r="D16" s="5" t="s">
        <v>696</v>
      </c>
      <c r="E16" s="6" t="s">
        <v>4303</v>
      </c>
      <c r="F16" s="7" t="s">
        <v>4304</v>
      </c>
      <c r="G16" s="8" t="s">
        <v>1426</v>
      </c>
      <c r="H16" s="9">
        <v>21.3</v>
      </c>
      <c r="I16" s="29"/>
      <c r="J16" s="30">
        <f t="shared" si="0"/>
        <v>0</v>
      </c>
      <c r="K16" s="10"/>
      <c r="L16" s="16"/>
    </row>
    <row r="17" spans="2:12" s="1" customFormat="1" ht="11.4" x14ac:dyDescent="0.2">
      <c r="B17" s="14"/>
      <c r="C17" s="5" t="s">
        <v>712</v>
      </c>
      <c r="D17" s="5" t="s">
        <v>696</v>
      </c>
      <c r="E17" s="6" t="s">
        <v>9015</v>
      </c>
      <c r="F17" s="7" t="s">
        <v>9016</v>
      </c>
      <c r="G17" s="8" t="s">
        <v>1426</v>
      </c>
      <c r="H17" s="9">
        <v>21.3</v>
      </c>
      <c r="I17" s="29"/>
      <c r="J17" s="30">
        <f t="shared" si="0"/>
        <v>0</v>
      </c>
      <c r="K17" s="10"/>
      <c r="L17" s="16"/>
    </row>
    <row r="18" spans="2:12" s="1" customFormat="1" ht="22.8" x14ac:dyDescent="0.2">
      <c r="B18" s="14"/>
      <c r="C18" s="5" t="s">
        <v>715</v>
      </c>
      <c r="D18" s="5" t="s">
        <v>696</v>
      </c>
      <c r="E18" s="6" t="s">
        <v>4010</v>
      </c>
      <c r="F18" s="7" t="s">
        <v>4011</v>
      </c>
      <c r="G18" s="8" t="s">
        <v>981</v>
      </c>
      <c r="H18" s="9">
        <v>20.89</v>
      </c>
      <c r="I18" s="29"/>
      <c r="J18" s="30">
        <f t="shared" si="0"/>
        <v>0</v>
      </c>
      <c r="K18" s="10"/>
      <c r="L18" s="16"/>
    </row>
    <row r="19" spans="2:12" s="1" customFormat="1" ht="22.8" x14ac:dyDescent="0.2">
      <c r="B19" s="14"/>
      <c r="C19" s="5" t="s">
        <v>718</v>
      </c>
      <c r="D19" s="5" t="s">
        <v>696</v>
      </c>
      <c r="E19" s="6" t="s">
        <v>4012</v>
      </c>
      <c r="F19" s="7" t="s">
        <v>4013</v>
      </c>
      <c r="G19" s="8" t="s">
        <v>981</v>
      </c>
      <c r="H19" s="9">
        <v>564.03</v>
      </c>
      <c r="I19" s="29"/>
      <c r="J19" s="30">
        <f t="shared" si="0"/>
        <v>0</v>
      </c>
      <c r="K19" s="10"/>
      <c r="L19" s="16"/>
    </row>
    <row r="20" spans="2:12" s="1" customFormat="1" ht="11.4" x14ac:dyDescent="0.2">
      <c r="B20" s="14"/>
      <c r="C20" s="5" t="s">
        <v>721</v>
      </c>
      <c r="D20" s="5" t="s">
        <v>696</v>
      </c>
      <c r="E20" s="6" t="s">
        <v>4309</v>
      </c>
      <c r="F20" s="7" t="s">
        <v>4310</v>
      </c>
      <c r="G20" s="8" t="s">
        <v>981</v>
      </c>
      <c r="H20" s="9">
        <v>41.22</v>
      </c>
      <c r="I20" s="29"/>
      <c r="J20" s="30">
        <f t="shared" si="0"/>
        <v>0</v>
      </c>
      <c r="K20" s="10"/>
      <c r="L20" s="16"/>
    </row>
    <row r="21" spans="2:12" s="1" customFormat="1" ht="11.4" x14ac:dyDescent="0.2">
      <c r="B21" s="14"/>
      <c r="C21" s="5" t="s">
        <v>724</v>
      </c>
      <c r="D21" s="5" t="s">
        <v>696</v>
      </c>
      <c r="E21" s="6" t="s">
        <v>3806</v>
      </c>
      <c r="F21" s="7" t="s">
        <v>3807</v>
      </c>
      <c r="G21" s="8" t="s">
        <v>1175</v>
      </c>
      <c r="H21" s="9">
        <v>28.34</v>
      </c>
      <c r="I21" s="29"/>
      <c r="J21" s="30">
        <f t="shared" si="0"/>
        <v>0</v>
      </c>
      <c r="K21" s="10"/>
      <c r="L21" s="16"/>
    </row>
    <row r="22" spans="2:12" s="1" customFormat="1" ht="11.4" x14ac:dyDescent="0.2">
      <c r="B22" s="14"/>
      <c r="C22" s="5" t="s">
        <v>727</v>
      </c>
      <c r="D22" s="5" t="s">
        <v>696</v>
      </c>
      <c r="E22" s="6" t="s">
        <v>3830</v>
      </c>
      <c r="F22" s="7" t="s">
        <v>3831</v>
      </c>
      <c r="G22" s="8" t="s">
        <v>1175</v>
      </c>
      <c r="H22" s="9">
        <v>8.0640000000000001</v>
      </c>
      <c r="I22" s="29"/>
      <c r="J22" s="30">
        <f t="shared" si="0"/>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4386</v>
      </c>
      <c r="F24" s="7" t="s">
        <v>4387</v>
      </c>
      <c r="G24" s="8" t="s">
        <v>981</v>
      </c>
      <c r="H24" s="9">
        <v>0.40799999999999997</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39" t="s">
        <v>734</v>
      </c>
      <c r="D26" s="39" t="s">
        <v>691</v>
      </c>
      <c r="E26" s="40" t="s">
        <v>12351</v>
      </c>
      <c r="F26" s="41" t="s">
        <v>12352</v>
      </c>
      <c r="G26" s="42" t="s">
        <v>1175</v>
      </c>
      <c r="H26" s="43">
        <v>16.32</v>
      </c>
      <c r="I26" s="29"/>
      <c r="J26" s="30">
        <f t="shared" si="0"/>
        <v>0</v>
      </c>
      <c r="K26" s="10"/>
      <c r="L26" s="16"/>
    </row>
    <row r="27" spans="2:12" s="1" customFormat="1" ht="22.8" x14ac:dyDescent="0.2">
      <c r="B27" s="14"/>
      <c r="C27" s="5" t="s">
        <v>737</v>
      </c>
      <c r="D27" s="5" t="s">
        <v>696</v>
      </c>
      <c r="E27" s="6" t="s">
        <v>4315</v>
      </c>
      <c r="F27" s="7" t="s">
        <v>4316</v>
      </c>
      <c r="G27" s="8" t="s">
        <v>981</v>
      </c>
      <c r="H27" s="9">
        <v>10.119999999999999</v>
      </c>
      <c r="I27" s="29"/>
      <c r="J27" s="30">
        <f t="shared" si="0"/>
        <v>0</v>
      </c>
      <c r="K27" s="10"/>
      <c r="L27" s="16"/>
    </row>
    <row r="28" spans="2:12" s="20" customFormat="1" ht="25.95" customHeight="1" x14ac:dyDescent="0.25">
      <c r="B28" s="19"/>
      <c r="D28" s="21" t="s">
        <v>690</v>
      </c>
      <c r="E28" s="22" t="s">
        <v>709</v>
      </c>
      <c r="F28" s="22" t="s">
        <v>3219</v>
      </c>
      <c r="I28" s="44"/>
      <c r="J28" s="23"/>
      <c r="K28" s="44"/>
      <c r="L28" s="36"/>
    </row>
    <row r="29" spans="2:12" s="1" customFormat="1" ht="22.8" x14ac:dyDescent="0.2">
      <c r="B29" s="14"/>
      <c r="C29" s="5" t="s">
        <v>740</v>
      </c>
      <c r="D29" s="5" t="s">
        <v>696</v>
      </c>
      <c r="E29" s="6" t="s">
        <v>10800</v>
      </c>
      <c r="F29" s="7" t="s">
        <v>10801</v>
      </c>
      <c r="G29" s="8" t="s">
        <v>1426</v>
      </c>
      <c r="H29" s="9">
        <v>24</v>
      </c>
      <c r="I29" s="29"/>
      <c r="J29" s="30">
        <f t="shared" si="0"/>
        <v>0</v>
      </c>
      <c r="K29" s="10"/>
      <c r="L29" s="16"/>
    </row>
    <row r="30" spans="2:12" s="1" customFormat="1" ht="11.4" x14ac:dyDescent="0.2">
      <c r="B30" s="14"/>
      <c r="C30" s="5" t="s">
        <v>743</v>
      </c>
      <c r="D30" s="5" t="s">
        <v>696</v>
      </c>
      <c r="E30" s="6" t="s">
        <v>12353</v>
      </c>
      <c r="F30" s="7" t="s">
        <v>12354</v>
      </c>
      <c r="G30" s="8" t="s">
        <v>1426</v>
      </c>
      <c r="H30" s="9">
        <v>24</v>
      </c>
      <c r="I30" s="29"/>
      <c r="J30" s="30">
        <f t="shared" si="0"/>
        <v>0</v>
      </c>
      <c r="K30" s="10"/>
      <c r="L30" s="16"/>
    </row>
    <row r="31" spans="2:12" s="1" customFormat="1" ht="22.8" x14ac:dyDescent="0.2">
      <c r="B31" s="14"/>
      <c r="C31" s="5" t="s">
        <v>746</v>
      </c>
      <c r="D31" s="5" t="s">
        <v>696</v>
      </c>
      <c r="E31" s="6" t="s">
        <v>12355</v>
      </c>
      <c r="F31" s="7" t="s">
        <v>12356</v>
      </c>
      <c r="G31" s="8" t="s">
        <v>1426</v>
      </c>
      <c r="H31" s="9">
        <v>24</v>
      </c>
      <c r="I31" s="29"/>
      <c r="J31" s="30">
        <f t="shared" si="0"/>
        <v>0</v>
      </c>
      <c r="K31" s="10"/>
      <c r="L31" s="16"/>
    </row>
    <row r="32" spans="2:12" s="20" customFormat="1" ht="25.95" customHeight="1" x14ac:dyDescent="0.25">
      <c r="B32" s="19"/>
      <c r="D32" s="21" t="s">
        <v>690</v>
      </c>
      <c r="E32" s="22" t="s">
        <v>718</v>
      </c>
      <c r="F32" s="22" t="s">
        <v>3992</v>
      </c>
      <c r="I32" s="44"/>
      <c r="J32" s="23"/>
      <c r="K32" s="44"/>
      <c r="L32" s="36"/>
    </row>
    <row r="33" spans="2:12" s="1" customFormat="1" ht="22.8" x14ac:dyDescent="0.2">
      <c r="B33" s="14"/>
      <c r="C33" s="39" t="s">
        <v>749</v>
      </c>
      <c r="D33" s="39" t="s">
        <v>691</v>
      </c>
      <c r="E33" s="40" t="s">
        <v>12357</v>
      </c>
      <c r="F33" s="41" t="s">
        <v>12358</v>
      </c>
      <c r="G33" s="42" t="s">
        <v>733</v>
      </c>
      <c r="H33" s="43">
        <v>2</v>
      </c>
      <c r="I33" s="29"/>
      <c r="J33" s="30">
        <f t="shared" si="0"/>
        <v>0</v>
      </c>
      <c r="K33" s="10"/>
      <c r="L33" s="16"/>
    </row>
    <row r="34" spans="2:12" s="1" customFormat="1" ht="22.8" x14ac:dyDescent="0.2">
      <c r="B34" s="14"/>
      <c r="C34" s="39" t="s">
        <v>752</v>
      </c>
      <c r="D34" s="39" t="s">
        <v>691</v>
      </c>
      <c r="E34" s="40" t="s">
        <v>12286</v>
      </c>
      <c r="F34" s="41" t="s">
        <v>12287</v>
      </c>
      <c r="G34" s="42" t="s">
        <v>733</v>
      </c>
      <c r="H34" s="43">
        <v>2</v>
      </c>
      <c r="I34" s="29"/>
      <c r="J34" s="30">
        <f t="shared" si="0"/>
        <v>0</v>
      </c>
      <c r="K34" s="10"/>
      <c r="L34" s="16"/>
    </row>
    <row r="35" spans="2:12" s="1" customFormat="1" ht="11.4" x14ac:dyDescent="0.2">
      <c r="B35" s="14"/>
      <c r="C35" s="5" t="s">
        <v>755</v>
      </c>
      <c r="D35" s="5" t="s">
        <v>696</v>
      </c>
      <c r="E35" s="6" t="s">
        <v>12361</v>
      </c>
      <c r="F35" s="7" t="s">
        <v>12362</v>
      </c>
      <c r="G35" s="8" t="s">
        <v>699</v>
      </c>
      <c r="H35" s="9">
        <v>28.5</v>
      </c>
      <c r="I35" s="29"/>
      <c r="J35" s="30">
        <f t="shared" si="0"/>
        <v>0</v>
      </c>
      <c r="K35" s="10"/>
      <c r="L35" s="16"/>
    </row>
    <row r="36" spans="2:12" s="1" customFormat="1" ht="22.8" x14ac:dyDescent="0.2">
      <c r="B36" s="14"/>
      <c r="C36" s="39" t="s">
        <v>758</v>
      </c>
      <c r="D36" s="39" t="s">
        <v>691</v>
      </c>
      <c r="E36" s="40" t="s">
        <v>12363</v>
      </c>
      <c r="F36" s="41" t="s">
        <v>12364</v>
      </c>
      <c r="G36" s="42" t="s">
        <v>699</v>
      </c>
      <c r="H36" s="43">
        <v>28.5</v>
      </c>
      <c r="I36" s="29"/>
      <c r="J36" s="30">
        <f t="shared" si="0"/>
        <v>0</v>
      </c>
      <c r="K36" s="10"/>
      <c r="L36" s="16"/>
    </row>
    <row r="37" spans="2:12" s="1" customFormat="1" ht="11.4" x14ac:dyDescent="0.2">
      <c r="B37" s="14"/>
      <c r="C37" s="5" t="s">
        <v>761</v>
      </c>
      <c r="D37" s="5" t="s">
        <v>696</v>
      </c>
      <c r="E37" s="6" t="s">
        <v>12359</v>
      </c>
      <c r="F37" s="7" t="s">
        <v>12360</v>
      </c>
      <c r="G37" s="8" t="s">
        <v>733</v>
      </c>
      <c r="H37" s="9">
        <v>1</v>
      </c>
      <c r="I37" s="29"/>
      <c r="J37" s="30">
        <f t="shared" si="0"/>
        <v>0</v>
      </c>
      <c r="K37" s="10"/>
      <c r="L37" s="16"/>
    </row>
    <row r="38" spans="2:12" s="1" customFormat="1" ht="11.4" x14ac:dyDescent="0.2">
      <c r="B38" s="14"/>
      <c r="C38" s="5" t="s">
        <v>764</v>
      </c>
      <c r="D38" s="5" t="s">
        <v>696</v>
      </c>
      <c r="E38" s="6" t="s">
        <v>12365</v>
      </c>
      <c r="F38" s="7" t="s">
        <v>12366</v>
      </c>
      <c r="G38" s="8" t="s">
        <v>733</v>
      </c>
      <c r="H38" s="9">
        <v>1</v>
      </c>
      <c r="I38" s="29"/>
      <c r="J38" s="30">
        <f t="shared" si="0"/>
        <v>0</v>
      </c>
      <c r="K38" s="10"/>
      <c r="L38" s="16"/>
    </row>
    <row r="39" spans="2:12" s="1" customFormat="1" ht="22.8" x14ac:dyDescent="0.2">
      <c r="B39" s="14"/>
      <c r="C39" s="39" t="s">
        <v>767</v>
      </c>
      <c r="D39" s="39" t="s">
        <v>691</v>
      </c>
      <c r="E39" s="40" t="s">
        <v>12377</v>
      </c>
      <c r="F39" s="41" t="s">
        <v>12378</v>
      </c>
      <c r="G39" s="42" t="s">
        <v>733</v>
      </c>
      <c r="H39" s="43">
        <v>1</v>
      </c>
      <c r="I39" s="29"/>
      <c r="J39" s="30">
        <f t="shared" si="0"/>
        <v>0</v>
      </c>
      <c r="K39" s="10"/>
      <c r="L39" s="16"/>
    </row>
    <row r="40" spans="2:12" s="1" customFormat="1" ht="11.4" x14ac:dyDescent="0.2">
      <c r="B40" s="14"/>
      <c r="C40" s="5" t="s">
        <v>770</v>
      </c>
      <c r="D40" s="5" t="s">
        <v>696</v>
      </c>
      <c r="E40" s="6" t="s">
        <v>12367</v>
      </c>
      <c r="F40" s="7" t="s">
        <v>12368</v>
      </c>
      <c r="G40" s="8" t="s">
        <v>733</v>
      </c>
      <c r="H40" s="9">
        <v>1</v>
      </c>
      <c r="I40" s="29"/>
      <c r="J40" s="30">
        <f t="shared" si="0"/>
        <v>0</v>
      </c>
      <c r="K40" s="10"/>
      <c r="L40" s="16"/>
    </row>
    <row r="41" spans="2:12" s="1" customFormat="1" ht="22.8" x14ac:dyDescent="0.2">
      <c r="B41" s="14"/>
      <c r="C41" s="39" t="s">
        <v>773</v>
      </c>
      <c r="D41" s="39" t="s">
        <v>691</v>
      </c>
      <c r="E41" s="40" t="s">
        <v>12369</v>
      </c>
      <c r="F41" s="41" t="s">
        <v>12370</v>
      </c>
      <c r="G41" s="42" t="s">
        <v>733</v>
      </c>
      <c r="H41" s="43">
        <v>1</v>
      </c>
      <c r="I41" s="29"/>
      <c r="J41" s="30">
        <f t="shared" si="0"/>
        <v>0</v>
      </c>
      <c r="K41" s="10"/>
      <c r="L41" s="16"/>
    </row>
    <row r="42" spans="2:12" s="1" customFormat="1" ht="11.4" x14ac:dyDescent="0.2">
      <c r="B42" s="14"/>
      <c r="C42" s="5" t="s">
        <v>776</v>
      </c>
      <c r="D42" s="5" t="s">
        <v>696</v>
      </c>
      <c r="E42" s="6" t="s">
        <v>12371</v>
      </c>
      <c r="F42" s="7" t="s">
        <v>12372</v>
      </c>
      <c r="G42" s="8" t="s">
        <v>699</v>
      </c>
      <c r="H42" s="9">
        <v>28.5</v>
      </c>
      <c r="I42" s="29"/>
      <c r="J42" s="30">
        <f t="shared" si="0"/>
        <v>0</v>
      </c>
      <c r="K42" s="10"/>
      <c r="L42" s="16"/>
    </row>
    <row r="43" spans="2:12" s="1" customFormat="1" ht="11.4" x14ac:dyDescent="0.2">
      <c r="B43" s="14"/>
      <c r="C43" s="5" t="s">
        <v>779</v>
      </c>
      <c r="D43" s="5" t="s">
        <v>696</v>
      </c>
      <c r="E43" s="6" t="s">
        <v>12236</v>
      </c>
      <c r="F43" s="7" t="s">
        <v>12237</v>
      </c>
      <c r="G43" s="8" t="s">
        <v>699</v>
      </c>
      <c r="H43" s="9">
        <v>28.5</v>
      </c>
      <c r="I43" s="29"/>
      <c r="J43" s="30">
        <f t="shared" si="0"/>
        <v>0</v>
      </c>
      <c r="K43" s="10"/>
      <c r="L43" s="16"/>
    </row>
    <row r="44" spans="2:12" s="1" customFormat="1" ht="11.4" x14ac:dyDescent="0.2">
      <c r="B44" s="14"/>
      <c r="C44" s="5" t="s">
        <v>782</v>
      </c>
      <c r="D44" s="5" t="s">
        <v>696</v>
      </c>
      <c r="E44" s="6" t="s">
        <v>11983</v>
      </c>
      <c r="F44" s="7" t="s">
        <v>11984</v>
      </c>
      <c r="G44" s="8" t="s">
        <v>733</v>
      </c>
      <c r="H44" s="9">
        <v>2</v>
      </c>
      <c r="I44" s="29"/>
      <c r="J44" s="30">
        <f t="shared" si="0"/>
        <v>0</v>
      </c>
      <c r="K44" s="10"/>
      <c r="L44" s="16"/>
    </row>
    <row r="45" spans="2:12" s="1" customFormat="1" ht="11.4" x14ac:dyDescent="0.2">
      <c r="B45" s="14"/>
      <c r="C45" s="5" t="s">
        <v>785</v>
      </c>
      <c r="D45" s="5" t="s">
        <v>696</v>
      </c>
      <c r="E45" s="6" t="s">
        <v>11987</v>
      </c>
      <c r="F45" s="7" t="s">
        <v>11988</v>
      </c>
      <c r="G45" s="8" t="s">
        <v>981</v>
      </c>
      <c r="H45" s="9">
        <v>5.9850000000000003</v>
      </c>
      <c r="I45" s="29"/>
      <c r="J45" s="30">
        <f t="shared" si="0"/>
        <v>0</v>
      </c>
      <c r="K45" s="10"/>
      <c r="L45" s="16"/>
    </row>
    <row r="46" spans="2:12" s="1" customFormat="1" ht="11.4" x14ac:dyDescent="0.2">
      <c r="B46" s="14"/>
      <c r="C46" s="5" t="s">
        <v>788</v>
      </c>
      <c r="D46" s="5" t="s">
        <v>696</v>
      </c>
      <c r="E46" s="6" t="s">
        <v>11989</v>
      </c>
      <c r="F46" s="7" t="s">
        <v>11990</v>
      </c>
      <c r="G46" s="8" t="s">
        <v>981</v>
      </c>
      <c r="H46" s="9">
        <v>1.2150000000000001</v>
      </c>
      <c r="I46" s="29"/>
      <c r="J46" s="30">
        <f t="shared" si="0"/>
        <v>0</v>
      </c>
      <c r="K46" s="10"/>
      <c r="L46" s="16"/>
    </row>
    <row r="47" spans="2:12" s="1" customFormat="1" ht="11.4" x14ac:dyDescent="0.2">
      <c r="B47" s="14"/>
      <c r="C47" s="5" t="s">
        <v>791</v>
      </c>
      <c r="D47" s="5" t="s">
        <v>696</v>
      </c>
      <c r="E47" s="6" t="s">
        <v>11991</v>
      </c>
      <c r="F47" s="7" t="s">
        <v>5550</v>
      </c>
      <c r="G47" s="8" t="s">
        <v>1426</v>
      </c>
      <c r="H47" s="9">
        <v>23.8</v>
      </c>
      <c r="I47" s="29"/>
      <c r="J47" s="30">
        <f t="shared" si="0"/>
        <v>0</v>
      </c>
      <c r="K47" s="10"/>
      <c r="L47" s="16"/>
    </row>
    <row r="48" spans="2:12" s="1" customFormat="1" ht="11.4" x14ac:dyDescent="0.2">
      <c r="B48" s="14"/>
      <c r="C48" s="5" t="s">
        <v>794</v>
      </c>
      <c r="D48" s="5" t="s">
        <v>696</v>
      </c>
      <c r="E48" s="6" t="s">
        <v>11992</v>
      </c>
      <c r="F48" s="7" t="s">
        <v>11993</v>
      </c>
      <c r="G48" s="8" t="s">
        <v>1426</v>
      </c>
      <c r="H48" s="9">
        <v>2.94</v>
      </c>
      <c r="I48" s="29"/>
      <c r="J48" s="30">
        <f t="shared" si="0"/>
        <v>0</v>
      </c>
      <c r="K48" s="10"/>
      <c r="L48" s="16"/>
    </row>
    <row r="49" spans="2:12" s="1" customFormat="1" ht="11.4" x14ac:dyDescent="0.2">
      <c r="B49" s="14"/>
      <c r="C49" s="5" t="s">
        <v>797</v>
      </c>
      <c r="D49" s="5" t="s">
        <v>696</v>
      </c>
      <c r="E49" s="6" t="s">
        <v>11994</v>
      </c>
      <c r="F49" s="7" t="s">
        <v>11995</v>
      </c>
      <c r="G49" s="8" t="s">
        <v>1175</v>
      </c>
      <c r="H49" s="9">
        <v>0.309</v>
      </c>
      <c r="I49" s="29"/>
      <c r="J49" s="30">
        <f t="shared" si="0"/>
        <v>0</v>
      </c>
      <c r="K49" s="10"/>
      <c r="L49" s="16"/>
    </row>
    <row r="50" spans="2:12" s="1" customFormat="1" ht="11.4" x14ac:dyDescent="0.2">
      <c r="B50" s="14"/>
      <c r="C50" s="5" t="s">
        <v>800</v>
      </c>
      <c r="D50" s="5" t="s">
        <v>696</v>
      </c>
      <c r="E50" s="6" t="s">
        <v>11996</v>
      </c>
      <c r="F50" s="7" t="s">
        <v>11997</v>
      </c>
      <c r="G50" s="8" t="s">
        <v>1175</v>
      </c>
      <c r="H50" s="9">
        <v>0.90200000000000002</v>
      </c>
      <c r="I50" s="29"/>
      <c r="J50" s="30">
        <f t="shared" si="0"/>
        <v>0</v>
      </c>
      <c r="K50" s="10"/>
      <c r="L50" s="16"/>
    </row>
    <row r="51" spans="2:12" s="1" customFormat="1" ht="11.4" x14ac:dyDescent="0.2">
      <c r="B51" s="14"/>
      <c r="C51" s="5" t="s">
        <v>803</v>
      </c>
      <c r="D51" s="5" t="s">
        <v>696</v>
      </c>
      <c r="E51" s="6" t="s">
        <v>12373</v>
      </c>
      <c r="F51" s="7" t="s">
        <v>12374</v>
      </c>
      <c r="G51" s="8" t="s">
        <v>733</v>
      </c>
      <c r="H51" s="9">
        <v>1</v>
      </c>
      <c r="I51" s="29"/>
      <c r="J51" s="30">
        <f t="shared" si="0"/>
        <v>0</v>
      </c>
      <c r="K51" s="10"/>
      <c r="L51" s="16"/>
    </row>
    <row r="52" spans="2:12" s="1" customFormat="1" ht="22.8" x14ac:dyDescent="0.2">
      <c r="B52" s="14"/>
      <c r="C52" s="39" t="s">
        <v>806</v>
      </c>
      <c r="D52" s="39" t="s">
        <v>691</v>
      </c>
      <c r="E52" s="40" t="s">
        <v>12375</v>
      </c>
      <c r="F52" s="41" t="s">
        <v>12376</v>
      </c>
      <c r="G52" s="42" t="s">
        <v>733</v>
      </c>
      <c r="H52" s="43">
        <v>1</v>
      </c>
      <c r="I52" s="29"/>
      <c r="J52" s="30">
        <f t="shared" si="0"/>
        <v>0</v>
      </c>
      <c r="K52" s="10"/>
      <c r="L52" s="16"/>
    </row>
    <row r="53" spans="2:12" s="1" customFormat="1" ht="11.4" x14ac:dyDescent="0.2">
      <c r="B53" s="14"/>
      <c r="C53" s="5" t="s">
        <v>809</v>
      </c>
      <c r="D53" s="5" t="s">
        <v>696</v>
      </c>
      <c r="E53" s="6" t="s">
        <v>12379</v>
      </c>
      <c r="F53" s="7" t="s">
        <v>12380</v>
      </c>
      <c r="G53" s="8" t="s">
        <v>733</v>
      </c>
      <c r="H53" s="9">
        <v>1</v>
      </c>
      <c r="I53" s="29"/>
      <c r="J53" s="30">
        <f t="shared" si="0"/>
        <v>0</v>
      </c>
      <c r="K53" s="10"/>
      <c r="L53" s="16"/>
    </row>
    <row r="54" spans="2:12" s="1" customFormat="1" ht="22.8" x14ac:dyDescent="0.2">
      <c r="B54" s="14"/>
      <c r="C54" s="39" t="s">
        <v>812</v>
      </c>
      <c r="D54" s="39" t="s">
        <v>691</v>
      </c>
      <c r="E54" s="40" t="s">
        <v>12381</v>
      </c>
      <c r="F54" s="41" t="s">
        <v>12382</v>
      </c>
      <c r="G54" s="42" t="s">
        <v>733</v>
      </c>
      <c r="H54" s="43">
        <v>1</v>
      </c>
      <c r="I54" s="29"/>
      <c r="J54" s="30">
        <f t="shared" si="0"/>
        <v>0</v>
      </c>
      <c r="K54" s="10"/>
      <c r="L54" s="16"/>
    </row>
    <row r="55" spans="2:12" s="1" customFormat="1" ht="11.4" x14ac:dyDescent="0.2">
      <c r="B55" s="14"/>
      <c r="C55" s="5" t="s">
        <v>815</v>
      </c>
      <c r="D55" s="5" t="s">
        <v>696</v>
      </c>
      <c r="E55" s="6" t="s">
        <v>12383</v>
      </c>
      <c r="F55" s="7" t="s">
        <v>12384</v>
      </c>
      <c r="G55" s="8" t="s">
        <v>733</v>
      </c>
      <c r="H55" s="9">
        <v>1</v>
      </c>
      <c r="I55" s="29"/>
      <c r="J55" s="30">
        <f t="shared" si="0"/>
        <v>0</v>
      </c>
      <c r="K55" s="10"/>
      <c r="L55" s="16"/>
    </row>
    <row r="56" spans="2:12" s="1" customFormat="1" ht="11.4" x14ac:dyDescent="0.2">
      <c r="B56" s="14"/>
      <c r="C56" s="5" t="s">
        <v>818</v>
      </c>
      <c r="D56" s="5" t="s">
        <v>696</v>
      </c>
      <c r="E56" s="6" t="s">
        <v>12002</v>
      </c>
      <c r="F56" s="7" t="s">
        <v>12003</v>
      </c>
      <c r="G56" s="8" t="s">
        <v>699</v>
      </c>
      <c r="H56" s="9">
        <v>30</v>
      </c>
      <c r="I56" s="29"/>
      <c r="J56" s="30">
        <f t="shared" si="0"/>
        <v>0</v>
      </c>
      <c r="K56" s="10"/>
      <c r="L56" s="16"/>
    </row>
    <row r="57" spans="2:12" s="1" customFormat="1" ht="11.4" x14ac:dyDescent="0.2">
      <c r="B57" s="14"/>
      <c r="C57" s="5" t="s">
        <v>822</v>
      </c>
      <c r="D57" s="5" t="s">
        <v>696</v>
      </c>
      <c r="E57" s="6" t="s">
        <v>12004</v>
      </c>
      <c r="F57" s="7" t="s">
        <v>12005</v>
      </c>
      <c r="G57" s="8" t="s">
        <v>699</v>
      </c>
      <c r="H57" s="9">
        <v>30</v>
      </c>
      <c r="I57" s="29"/>
      <c r="J57" s="30">
        <f t="shared" si="0"/>
        <v>0</v>
      </c>
      <c r="K57" s="10"/>
      <c r="L57" s="16"/>
    </row>
    <row r="58" spans="2:12" s="20" customFormat="1" ht="25.95" customHeight="1" x14ac:dyDescent="0.25">
      <c r="B58" s="19"/>
      <c r="D58" s="21" t="s">
        <v>690</v>
      </c>
      <c r="E58" s="22" t="s">
        <v>721</v>
      </c>
      <c r="F58" s="22" t="s">
        <v>1172</v>
      </c>
      <c r="I58" s="44"/>
      <c r="J58" s="23"/>
      <c r="K58" s="44"/>
      <c r="L58" s="36"/>
    </row>
    <row r="59" spans="2:12" s="1" customFormat="1" ht="11.4" x14ac:dyDescent="0.2">
      <c r="B59" s="14"/>
      <c r="C59" s="5" t="s">
        <v>825</v>
      </c>
      <c r="D59" s="5" t="s">
        <v>696</v>
      </c>
      <c r="E59" s="6" t="s">
        <v>12407</v>
      </c>
      <c r="F59" s="7" t="s">
        <v>12408</v>
      </c>
      <c r="G59" s="8" t="s">
        <v>1426</v>
      </c>
      <c r="H59" s="9">
        <v>20</v>
      </c>
      <c r="I59" s="29"/>
      <c r="J59" s="30">
        <f t="shared" si="0"/>
        <v>0</v>
      </c>
      <c r="K59" s="10"/>
      <c r="L59" s="16"/>
    </row>
    <row r="60" spans="2:12" s="20" customFormat="1" ht="25.95" customHeight="1" x14ac:dyDescent="0.25">
      <c r="B60" s="19"/>
      <c r="D60" s="21" t="s">
        <v>690</v>
      </c>
      <c r="E60" s="22" t="s">
        <v>994</v>
      </c>
      <c r="F60" s="22" t="s">
        <v>3496</v>
      </c>
      <c r="I60" s="44"/>
      <c r="J60" s="23"/>
      <c r="K60" s="44"/>
      <c r="L60" s="36"/>
    </row>
    <row r="61" spans="2:12" s="1" customFormat="1" ht="11.4" x14ac:dyDescent="0.2">
      <c r="B61" s="14"/>
      <c r="C61" s="5" t="s">
        <v>829</v>
      </c>
      <c r="D61" s="5" t="s">
        <v>696</v>
      </c>
      <c r="E61" s="6" t="s">
        <v>4362</v>
      </c>
      <c r="F61" s="7" t="s">
        <v>4363</v>
      </c>
      <c r="G61" s="8" t="s">
        <v>1175</v>
      </c>
      <c r="H61" s="9">
        <v>64.152000000000001</v>
      </c>
      <c r="I61" s="29"/>
      <c r="J61" s="30">
        <f t="shared" si="0"/>
        <v>0</v>
      </c>
      <c r="K61" s="10"/>
      <c r="L61" s="16"/>
    </row>
    <row r="62" spans="2:12" s="20" customFormat="1" ht="25.95" customHeight="1" x14ac:dyDescent="0.25">
      <c r="B62" s="19"/>
      <c r="D62" s="21" t="s">
        <v>690</v>
      </c>
      <c r="E62" s="22" t="s">
        <v>2896</v>
      </c>
      <c r="F62" s="22" t="s">
        <v>2897</v>
      </c>
      <c r="I62" s="44"/>
      <c r="J62" s="23"/>
      <c r="K62" s="44"/>
      <c r="L62" s="36"/>
    </row>
    <row r="63" spans="2:12" s="20" customFormat="1" ht="25.95" customHeight="1" x14ac:dyDescent="0.25">
      <c r="B63" s="19"/>
      <c r="D63" s="21" t="s">
        <v>690</v>
      </c>
      <c r="E63" s="22" t="s">
        <v>2902</v>
      </c>
      <c r="F63" s="22" t="s">
        <v>2903</v>
      </c>
      <c r="I63" s="44"/>
      <c r="J63" s="23"/>
      <c r="K63" s="44"/>
      <c r="L63" s="36"/>
    </row>
    <row r="64" spans="2:12" s="1" customFormat="1" ht="11.4" x14ac:dyDescent="0.2">
      <c r="B64" s="14"/>
      <c r="C64" s="5" t="s">
        <v>832</v>
      </c>
      <c r="D64" s="5" t="s">
        <v>696</v>
      </c>
      <c r="E64" s="6" t="s">
        <v>2904</v>
      </c>
      <c r="F64" s="7" t="s">
        <v>2905</v>
      </c>
      <c r="G64" s="8" t="s">
        <v>1426</v>
      </c>
      <c r="H64" s="9">
        <v>27.93</v>
      </c>
      <c r="I64" s="29"/>
      <c r="J64" s="30">
        <f t="shared" si="0"/>
        <v>0</v>
      </c>
      <c r="K64" s="10"/>
      <c r="L64" s="16"/>
    </row>
    <row r="65" spans="2:12" s="1" customFormat="1" ht="11.4" x14ac:dyDescent="0.2">
      <c r="B65" s="14"/>
      <c r="C65" s="39" t="s">
        <v>835</v>
      </c>
      <c r="D65" s="39" t="s">
        <v>691</v>
      </c>
      <c r="E65" s="40" t="s">
        <v>2906</v>
      </c>
      <c r="F65" s="41" t="s">
        <v>2907</v>
      </c>
      <c r="G65" s="42" t="s">
        <v>1175</v>
      </c>
      <c r="H65" s="43">
        <v>1.0999999999999999E-2</v>
      </c>
      <c r="I65" s="29"/>
      <c r="J65" s="30">
        <f t="shared" si="0"/>
        <v>0</v>
      </c>
      <c r="K65" s="10"/>
      <c r="L65" s="16"/>
    </row>
    <row r="66" spans="2:12" s="20" customFormat="1" ht="25.95" customHeight="1" x14ac:dyDescent="0.25">
      <c r="B66" s="19"/>
      <c r="D66" s="21" t="s">
        <v>690</v>
      </c>
      <c r="E66" s="22" t="s">
        <v>3609</v>
      </c>
      <c r="F66" s="22" t="s">
        <v>3610</v>
      </c>
      <c r="I66" s="44"/>
      <c r="J66" s="23"/>
      <c r="K66" s="44"/>
      <c r="L66" s="36"/>
    </row>
    <row r="67" spans="2:12" s="1" customFormat="1" ht="11.4" x14ac:dyDescent="0.2">
      <c r="B67" s="14"/>
      <c r="C67" s="5" t="s">
        <v>838</v>
      </c>
      <c r="D67" s="5" t="s">
        <v>696</v>
      </c>
      <c r="E67" s="6" t="s">
        <v>12389</v>
      </c>
      <c r="F67" s="7" t="s">
        <v>12390</v>
      </c>
      <c r="G67" s="8" t="s">
        <v>733</v>
      </c>
      <c r="H67" s="9">
        <v>2</v>
      </c>
      <c r="I67" s="29"/>
      <c r="J67" s="30">
        <f t="shared" si="0"/>
        <v>0</v>
      </c>
      <c r="K67" s="10"/>
      <c r="L67" s="16"/>
    </row>
    <row r="68" spans="2:12" s="1" customFormat="1" ht="22.8" x14ac:dyDescent="0.2">
      <c r="B68" s="14"/>
      <c r="C68" s="39" t="s">
        <v>841</v>
      </c>
      <c r="D68" s="39" t="s">
        <v>691</v>
      </c>
      <c r="E68" s="40" t="s">
        <v>12391</v>
      </c>
      <c r="F68" s="41" t="s">
        <v>12392</v>
      </c>
      <c r="G68" s="42" t="s">
        <v>733</v>
      </c>
      <c r="H68" s="43">
        <v>2</v>
      </c>
      <c r="I68" s="29"/>
      <c r="J68" s="30">
        <f t="shared" si="0"/>
        <v>0</v>
      </c>
      <c r="K68" s="10"/>
      <c r="L68" s="16"/>
    </row>
    <row r="69" spans="2:12" s="1" customFormat="1" ht="11.4" x14ac:dyDescent="0.2">
      <c r="B69" s="14"/>
      <c r="C69" s="5" t="s">
        <v>844</v>
      </c>
      <c r="D69" s="5" t="s">
        <v>696</v>
      </c>
      <c r="E69" s="6" t="s">
        <v>12393</v>
      </c>
      <c r="F69" s="7" t="s">
        <v>12394</v>
      </c>
      <c r="G69" s="8" t="s">
        <v>733</v>
      </c>
      <c r="H69" s="9">
        <v>1</v>
      </c>
      <c r="I69" s="29"/>
      <c r="J69" s="30">
        <f t="shared" si="0"/>
        <v>0</v>
      </c>
      <c r="K69" s="10"/>
      <c r="L69" s="16"/>
    </row>
    <row r="70" spans="2:12" s="1" customFormat="1" ht="22.8" x14ac:dyDescent="0.2">
      <c r="B70" s="14"/>
      <c r="C70" s="39" t="s">
        <v>847</v>
      </c>
      <c r="D70" s="39" t="s">
        <v>691</v>
      </c>
      <c r="E70" s="40" t="s">
        <v>12395</v>
      </c>
      <c r="F70" s="41" t="s">
        <v>12396</v>
      </c>
      <c r="G70" s="42" t="s">
        <v>733</v>
      </c>
      <c r="H70" s="43">
        <v>1</v>
      </c>
      <c r="I70" s="29"/>
      <c r="J70" s="30">
        <f t="shared" si="0"/>
        <v>0</v>
      </c>
      <c r="K70" s="10"/>
      <c r="L70" s="16"/>
    </row>
    <row r="71" spans="2:12" s="1" customFormat="1" ht="11.4" x14ac:dyDescent="0.2">
      <c r="B71" s="14"/>
      <c r="C71" s="5" t="s">
        <v>850</v>
      </c>
      <c r="D71" s="5" t="s">
        <v>696</v>
      </c>
      <c r="E71" s="6" t="s">
        <v>12397</v>
      </c>
      <c r="F71" s="7" t="s">
        <v>12398</v>
      </c>
      <c r="G71" s="8" t="s">
        <v>733</v>
      </c>
      <c r="H71" s="9">
        <v>1</v>
      </c>
      <c r="I71" s="29"/>
      <c r="J71" s="30">
        <f t="shared" si="0"/>
        <v>0</v>
      </c>
      <c r="K71" s="10"/>
      <c r="L71" s="16"/>
    </row>
    <row r="72" spans="2:12" s="1" customFormat="1" ht="22.8" x14ac:dyDescent="0.2">
      <c r="B72" s="14"/>
      <c r="C72" s="39" t="s">
        <v>853</v>
      </c>
      <c r="D72" s="39" t="s">
        <v>691</v>
      </c>
      <c r="E72" s="40" t="s">
        <v>12399</v>
      </c>
      <c r="F72" s="41" t="s">
        <v>12400</v>
      </c>
      <c r="G72" s="42" t="s">
        <v>733</v>
      </c>
      <c r="H72" s="43">
        <v>1</v>
      </c>
      <c r="I72" s="29"/>
      <c r="J72" s="30">
        <f t="shared" si="0"/>
        <v>0</v>
      </c>
      <c r="K72" s="10"/>
      <c r="L72" s="16"/>
    </row>
    <row r="73" spans="2:12" s="1" customFormat="1" ht="22.8" x14ac:dyDescent="0.2">
      <c r="B73" s="14"/>
      <c r="C73" s="39" t="s">
        <v>856</v>
      </c>
      <c r="D73" s="39" t="s">
        <v>691</v>
      </c>
      <c r="E73" s="40" t="s">
        <v>12401</v>
      </c>
      <c r="F73" s="41" t="s">
        <v>12402</v>
      </c>
      <c r="G73" s="42" t="s">
        <v>733</v>
      </c>
      <c r="H73" s="43">
        <v>1</v>
      </c>
      <c r="I73" s="29"/>
      <c r="J73" s="30">
        <f t="shared" si="0"/>
        <v>0</v>
      </c>
      <c r="K73" s="10"/>
      <c r="L73" s="16"/>
    </row>
    <row r="74" spans="2:12" s="1" customFormat="1" ht="11.4" x14ac:dyDescent="0.2">
      <c r="B74" s="14"/>
      <c r="C74" s="5" t="s">
        <v>859</v>
      </c>
      <c r="D74" s="5" t="s">
        <v>696</v>
      </c>
      <c r="E74" s="6" t="s">
        <v>12403</v>
      </c>
      <c r="F74" s="7" t="s">
        <v>12404</v>
      </c>
      <c r="G74" s="8" t="s">
        <v>733</v>
      </c>
      <c r="H74" s="9">
        <v>1</v>
      </c>
      <c r="I74" s="29"/>
      <c r="J74" s="30">
        <f t="shared" si="0"/>
        <v>0</v>
      </c>
      <c r="K74" s="10"/>
      <c r="L74" s="16"/>
    </row>
    <row r="75" spans="2:12" s="20" customFormat="1" ht="25.95" customHeight="1" x14ac:dyDescent="0.25">
      <c r="B75" s="19"/>
      <c r="D75" s="21" t="s">
        <v>690</v>
      </c>
      <c r="E75" s="22" t="s">
        <v>4368</v>
      </c>
      <c r="F75" s="22" t="s">
        <v>4369</v>
      </c>
      <c r="I75" s="44"/>
      <c r="J75" s="23"/>
      <c r="K75" s="44"/>
      <c r="L75" s="36"/>
    </row>
    <row r="76" spans="2:12" s="1" customFormat="1" ht="22.8" x14ac:dyDescent="0.2">
      <c r="B76" s="14"/>
      <c r="C76" s="5" t="s">
        <v>862</v>
      </c>
      <c r="D76" s="5" t="s">
        <v>696</v>
      </c>
      <c r="E76" s="6" t="s">
        <v>4370</v>
      </c>
      <c r="F76" s="7" t="s">
        <v>4371</v>
      </c>
      <c r="G76" s="8" t="s">
        <v>2813</v>
      </c>
      <c r="H76" s="9">
        <v>1</v>
      </c>
      <c r="I76" s="29"/>
      <c r="J76" s="30">
        <f t="shared" si="0"/>
        <v>0</v>
      </c>
      <c r="K76" s="10"/>
      <c r="L76" s="16"/>
    </row>
    <row r="77" spans="2:12" s="1" customFormat="1" ht="11.4" x14ac:dyDescent="0.2">
      <c r="B77" s="14"/>
      <c r="C77" s="5" t="s">
        <v>865</v>
      </c>
      <c r="D77" s="5" t="s">
        <v>696</v>
      </c>
      <c r="E77" s="6" t="s">
        <v>4372</v>
      </c>
      <c r="F77" s="7" t="s">
        <v>4373</v>
      </c>
      <c r="G77" s="8" t="s">
        <v>2813</v>
      </c>
      <c r="H77" s="9">
        <v>1</v>
      </c>
      <c r="I77" s="29"/>
      <c r="J77" s="30">
        <f t="shared" si="0"/>
        <v>0</v>
      </c>
      <c r="K77" s="10"/>
      <c r="L77" s="16"/>
    </row>
    <row r="78" spans="2:12" s="1" customFormat="1" ht="22.8" x14ac:dyDescent="0.2">
      <c r="B78" s="14"/>
      <c r="C78" s="5" t="s">
        <v>868</v>
      </c>
      <c r="D78" s="5" t="s">
        <v>696</v>
      </c>
      <c r="E78" s="6" t="s">
        <v>4374</v>
      </c>
      <c r="F78" s="7" t="s">
        <v>4375</v>
      </c>
      <c r="G78" s="8" t="s">
        <v>2813</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codeName="Hárok288">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12409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20.8</v>
      </c>
      <c r="I12" s="29"/>
      <c r="J12" s="30">
        <f t="shared" ref="J12:J78" si="0">ROUND(I12*H12,2)</f>
        <v>0</v>
      </c>
      <c r="K12" s="10"/>
      <c r="L12" s="16"/>
    </row>
    <row r="13" spans="2:15" s="1" customFormat="1" ht="11.4" x14ac:dyDescent="0.2">
      <c r="B13" s="14"/>
      <c r="C13" s="5" t="s">
        <v>700</v>
      </c>
      <c r="D13" s="5" t="s">
        <v>696</v>
      </c>
      <c r="E13" s="6" t="s">
        <v>12349</v>
      </c>
      <c r="F13" s="7" t="s">
        <v>12350</v>
      </c>
      <c r="G13" s="8" t="s">
        <v>1426</v>
      </c>
      <c r="H13" s="9">
        <v>20.8</v>
      </c>
      <c r="I13" s="29"/>
      <c r="J13" s="30">
        <f t="shared" si="0"/>
        <v>0</v>
      </c>
      <c r="K13" s="10"/>
      <c r="L13" s="16"/>
    </row>
    <row r="14" spans="2:15" s="1" customFormat="1" ht="11.4" x14ac:dyDescent="0.2">
      <c r="B14" s="14"/>
      <c r="C14" s="5" t="s">
        <v>703</v>
      </c>
      <c r="D14" s="5" t="s">
        <v>696</v>
      </c>
      <c r="E14" s="6" t="s">
        <v>4299</v>
      </c>
      <c r="F14" s="7" t="s">
        <v>4300</v>
      </c>
      <c r="G14" s="8" t="s">
        <v>981</v>
      </c>
      <c r="H14" s="9">
        <v>50.86</v>
      </c>
      <c r="I14" s="29"/>
      <c r="J14" s="30">
        <f t="shared" si="0"/>
        <v>0</v>
      </c>
      <c r="K14" s="10"/>
      <c r="L14" s="16"/>
    </row>
    <row r="15" spans="2:15" s="1" customFormat="1" ht="22.8" x14ac:dyDescent="0.2">
      <c r="B15" s="14"/>
      <c r="C15" s="5" t="s">
        <v>706</v>
      </c>
      <c r="D15" s="5" t="s">
        <v>696</v>
      </c>
      <c r="E15" s="6" t="s">
        <v>4301</v>
      </c>
      <c r="F15" s="7" t="s">
        <v>4302</v>
      </c>
      <c r="G15" s="8" t="s">
        <v>981</v>
      </c>
      <c r="H15" s="9">
        <v>55.86</v>
      </c>
      <c r="I15" s="29"/>
      <c r="J15" s="30">
        <f t="shared" si="0"/>
        <v>0</v>
      </c>
      <c r="K15" s="10"/>
      <c r="L15" s="16"/>
    </row>
    <row r="16" spans="2:15" s="1" customFormat="1" ht="11.4" x14ac:dyDescent="0.2">
      <c r="B16" s="14"/>
      <c r="C16" s="5" t="s">
        <v>709</v>
      </c>
      <c r="D16" s="5" t="s">
        <v>696</v>
      </c>
      <c r="E16" s="6" t="s">
        <v>4303</v>
      </c>
      <c r="F16" s="7" t="s">
        <v>4304</v>
      </c>
      <c r="G16" s="8" t="s">
        <v>1426</v>
      </c>
      <c r="H16" s="9">
        <v>21.3</v>
      </c>
      <c r="I16" s="29"/>
      <c r="J16" s="30">
        <f t="shared" si="0"/>
        <v>0</v>
      </c>
      <c r="K16" s="10"/>
      <c r="L16" s="16"/>
    </row>
    <row r="17" spans="2:12" s="1" customFormat="1" ht="11.4" x14ac:dyDescent="0.2">
      <c r="B17" s="14"/>
      <c r="C17" s="5" t="s">
        <v>712</v>
      </c>
      <c r="D17" s="5" t="s">
        <v>696</v>
      </c>
      <c r="E17" s="6" t="s">
        <v>9015</v>
      </c>
      <c r="F17" s="7" t="s">
        <v>9016</v>
      </c>
      <c r="G17" s="8" t="s">
        <v>1426</v>
      </c>
      <c r="H17" s="9">
        <v>21.3</v>
      </c>
      <c r="I17" s="29"/>
      <c r="J17" s="30">
        <f t="shared" si="0"/>
        <v>0</v>
      </c>
      <c r="K17" s="10"/>
      <c r="L17" s="16"/>
    </row>
    <row r="18" spans="2:12" s="1" customFormat="1" ht="22.8" x14ac:dyDescent="0.2">
      <c r="B18" s="14"/>
      <c r="C18" s="5" t="s">
        <v>715</v>
      </c>
      <c r="D18" s="5" t="s">
        <v>696</v>
      </c>
      <c r="E18" s="6" t="s">
        <v>4010</v>
      </c>
      <c r="F18" s="7" t="s">
        <v>4011</v>
      </c>
      <c r="G18" s="8" t="s">
        <v>981</v>
      </c>
      <c r="H18" s="9">
        <v>18.88</v>
      </c>
      <c r="I18" s="29"/>
      <c r="J18" s="30">
        <f t="shared" si="0"/>
        <v>0</v>
      </c>
      <c r="K18" s="10"/>
      <c r="L18" s="16"/>
    </row>
    <row r="19" spans="2:12" s="1" customFormat="1" ht="22.8" x14ac:dyDescent="0.2">
      <c r="B19" s="14"/>
      <c r="C19" s="5" t="s">
        <v>718</v>
      </c>
      <c r="D19" s="5" t="s">
        <v>696</v>
      </c>
      <c r="E19" s="6" t="s">
        <v>4012</v>
      </c>
      <c r="F19" s="7" t="s">
        <v>4013</v>
      </c>
      <c r="G19" s="8" t="s">
        <v>981</v>
      </c>
      <c r="H19" s="9">
        <v>509.76</v>
      </c>
      <c r="I19" s="29"/>
      <c r="J19" s="30">
        <f t="shared" si="0"/>
        <v>0</v>
      </c>
      <c r="K19" s="10"/>
      <c r="L19" s="16"/>
    </row>
    <row r="20" spans="2:12" s="1" customFormat="1" ht="11.4" x14ac:dyDescent="0.2">
      <c r="B20" s="14"/>
      <c r="C20" s="5" t="s">
        <v>721</v>
      </c>
      <c r="D20" s="5" t="s">
        <v>696</v>
      </c>
      <c r="E20" s="6" t="s">
        <v>4309</v>
      </c>
      <c r="F20" s="7" t="s">
        <v>4310</v>
      </c>
      <c r="G20" s="8" t="s">
        <v>981</v>
      </c>
      <c r="H20" s="9">
        <v>18.88</v>
      </c>
      <c r="I20" s="29"/>
      <c r="J20" s="30">
        <f t="shared" si="0"/>
        <v>0</v>
      </c>
      <c r="K20" s="10"/>
      <c r="L20" s="16"/>
    </row>
    <row r="21" spans="2:12" s="1" customFormat="1" ht="11.4" x14ac:dyDescent="0.2">
      <c r="B21" s="14"/>
      <c r="C21" s="5" t="s">
        <v>724</v>
      </c>
      <c r="D21" s="5" t="s">
        <v>696</v>
      </c>
      <c r="E21" s="6" t="s">
        <v>3806</v>
      </c>
      <c r="F21" s="7" t="s">
        <v>3807</v>
      </c>
      <c r="G21" s="8" t="s">
        <v>1175</v>
      </c>
      <c r="H21" s="9">
        <v>25.28</v>
      </c>
      <c r="I21" s="29"/>
      <c r="J21" s="30">
        <f t="shared" si="0"/>
        <v>0</v>
      </c>
      <c r="K21" s="10"/>
      <c r="L21" s="16"/>
    </row>
    <row r="22" spans="2:12" s="1" customFormat="1" ht="11.4" x14ac:dyDescent="0.2">
      <c r="B22" s="14"/>
      <c r="C22" s="5" t="s">
        <v>727</v>
      </c>
      <c r="D22" s="5" t="s">
        <v>696</v>
      </c>
      <c r="E22" s="6" t="s">
        <v>3830</v>
      </c>
      <c r="F22" s="7" t="s">
        <v>3831</v>
      </c>
      <c r="G22" s="8" t="s">
        <v>1175</v>
      </c>
      <c r="H22" s="9">
        <v>7.4880000000000004</v>
      </c>
      <c r="I22" s="29"/>
      <c r="J22" s="30">
        <f t="shared" si="0"/>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4386</v>
      </c>
      <c r="F24" s="7" t="s">
        <v>4387</v>
      </c>
      <c r="G24" s="8" t="s">
        <v>981</v>
      </c>
      <c r="H24" s="9">
        <v>0.40799999999999997</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39" t="s">
        <v>734</v>
      </c>
      <c r="D26" s="39" t="s">
        <v>691</v>
      </c>
      <c r="E26" s="40" t="s">
        <v>12351</v>
      </c>
      <c r="F26" s="41" t="s">
        <v>12352</v>
      </c>
      <c r="G26" s="42" t="s">
        <v>1175</v>
      </c>
      <c r="H26" s="43">
        <v>16.32</v>
      </c>
      <c r="I26" s="29"/>
      <c r="J26" s="30">
        <f t="shared" si="0"/>
        <v>0</v>
      </c>
      <c r="K26" s="10"/>
      <c r="L26" s="16"/>
    </row>
    <row r="27" spans="2:12" s="1" customFormat="1" ht="22.8" x14ac:dyDescent="0.2">
      <c r="B27" s="14"/>
      <c r="C27" s="5" t="s">
        <v>737</v>
      </c>
      <c r="D27" s="5" t="s">
        <v>696</v>
      </c>
      <c r="E27" s="6" t="s">
        <v>4315</v>
      </c>
      <c r="F27" s="7" t="s">
        <v>4316</v>
      </c>
      <c r="G27" s="8" t="s">
        <v>981</v>
      </c>
      <c r="H27" s="9">
        <v>10.119999999999999</v>
      </c>
      <c r="I27" s="29"/>
      <c r="J27" s="30">
        <f t="shared" si="0"/>
        <v>0</v>
      </c>
      <c r="K27" s="10"/>
      <c r="L27" s="16"/>
    </row>
    <row r="28" spans="2:12" s="20" customFormat="1" ht="25.95" customHeight="1" x14ac:dyDescent="0.25">
      <c r="B28" s="19"/>
      <c r="D28" s="21" t="s">
        <v>690</v>
      </c>
      <c r="E28" s="22" t="s">
        <v>709</v>
      </c>
      <c r="F28" s="22" t="s">
        <v>3219</v>
      </c>
      <c r="I28" s="44"/>
      <c r="J28" s="23"/>
      <c r="K28" s="44"/>
      <c r="L28" s="36"/>
    </row>
    <row r="29" spans="2:12" s="1" customFormat="1" ht="22.8" x14ac:dyDescent="0.2">
      <c r="B29" s="14"/>
      <c r="C29" s="5" t="s">
        <v>740</v>
      </c>
      <c r="D29" s="5" t="s">
        <v>696</v>
      </c>
      <c r="E29" s="6" t="s">
        <v>10800</v>
      </c>
      <c r="F29" s="7" t="s">
        <v>10801</v>
      </c>
      <c r="G29" s="8" t="s">
        <v>1426</v>
      </c>
      <c r="H29" s="9">
        <v>20.8</v>
      </c>
      <c r="I29" s="29"/>
      <c r="J29" s="30">
        <f t="shared" si="0"/>
        <v>0</v>
      </c>
      <c r="K29" s="10"/>
      <c r="L29" s="16"/>
    </row>
    <row r="30" spans="2:12" s="1" customFormat="1" ht="11.4" x14ac:dyDescent="0.2">
      <c r="B30" s="14"/>
      <c r="C30" s="5" t="s">
        <v>743</v>
      </c>
      <c r="D30" s="5" t="s">
        <v>696</v>
      </c>
      <c r="E30" s="6" t="s">
        <v>12353</v>
      </c>
      <c r="F30" s="7" t="s">
        <v>12354</v>
      </c>
      <c r="G30" s="8" t="s">
        <v>1426</v>
      </c>
      <c r="H30" s="9">
        <v>20.8</v>
      </c>
      <c r="I30" s="29"/>
      <c r="J30" s="30">
        <f t="shared" si="0"/>
        <v>0</v>
      </c>
      <c r="K30" s="10"/>
      <c r="L30" s="16"/>
    </row>
    <row r="31" spans="2:12" s="1" customFormat="1" ht="22.8" x14ac:dyDescent="0.2">
      <c r="B31" s="14"/>
      <c r="C31" s="5" t="s">
        <v>746</v>
      </c>
      <c r="D31" s="5" t="s">
        <v>696</v>
      </c>
      <c r="E31" s="6" t="s">
        <v>12355</v>
      </c>
      <c r="F31" s="7" t="s">
        <v>12356</v>
      </c>
      <c r="G31" s="8" t="s">
        <v>1426</v>
      </c>
      <c r="H31" s="9">
        <v>20.8</v>
      </c>
      <c r="I31" s="29"/>
      <c r="J31" s="30">
        <f t="shared" si="0"/>
        <v>0</v>
      </c>
      <c r="K31" s="10"/>
      <c r="L31" s="16"/>
    </row>
    <row r="32" spans="2:12" s="20" customFormat="1" ht="25.95" customHeight="1" x14ac:dyDescent="0.25">
      <c r="B32" s="19"/>
      <c r="D32" s="21" t="s">
        <v>690</v>
      </c>
      <c r="E32" s="22" t="s">
        <v>718</v>
      </c>
      <c r="F32" s="22" t="s">
        <v>3992</v>
      </c>
      <c r="I32" s="44"/>
      <c r="J32" s="23"/>
      <c r="K32" s="44"/>
      <c r="L32" s="36"/>
    </row>
    <row r="33" spans="2:12" s="1" customFormat="1" ht="22.8" x14ac:dyDescent="0.2">
      <c r="B33" s="14"/>
      <c r="C33" s="39" t="s">
        <v>749</v>
      </c>
      <c r="D33" s="39" t="s">
        <v>691</v>
      </c>
      <c r="E33" s="40" t="s">
        <v>12357</v>
      </c>
      <c r="F33" s="41" t="s">
        <v>12358</v>
      </c>
      <c r="G33" s="42" t="s">
        <v>733</v>
      </c>
      <c r="H33" s="43">
        <v>2</v>
      </c>
      <c r="I33" s="29"/>
      <c r="J33" s="30">
        <f t="shared" si="0"/>
        <v>0</v>
      </c>
      <c r="K33" s="10"/>
      <c r="L33" s="16"/>
    </row>
    <row r="34" spans="2:12" s="1" customFormat="1" ht="22.8" x14ac:dyDescent="0.2">
      <c r="B34" s="14"/>
      <c r="C34" s="39" t="s">
        <v>752</v>
      </c>
      <c r="D34" s="39" t="s">
        <v>691</v>
      </c>
      <c r="E34" s="40" t="s">
        <v>12286</v>
      </c>
      <c r="F34" s="41" t="s">
        <v>12287</v>
      </c>
      <c r="G34" s="42" t="s">
        <v>733</v>
      </c>
      <c r="H34" s="43">
        <v>2</v>
      </c>
      <c r="I34" s="29"/>
      <c r="J34" s="30">
        <f t="shared" si="0"/>
        <v>0</v>
      </c>
      <c r="K34" s="10"/>
      <c r="L34" s="16"/>
    </row>
    <row r="35" spans="2:12" s="1" customFormat="1" ht="11.4" x14ac:dyDescent="0.2">
      <c r="B35" s="14"/>
      <c r="C35" s="5" t="s">
        <v>755</v>
      </c>
      <c r="D35" s="5" t="s">
        <v>696</v>
      </c>
      <c r="E35" s="6" t="s">
        <v>12361</v>
      </c>
      <c r="F35" s="7" t="s">
        <v>12362</v>
      </c>
      <c r="G35" s="8" t="s">
        <v>699</v>
      </c>
      <c r="H35" s="9">
        <v>25</v>
      </c>
      <c r="I35" s="29"/>
      <c r="J35" s="30">
        <f t="shared" si="0"/>
        <v>0</v>
      </c>
      <c r="K35" s="10"/>
      <c r="L35" s="16"/>
    </row>
    <row r="36" spans="2:12" s="1" customFormat="1" ht="22.8" x14ac:dyDescent="0.2">
      <c r="B36" s="14"/>
      <c r="C36" s="39" t="s">
        <v>758</v>
      </c>
      <c r="D36" s="39" t="s">
        <v>691</v>
      </c>
      <c r="E36" s="40" t="s">
        <v>12363</v>
      </c>
      <c r="F36" s="41" t="s">
        <v>12364</v>
      </c>
      <c r="G36" s="42" t="s">
        <v>699</v>
      </c>
      <c r="H36" s="43">
        <v>25</v>
      </c>
      <c r="I36" s="29"/>
      <c r="J36" s="30">
        <f t="shared" si="0"/>
        <v>0</v>
      </c>
      <c r="K36" s="10"/>
      <c r="L36" s="16"/>
    </row>
    <row r="37" spans="2:12" s="1" customFormat="1" ht="11.4" x14ac:dyDescent="0.2">
      <c r="B37" s="14"/>
      <c r="C37" s="5" t="s">
        <v>761</v>
      </c>
      <c r="D37" s="5" t="s">
        <v>696</v>
      </c>
      <c r="E37" s="6" t="s">
        <v>12359</v>
      </c>
      <c r="F37" s="7" t="s">
        <v>12360</v>
      </c>
      <c r="G37" s="8" t="s">
        <v>733</v>
      </c>
      <c r="H37" s="9">
        <v>1</v>
      </c>
      <c r="I37" s="29"/>
      <c r="J37" s="30">
        <f t="shared" si="0"/>
        <v>0</v>
      </c>
      <c r="K37" s="10"/>
      <c r="L37" s="16"/>
    </row>
    <row r="38" spans="2:12" s="1" customFormat="1" ht="11.4" x14ac:dyDescent="0.2">
      <c r="B38" s="14"/>
      <c r="C38" s="5" t="s">
        <v>764</v>
      </c>
      <c r="D38" s="5" t="s">
        <v>696</v>
      </c>
      <c r="E38" s="6" t="s">
        <v>12365</v>
      </c>
      <c r="F38" s="7" t="s">
        <v>12366</v>
      </c>
      <c r="G38" s="8" t="s">
        <v>733</v>
      </c>
      <c r="H38" s="9">
        <v>1</v>
      </c>
      <c r="I38" s="29"/>
      <c r="J38" s="30">
        <f t="shared" si="0"/>
        <v>0</v>
      </c>
      <c r="K38" s="10"/>
      <c r="L38" s="16"/>
    </row>
    <row r="39" spans="2:12" s="1" customFormat="1" ht="22.8" x14ac:dyDescent="0.2">
      <c r="B39" s="14"/>
      <c r="C39" s="39" t="s">
        <v>767</v>
      </c>
      <c r="D39" s="39" t="s">
        <v>691</v>
      </c>
      <c r="E39" s="40" t="s">
        <v>12377</v>
      </c>
      <c r="F39" s="41" t="s">
        <v>12378</v>
      </c>
      <c r="G39" s="42" t="s">
        <v>733</v>
      </c>
      <c r="H39" s="43">
        <v>1</v>
      </c>
      <c r="I39" s="29"/>
      <c r="J39" s="30">
        <f t="shared" si="0"/>
        <v>0</v>
      </c>
      <c r="K39" s="10"/>
      <c r="L39" s="16"/>
    </row>
    <row r="40" spans="2:12" s="1" customFormat="1" ht="11.4" x14ac:dyDescent="0.2">
      <c r="B40" s="14"/>
      <c r="C40" s="5" t="s">
        <v>770</v>
      </c>
      <c r="D40" s="5" t="s">
        <v>696</v>
      </c>
      <c r="E40" s="6" t="s">
        <v>12367</v>
      </c>
      <c r="F40" s="7" t="s">
        <v>12368</v>
      </c>
      <c r="G40" s="8" t="s">
        <v>733</v>
      </c>
      <c r="H40" s="9">
        <v>1</v>
      </c>
      <c r="I40" s="29"/>
      <c r="J40" s="30">
        <f t="shared" si="0"/>
        <v>0</v>
      </c>
      <c r="K40" s="10"/>
      <c r="L40" s="16"/>
    </row>
    <row r="41" spans="2:12" s="1" customFormat="1" ht="22.8" x14ac:dyDescent="0.2">
      <c r="B41" s="14"/>
      <c r="C41" s="39" t="s">
        <v>773</v>
      </c>
      <c r="D41" s="39" t="s">
        <v>691</v>
      </c>
      <c r="E41" s="40" t="s">
        <v>12369</v>
      </c>
      <c r="F41" s="41" t="s">
        <v>12370</v>
      </c>
      <c r="G41" s="42" t="s">
        <v>733</v>
      </c>
      <c r="H41" s="43">
        <v>1</v>
      </c>
      <c r="I41" s="29"/>
      <c r="J41" s="30">
        <f t="shared" si="0"/>
        <v>0</v>
      </c>
      <c r="K41" s="10"/>
      <c r="L41" s="16"/>
    </row>
    <row r="42" spans="2:12" s="1" customFormat="1" ht="11.4" x14ac:dyDescent="0.2">
      <c r="B42" s="14"/>
      <c r="C42" s="5" t="s">
        <v>776</v>
      </c>
      <c r="D42" s="5" t="s">
        <v>696</v>
      </c>
      <c r="E42" s="6" t="s">
        <v>12371</v>
      </c>
      <c r="F42" s="7" t="s">
        <v>12372</v>
      </c>
      <c r="G42" s="8" t="s">
        <v>699</v>
      </c>
      <c r="H42" s="9">
        <v>25</v>
      </c>
      <c r="I42" s="29"/>
      <c r="J42" s="30">
        <f t="shared" si="0"/>
        <v>0</v>
      </c>
      <c r="K42" s="10"/>
      <c r="L42" s="16"/>
    </row>
    <row r="43" spans="2:12" s="1" customFormat="1" ht="11.4" x14ac:dyDescent="0.2">
      <c r="B43" s="14"/>
      <c r="C43" s="5" t="s">
        <v>779</v>
      </c>
      <c r="D43" s="5" t="s">
        <v>696</v>
      </c>
      <c r="E43" s="6" t="s">
        <v>12236</v>
      </c>
      <c r="F43" s="7" t="s">
        <v>12237</v>
      </c>
      <c r="G43" s="8" t="s">
        <v>699</v>
      </c>
      <c r="H43" s="9">
        <v>25</v>
      </c>
      <c r="I43" s="29"/>
      <c r="J43" s="30">
        <f t="shared" si="0"/>
        <v>0</v>
      </c>
      <c r="K43" s="10"/>
      <c r="L43" s="16"/>
    </row>
    <row r="44" spans="2:12" s="1" customFormat="1" ht="11.4" x14ac:dyDescent="0.2">
      <c r="B44" s="14"/>
      <c r="C44" s="5" t="s">
        <v>782</v>
      </c>
      <c r="D44" s="5" t="s">
        <v>696</v>
      </c>
      <c r="E44" s="6" t="s">
        <v>11983</v>
      </c>
      <c r="F44" s="7" t="s">
        <v>11984</v>
      </c>
      <c r="G44" s="8" t="s">
        <v>733</v>
      </c>
      <c r="H44" s="9">
        <v>2</v>
      </c>
      <c r="I44" s="29"/>
      <c r="J44" s="30">
        <f t="shared" si="0"/>
        <v>0</v>
      </c>
      <c r="K44" s="10"/>
      <c r="L44" s="16"/>
    </row>
    <row r="45" spans="2:12" s="1" customFormat="1" ht="11.4" x14ac:dyDescent="0.2">
      <c r="B45" s="14"/>
      <c r="C45" s="5" t="s">
        <v>785</v>
      </c>
      <c r="D45" s="5" t="s">
        <v>696</v>
      </c>
      <c r="E45" s="6" t="s">
        <v>11987</v>
      </c>
      <c r="F45" s="7" t="s">
        <v>11988</v>
      </c>
      <c r="G45" s="8" t="s">
        <v>981</v>
      </c>
      <c r="H45" s="9">
        <v>5.9850000000000003</v>
      </c>
      <c r="I45" s="29"/>
      <c r="J45" s="30">
        <f t="shared" si="0"/>
        <v>0</v>
      </c>
      <c r="K45" s="10"/>
      <c r="L45" s="16"/>
    </row>
    <row r="46" spans="2:12" s="1" customFormat="1" ht="11.4" x14ac:dyDescent="0.2">
      <c r="B46" s="14"/>
      <c r="C46" s="5" t="s">
        <v>788</v>
      </c>
      <c r="D46" s="5" t="s">
        <v>696</v>
      </c>
      <c r="E46" s="6" t="s">
        <v>11989</v>
      </c>
      <c r="F46" s="7" t="s">
        <v>11990</v>
      </c>
      <c r="G46" s="8" t="s">
        <v>981</v>
      </c>
      <c r="H46" s="9">
        <v>1.2150000000000001</v>
      </c>
      <c r="I46" s="29"/>
      <c r="J46" s="30">
        <f t="shared" si="0"/>
        <v>0</v>
      </c>
      <c r="K46" s="10"/>
      <c r="L46" s="16"/>
    </row>
    <row r="47" spans="2:12" s="1" customFormat="1" ht="11.4" x14ac:dyDescent="0.2">
      <c r="B47" s="14"/>
      <c r="C47" s="5" t="s">
        <v>791</v>
      </c>
      <c r="D47" s="5" t="s">
        <v>696</v>
      </c>
      <c r="E47" s="6" t="s">
        <v>11991</v>
      </c>
      <c r="F47" s="7" t="s">
        <v>5550</v>
      </c>
      <c r="G47" s="8" t="s">
        <v>1426</v>
      </c>
      <c r="H47" s="9">
        <v>23.8</v>
      </c>
      <c r="I47" s="29"/>
      <c r="J47" s="30">
        <f t="shared" si="0"/>
        <v>0</v>
      </c>
      <c r="K47" s="10"/>
      <c r="L47" s="16"/>
    </row>
    <row r="48" spans="2:12" s="1" customFormat="1" ht="11.4" x14ac:dyDescent="0.2">
      <c r="B48" s="14"/>
      <c r="C48" s="5" t="s">
        <v>794</v>
      </c>
      <c r="D48" s="5" t="s">
        <v>696</v>
      </c>
      <c r="E48" s="6" t="s">
        <v>11992</v>
      </c>
      <c r="F48" s="7" t="s">
        <v>11993</v>
      </c>
      <c r="G48" s="8" t="s">
        <v>1426</v>
      </c>
      <c r="H48" s="9">
        <v>2.94</v>
      </c>
      <c r="I48" s="29"/>
      <c r="J48" s="30">
        <f t="shared" si="0"/>
        <v>0</v>
      </c>
      <c r="K48" s="10"/>
      <c r="L48" s="16"/>
    </row>
    <row r="49" spans="2:12" s="1" customFormat="1" ht="11.4" x14ac:dyDescent="0.2">
      <c r="B49" s="14"/>
      <c r="C49" s="5" t="s">
        <v>797</v>
      </c>
      <c r="D49" s="5" t="s">
        <v>696</v>
      </c>
      <c r="E49" s="6" t="s">
        <v>11994</v>
      </c>
      <c r="F49" s="7" t="s">
        <v>11995</v>
      </c>
      <c r="G49" s="8" t="s">
        <v>1175</v>
      </c>
      <c r="H49" s="9">
        <v>0.309</v>
      </c>
      <c r="I49" s="29"/>
      <c r="J49" s="30">
        <f t="shared" si="0"/>
        <v>0</v>
      </c>
      <c r="K49" s="10"/>
      <c r="L49" s="16"/>
    </row>
    <row r="50" spans="2:12" s="1" customFormat="1" ht="11.4" x14ac:dyDescent="0.2">
      <c r="B50" s="14"/>
      <c r="C50" s="5" t="s">
        <v>800</v>
      </c>
      <c r="D50" s="5" t="s">
        <v>696</v>
      </c>
      <c r="E50" s="6" t="s">
        <v>11996</v>
      </c>
      <c r="F50" s="7" t="s">
        <v>11997</v>
      </c>
      <c r="G50" s="8" t="s">
        <v>1175</v>
      </c>
      <c r="H50" s="9">
        <v>0.90200000000000002</v>
      </c>
      <c r="I50" s="29"/>
      <c r="J50" s="30">
        <f t="shared" si="0"/>
        <v>0</v>
      </c>
      <c r="K50" s="10"/>
      <c r="L50" s="16"/>
    </row>
    <row r="51" spans="2:12" s="1" customFormat="1" ht="11.4" x14ac:dyDescent="0.2">
      <c r="B51" s="14"/>
      <c r="C51" s="5" t="s">
        <v>803</v>
      </c>
      <c r="D51" s="5" t="s">
        <v>696</v>
      </c>
      <c r="E51" s="6" t="s">
        <v>12373</v>
      </c>
      <c r="F51" s="7" t="s">
        <v>12374</v>
      </c>
      <c r="G51" s="8" t="s">
        <v>733</v>
      </c>
      <c r="H51" s="9">
        <v>1</v>
      </c>
      <c r="I51" s="29"/>
      <c r="J51" s="30">
        <f t="shared" si="0"/>
        <v>0</v>
      </c>
      <c r="K51" s="10"/>
      <c r="L51" s="16"/>
    </row>
    <row r="52" spans="2:12" s="1" customFormat="1" ht="22.8" x14ac:dyDescent="0.2">
      <c r="B52" s="14"/>
      <c r="C52" s="39" t="s">
        <v>806</v>
      </c>
      <c r="D52" s="39" t="s">
        <v>691</v>
      </c>
      <c r="E52" s="40" t="s">
        <v>12375</v>
      </c>
      <c r="F52" s="41" t="s">
        <v>12376</v>
      </c>
      <c r="G52" s="42" t="s">
        <v>733</v>
      </c>
      <c r="H52" s="43">
        <v>1</v>
      </c>
      <c r="I52" s="29"/>
      <c r="J52" s="30">
        <f t="shared" si="0"/>
        <v>0</v>
      </c>
      <c r="K52" s="10"/>
      <c r="L52" s="16"/>
    </row>
    <row r="53" spans="2:12" s="1" customFormat="1" ht="11.4" x14ac:dyDescent="0.2">
      <c r="B53" s="14"/>
      <c r="C53" s="5" t="s">
        <v>809</v>
      </c>
      <c r="D53" s="5" t="s">
        <v>696</v>
      </c>
      <c r="E53" s="6" t="s">
        <v>12379</v>
      </c>
      <c r="F53" s="7" t="s">
        <v>12380</v>
      </c>
      <c r="G53" s="8" t="s">
        <v>733</v>
      </c>
      <c r="H53" s="9">
        <v>1</v>
      </c>
      <c r="I53" s="29"/>
      <c r="J53" s="30">
        <f t="shared" si="0"/>
        <v>0</v>
      </c>
      <c r="K53" s="10"/>
      <c r="L53" s="16"/>
    </row>
    <row r="54" spans="2:12" s="1" customFormat="1" ht="22.8" x14ac:dyDescent="0.2">
      <c r="B54" s="14"/>
      <c r="C54" s="39" t="s">
        <v>812</v>
      </c>
      <c r="D54" s="39" t="s">
        <v>691</v>
      </c>
      <c r="E54" s="40" t="s">
        <v>12381</v>
      </c>
      <c r="F54" s="41" t="s">
        <v>12382</v>
      </c>
      <c r="G54" s="42" t="s">
        <v>733</v>
      </c>
      <c r="H54" s="43">
        <v>1</v>
      </c>
      <c r="I54" s="29"/>
      <c r="J54" s="30">
        <f t="shared" si="0"/>
        <v>0</v>
      </c>
      <c r="K54" s="10"/>
      <c r="L54" s="16"/>
    </row>
    <row r="55" spans="2:12" s="1" customFormat="1" ht="11.4" x14ac:dyDescent="0.2">
      <c r="B55" s="14"/>
      <c r="C55" s="5" t="s">
        <v>815</v>
      </c>
      <c r="D55" s="5" t="s">
        <v>696</v>
      </c>
      <c r="E55" s="6" t="s">
        <v>12383</v>
      </c>
      <c r="F55" s="7" t="s">
        <v>12384</v>
      </c>
      <c r="G55" s="8" t="s">
        <v>733</v>
      </c>
      <c r="H55" s="9">
        <v>1</v>
      </c>
      <c r="I55" s="29"/>
      <c r="J55" s="30">
        <f t="shared" si="0"/>
        <v>0</v>
      </c>
      <c r="K55" s="10"/>
      <c r="L55" s="16"/>
    </row>
    <row r="56" spans="2:12" s="1" customFormat="1" ht="11.4" x14ac:dyDescent="0.2">
      <c r="B56" s="14"/>
      <c r="C56" s="5" t="s">
        <v>818</v>
      </c>
      <c r="D56" s="5" t="s">
        <v>696</v>
      </c>
      <c r="E56" s="6" t="s">
        <v>12002</v>
      </c>
      <c r="F56" s="7" t="s">
        <v>12003</v>
      </c>
      <c r="G56" s="8" t="s">
        <v>699</v>
      </c>
      <c r="H56" s="9">
        <v>25</v>
      </c>
      <c r="I56" s="29"/>
      <c r="J56" s="30">
        <f t="shared" si="0"/>
        <v>0</v>
      </c>
      <c r="K56" s="10"/>
      <c r="L56" s="16"/>
    </row>
    <row r="57" spans="2:12" s="1" customFormat="1" ht="11.4" x14ac:dyDescent="0.2">
      <c r="B57" s="14"/>
      <c r="C57" s="5" t="s">
        <v>822</v>
      </c>
      <c r="D57" s="5" t="s">
        <v>696</v>
      </c>
      <c r="E57" s="6" t="s">
        <v>12004</v>
      </c>
      <c r="F57" s="7" t="s">
        <v>12005</v>
      </c>
      <c r="G57" s="8" t="s">
        <v>699</v>
      </c>
      <c r="H57" s="9">
        <v>25</v>
      </c>
      <c r="I57" s="29"/>
      <c r="J57" s="30">
        <f t="shared" si="0"/>
        <v>0</v>
      </c>
      <c r="K57" s="10"/>
      <c r="L57" s="16"/>
    </row>
    <row r="58" spans="2:12" s="20" customFormat="1" ht="25.95" customHeight="1" x14ac:dyDescent="0.25">
      <c r="B58" s="19"/>
      <c r="D58" s="21" t="s">
        <v>690</v>
      </c>
      <c r="E58" s="22" t="s">
        <v>721</v>
      </c>
      <c r="F58" s="22" t="s">
        <v>1172</v>
      </c>
      <c r="I58" s="44"/>
      <c r="J58" s="23"/>
      <c r="K58" s="44"/>
      <c r="L58" s="36"/>
    </row>
    <row r="59" spans="2:12" s="1" customFormat="1" ht="11.4" x14ac:dyDescent="0.2">
      <c r="B59" s="14"/>
      <c r="C59" s="5" t="s">
        <v>825</v>
      </c>
      <c r="D59" s="5" t="s">
        <v>696</v>
      </c>
      <c r="E59" s="6" t="s">
        <v>12407</v>
      </c>
      <c r="F59" s="7" t="s">
        <v>12408</v>
      </c>
      <c r="G59" s="8" t="s">
        <v>1426</v>
      </c>
      <c r="H59" s="9">
        <v>20</v>
      </c>
      <c r="I59" s="29"/>
      <c r="J59" s="30">
        <f t="shared" si="0"/>
        <v>0</v>
      </c>
      <c r="K59" s="10"/>
      <c r="L59" s="16"/>
    </row>
    <row r="60" spans="2:12" s="20" customFormat="1" ht="25.95" customHeight="1" x14ac:dyDescent="0.25">
      <c r="B60" s="19"/>
      <c r="D60" s="21" t="s">
        <v>690</v>
      </c>
      <c r="E60" s="22" t="s">
        <v>994</v>
      </c>
      <c r="F60" s="22" t="s">
        <v>3496</v>
      </c>
      <c r="I60" s="44"/>
      <c r="J60" s="23"/>
      <c r="K60" s="44"/>
      <c r="L60" s="36"/>
    </row>
    <row r="61" spans="2:12" s="1" customFormat="1" ht="11.4" x14ac:dyDescent="0.2">
      <c r="B61" s="14"/>
      <c r="C61" s="5" t="s">
        <v>829</v>
      </c>
      <c r="D61" s="5" t="s">
        <v>696</v>
      </c>
      <c r="E61" s="6" t="s">
        <v>4362</v>
      </c>
      <c r="F61" s="7" t="s">
        <v>4363</v>
      </c>
      <c r="G61" s="8" t="s">
        <v>1175</v>
      </c>
      <c r="H61" s="9">
        <v>63.104999999999997</v>
      </c>
      <c r="I61" s="29"/>
      <c r="J61" s="30">
        <f t="shared" si="0"/>
        <v>0</v>
      </c>
      <c r="K61" s="10"/>
      <c r="L61" s="16"/>
    </row>
    <row r="62" spans="2:12" s="20" customFormat="1" ht="25.95" customHeight="1" x14ac:dyDescent="0.25">
      <c r="B62" s="19"/>
      <c r="D62" s="21" t="s">
        <v>690</v>
      </c>
      <c r="E62" s="22" t="s">
        <v>2896</v>
      </c>
      <c r="F62" s="22" t="s">
        <v>2897</v>
      </c>
      <c r="I62" s="44"/>
      <c r="J62" s="23"/>
      <c r="K62" s="44"/>
      <c r="L62" s="36"/>
    </row>
    <row r="63" spans="2:12" s="20" customFormat="1" ht="25.95" customHeight="1" x14ac:dyDescent="0.25">
      <c r="B63" s="19"/>
      <c r="D63" s="21" t="s">
        <v>690</v>
      </c>
      <c r="E63" s="22" t="s">
        <v>2902</v>
      </c>
      <c r="F63" s="22" t="s">
        <v>2903</v>
      </c>
      <c r="I63" s="44"/>
      <c r="J63" s="23"/>
      <c r="K63" s="44"/>
      <c r="L63" s="36"/>
    </row>
    <row r="64" spans="2:12" s="1" customFormat="1" ht="11.4" x14ac:dyDescent="0.2">
      <c r="B64" s="14"/>
      <c r="C64" s="5" t="s">
        <v>832</v>
      </c>
      <c r="D64" s="5" t="s">
        <v>696</v>
      </c>
      <c r="E64" s="6" t="s">
        <v>2904</v>
      </c>
      <c r="F64" s="7" t="s">
        <v>2905</v>
      </c>
      <c r="G64" s="8" t="s">
        <v>1426</v>
      </c>
      <c r="H64" s="9">
        <v>27.93</v>
      </c>
      <c r="I64" s="29"/>
      <c r="J64" s="30">
        <f t="shared" si="0"/>
        <v>0</v>
      </c>
      <c r="K64" s="10"/>
      <c r="L64" s="16"/>
    </row>
    <row r="65" spans="2:12" s="1" customFormat="1" ht="11.4" x14ac:dyDescent="0.2">
      <c r="B65" s="14"/>
      <c r="C65" s="39" t="s">
        <v>835</v>
      </c>
      <c r="D65" s="39" t="s">
        <v>691</v>
      </c>
      <c r="E65" s="40" t="s">
        <v>2906</v>
      </c>
      <c r="F65" s="41" t="s">
        <v>2907</v>
      </c>
      <c r="G65" s="42" t="s">
        <v>1175</v>
      </c>
      <c r="H65" s="43">
        <v>1.0999999999999999E-2</v>
      </c>
      <c r="I65" s="29"/>
      <c r="J65" s="30">
        <f t="shared" si="0"/>
        <v>0</v>
      </c>
      <c r="K65" s="10"/>
      <c r="L65" s="16"/>
    </row>
    <row r="66" spans="2:12" s="20" customFormat="1" ht="25.95" customHeight="1" x14ac:dyDescent="0.25">
      <c r="B66" s="19"/>
      <c r="D66" s="21" t="s">
        <v>690</v>
      </c>
      <c r="E66" s="22" t="s">
        <v>3609</v>
      </c>
      <c r="F66" s="22" t="s">
        <v>3610</v>
      </c>
      <c r="I66" s="44"/>
      <c r="J66" s="23"/>
      <c r="K66" s="44"/>
      <c r="L66" s="36"/>
    </row>
    <row r="67" spans="2:12" s="1" customFormat="1" ht="11.4" x14ac:dyDescent="0.2">
      <c r="B67" s="14"/>
      <c r="C67" s="5" t="s">
        <v>838</v>
      </c>
      <c r="D67" s="5" t="s">
        <v>696</v>
      </c>
      <c r="E67" s="6" t="s">
        <v>12389</v>
      </c>
      <c r="F67" s="7" t="s">
        <v>12390</v>
      </c>
      <c r="G67" s="8" t="s">
        <v>733</v>
      </c>
      <c r="H67" s="9">
        <v>2</v>
      </c>
      <c r="I67" s="29"/>
      <c r="J67" s="30">
        <f t="shared" si="0"/>
        <v>0</v>
      </c>
      <c r="K67" s="10"/>
      <c r="L67" s="16"/>
    </row>
    <row r="68" spans="2:12" s="1" customFormat="1" ht="22.8" x14ac:dyDescent="0.2">
      <c r="B68" s="14"/>
      <c r="C68" s="39" t="s">
        <v>841</v>
      </c>
      <c r="D68" s="39" t="s">
        <v>691</v>
      </c>
      <c r="E68" s="40" t="s">
        <v>12391</v>
      </c>
      <c r="F68" s="41" t="s">
        <v>12392</v>
      </c>
      <c r="G68" s="42" t="s">
        <v>733</v>
      </c>
      <c r="H68" s="43">
        <v>2</v>
      </c>
      <c r="I68" s="29"/>
      <c r="J68" s="30">
        <f t="shared" si="0"/>
        <v>0</v>
      </c>
      <c r="K68" s="10"/>
      <c r="L68" s="16"/>
    </row>
    <row r="69" spans="2:12" s="1" customFormat="1" ht="11.4" x14ac:dyDescent="0.2">
      <c r="B69" s="14"/>
      <c r="C69" s="5" t="s">
        <v>844</v>
      </c>
      <c r="D69" s="5" t="s">
        <v>696</v>
      </c>
      <c r="E69" s="6" t="s">
        <v>12393</v>
      </c>
      <c r="F69" s="7" t="s">
        <v>12394</v>
      </c>
      <c r="G69" s="8" t="s">
        <v>733</v>
      </c>
      <c r="H69" s="9">
        <v>1</v>
      </c>
      <c r="I69" s="29"/>
      <c r="J69" s="30">
        <f t="shared" si="0"/>
        <v>0</v>
      </c>
      <c r="K69" s="10"/>
      <c r="L69" s="16"/>
    </row>
    <row r="70" spans="2:12" s="1" customFormat="1" ht="22.8" x14ac:dyDescent="0.2">
      <c r="B70" s="14"/>
      <c r="C70" s="39" t="s">
        <v>847</v>
      </c>
      <c r="D70" s="39" t="s">
        <v>691</v>
      </c>
      <c r="E70" s="40" t="s">
        <v>12395</v>
      </c>
      <c r="F70" s="41" t="s">
        <v>12396</v>
      </c>
      <c r="G70" s="42" t="s">
        <v>733</v>
      </c>
      <c r="H70" s="43">
        <v>1</v>
      </c>
      <c r="I70" s="29"/>
      <c r="J70" s="30">
        <f t="shared" si="0"/>
        <v>0</v>
      </c>
      <c r="K70" s="10"/>
      <c r="L70" s="16"/>
    </row>
    <row r="71" spans="2:12" s="1" customFormat="1" ht="11.4" x14ac:dyDescent="0.2">
      <c r="B71" s="14"/>
      <c r="C71" s="5" t="s">
        <v>850</v>
      </c>
      <c r="D71" s="5" t="s">
        <v>696</v>
      </c>
      <c r="E71" s="6" t="s">
        <v>12397</v>
      </c>
      <c r="F71" s="7" t="s">
        <v>12398</v>
      </c>
      <c r="G71" s="8" t="s">
        <v>733</v>
      </c>
      <c r="H71" s="9">
        <v>1</v>
      </c>
      <c r="I71" s="29"/>
      <c r="J71" s="30">
        <f t="shared" si="0"/>
        <v>0</v>
      </c>
      <c r="K71" s="10"/>
      <c r="L71" s="16"/>
    </row>
    <row r="72" spans="2:12" s="1" customFormat="1" ht="22.8" x14ac:dyDescent="0.2">
      <c r="B72" s="14"/>
      <c r="C72" s="39" t="s">
        <v>853</v>
      </c>
      <c r="D72" s="39" t="s">
        <v>691</v>
      </c>
      <c r="E72" s="40" t="s">
        <v>12399</v>
      </c>
      <c r="F72" s="41" t="s">
        <v>12400</v>
      </c>
      <c r="G72" s="42" t="s">
        <v>733</v>
      </c>
      <c r="H72" s="43">
        <v>1</v>
      </c>
      <c r="I72" s="29"/>
      <c r="J72" s="30">
        <f t="shared" si="0"/>
        <v>0</v>
      </c>
      <c r="K72" s="10"/>
      <c r="L72" s="16"/>
    </row>
    <row r="73" spans="2:12" s="1" customFormat="1" ht="22.8" x14ac:dyDescent="0.2">
      <c r="B73" s="14"/>
      <c r="C73" s="39" t="s">
        <v>856</v>
      </c>
      <c r="D73" s="39" t="s">
        <v>691</v>
      </c>
      <c r="E73" s="40" t="s">
        <v>12401</v>
      </c>
      <c r="F73" s="41" t="s">
        <v>12402</v>
      </c>
      <c r="G73" s="42" t="s">
        <v>733</v>
      </c>
      <c r="H73" s="43">
        <v>1</v>
      </c>
      <c r="I73" s="29"/>
      <c r="J73" s="30">
        <f t="shared" si="0"/>
        <v>0</v>
      </c>
      <c r="K73" s="10"/>
      <c r="L73" s="16"/>
    </row>
    <row r="74" spans="2:12" s="1" customFormat="1" ht="11.4" x14ac:dyDescent="0.2">
      <c r="B74" s="14"/>
      <c r="C74" s="5" t="s">
        <v>859</v>
      </c>
      <c r="D74" s="5" t="s">
        <v>696</v>
      </c>
      <c r="E74" s="6" t="s">
        <v>12403</v>
      </c>
      <c r="F74" s="7" t="s">
        <v>12404</v>
      </c>
      <c r="G74" s="8" t="s">
        <v>733</v>
      </c>
      <c r="H74" s="9">
        <v>1</v>
      </c>
      <c r="I74" s="29"/>
      <c r="J74" s="30">
        <f t="shared" si="0"/>
        <v>0</v>
      </c>
      <c r="K74" s="10"/>
      <c r="L74" s="16"/>
    </row>
    <row r="75" spans="2:12" s="20" customFormat="1" ht="25.95" customHeight="1" x14ac:dyDescent="0.25">
      <c r="B75" s="19"/>
      <c r="D75" s="21" t="s">
        <v>690</v>
      </c>
      <c r="E75" s="22" t="s">
        <v>4368</v>
      </c>
      <c r="F75" s="22" t="s">
        <v>4369</v>
      </c>
      <c r="I75" s="44"/>
      <c r="J75" s="23"/>
      <c r="K75" s="44"/>
      <c r="L75" s="36"/>
    </row>
    <row r="76" spans="2:12" s="1" customFormat="1" ht="22.8" x14ac:dyDescent="0.2">
      <c r="B76" s="14"/>
      <c r="C76" s="5" t="s">
        <v>862</v>
      </c>
      <c r="D76" s="5" t="s">
        <v>696</v>
      </c>
      <c r="E76" s="6" t="s">
        <v>4370</v>
      </c>
      <c r="F76" s="7" t="s">
        <v>4371</v>
      </c>
      <c r="G76" s="8" t="s">
        <v>2813</v>
      </c>
      <c r="H76" s="9">
        <v>1</v>
      </c>
      <c r="I76" s="29"/>
      <c r="J76" s="30">
        <f t="shared" si="0"/>
        <v>0</v>
      </c>
      <c r="K76" s="10"/>
      <c r="L76" s="16"/>
    </row>
    <row r="77" spans="2:12" s="1" customFormat="1" ht="11.4" x14ac:dyDescent="0.2">
      <c r="B77" s="14"/>
      <c r="C77" s="5" t="s">
        <v>865</v>
      </c>
      <c r="D77" s="5" t="s">
        <v>696</v>
      </c>
      <c r="E77" s="6" t="s">
        <v>4372</v>
      </c>
      <c r="F77" s="7" t="s">
        <v>4373</v>
      </c>
      <c r="G77" s="8" t="s">
        <v>2813</v>
      </c>
      <c r="H77" s="9">
        <v>1</v>
      </c>
      <c r="I77" s="29"/>
      <c r="J77" s="30">
        <f t="shared" si="0"/>
        <v>0</v>
      </c>
      <c r="K77" s="10"/>
      <c r="L77" s="16"/>
    </row>
    <row r="78" spans="2:12" s="1" customFormat="1" ht="22.8" x14ac:dyDescent="0.2">
      <c r="B78" s="14"/>
      <c r="C78" s="5" t="s">
        <v>868</v>
      </c>
      <c r="D78" s="5" t="s">
        <v>696</v>
      </c>
      <c r="E78" s="6" t="s">
        <v>4374</v>
      </c>
      <c r="F78" s="7" t="s">
        <v>4375</v>
      </c>
      <c r="G78" s="8" t="s">
        <v>2813</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codeName="Hárok289">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12410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2.4</v>
      </c>
      <c r="I12" s="29"/>
      <c r="J12" s="30">
        <f t="shared" ref="J12:J78" si="0">ROUND(I12*H12,2)</f>
        <v>0</v>
      </c>
      <c r="K12" s="10"/>
      <c r="L12" s="16"/>
    </row>
    <row r="13" spans="2:15" s="1" customFormat="1" ht="11.4" x14ac:dyDescent="0.2">
      <c r="B13" s="14"/>
      <c r="C13" s="5" t="s">
        <v>700</v>
      </c>
      <c r="D13" s="5" t="s">
        <v>696</v>
      </c>
      <c r="E13" s="6" t="s">
        <v>12349</v>
      </c>
      <c r="F13" s="7" t="s">
        <v>12350</v>
      </c>
      <c r="G13" s="8" t="s">
        <v>1426</v>
      </c>
      <c r="H13" s="9">
        <v>2.4</v>
      </c>
      <c r="I13" s="29"/>
      <c r="J13" s="30">
        <f t="shared" si="0"/>
        <v>0</v>
      </c>
      <c r="K13" s="10"/>
      <c r="L13" s="16"/>
    </row>
    <row r="14" spans="2:15" s="1" customFormat="1" ht="11.4" x14ac:dyDescent="0.2">
      <c r="B14" s="14"/>
      <c r="C14" s="5" t="s">
        <v>703</v>
      </c>
      <c r="D14" s="5" t="s">
        <v>696</v>
      </c>
      <c r="E14" s="6" t="s">
        <v>4299</v>
      </c>
      <c r="F14" s="7" t="s">
        <v>4300</v>
      </c>
      <c r="G14" s="8" t="s">
        <v>981</v>
      </c>
      <c r="H14" s="9">
        <v>3</v>
      </c>
      <c r="I14" s="29"/>
      <c r="J14" s="30">
        <f t="shared" si="0"/>
        <v>0</v>
      </c>
      <c r="K14" s="10"/>
      <c r="L14" s="16"/>
    </row>
    <row r="15" spans="2:15" s="1" customFormat="1" ht="22.8" x14ac:dyDescent="0.2">
      <c r="B15" s="14"/>
      <c r="C15" s="5" t="s">
        <v>706</v>
      </c>
      <c r="D15" s="5" t="s">
        <v>696</v>
      </c>
      <c r="E15" s="6" t="s">
        <v>4301</v>
      </c>
      <c r="F15" s="7" t="s">
        <v>4302</v>
      </c>
      <c r="G15" s="8" t="s">
        <v>981</v>
      </c>
      <c r="H15" s="9">
        <v>3</v>
      </c>
      <c r="I15" s="29"/>
      <c r="J15" s="30">
        <f t="shared" si="0"/>
        <v>0</v>
      </c>
      <c r="K15" s="10"/>
      <c r="L15" s="16"/>
    </row>
    <row r="16" spans="2:15" s="1" customFormat="1" ht="11.4" x14ac:dyDescent="0.2">
      <c r="B16" s="14"/>
      <c r="C16" s="5" t="s">
        <v>709</v>
      </c>
      <c r="D16" s="5" t="s">
        <v>696</v>
      </c>
      <c r="E16" s="6" t="s">
        <v>4303</v>
      </c>
      <c r="F16" s="7" t="s">
        <v>4304</v>
      </c>
      <c r="G16" s="8" t="s">
        <v>1426</v>
      </c>
      <c r="H16" s="9">
        <v>5</v>
      </c>
      <c r="I16" s="29"/>
      <c r="J16" s="30">
        <f t="shared" si="0"/>
        <v>0</v>
      </c>
      <c r="K16" s="10"/>
      <c r="L16" s="16"/>
    </row>
    <row r="17" spans="2:12" s="1" customFormat="1" ht="11.4" x14ac:dyDescent="0.2">
      <c r="B17" s="14"/>
      <c r="C17" s="5" t="s">
        <v>712</v>
      </c>
      <c r="D17" s="5" t="s">
        <v>696</v>
      </c>
      <c r="E17" s="6" t="s">
        <v>9015</v>
      </c>
      <c r="F17" s="7" t="s">
        <v>9016</v>
      </c>
      <c r="G17" s="8" t="s">
        <v>1426</v>
      </c>
      <c r="H17" s="9">
        <v>5</v>
      </c>
      <c r="I17" s="29"/>
      <c r="J17" s="30">
        <f t="shared" si="0"/>
        <v>0</v>
      </c>
      <c r="K17" s="10"/>
      <c r="L17" s="16"/>
    </row>
    <row r="18" spans="2:12" s="1" customFormat="1" ht="22.8" x14ac:dyDescent="0.2">
      <c r="B18" s="14"/>
      <c r="C18" s="5" t="s">
        <v>715</v>
      </c>
      <c r="D18" s="5" t="s">
        <v>696</v>
      </c>
      <c r="E18" s="6" t="s">
        <v>4010</v>
      </c>
      <c r="F18" s="7" t="s">
        <v>4011</v>
      </c>
      <c r="G18" s="8" t="s">
        <v>981</v>
      </c>
      <c r="H18" s="9">
        <v>5.23</v>
      </c>
      <c r="I18" s="29"/>
      <c r="J18" s="30">
        <f t="shared" si="0"/>
        <v>0</v>
      </c>
      <c r="K18" s="10"/>
      <c r="L18" s="16"/>
    </row>
    <row r="19" spans="2:12" s="1" customFormat="1" ht="22.8" x14ac:dyDescent="0.2">
      <c r="B19" s="14"/>
      <c r="C19" s="5" t="s">
        <v>718</v>
      </c>
      <c r="D19" s="5" t="s">
        <v>696</v>
      </c>
      <c r="E19" s="6" t="s">
        <v>4012</v>
      </c>
      <c r="F19" s="7" t="s">
        <v>4013</v>
      </c>
      <c r="G19" s="8" t="s">
        <v>981</v>
      </c>
      <c r="H19" s="9">
        <v>141.21</v>
      </c>
      <c r="I19" s="29"/>
      <c r="J19" s="30">
        <f t="shared" si="0"/>
        <v>0</v>
      </c>
      <c r="K19" s="10"/>
      <c r="L19" s="16"/>
    </row>
    <row r="20" spans="2:12" s="1" customFormat="1" ht="11.4" x14ac:dyDescent="0.2">
      <c r="B20" s="14"/>
      <c r="C20" s="5" t="s">
        <v>721</v>
      </c>
      <c r="D20" s="5" t="s">
        <v>696</v>
      </c>
      <c r="E20" s="6" t="s">
        <v>4309</v>
      </c>
      <c r="F20" s="7" t="s">
        <v>4310</v>
      </c>
      <c r="G20" s="8" t="s">
        <v>981</v>
      </c>
      <c r="H20" s="9">
        <v>4.51</v>
      </c>
      <c r="I20" s="29"/>
      <c r="J20" s="30">
        <f t="shared" si="0"/>
        <v>0</v>
      </c>
      <c r="K20" s="10"/>
      <c r="L20" s="16"/>
    </row>
    <row r="21" spans="2:12" s="1" customFormat="1" ht="11.4" x14ac:dyDescent="0.2">
      <c r="B21" s="14"/>
      <c r="C21" s="5" t="s">
        <v>724</v>
      </c>
      <c r="D21" s="5" t="s">
        <v>696</v>
      </c>
      <c r="E21" s="6" t="s">
        <v>3806</v>
      </c>
      <c r="F21" s="7" t="s">
        <v>3807</v>
      </c>
      <c r="G21" s="8" t="s">
        <v>1175</v>
      </c>
      <c r="H21" s="9">
        <v>9.02</v>
      </c>
      <c r="I21" s="29"/>
      <c r="J21" s="30">
        <f t="shared" si="0"/>
        <v>0</v>
      </c>
      <c r="K21" s="10"/>
      <c r="L21" s="16"/>
    </row>
    <row r="22" spans="2:12" s="1" customFormat="1" ht="11.4" x14ac:dyDescent="0.2">
      <c r="B22" s="14"/>
      <c r="C22" s="5" t="s">
        <v>727</v>
      </c>
      <c r="D22" s="5" t="s">
        <v>696</v>
      </c>
      <c r="E22" s="6" t="s">
        <v>3830</v>
      </c>
      <c r="F22" s="7" t="s">
        <v>3831</v>
      </c>
      <c r="G22" s="8" t="s">
        <v>1175</v>
      </c>
      <c r="H22" s="9">
        <v>0.86399999999999999</v>
      </c>
      <c r="I22" s="29"/>
      <c r="J22" s="30">
        <f t="shared" si="0"/>
        <v>0</v>
      </c>
      <c r="K22" s="10"/>
      <c r="L22" s="16"/>
    </row>
    <row r="23" spans="2:12" s="20" customFormat="1" ht="25.95" customHeight="1" x14ac:dyDescent="0.25">
      <c r="B23" s="19"/>
      <c r="D23" s="21" t="s">
        <v>690</v>
      </c>
      <c r="E23" s="22" t="s">
        <v>700</v>
      </c>
      <c r="F23" s="22" t="s">
        <v>2610</v>
      </c>
      <c r="I23" s="44"/>
      <c r="J23" s="23"/>
      <c r="K23" s="44"/>
      <c r="L23" s="36"/>
    </row>
    <row r="24" spans="2:12" s="1" customFormat="1" ht="11.4" x14ac:dyDescent="0.2">
      <c r="B24" s="14"/>
      <c r="C24" s="5" t="s">
        <v>730</v>
      </c>
      <c r="D24" s="5" t="s">
        <v>696</v>
      </c>
      <c r="E24" s="6" t="s">
        <v>4386</v>
      </c>
      <c r="F24" s="7" t="s">
        <v>4387</v>
      </c>
      <c r="G24" s="8" t="s">
        <v>981</v>
      </c>
      <c r="H24" s="9">
        <v>0.40799999999999997</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39" t="s">
        <v>734</v>
      </c>
      <c r="D26" s="39" t="s">
        <v>691</v>
      </c>
      <c r="E26" s="40" t="s">
        <v>12351</v>
      </c>
      <c r="F26" s="41" t="s">
        <v>12352</v>
      </c>
      <c r="G26" s="42" t="s">
        <v>1175</v>
      </c>
      <c r="H26" s="43">
        <v>1.44</v>
      </c>
      <c r="I26" s="29"/>
      <c r="J26" s="30">
        <f t="shared" si="0"/>
        <v>0</v>
      </c>
      <c r="K26" s="10"/>
      <c r="L26" s="16"/>
    </row>
    <row r="27" spans="2:12" s="1" customFormat="1" ht="22.8" x14ac:dyDescent="0.2">
      <c r="B27" s="14"/>
      <c r="C27" s="5" t="s">
        <v>737</v>
      </c>
      <c r="D27" s="5" t="s">
        <v>696</v>
      </c>
      <c r="E27" s="6" t="s">
        <v>4315</v>
      </c>
      <c r="F27" s="7" t="s">
        <v>4316</v>
      </c>
      <c r="G27" s="8" t="s">
        <v>981</v>
      </c>
      <c r="H27" s="9">
        <v>0.9</v>
      </c>
      <c r="I27" s="29"/>
      <c r="J27" s="30">
        <f t="shared" si="0"/>
        <v>0</v>
      </c>
      <c r="K27" s="10"/>
      <c r="L27" s="16"/>
    </row>
    <row r="28" spans="2:12" s="20" customFormat="1" ht="25.95" customHeight="1" x14ac:dyDescent="0.25">
      <c r="B28" s="19"/>
      <c r="D28" s="21" t="s">
        <v>690</v>
      </c>
      <c r="E28" s="22" t="s">
        <v>709</v>
      </c>
      <c r="F28" s="22" t="s">
        <v>3219</v>
      </c>
      <c r="I28" s="44"/>
      <c r="J28" s="23"/>
      <c r="K28" s="44"/>
      <c r="L28" s="36"/>
    </row>
    <row r="29" spans="2:12" s="1" customFormat="1" ht="22.8" x14ac:dyDescent="0.2">
      <c r="B29" s="14"/>
      <c r="C29" s="5" t="s">
        <v>740</v>
      </c>
      <c r="D29" s="5" t="s">
        <v>696</v>
      </c>
      <c r="E29" s="6" t="s">
        <v>10800</v>
      </c>
      <c r="F29" s="7" t="s">
        <v>10801</v>
      </c>
      <c r="G29" s="8" t="s">
        <v>1426</v>
      </c>
      <c r="H29" s="9">
        <v>2.4</v>
      </c>
      <c r="I29" s="29"/>
      <c r="J29" s="30">
        <f t="shared" si="0"/>
        <v>0</v>
      </c>
      <c r="K29" s="10"/>
      <c r="L29" s="16"/>
    </row>
    <row r="30" spans="2:12" s="1" customFormat="1" ht="11.4" x14ac:dyDescent="0.2">
      <c r="B30" s="14"/>
      <c r="C30" s="5" t="s">
        <v>743</v>
      </c>
      <c r="D30" s="5" t="s">
        <v>696</v>
      </c>
      <c r="E30" s="6" t="s">
        <v>12353</v>
      </c>
      <c r="F30" s="7" t="s">
        <v>12354</v>
      </c>
      <c r="G30" s="8" t="s">
        <v>1426</v>
      </c>
      <c r="H30" s="9">
        <v>2.4</v>
      </c>
      <c r="I30" s="29"/>
      <c r="J30" s="30">
        <f t="shared" si="0"/>
        <v>0</v>
      </c>
      <c r="K30" s="10"/>
      <c r="L30" s="16"/>
    </row>
    <row r="31" spans="2:12" s="1" customFormat="1" ht="22.8" x14ac:dyDescent="0.2">
      <c r="B31" s="14"/>
      <c r="C31" s="5" t="s">
        <v>746</v>
      </c>
      <c r="D31" s="5" t="s">
        <v>696</v>
      </c>
      <c r="E31" s="6" t="s">
        <v>12355</v>
      </c>
      <c r="F31" s="7" t="s">
        <v>12356</v>
      </c>
      <c r="G31" s="8" t="s">
        <v>1426</v>
      </c>
      <c r="H31" s="9">
        <v>2.4</v>
      </c>
      <c r="I31" s="29"/>
      <c r="J31" s="30">
        <f t="shared" si="0"/>
        <v>0</v>
      </c>
      <c r="K31" s="10"/>
      <c r="L31" s="16"/>
    </row>
    <row r="32" spans="2:12" s="20" customFormat="1" ht="25.95" customHeight="1" x14ac:dyDescent="0.25">
      <c r="B32" s="19"/>
      <c r="D32" s="21" t="s">
        <v>690</v>
      </c>
      <c r="E32" s="22" t="s">
        <v>718</v>
      </c>
      <c r="F32" s="22" t="s">
        <v>3992</v>
      </c>
      <c r="I32" s="44"/>
      <c r="J32" s="23"/>
      <c r="K32" s="44"/>
      <c r="L32" s="36"/>
    </row>
    <row r="33" spans="2:12" s="1" customFormat="1" ht="22.8" x14ac:dyDescent="0.2">
      <c r="B33" s="14"/>
      <c r="C33" s="39" t="s">
        <v>749</v>
      </c>
      <c r="D33" s="39" t="s">
        <v>691</v>
      </c>
      <c r="E33" s="40" t="s">
        <v>12357</v>
      </c>
      <c r="F33" s="41" t="s">
        <v>12358</v>
      </c>
      <c r="G33" s="42" t="s">
        <v>733</v>
      </c>
      <c r="H33" s="43">
        <v>2</v>
      </c>
      <c r="I33" s="29"/>
      <c r="J33" s="30">
        <f t="shared" si="0"/>
        <v>0</v>
      </c>
      <c r="K33" s="10"/>
      <c r="L33" s="16"/>
    </row>
    <row r="34" spans="2:12" s="1" customFormat="1" ht="22.8" x14ac:dyDescent="0.2">
      <c r="B34" s="14"/>
      <c r="C34" s="39" t="s">
        <v>752</v>
      </c>
      <c r="D34" s="39" t="s">
        <v>691</v>
      </c>
      <c r="E34" s="40" t="s">
        <v>12286</v>
      </c>
      <c r="F34" s="41" t="s">
        <v>12287</v>
      </c>
      <c r="G34" s="42" t="s">
        <v>733</v>
      </c>
      <c r="H34" s="43">
        <v>2</v>
      </c>
      <c r="I34" s="29"/>
      <c r="J34" s="30">
        <f t="shared" si="0"/>
        <v>0</v>
      </c>
      <c r="K34" s="10"/>
      <c r="L34" s="16"/>
    </row>
    <row r="35" spans="2:12" s="1" customFormat="1" ht="11.4" x14ac:dyDescent="0.2">
      <c r="B35" s="14"/>
      <c r="C35" s="5" t="s">
        <v>755</v>
      </c>
      <c r="D35" s="5" t="s">
        <v>696</v>
      </c>
      <c r="E35" s="6" t="s">
        <v>12361</v>
      </c>
      <c r="F35" s="7" t="s">
        <v>12362</v>
      </c>
      <c r="G35" s="8" t="s">
        <v>699</v>
      </c>
      <c r="H35" s="9">
        <v>2.5</v>
      </c>
      <c r="I35" s="29"/>
      <c r="J35" s="30">
        <f t="shared" si="0"/>
        <v>0</v>
      </c>
      <c r="K35" s="10"/>
      <c r="L35" s="16"/>
    </row>
    <row r="36" spans="2:12" s="1" customFormat="1" ht="22.8" x14ac:dyDescent="0.2">
      <c r="B36" s="14"/>
      <c r="C36" s="39" t="s">
        <v>758</v>
      </c>
      <c r="D36" s="39" t="s">
        <v>691</v>
      </c>
      <c r="E36" s="40" t="s">
        <v>12363</v>
      </c>
      <c r="F36" s="41" t="s">
        <v>12364</v>
      </c>
      <c r="G36" s="42" t="s">
        <v>699</v>
      </c>
      <c r="H36" s="43">
        <v>2.5</v>
      </c>
      <c r="I36" s="29"/>
      <c r="J36" s="30">
        <f t="shared" si="0"/>
        <v>0</v>
      </c>
      <c r="K36" s="10"/>
      <c r="L36" s="16"/>
    </row>
    <row r="37" spans="2:12" s="1" customFormat="1" ht="11.4" x14ac:dyDescent="0.2">
      <c r="B37" s="14"/>
      <c r="C37" s="5" t="s">
        <v>761</v>
      </c>
      <c r="D37" s="5" t="s">
        <v>696</v>
      </c>
      <c r="E37" s="6" t="s">
        <v>12359</v>
      </c>
      <c r="F37" s="7" t="s">
        <v>12360</v>
      </c>
      <c r="G37" s="8" t="s">
        <v>733</v>
      </c>
      <c r="H37" s="9">
        <v>1</v>
      </c>
      <c r="I37" s="29"/>
      <c r="J37" s="30">
        <f t="shared" si="0"/>
        <v>0</v>
      </c>
      <c r="K37" s="10"/>
      <c r="L37" s="16"/>
    </row>
    <row r="38" spans="2:12" s="1" customFormat="1" ht="11.4" x14ac:dyDescent="0.2">
      <c r="B38" s="14"/>
      <c r="C38" s="5" t="s">
        <v>764</v>
      </c>
      <c r="D38" s="5" t="s">
        <v>696</v>
      </c>
      <c r="E38" s="6" t="s">
        <v>12365</v>
      </c>
      <c r="F38" s="7" t="s">
        <v>12366</v>
      </c>
      <c r="G38" s="8" t="s">
        <v>733</v>
      </c>
      <c r="H38" s="9">
        <v>1</v>
      </c>
      <c r="I38" s="29"/>
      <c r="J38" s="30">
        <f t="shared" si="0"/>
        <v>0</v>
      </c>
      <c r="K38" s="10"/>
      <c r="L38" s="16"/>
    </row>
    <row r="39" spans="2:12" s="1" customFormat="1" ht="22.8" x14ac:dyDescent="0.2">
      <c r="B39" s="14"/>
      <c r="C39" s="39" t="s">
        <v>767</v>
      </c>
      <c r="D39" s="39" t="s">
        <v>691</v>
      </c>
      <c r="E39" s="40" t="s">
        <v>12377</v>
      </c>
      <c r="F39" s="41" t="s">
        <v>12378</v>
      </c>
      <c r="G39" s="42" t="s">
        <v>733</v>
      </c>
      <c r="H39" s="43">
        <v>1</v>
      </c>
      <c r="I39" s="29"/>
      <c r="J39" s="30">
        <f t="shared" si="0"/>
        <v>0</v>
      </c>
      <c r="K39" s="10"/>
      <c r="L39" s="16"/>
    </row>
    <row r="40" spans="2:12" s="1" customFormat="1" ht="11.4" x14ac:dyDescent="0.2">
      <c r="B40" s="14"/>
      <c r="C40" s="5" t="s">
        <v>770</v>
      </c>
      <c r="D40" s="5" t="s">
        <v>696</v>
      </c>
      <c r="E40" s="6" t="s">
        <v>12367</v>
      </c>
      <c r="F40" s="7" t="s">
        <v>12368</v>
      </c>
      <c r="G40" s="8" t="s">
        <v>733</v>
      </c>
      <c r="H40" s="9">
        <v>1</v>
      </c>
      <c r="I40" s="29"/>
      <c r="J40" s="30">
        <f t="shared" si="0"/>
        <v>0</v>
      </c>
      <c r="K40" s="10"/>
      <c r="L40" s="16"/>
    </row>
    <row r="41" spans="2:12" s="1" customFormat="1" ht="22.8" x14ac:dyDescent="0.2">
      <c r="B41" s="14"/>
      <c r="C41" s="39" t="s">
        <v>773</v>
      </c>
      <c r="D41" s="39" t="s">
        <v>691</v>
      </c>
      <c r="E41" s="40" t="s">
        <v>12369</v>
      </c>
      <c r="F41" s="41" t="s">
        <v>12370</v>
      </c>
      <c r="G41" s="42" t="s">
        <v>733</v>
      </c>
      <c r="H41" s="43">
        <v>1</v>
      </c>
      <c r="I41" s="29"/>
      <c r="J41" s="30">
        <f t="shared" si="0"/>
        <v>0</v>
      </c>
      <c r="K41" s="10"/>
      <c r="L41" s="16"/>
    </row>
    <row r="42" spans="2:12" s="1" customFormat="1" ht="11.4" x14ac:dyDescent="0.2">
      <c r="B42" s="14"/>
      <c r="C42" s="5" t="s">
        <v>776</v>
      </c>
      <c r="D42" s="5" t="s">
        <v>696</v>
      </c>
      <c r="E42" s="6" t="s">
        <v>12371</v>
      </c>
      <c r="F42" s="7" t="s">
        <v>12372</v>
      </c>
      <c r="G42" s="8" t="s">
        <v>699</v>
      </c>
      <c r="H42" s="9">
        <v>2.5</v>
      </c>
      <c r="I42" s="29"/>
      <c r="J42" s="30">
        <f t="shared" si="0"/>
        <v>0</v>
      </c>
      <c r="K42" s="10"/>
      <c r="L42" s="16"/>
    </row>
    <row r="43" spans="2:12" s="1" customFormat="1" ht="11.4" x14ac:dyDescent="0.2">
      <c r="B43" s="14"/>
      <c r="C43" s="5" t="s">
        <v>779</v>
      </c>
      <c r="D43" s="5" t="s">
        <v>696</v>
      </c>
      <c r="E43" s="6" t="s">
        <v>12236</v>
      </c>
      <c r="F43" s="7" t="s">
        <v>12237</v>
      </c>
      <c r="G43" s="8" t="s">
        <v>699</v>
      </c>
      <c r="H43" s="9">
        <v>2.5</v>
      </c>
      <c r="I43" s="29"/>
      <c r="J43" s="30">
        <f t="shared" si="0"/>
        <v>0</v>
      </c>
      <c r="K43" s="10"/>
      <c r="L43" s="16"/>
    </row>
    <row r="44" spans="2:12" s="1" customFormat="1" ht="11.4" x14ac:dyDescent="0.2">
      <c r="B44" s="14"/>
      <c r="C44" s="5" t="s">
        <v>782</v>
      </c>
      <c r="D44" s="5" t="s">
        <v>696</v>
      </c>
      <c r="E44" s="6" t="s">
        <v>11983</v>
      </c>
      <c r="F44" s="7" t="s">
        <v>11984</v>
      </c>
      <c r="G44" s="8" t="s">
        <v>733</v>
      </c>
      <c r="H44" s="9">
        <v>2</v>
      </c>
      <c r="I44" s="29"/>
      <c r="J44" s="30">
        <f t="shared" si="0"/>
        <v>0</v>
      </c>
      <c r="K44" s="10"/>
      <c r="L44" s="16"/>
    </row>
    <row r="45" spans="2:12" s="1" customFormat="1" ht="11.4" x14ac:dyDescent="0.2">
      <c r="B45" s="14"/>
      <c r="C45" s="5" t="s">
        <v>785</v>
      </c>
      <c r="D45" s="5" t="s">
        <v>696</v>
      </c>
      <c r="E45" s="6" t="s">
        <v>11987</v>
      </c>
      <c r="F45" s="7" t="s">
        <v>11988</v>
      </c>
      <c r="G45" s="8" t="s">
        <v>981</v>
      </c>
      <c r="H45" s="9">
        <v>5.9850000000000003</v>
      </c>
      <c r="I45" s="29"/>
      <c r="J45" s="30">
        <f t="shared" si="0"/>
        <v>0</v>
      </c>
      <c r="K45" s="10"/>
      <c r="L45" s="16"/>
    </row>
    <row r="46" spans="2:12" s="1" customFormat="1" ht="11.4" x14ac:dyDescent="0.2">
      <c r="B46" s="14"/>
      <c r="C46" s="5" t="s">
        <v>788</v>
      </c>
      <c r="D46" s="5" t="s">
        <v>696</v>
      </c>
      <c r="E46" s="6" t="s">
        <v>11989</v>
      </c>
      <c r="F46" s="7" t="s">
        <v>11990</v>
      </c>
      <c r="G46" s="8" t="s">
        <v>981</v>
      </c>
      <c r="H46" s="9">
        <v>1.2150000000000001</v>
      </c>
      <c r="I46" s="29"/>
      <c r="J46" s="30">
        <f t="shared" si="0"/>
        <v>0</v>
      </c>
      <c r="K46" s="10"/>
      <c r="L46" s="16"/>
    </row>
    <row r="47" spans="2:12" s="1" customFormat="1" ht="11.4" x14ac:dyDescent="0.2">
      <c r="B47" s="14"/>
      <c r="C47" s="5" t="s">
        <v>791</v>
      </c>
      <c r="D47" s="5" t="s">
        <v>696</v>
      </c>
      <c r="E47" s="6" t="s">
        <v>11991</v>
      </c>
      <c r="F47" s="7" t="s">
        <v>5550</v>
      </c>
      <c r="G47" s="8" t="s">
        <v>1426</v>
      </c>
      <c r="H47" s="9">
        <v>23.8</v>
      </c>
      <c r="I47" s="29"/>
      <c r="J47" s="30">
        <f t="shared" si="0"/>
        <v>0</v>
      </c>
      <c r="K47" s="10"/>
      <c r="L47" s="16"/>
    </row>
    <row r="48" spans="2:12" s="1" customFormat="1" ht="11.4" x14ac:dyDescent="0.2">
      <c r="B48" s="14"/>
      <c r="C48" s="5" t="s">
        <v>794</v>
      </c>
      <c r="D48" s="5" t="s">
        <v>696</v>
      </c>
      <c r="E48" s="6" t="s">
        <v>11992</v>
      </c>
      <c r="F48" s="7" t="s">
        <v>11993</v>
      </c>
      <c r="G48" s="8" t="s">
        <v>1426</v>
      </c>
      <c r="H48" s="9">
        <v>2.94</v>
      </c>
      <c r="I48" s="29"/>
      <c r="J48" s="30">
        <f t="shared" si="0"/>
        <v>0</v>
      </c>
      <c r="K48" s="10"/>
      <c r="L48" s="16"/>
    </row>
    <row r="49" spans="2:12" s="1" customFormat="1" ht="11.4" x14ac:dyDescent="0.2">
      <c r="B49" s="14"/>
      <c r="C49" s="5" t="s">
        <v>797</v>
      </c>
      <c r="D49" s="5" t="s">
        <v>696</v>
      </c>
      <c r="E49" s="6" t="s">
        <v>11994</v>
      </c>
      <c r="F49" s="7" t="s">
        <v>11995</v>
      </c>
      <c r="G49" s="8" t="s">
        <v>1175</v>
      </c>
      <c r="H49" s="9">
        <v>0.309</v>
      </c>
      <c r="I49" s="29"/>
      <c r="J49" s="30">
        <f t="shared" si="0"/>
        <v>0</v>
      </c>
      <c r="K49" s="10"/>
      <c r="L49" s="16"/>
    </row>
    <row r="50" spans="2:12" s="1" customFormat="1" ht="11.4" x14ac:dyDescent="0.2">
      <c r="B50" s="14"/>
      <c r="C50" s="5" t="s">
        <v>800</v>
      </c>
      <c r="D50" s="5" t="s">
        <v>696</v>
      </c>
      <c r="E50" s="6" t="s">
        <v>11996</v>
      </c>
      <c r="F50" s="7" t="s">
        <v>11997</v>
      </c>
      <c r="G50" s="8" t="s">
        <v>1175</v>
      </c>
      <c r="H50" s="9">
        <v>0.90200000000000002</v>
      </c>
      <c r="I50" s="29"/>
      <c r="J50" s="30">
        <f t="shared" si="0"/>
        <v>0</v>
      </c>
      <c r="K50" s="10"/>
      <c r="L50" s="16"/>
    </row>
    <row r="51" spans="2:12" s="1" customFormat="1" ht="11.4" x14ac:dyDescent="0.2">
      <c r="B51" s="14"/>
      <c r="C51" s="5" t="s">
        <v>803</v>
      </c>
      <c r="D51" s="5" t="s">
        <v>696</v>
      </c>
      <c r="E51" s="6" t="s">
        <v>12373</v>
      </c>
      <c r="F51" s="7" t="s">
        <v>12374</v>
      </c>
      <c r="G51" s="8" t="s">
        <v>733</v>
      </c>
      <c r="H51" s="9">
        <v>1</v>
      </c>
      <c r="I51" s="29"/>
      <c r="J51" s="30">
        <f t="shared" si="0"/>
        <v>0</v>
      </c>
      <c r="K51" s="10"/>
      <c r="L51" s="16"/>
    </row>
    <row r="52" spans="2:12" s="1" customFormat="1" ht="22.8" x14ac:dyDescent="0.2">
      <c r="B52" s="14"/>
      <c r="C52" s="39" t="s">
        <v>806</v>
      </c>
      <c r="D52" s="39" t="s">
        <v>691</v>
      </c>
      <c r="E52" s="40" t="s">
        <v>12375</v>
      </c>
      <c r="F52" s="41" t="s">
        <v>12376</v>
      </c>
      <c r="G52" s="42" t="s">
        <v>733</v>
      </c>
      <c r="H52" s="43">
        <v>1</v>
      </c>
      <c r="I52" s="29"/>
      <c r="J52" s="30">
        <f t="shared" si="0"/>
        <v>0</v>
      </c>
      <c r="K52" s="10"/>
      <c r="L52" s="16"/>
    </row>
    <row r="53" spans="2:12" s="1" customFormat="1" ht="11.4" x14ac:dyDescent="0.2">
      <c r="B53" s="14"/>
      <c r="C53" s="5" t="s">
        <v>809</v>
      </c>
      <c r="D53" s="5" t="s">
        <v>696</v>
      </c>
      <c r="E53" s="6" t="s">
        <v>12379</v>
      </c>
      <c r="F53" s="7" t="s">
        <v>12380</v>
      </c>
      <c r="G53" s="8" t="s">
        <v>733</v>
      </c>
      <c r="H53" s="9">
        <v>1</v>
      </c>
      <c r="I53" s="29"/>
      <c r="J53" s="30">
        <f t="shared" si="0"/>
        <v>0</v>
      </c>
      <c r="K53" s="10"/>
      <c r="L53" s="16"/>
    </row>
    <row r="54" spans="2:12" s="1" customFormat="1" ht="22.8" x14ac:dyDescent="0.2">
      <c r="B54" s="14"/>
      <c r="C54" s="39" t="s">
        <v>812</v>
      </c>
      <c r="D54" s="39" t="s">
        <v>691</v>
      </c>
      <c r="E54" s="40" t="s">
        <v>12381</v>
      </c>
      <c r="F54" s="41" t="s">
        <v>12382</v>
      </c>
      <c r="G54" s="42" t="s">
        <v>733</v>
      </c>
      <c r="H54" s="43">
        <v>1</v>
      </c>
      <c r="I54" s="29"/>
      <c r="J54" s="30">
        <f t="shared" si="0"/>
        <v>0</v>
      </c>
      <c r="K54" s="10"/>
      <c r="L54" s="16"/>
    </row>
    <row r="55" spans="2:12" s="1" customFormat="1" ht="11.4" x14ac:dyDescent="0.2">
      <c r="B55" s="14"/>
      <c r="C55" s="5" t="s">
        <v>815</v>
      </c>
      <c r="D55" s="5" t="s">
        <v>696</v>
      </c>
      <c r="E55" s="6" t="s">
        <v>12383</v>
      </c>
      <c r="F55" s="7" t="s">
        <v>12384</v>
      </c>
      <c r="G55" s="8" t="s">
        <v>733</v>
      </c>
      <c r="H55" s="9">
        <v>1</v>
      </c>
      <c r="I55" s="29"/>
      <c r="J55" s="30">
        <f t="shared" si="0"/>
        <v>0</v>
      </c>
      <c r="K55" s="10"/>
      <c r="L55" s="16"/>
    </row>
    <row r="56" spans="2:12" s="1" customFormat="1" ht="11.4" x14ac:dyDescent="0.2">
      <c r="B56" s="14"/>
      <c r="C56" s="5" t="s">
        <v>818</v>
      </c>
      <c r="D56" s="5" t="s">
        <v>696</v>
      </c>
      <c r="E56" s="6" t="s">
        <v>12002</v>
      </c>
      <c r="F56" s="7" t="s">
        <v>12003</v>
      </c>
      <c r="G56" s="8" t="s">
        <v>699</v>
      </c>
      <c r="H56" s="9">
        <v>2.5</v>
      </c>
      <c r="I56" s="29"/>
      <c r="J56" s="30">
        <f t="shared" si="0"/>
        <v>0</v>
      </c>
      <c r="K56" s="10"/>
      <c r="L56" s="16"/>
    </row>
    <row r="57" spans="2:12" s="1" customFormat="1" ht="11.4" x14ac:dyDescent="0.2">
      <c r="B57" s="14"/>
      <c r="C57" s="5" t="s">
        <v>822</v>
      </c>
      <c r="D57" s="5" t="s">
        <v>696</v>
      </c>
      <c r="E57" s="6" t="s">
        <v>12004</v>
      </c>
      <c r="F57" s="7" t="s">
        <v>12005</v>
      </c>
      <c r="G57" s="8" t="s">
        <v>699</v>
      </c>
      <c r="H57" s="9">
        <v>2.5</v>
      </c>
      <c r="I57" s="29"/>
      <c r="J57" s="30">
        <f t="shared" si="0"/>
        <v>0</v>
      </c>
      <c r="K57" s="10"/>
      <c r="L57" s="16"/>
    </row>
    <row r="58" spans="2:12" s="20" customFormat="1" ht="25.95" customHeight="1" x14ac:dyDescent="0.25">
      <c r="B58" s="19"/>
      <c r="D58" s="21" t="s">
        <v>690</v>
      </c>
      <c r="E58" s="22" t="s">
        <v>721</v>
      </c>
      <c r="F58" s="22" t="s">
        <v>1172</v>
      </c>
      <c r="I58" s="44"/>
      <c r="J58" s="23"/>
      <c r="K58" s="44"/>
      <c r="L58" s="36"/>
    </row>
    <row r="59" spans="2:12" s="1" customFormat="1" ht="11.4" x14ac:dyDescent="0.2">
      <c r="B59" s="14"/>
      <c r="C59" s="5" t="s">
        <v>825</v>
      </c>
      <c r="D59" s="5" t="s">
        <v>696</v>
      </c>
      <c r="E59" s="6" t="s">
        <v>12407</v>
      </c>
      <c r="F59" s="7" t="s">
        <v>12408</v>
      </c>
      <c r="G59" s="8" t="s">
        <v>1426</v>
      </c>
      <c r="H59" s="9">
        <v>20</v>
      </c>
      <c r="I59" s="29"/>
      <c r="J59" s="30">
        <f t="shared" si="0"/>
        <v>0</v>
      </c>
      <c r="K59" s="10"/>
      <c r="L59" s="16"/>
    </row>
    <row r="60" spans="2:12" s="20" customFormat="1" ht="25.95" customHeight="1" x14ac:dyDescent="0.25">
      <c r="B60" s="19"/>
      <c r="D60" s="21" t="s">
        <v>690</v>
      </c>
      <c r="E60" s="22" t="s">
        <v>994</v>
      </c>
      <c r="F60" s="22" t="s">
        <v>3496</v>
      </c>
      <c r="I60" s="44"/>
      <c r="J60" s="23"/>
      <c r="K60" s="44"/>
      <c r="L60" s="36"/>
    </row>
    <row r="61" spans="2:12" s="1" customFormat="1" ht="11.4" x14ac:dyDescent="0.2">
      <c r="B61" s="14"/>
      <c r="C61" s="5" t="s">
        <v>829</v>
      </c>
      <c r="D61" s="5" t="s">
        <v>696</v>
      </c>
      <c r="E61" s="6" t="s">
        <v>4362</v>
      </c>
      <c r="F61" s="7" t="s">
        <v>4363</v>
      </c>
      <c r="G61" s="8" t="s">
        <v>1175</v>
      </c>
      <c r="H61" s="9">
        <v>24.35</v>
      </c>
      <c r="I61" s="29"/>
      <c r="J61" s="30">
        <f t="shared" si="0"/>
        <v>0</v>
      </c>
      <c r="K61" s="10"/>
      <c r="L61" s="16"/>
    </row>
    <row r="62" spans="2:12" s="20" customFormat="1" ht="25.95" customHeight="1" x14ac:dyDescent="0.25">
      <c r="B62" s="19"/>
      <c r="D62" s="21" t="s">
        <v>690</v>
      </c>
      <c r="E62" s="22" t="s">
        <v>2896</v>
      </c>
      <c r="F62" s="22" t="s">
        <v>2897</v>
      </c>
      <c r="I62" s="44"/>
      <c r="J62" s="23"/>
      <c r="K62" s="44"/>
      <c r="L62" s="36"/>
    </row>
    <row r="63" spans="2:12" s="20" customFormat="1" ht="25.95" customHeight="1" x14ac:dyDescent="0.25">
      <c r="B63" s="19"/>
      <c r="D63" s="21" t="s">
        <v>690</v>
      </c>
      <c r="E63" s="22" t="s">
        <v>2902</v>
      </c>
      <c r="F63" s="22" t="s">
        <v>2903</v>
      </c>
      <c r="I63" s="44"/>
      <c r="J63" s="23"/>
      <c r="K63" s="44"/>
      <c r="L63" s="36"/>
    </row>
    <row r="64" spans="2:12" s="1" customFormat="1" ht="11.4" x14ac:dyDescent="0.2">
      <c r="B64" s="14"/>
      <c r="C64" s="5" t="s">
        <v>832</v>
      </c>
      <c r="D64" s="5" t="s">
        <v>696</v>
      </c>
      <c r="E64" s="6" t="s">
        <v>2904</v>
      </c>
      <c r="F64" s="7" t="s">
        <v>2905</v>
      </c>
      <c r="G64" s="8" t="s">
        <v>1426</v>
      </c>
      <c r="H64" s="9">
        <v>27.93</v>
      </c>
      <c r="I64" s="29"/>
      <c r="J64" s="30">
        <f t="shared" si="0"/>
        <v>0</v>
      </c>
      <c r="K64" s="10"/>
      <c r="L64" s="16"/>
    </row>
    <row r="65" spans="2:12" s="1" customFormat="1" ht="11.4" x14ac:dyDescent="0.2">
      <c r="B65" s="14"/>
      <c r="C65" s="39" t="s">
        <v>835</v>
      </c>
      <c r="D65" s="39" t="s">
        <v>691</v>
      </c>
      <c r="E65" s="40" t="s">
        <v>2906</v>
      </c>
      <c r="F65" s="41" t="s">
        <v>2907</v>
      </c>
      <c r="G65" s="42" t="s">
        <v>1175</v>
      </c>
      <c r="H65" s="43">
        <v>1.0999999999999999E-2</v>
      </c>
      <c r="I65" s="29"/>
      <c r="J65" s="30">
        <f t="shared" si="0"/>
        <v>0</v>
      </c>
      <c r="K65" s="10"/>
      <c r="L65" s="16"/>
    </row>
    <row r="66" spans="2:12" s="20" customFormat="1" ht="25.95" customHeight="1" x14ac:dyDescent="0.25">
      <c r="B66" s="19"/>
      <c r="D66" s="21" t="s">
        <v>690</v>
      </c>
      <c r="E66" s="22" t="s">
        <v>3609</v>
      </c>
      <c r="F66" s="22" t="s">
        <v>3610</v>
      </c>
      <c r="I66" s="44"/>
      <c r="J66" s="23"/>
      <c r="K66" s="44"/>
      <c r="L66" s="36"/>
    </row>
    <row r="67" spans="2:12" s="1" customFormat="1" ht="11.4" x14ac:dyDescent="0.2">
      <c r="B67" s="14"/>
      <c r="C67" s="5" t="s">
        <v>838</v>
      </c>
      <c r="D67" s="5" t="s">
        <v>696</v>
      </c>
      <c r="E67" s="6" t="s">
        <v>12389</v>
      </c>
      <c r="F67" s="7" t="s">
        <v>12390</v>
      </c>
      <c r="G67" s="8" t="s">
        <v>733</v>
      </c>
      <c r="H67" s="9">
        <v>2</v>
      </c>
      <c r="I67" s="29"/>
      <c r="J67" s="30">
        <f t="shared" si="0"/>
        <v>0</v>
      </c>
      <c r="K67" s="10"/>
      <c r="L67" s="16"/>
    </row>
    <row r="68" spans="2:12" s="1" customFormat="1" ht="22.8" x14ac:dyDescent="0.2">
      <c r="B68" s="14"/>
      <c r="C68" s="39" t="s">
        <v>841</v>
      </c>
      <c r="D68" s="39" t="s">
        <v>691</v>
      </c>
      <c r="E68" s="40" t="s">
        <v>12391</v>
      </c>
      <c r="F68" s="41" t="s">
        <v>12392</v>
      </c>
      <c r="G68" s="42" t="s">
        <v>733</v>
      </c>
      <c r="H68" s="43">
        <v>2</v>
      </c>
      <c r="I68" s="29"/>
      <c r="J68" s="30">
        <f t="shared" si="0"/>
        <v>0</v>
      </c>
      <c r="K68" s="10"/>
      <c r="L68" s="16"/>
    </row>
    <row r="69" spans="2:12" s="1" customFormat="1" ht="11.4" x14ac:dyDescent="0.2">
      <c r="B69" s="14"/>
      <c r="C69" s="5" t="s">
        <v>844</v>
      </c>
      <c r="D69" s="5" t="s">
        <v>696</v>
      </c>
      <c r="E69" s="6" t="s">
        <v>12393</v>
      </c>
      <c r="F69" s="7" t="s">
        <v>12394</v>
      </c>
      <c r="G69" s="8" t="s">
        <v>733</v>
      </c>
      <c r="H69" s="9">
        <v>1</v>
      </c>
      <c r="I69" s="29"/>
      <c r="J69" s="30">
        <f t="shared" si="0"/>
        <v>0</v>
      </c>
      <c r="K69" s="10"/>
      <c r="L69" s="16"/>
    </row>
    <row r="70" spans="2:12" s="1" customFormat="1" ht="22.8" x14ac:dyDescent="0.2">
      <c r="B70" s="14"/>
      <c r="C70" s="39" t="s">
        <v>847</v>
      </c>
      <c r="D70" s="39" t="s">
        <v>691</v>
      </c>
      <c r="E70" s="40" t="s">
        <v>12395</v>
      </c>
      <c r="F70" s="41" t="s">
        <v>12396</v>
      </c>
      <c r="G70" s="42" t="s">
        <v>733</v>
      </c>
      <c r="H70" s="43">
        <v>1</v>
      </c>
      <c r="I70" s="29"/>
      <c r="J70" s="30">
        <f t="shared" si="0"/>
        <v>0</v>
      </c>
      <c r="K70" s="10"/>
      <c r="L70" s="16"/>
    </row>
    <row r="71" spans="2:12" s="1" customFormat="1" ht="11.4" x14ac:dyDescent="0.2">
      <c r="B71" s="14"/>
      <c r="C71" s="5" t="s">
        <v>850</v>
      </c>
      <c r="D71" s="5" t="s">
        <v>696</v>
      </c>
      <c r="E71" s="6" t="s">
        <v>12397</v>
      </c>
      <c r="F71" s="7" t="s">
        <v>12398</v>
      </c>
      <c r="G71" s="8" t="s">
        <v>733</v>
      </c>
      <c r="H71" s="9">
        <v>1</v>
      </c>
      <c r="I71" s="29"/>
      <c r="J71" s="30">
        <f t="shared" si="0"/>
        <v>0</v>
      </c>
      <c r="K71" s="10"/>
      <c r="L71" s="16"/>
    </row>
    <row r="72" spans="2:12" s="1" customFormat="1" ht="22.8" x14ac:dyDescent="0.2">
      <c r="B72" s="14"/>
      <c r="C72" s="39" t="s">
        <v>853</v>
      </c>
      <c r="D72" s="39" t="s">
        <v>691</v>
      </c>
      <c r="E72" s="40" t="s">
        <v>12399</v>
      </c>
      <c r="F72" s="41" t="s">
        <v>12400</v>
      </c>
      <c r="G72" s="42" t="s">
        <v>733</v>
      </c>
      <c r="H72" s="43">
        <v>1</v>
      </c>
      <c r="I72" s="29"/>
      <c r="J72" s="30">
        <f t="shared" si="0"/>
        <v>0</v>
      </c>
      <c r="K72" s="10"/>
      <c r="L72" s="16"/>
    </row>
    <row r="73" spans="2:12" s="1" customFormat="1" ht="22.8" x14ac:dyDescent="0.2">
      <c r="B73" s="14"/>
      <c r="C73" s="39" t="s">
        <v>856</v>
      </c>
      <c r="D73" s="39" t="s">
        <v>691</v>
      </c>
      <c r="E73" s="40" t="s">
        <v>12401</v>
      </c>
      <c r="F73" s="41" t="s">
        <v>12402</v>
      </c>
      <c r="G73" s="42" t="s">
        <v>733</v>
      </c>
      <c r="H73" s="43">
        <v>1</v>
      </c>
      <c r="I73" s="29"/>
      <c r="J73" s="30">
        <f t="shared" si="0"/>
        <v>0</v>
      </c>
      <c r="K73" s="10"/>
      <c r="L73" s="16"/>
    </row>
    <row r="74" spans="2:12" s="1" customFormat="1" ht="11.4" x14ac:dyDescent="0.2">
      <c r="B74" s="14"/>
      <c r="C74" s="5" t="s">
        <v>859</v>
      </c>
      <c r="D74" s="5" t="s">
        <v>696</v>
      </c>
      <c r="E74" s="6" t="s">
        <v>12403</v>
      </c>
      <c r="F74" s="7" t="s">
        <v>12404</v>
      </c>
      <c r="G74" s="8" t="s">
        <v>733</v>
      </c>
      <c r="H74" s="9">
        <v>1</v>
      </c>
      <c r="I74" s="29"/>
      <c r="J74" s="30">
        <f t="shared" si="0"/>
        <v>0</v>
      </c>
      <c r="K74" s="10"/>
      <c r="L74" s="16"/>
    </row>
    <row r="75" spans="2:12" s="20" customFormat="1" ht="25.95" customHeight="1" x14ac:dyDescent="0.25">
      <c r="B75" s="19"/>
      <c r="D75" s="21" t="s">
        <v>690</v>
      </c>
      <c r="E75" s="22" t="s">
        <v>4368</v>
      </c>
      <c r="F75" s="22" t="s">
        <v>4369</v>
      </c>
      <c r="I75" s="44"/>
      <c r="J75" s="23"/>
      <c r="K75" s="44"/>
      <c r="L75" s="36"/>
    </row>
    <row r="76" spans="2:12" s="1" customFormat="1" ht="22.8" x14ac:dyDescent="0.2">
      <c r="B76" s="14"/>
      <c r="C76" s="5" t="s">
        <v>862</v>
      </c>
      <c r="D76" s="5" t="s">
        <v>696</v>
      </c>
      <c r="E76" s="6" t="s">
        <v>4370</v>
      </c>
      <c r="F76" s="7" t="s">
        <v>4371</v>
      </c>
      <c r="G76" s="8" t="s">
        <v>2813</v>
      </c>
      <c r="H76" s="9">
        <v>1</v>
      </c>
      <c r="I76" s="29"/>
      <c r="J76" s="30">
        <f t="shared" si="0"/>
        <v>0</v>
      </c>
      <c r="K76" s="10"/>
      <c r="L76" s="16"/>
    </row>
    <row r="77" spans="2:12" s="1" customFormat="1" ht="11.4" x14ac:dyDescent="0.2">
      <c r="B77" s="14"/>
      <c r="C77" s="5" t="s">
        <v>865</v>
      </c>
      <c r="D77" s="5" t="s">
        <v>696</v>
      </c>
      <c r="E77" s="6" t="s">
        <v>4372</v>
      </c>
      <c r="F77" s="7" t="s">
        <v>4373</v>
      </c>
      <c r="G77" s="8" t="s">
        <v>2813</v>
      </c>
      <c r="H77" s="9">
        <v>1</v>
      </c>
      <c r="I77" s="29"/>
      <c r="J77" s="30">
        <f t="shared" si="0"/>
        <v>0</v>
      </c>
      <c r="K77" s="10"/>
      <c r="L77" s="16"/>
    </row>
    <row r="78" spans="2:12" s="1" customFormat="1" ht="22.8" x14ac:dyDescent="0.2">
      <c r="B78" s="14"/>
      <c r="C78" s="5" t="s">
        <v>868</v>
      </c>
      <c r="D78" s="5" t="s">
        <v>696</v>
      </c>
      <c r="E78" s="6" t="s">
        <v>4374</v>
      </c>
      <c r="F78" s="7" t="s">
        <v>4375</v>
      </c>
      <c r="G78" s="8" t="s">
        <v>2813</v>
      </c>
      <c r="H78" s="9">
        <v>1</v>
      </c>
      <c r="I78" s="29"/>
      <c r="J78" s="30">
        <f t="shared" si="0"/>
        <v>0</v>
      </c>
      <c r="K78" s="10"/>
      <c r="L78" s="16"/>
    </row>
    <row r="79" spans="2:12" s="1" customFormat="1" ht="22.95" customHeight="1" x14ac:dyDescent="0.3">
      <c r="B79" s="14"/>
      <c r="C79" s="18" t="s">
        <v>677</v>
      </c>
      <c r="J79" s="31">
        <f>SUM(J12:J78)</f>
        <v>0</v>
      </c>
      <c r="L79" s="16"/>
    </row>
    <row r="80" spans="2:12" s="1" customFormat="1" ht="6.9"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codeName="Hárok290">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12411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12412</v>
      </c>
      <c r="F12" s="7" t="s">
        <v>12413</v>
      </c>
      <c r="G12" s="8" t="s">
        <v>1464</v>
      </c>
      <c r="H12" s="9">
        <v>3</v>
      </c>
      <c r="I12" s="29"/>
      <c r="J12" s="30">
        <f t="shared" ref="J12:J53" si="0">ROUND(I12*H12,2)</f>
        <v>0</v>
      </c>
      <c r="K12" s="10"/>
      <c r="L12" s="16"/>
    </row>
    <row r="13" spans="2:15" s="1" customFormat="1" ht="11.4" x14ac:dyDescent="0.2">
      <c r="B13" s="14"/>
      <c r="C13" s="5" t="s">
        <v>700</v>
      </c>
      <c r="D13" s="5" t="s">
        <v>696</v>
      </c>
      <c r="E13" s="6" t="s">
        <v>4299</v>
      </c>
      <c r="F13" s="7" t="s">
        <v>4300</v>
      </c>
      <c r="G13" s="8" t="s">
        <v>981</v>
      </c>
      <c r="H13" s="9">
        <v>4</v>
      </c>
      <c r="I13" s="29"/>
      <c r="J13" s="30">
        <f t="shared" si="0"/>
        <v>0</v>
      </c>
      <c r="K13" s="10"/>
      <c r="L13" s="16"/>
    </row>
    <row r="14" spans="2:15" s="1" customFormat="1" ht="22.8" x14ac:dyDescent="0.2">
      <c r="B14" s="14"/>
      <c r="C14" s="5" t="s">
        <v>703</v>
      </c>
      <c r="D14" s="5" t="s">
        <v>696</v>
      </c>
      <c r="E14" s="6" t="s">
        <v>4301</v>
      </c>
      <c r="F14" s="7" t="s">
        <v>4302</v>
      </c>
      <c r="G14" s="8" t="s">
        <v>981</v>
      </c>
      <c r="H14" s="9">
        <v>4</v>
      </c>
      <c r="I14" s="29"/>
      <c r="J14" s="30">
        <f t="shared" si="0"/>
        <v>0</v>
      </c>
      <c r="K14" s="10"/>
      <c r="L14" s="16"/>
    </row>
    <row r="15" spans="2:15" s="1" customFormat="1" ht="11.4" x14ac:dyDescent="0.2">
      <c r="B15" s="14"/>
      <c r="C15" s="5" t="s">
        <v>706</v>
      </c>
      <c r="D15" s="5" t="s">
        <v>696</v>
      </c>
      <c r="E15" s="6" t="s">
        <v>4303</v>
      </c>
      <c r="F15" s="7" t="s">
        <v>4304</v>
      </c>
      <c r="G15" s="8" t="s">
        <v>1426</v>
      </c>
      <c r="H15" s="9">
        <v>5</v>
      </c>
      <c r="I15" s="29"/>
      <c r="J15" s="30">
        <f t="shared" si="0"/>
        <v>0</v>
      </c>
      <c r="K15" s="10"/>
      <c r="L15" s="16"/>
    </row>
    <row r="16" spans="2:15" s="1" customFormat="1" ht="11.4" x14ac:dyDescent="0.2">
      <c r="B16" s="14"/>
      <c r="C16" s="5" t="s">
        <v>709</v>
      </c>
      <c r="D16" s="5" t="s">
        <v>696</v>
      </c>
      <c r="E16" s="6" t="s">
        <v>9015</v>
      </c>
      <c r="F16" s="7" t="s">
        <v>9016</v>
      </c>
      <c r="G16" s="8" t="s">
        <v>1426</v>
      </c>
      <c r="H16" s="9">
        <v>5</v>
      </c>
      <c r="I16" s="29"/>
      <c r="J16" s="30">
        <f t="shared" si="0"/>
        <v>0</v>
      </c>
      <c r="K16" s="10"/>
      <c r="L16" s="16"/>
    </row>
    <row r="17" spans="2:12" s="1" customFormat="1" ht="11.4" x14ac:dyDescent="0.2">
      <c r="B17" s="14"/>
      <c r="C17" s="5" t="s">
        <v>712</v>
      </c>
      <c r="D17" s="5" t="s">
        <v>696</v>
      </c>
      <c r="E17" s="6" t="s">
        <v>4311</v>
      </c>
      <c r="F17" s="7" t="s">
        <v>4312</v>
      </c>
      <c r="G17" s="8" t="s">
        <v>981</v>
      </c>
      <c r="H17" s="9">
        <v>2</v>
      </c>
      <c r="I17" s="29"/>
      <c r="J17" s="30">
        <f t="shared" si="0"/>
        <v>0</v>
      </c>
      <c r="K17" s="10"/>
      <c r="L17" s="16"/>
    </row>
    <row r="18" spans="2:12" s="1" customFormat="1" ht="11.4" x14ac:dyDescent="0.2">
      <c r="B18" s="14"/>
      <c r="C18" s="5" t="s">
        <v>715</v>
      </c>
      <c r="D18" s="5" t="s">
        <v>696</v>
      </c>
      <c r="E18" s="6" t="s">
        <v>11961</v>
      </c>
      <c r="F18" s="7" t="s">
        <v>4314</v>
      </c>
      <c r="G18" s="8" t="s">
        <v>981</v>
      </c>
      <c r="H18" s="9">
        <v>1</v>
      </c>
      <c r="I18" s="29"/>
      <c r="J18" s="30">
        <f t="shared" si="0"/>
        <v>0</v>
      </c>
      <c r="K18" s="10"/>
      <c r="L18" s="16"/>
    </row>
    <row r="19" spans="2:12" s="1" customFormat="1" ht="22.8" x14ac:dyDescent="0.2">
      <c r="B19" s="14"/>
      <c r="C19" s="39" t="s">
        <v>718</v>
      </c>
      <c r="D19" s="39" t="s">
        <v>691</v>
      </c>
      <c r="E19" s="40" t="s">
        <v>1415</v>
      </c>
      <c r="F19" s="41" t="s">
        <v>1416</v>
      </c>
      <c r="G19" s="42" t="s">
        <v>1175</v>
      </c>
      <c r="H19" s="43">
        <v>1.6</v>
      </c>
      <c r="I19" s="29"/>
      <c r="J19" s="30">
        <f t="shared" si="0"/>
        <v>0</v>
      </c>
      <c r="K19" s="10"/>
      <c r="L19" s="16"/>
    </row>
    <row r="20" spans="2:12" s="20" customFormat="1" ht="25.95" customHeight="1" x14ac:dyDescent="0.25">
      <c r="B20" s="19"/>
      <c r="D20" s="21" t="s">
        <v>690</v>
      </c>
      <c r="E20" s="22" t="s">
        <v>700</v>
      </c>
      <c r="F20" s="22" t="s">
        <v>2610</v>
      </c>
      <c r="I20" s="44"/>
      <c r="J20" s="23"/>
      <c r="K20" s="44"/>
      <c r="L20" s="36"/>
    </row>
    <row r="21" spans="2:12" s="1" customFormat="1" ht="11.4" x14ac:dyDescent="0.2">
      <c r="B21" s="14"/>
      <c r="C21" s="5" t="s">
        <v>721</v>
      </c>
      <c r="D21" s="5" t="s">
        <v>696</v>
      </c>
      <c r="E21" s="6" t="s">
        <v>4386</v>
      </c>
      <c r="F21" s="7" t="s">
        <v>4387</v>
      </c>
      <c r="G21" s="8" t="s">
        <v>981</v>
      </c>
      <c r="H21" s="9">
        <v>11.45</v>
      </c>
      <c r="I21" s="29"/>
      <c r="J21" s="30">
        <f t="shared" si="0"/>
        <v>0</v>
      </c>
      <c r="K21" s="10"/>
      <c r="L21" s="16"/>
    </row>
    <row r="22" spans="2:12" s="20" customFormat="1" ht="25.95" customHeight="1" x14ac:dyDescent="0.25">
      <c r="B22" s="19"/>
      <c r="D22" s="21" t="s">
        <v>690</v>
      </c>
      <c r="E22" s="22" t="s">
        <v>706</v>
      </c>
      <c r="F22" s="22" t="s">
        <v>3214</v>
      </c>
      <c r="I22" s="44"/>
      <c r="J22" s="23"/>
      <c r="K22" s="44"/>
      <c r="L22" s="36"/>
    </row>
    <row r="23" spans="2:12" s="1" customFormat="1" ht="22.8" x14ac:dyDescent="0.2">
      <c r="B23" s="14"/>
      <c r="C23" s="39" t="s">
        <v>724</v>
      </c>
      <c r="D23" s="39" t="s">
        <v>691</v>
      </c>
      <c r="E23" s="40" t="s">
        <v>12351</v>
      </c>
      <c r="F23" s="41" t="s">
        <v>12352</v>
      </c>
      <c r="G23" s="42" t="s">
        <v>1175</v>
      </c>
      <c r="H23" s="43">
        <v>0.8</v>
      </c>
      <c r="I23" s="29"/>
      <c r="J23" s="30">
        <f t="shared" si="0"/>
        <v>0</v>
      </c>
      <c r="K23" s="10"/>
      <c r="L23" s="16"/>
    </row>
    <row r="24" spans="2:12" s="1" customFormat="1" ht="22.8" x14ac:dyDescent="0.2">
      <c r="B24" s="14"/>
      <c r="C24" s="5" t="s">
        <v>727</v>
      </c>
      <c r="D24" s="5" t="s">
        <v>696</v>
      </c>
      <c r="E24" s="6" t="s">
        <v>4315</v>
      </c>
      <c r="F24" s="7" t="s">
        <v>4316</v>
      </c>
      <c r="G24" s="8" t="s">
        <v>981</v>
      </c>
      <c r="H24" s="9">
        <v>0.5</v>
      </c>
      <c r="I24" s="29"/>
      <c r="J24" s="30">
        <f t="shared" si="0"/>
        <v>0</v>
      </c>
      <c r="K24" s="10"/>
      <c r="L24" s="16"/>
    </row>
    <row r="25" spans="2:12" s="20" customFormat="1" ht="25.95" customHeight="1" x14ac:dyDescent="0.25">
      <c r="B25" s="19"/>
      <c r="D25" s="21" t="s">
        <v>690</v>
      </c>
      <c r="E25" s="22" t="s">
        <v>718</v>
      </c>
      <c r="F25" s="22" t="s">
        <v>3992</v>
      </c>
      <c r="I25" s="44"/>
      <c r="J25" s="23"/>
      <c r="K25" s="44"/>
      <c r="L25" s="36"/>
    </row>
    <row r="26" spans="2:12" s="1" customFormat="1" ht="22.8" x14ac:dyDescent="0.2">
      <c r="B26" s="14"/>
      <c r="C26" s="39" t="s">
        <v>730</v>
      </c>
      <c r="D26" s="39" t="s">
        <v>691</v>
      </c>
      <c r="E26" s="40" t="s">
        <v>12377</v>
      </c>
      <c r="F26" s="41" t="s">
        <v>12378</v>
      </c>
      <c r="G26" s="42" t="s">
        <v>733</v>
      </c>
      <c r="H26" s="43">
        <v>2</v>
      </c>
      <c r="I26" s="29"/>
      <c r="J26" s="30">
        <f t="shared" si="0"/>
        <v>0</v>
      </c>
      <c r="K26" s="10"/>
      <c r="L26" s="16"/>
    </row>
    <row r="27" spans="2:12" s="1" customFormat="1" ht="11.4" x14ac:dyDescent="0.2">
      <c r="B27" s="14"/>
      <c r="C27" s="5" t="s">
        <v>734</v>
      </c>
      <c r="D27" s="5" t="s">
        <v>696</v>
      </c>
      <c r="E27" s="6" t="s">
        <v>12414</v>
      </c>
      <c r="F27" s="7" t="s">
        <v>12415</v>
      </c>
      <c r="G27" s="8" t="s">
        <v>733</v>
      </c>
      <c r="H27" s="9">
        <v>1</v>
      </c>
      <c r="I27" s="29"/>
      <c r="J27" s="30">
        <f t="shared" si="0"/>
        <v>0</v>
      </c>
      <c r="K27" s="10"/>
      <c r="L27" s="16"/>
    </row>
    <row r="28" spans="2:12" s="1" customFormat="1" ht="22.8" x14ac:dyDescent="0.2">
      <c r="B28" s="14"/>
      <c r="C28" s="39" t="s">
        <v>737</v>
      </c>
      <c r="D28" s="39" t="s">
        <v>691</v>
      </c>
      <c r="E28" s="40" t="s">
        <v>12322</v>
      </c>
      <c r="F28" s="41" t="s">
        <v>12323</v>
      </c>
      <c r="G28" s="42" t="s">
        <v>733</v>
      </c>
      <c r="H28" s="43">
        <v>1</v>
      </c>
      <c r="I28" s="29"/>
      <c r="J28" s="30">
        <f t="shared" si="0"/>
        <v>0</v>
      </c>
      <c r="K28" s="10"/>
      <c r="L28" s="16"/>
    </row>
    <row r="29" spans="2:12" s="1" customFormat="1" ht="11.4" x14ac:dyDescent="0.2">
      <c r="B29" s="14"/>
      <c r="C29" s="5" t="s">
        <v>740</v>
      </c>
      <c r="D29" s="5" t="s">
        <v>696</v>
      </c>
      <c r="E29" s="6" t="s">
        <v>12416</v>
      </c>
      <c r="F29" s="7" t="s">
        <v>12417</v>
      </c>
      <c r="G29" s="8" t="s">
        <v>733</v>
      </c>
      <c r="H29" s="9">
        <v>1</v>
      </c>
      <c r="I29" s="29"/>
      <c r="J29" s="30">
        <f t="shared" si="0"/>
        <v>0</v>
      </c>
      <c r="K29" s="10"/>
      <c r="L29" s="16"/>
    </row>
    <row r="30" spans="2:12" s="1" customFormat="1" ht="22.8" x14ac:dyDescent="0.2">
      <c r="B30" s="14"/>
      <c r="C30" s="39" t="s">
        <v>743</v>
      </c>
      <c r="D30" s="39" t="s">
        <v>691</v>
      </c>
      <c r="E30" s="40" t="s">
        <v>12032</v>
      </c>
      <c r="F30" s="41" t="s">
        <v>12033</v>
      </c>
      <c r="G30" s="42" t="s">
        <v>733</v>
      </c>
      <c r="H30" s="43">
        <v>1</v>
      </c>
      <c r="I30" s="29"/>
      <c r="J30" s="30">
        <f t="shared" si="0"/>
        <v>0</v>
      </c>
      <c r="K30" s="10"/>
      <c r="L30" s="16"/>
    </row>
    <row r="31" spans="2:12" s="1" customFormat="1" ht="11.4" x14ac:dyDescent="0.2">
      <c r="B31" s="14"/>
      <c r="C31" s="5" t="s">
        <v>746</v>
      </c>
      <c r="D31" s="5" t="s">
        <v>696</v>
      </c>
      <c r="E31" s="6" t="s">
        <v>12371</v>
      </c>
      <c r="F31" s="7" t="s">
        <v>12372</v>
      </c>
      <c r="G31" s="8" t="s">
        <v>699</v>
      </c>
      <c r="H31" s="9">
        <v>2</v>
      </c>
      <c r="I31" s="29"/>
      <c r="J31" s="30">
        <f t="shared" si="0"/>
        <v>0</v>
      </c>
      <c r="K31" s="10"/>
      <c r="L31" s="16"/>
    </row>
    <row r="32" spans="2:12" s="1" customFormat="1" ht="11.4" x14ac:dyDescent="0.2">
      <c r="B32" s="14"/>
      <c r="C32" s="5" t="s">
        <v>749</v>
      </c>
      <c r="D32" s="5" t="s">
        <v>696</v>
      </c>
      <c r="E32" s="6" t="s">
        <v>12236</v>
      </c>
      <c r="F32" s="7" t="s">
        <v>12237</v>
      </c>
      <c r="G32" s="8" t="s">
        <v>699</v>
      </c>
      <c r="H32" s="9">
        <v>2.5</v>
      </c>
      <c r="I32" s="29"/>
      <c r="J32" s="30">
        <f t="shared" si="0"/>
        <v>0</v>
      </c>
      <c r="K32" s="10"/>
      <c r="L32" s="16"/>
    </row>
    <row r="33" spans="2:12" s="1" customFormat="1" ht="11.4" x14ac:dyDescent="0.2">
      <c r="B33" s="14"/>
      <c r="C33" s="5" t="s">
        <v>752</v>
      </c>
      <c r="D33" s="5" t="s">
        <v>696</v>
      </c>
      <c r="E33" s="6" t="s">
        <v>12418</v>
      </c>
      <c r="F33" s="7" t="s">
        <v>12419</v>
      </c>
      <c r="G33" s="8" t="s">
        <v>699</v>
      </c>
      <c r="H33" s="9">
        <v>1</v>
      </c>
      <c r="I33" s="29"/>
      <c r="J33" s="30">
        <f t="shared" si="0"/>
        <v>0</v>
      </c>
      <c r="K33" s="10"/>
      <c r="L33" s="16"/>
    </row>
    <row r="34" spans="2:12" s="1" customFormat="1" ht="11.4" x14ac:dyDescent="0.2">
      <c r="B34" s="14"/>
      <c r="C34" s="5" t="s">
        <v>755</v>
      </c>
      <c r="D34" s="5" t="s">
        <v>696</v>
      </c>
      <c r="E34" s="6" t="s">
        <v>12420</v>
      </c>
      <c r="F34" s="7" t="s">
        <v>12421</v>
      </c>
      <c r="G34" s="8" t="s">
        <v>699</v>
      </c>
      <c r="H34" s="9">
        <v>1</v>
      </c>
      <c r="I34" s="29"/>
      <c r="J34" s="30">
        <f t="shared" si="0"/>
        <v>0</v>
      </c>
      <c r="K34" s="10"/>
      <c r="L34" s="16"/>
    </row>
    <row r="35" spans="2:12" s="1" customFormat="1" ht="11.4" x14ac:dyDescent="0.2">
      <c r="B35" s="14"/>
      <c r="C35" s="5" t="s">
        <v>758</v>
      </c>
      <c r="D35" s="5" t="s">
        <v>696</v>
      </c>
      <c r="E35" s="6" t="s">
        <v>11983</v>
      </c>
      <c r="F35" s="7" t="s">
        <v>11984</v>
      </c>
      <c r="G35" s="8" t="s">
        <v>733</v>
      </c>
      <c r="H35" s="9">
        <v>4</v>
      </c>
      <c r="I35" s="29"/>
      <c r="J35" s="30">
        <f t="shared" si="0"/>
        <v>0</v>
      </c>
      <c r="K35" s="10"/>
      <c r="L35" s="16"/>
    </row>
    <row r="36" spans="2:12" s="1" customFormat="1" ht="11.4" x14ac:dyDescent="0.2">
      <c r="B36" s="14"/>
      <c r="C36" s="5" t="s">
        <v>761</v>
      </c>
      <c r="D36" s="5" t="s">
        <v>696</v>
      </c>
      <c r="E36" s="6" t="s">
        <v>12379</v>
      </c>
      <c r="F36" s="7" t="s">
        <v>12380</v>
      </c>
      <c r="G36" s="8" t="s">
        <v>733</v>
      </c>
      <c r="H36" s="9">
        <v>2</v>
      </c>
      <c r="I36" s="29"/>
      <c r="J36" s="30">
        <f t="shared" si="0"/>
        <v>0</v>
      </c>
      <c r="K36" s="10"/>
      <c r="L36" s="16"/>
    </row>
    <row r="37" spans="2:12" s="1" customFormat="1" ht="22.8" x14ac:dyDescent="0.2">
      <c r="B37" s="14"/>
      <c r="C37" s="39" t="s">
        <v>764</v>
      </c>
      <c r="D37" s="39" t="s">
        <v>691</v>
      </c>
      <c r="E37" s="40" t="s">
        <v>12381</v>
      </c>
      <c r="F37" s="41" t="s">
        <v>12382</v>
      </c>
      <c r="G37" s="42" t="s">
        <v>733</v>
      </c>
      <c r="H37" s="43">
        <v>2</v>
      </c>
      <c r="I37" s="29"/>
      <c r="J37" s="30">
        <f t="shared" si="0"/>
        <v>0</v>
      </c>
      <c r="K37" s="10"/>
      <c r="L37" s="16"/>
    </row>
    <row r="38" spans="2:12" s="20" customFormat="1" ht="25.95" customHeight="1" x14ac:dyDescent="0.25">
      <c r="B38" s="19"/>
      <c r="D38" s="21" t="s">
        <v>690</v>
      </c>
      <c r="E38" s="22" t="s">
        <v>994</v>
      </c>
      <c r="F38" s="22" t="s">
        <v>3496</v>
      </c>
      <c r="I38" s="44"/>
      <c r="J38" s="23"/>
      <c r="K38" s="44"/>
      <c r="L38" s="36"/>
    </row>
    <row r="39" spans="2:12" s="1" customFormat="1" ht="11.4" x14ac:dyDescent="0.2">
      <c r="B39" s="14"/>
      <c r="C39" s="5" t="s">
        <v>767</v>
      </c>
      <c r="D39" s="5" t="s">
        <v>696</v>
      </c>
      <c r="E39" s="6" t="s">
        <v>4362</v>
      </c>
      <c r="F39" s="7" t="s">
        <v>4363</v>
      </c>
      <c r="G39" s="8" t="s">
        <v>1175</v>
      </c>
      <c r="H39" s="9">
        <v>29.044</v>
      </c>
      <c r="I39" s="29"/>
      <c r="J39" s="30">
        <f t="shared" si="0"/>
        <v>0</v>
      </c>
      <c r="K39" s="10"/>
      <c r="L39" s="16"/>
    </row>
    <row r="40" spans="2:12" s="20" customFormat="1" ht="25.95" customHeight="1" x14ac:dyDescent="0.25">
      <c r="B40" s="19"/>
      <c r="D40" s="21" t="s">
        <v>690</v>
      </c>
      <c r="E40" s="22" t="s">
        <v>691</v>
      </c>
      <c r="F40" s="22" t="s">
        <v>692</v>
      </c>
      <c r="I40" s="44"/>
      <c r="J40" s="23"/>
      <c r="K40" s="44"/>
      <c r="L40" s="36"/>
    </row>
    <row r="41" spans="2:12" s="20" customFormat="1" ht="25.95" customHeight="1" x14ac:dyDescent="0.25">
      <c r="B41" s="19"/>
      <c r="D41" s="21" t="s">
        <v>690</v>
      </c>
      <c r="E41" s="22" t="s">
        <v>6907</v>
      </c>
      <c r="F41" s="22" t="s">
        <v>6908</v>
      </c>
      <c r="I41" s="44"/>
      <c r="J41" s="23"/>
      <c r="K41" s="44"/>
      <c r="L41" s="36"/>
    </row>
    <row r="42" spans="2:12" s="1" customFormat="1" ht="11.4" x14ac:dyDescent="0.2">
      <c r="B42" s="14"/>
      <c r="C42" s="5" t="s">
        <v>770</v>
      </c>
      <c r="D42" s="5" t="s">
        <v>696</v>
      </c>
      <c r="E42" s="6" t="s">
        <v>12422</v>
      </c>
      <c r="F42" s="7" t="s">
        <v>12423</v>
      </c>
      <c r="G42" s="8" t="s">
        <v>12031</v>
      </c>
      <c r="H42" s="9">
        <v>6</v>
      </c>
      <c r="I42" s="29"/>
      <c r="J42" s="30">
        <f t="shared" si="0"/>
        <v>0</v>
      </c>
      <c r="K42" s="10"/>
      <c r="L42" s="16"/>
    </row>
    <row r="43" spans="2:12" s="1" customFormat="1" ht="11.4" x14ac:dyDescent="0.2">
      <c r="B43" s="14"/>
      <c r="C43" s="5" t="s">
        <v>773</v>
      </c>
      <c r="D43" s="5" t="s">
        <v>696</v>
      </c>
      <c r="E43" s="6" t="s">
        <v>12424</v>
      </c>
      <c r="F43" s="7" t="s">
        <v>12425</v>
      </c>
      <c r="G43" s="8" t="s">
        <v>12031</v>
      </c>
      <c r="H43" s="9">
        <v>6</v>
      </c>
      <c r="I43" s="29"/>
      <c r="J43" s="30">
        <f t="shared" si="0"/>
        <v>0</v>
      </c>
      <c r="K43" s="10"/>
      <c r="L43" s="16"/>
    </row>
    <row r="44" spans="2:12" s="1" customFormat="1" ht="22.8" x14ac:dyDescent="0.2">
      <c r="B44" s="14"/>
      <c r="C44" s="39" t="s">
        <v>776</v>
      </c>
      <c r="D44" s="39" t="s">
        <v>691</v>
      </c>
      <c r="E44" s="40" t="s">
        <v>12324</v>
      </c>
      <c r="F44" s="41" t="s">
        <v>12426</v>
      </c>
      <c r="G44" s="42" t="s">
        <v>733</v>
      </c>
      <c r="H44" s="43">
        <v>2</v>
      </c>
      <c r="I44" s="29"/>
      <c r="J44" s="30">
        <f t="shared" si="0"/>
        <v>0</v>
      </c>
      <c r="K44" s="10"/>
      <c r="L44" s="16"/>
    </row>
    <row r="45" spans="2:12" s="1" customFormat="1" ht="22.8" x14ac:dyDescent="0.2">
      <c r="B45" s="14"/>
      <c r="C45" s="39" t="s">
        <v>779</v>
      </c>
      <c r="D45" s="39" t="s">
        <v>691</v>
      </c>
      <c r="E45" s="40" t="s">
        <v>12427</v>
      </c>
      <c r="F45" s="41" t="s">
        <v>12428</v>
      </c>
      <c r="G45" s="42" t="s">
        <v>733</v>
      </c>
      <c r="H45" s="43">
        <v>2</v>
      </c>
      <c r="I45" s="29"/>
      <c r="J45" s="30">
        <f t="shared" si="0"/>
        <v>0</v>
      </c>
      <c r="K45" s="10"/>
      <c r="L45" s="16"/>
    </row>
    <row r="46" spans="2:12" s="1" customFormat="1" ht="22.8" x14ac:dyDescent="0.2">
      <c r="B46" s="14"/>
      <c r="C46" s="39" t="s">
        <v>782</v>
      </c>
      <c r="D46" s="39" t="s">
        <v>691</v>
      </c>
      <c r="E46" s="40" t="s">
        <v>12429</v>
      </c>
      <c r="F46" s="41" t="s">
        <v>12430</v>
      </c>
      <c r="G46" s="42" t="s">
        <v>733</v>
      </c>
      <c r="H46" s="43">
        <v>2</v>
      </c>
      <c r="I46" s="29"/>
      <c r="J46" s="30">
        <f t="shared" si="0"/>
        <v>0</v>
      </c>
      <c r="K46" s="10"/>
      <c r="L46" s="16"/>
    </row>
    <row r="47" spans="2:12" s="1" customFormat="1" ht="22.8" x14ac:dyDescent="0.2">
      <c r="B47" s="14"/>
      <c r="C47" s="39" t="s">
        <v>785</v>
      </c>
      <c r="D47" s="39" t="s">
        <v>691</v>
      </c>
      <c r="E47" s="40" t="s">
        <v>12431</v>
      </c>
      <c r="F47" s="41" t="s">
        <v>12432</v>
      </c>
      <c r="G47" s="42" t="s">
        <v>733</v>
      </c>
      <c r="H47" s="43">
        <v>1</v>
      </c>
      <c r="I47" s="29"/>
      <c r="J47" s="30">
        <f t="shared" si="0"/>
        <v>0</v>
      </c>
      <c r="K47" s="10"/>
      <c r="L47" s="16"/>
    </row>
    <row r="48" spans="2:12" s="1" customFormat="1" ht="22.8" x14ac:dyDescent="0.2">
      <c r="B48" s="14"/>
      <c r="C48" s="39" t="s">
        <v>788</v>
      </c>
      <c r="D48" s="39" t="s">
        <v>691</v>
      </c>
      <c r="E48" s="40" t="s">
        <v>12433</v>
      </c>
      <c r="F48" s="41" t="s">
        <v>12434</v>
      </c>
      <c r="G48" s="42" t="s">
        <v>733</v>
      </c>
      <c r="H48" s="43">
        <v>1</v>
      </c>
      <c r="I48" s="29"/>
      <c r="J48" s="30">
        <f t="shared" si="0"/>
        <v>0</v>
      </c>
      <c r="K48" s="10"/>
      <c r="L48" s="16"/>
    </row>
    <row r="49" spans="2:12" s="1" customFormat="1" ht="22.8" x14ac:dyDescent="0.2">
      <c r="B49" s="14"/>
      <c r="C49" s="39" t="s">
        <v>791</v>
      </c>
      <c r="D49" s="39" t="s">
        <v>691</v>
      </c>
      <c r="E49" s="40" t="s">
        <v>12435</v>
      </c>
      <c r="F49" s="41" t="s">
        <v>12436</v>
      </c>
      <c r="G49" s="42" t="s">
        <v>733</v>
      </c>
      <c r="H49" s="43">
        <v>1</v>
      </c>
      <c r="I49" s="29"/>
      <c r="J49" s="30">
        <f t="shared" si="0"/>
        <v>0</v>
      </c>
      <c r="K49" s="10"/>
      <c r="L49" s="16"/>
    </row>
    <row r="50" spans="2:12" s="1" customFormat="1" ht="22.8" x14ac:dyDescent="0.2">
      <c r="B50" s="14"/>
      <c r="C50" s="39" t="s">
        <v>794</v>
      </c>
      <c r="D50" s="39" t="s">
        <v>691</v>
      </c>
      <c r="E50" s="40" t="s">
        <v>12437</v>
      </c>
      <c r="F50" s="41" t="s">
        <v>12438</v>
      </c>
      <c r="G50" s="42" t="s">
        <v>733</v>
      </c>
      <c r="H50" s="43">
        <v>1</v>
      </c>
      <c r="I50" s="29"/>
      <c r="J50" s="30">
        <f t="shared" si="0"/>
        <v>0</v>
      </c>
      <c r="K50" s="10"/>
      <c r="L50" s="16"/>
    </row>
    <row r="51" spans="2:12" s="1" customFormat="1" ht="22.8" x14ac:dyDescent="0.2">
      <c r="B51" s="14"/>
      <c r="C51" s="39" t="s">
        <v>797</v>
      </c>
      <c r="D51" s="39" t="s">
        <v>691</v>
      </c>
      <c r="E51" s="40" t="s">
        <v>12439</v>
      </c>
      <c r="F51" s="41" t="s">
        <v>12440</v>
      </c>
      <c r="G51" s="42" t="s">
        <v>733</v>
      </c>
      <c r="H51" s="43">
        <v>2</v>
      </c>
      <c r="I51" s="29"/>
      <c r="J51" s="30">
        <f t="shared" si="0"/>
        <v>0</v>
      </c>
      <c r="K51" s="10"/>
      <c r="L51" s="16"/>
    </row>
    <row r="52" spans="2:12" s="1" customFormat="1" ht="11.4" x14ac:dyDescent="0.2">
      <c r="B52" s="14"/>
      <c r="C52" s="5" t="s">
        <v>800</v>
      </c>
      <c r="D52" s="5" t="s">
        <v>696</v>
      </c>
      <c r="E52" s="6" t="s">
        <v>12441</v>
      </c>
      <c r="F52" s="7" t="s">
        <v>12442</v>
      </c>
      <c r="G52" s="8" t="s">
        <v>733</v>
      </c>
      <c r="H52" s="9">
        <v>1</v>
      </c>
      <c r="I52" s="29"/>
      <c r="J52" s="30">
        <f t="shared" si="0"/>
        <v>0</v>
      </c>
      <c r="K52" s="10"/>
      <c r="L52" s="16"/>
    </row>
    <row r="53" spans="2:12" s="1" customFormat="1" ht="22.8" x14ac:dyDescent="0.2">
      <c r="B53" s="14"/>
      <c r="C53" s="39" t="s">
        <v>803</v>
      </c>
      <c r="D53" s="39" t="s">
        <v>691</v>
      </c>
      <c r="E53" s="40" t="s">
        <v>12443</v>
      </c>
      <c r="F53" s="41" t="s">
        <v>12444</v>
      </c>
      <c r="G53" s="42" t="s">
        <v>11789</v>
      </c>
      <c r="H53" s="43">
        <v>1</v>
      </c>
      <c r="I53" s="29"/>
      <c r="J53" s="30">
        <f t="shared" si="0"/>
        <v>0</v>
      </c>
      <c r="K53" s="10"/>
      <c r="L53" s="16"/>
    </row>
    <row r="54" spans="2:12" s="1" customFormat="1" ht="22.95" customHeight="1" x14ac:dyDescent="0.3">
      <c r="B54" s="14"/>
      <c r="C54" s="18" t="s">
        <v>677</v>
      </c>
      <c r="J54" s="31">
        <f>SUM(J12:J53)</f>
        <v>0</v>
      </c>
      <c r="L54" s="16"/>
    </row>
    <row r="55" spans="2:12" s="1" customFormat="1" ht="6.9"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codeName="Hárok291">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12445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4299</v>
      </c>
      <c r="F12" s="7" t="s">
        <v>4300</v>
      </c>
      <c r="G12" s="8" t="s">
        <v>981</v>
      </c>
      <c r="H12" s="9">
        <v>132.47999999999999</v>
      </c>
      <c r="I12" s="29"/>
      <c r="J12" s="30">
        <f t="shared" ref="J12:J74" si="0">ROUND(I12*H12,2)</f>
        <v>0</v>
      </c>
      <c r="K12" s="10"/>
      <c r="L12" s="16"/>
    </row>
    <row r="13" spans="2:15" s="1" customFormat="1" ht="22.8" x14ac:dyDescent="0.2">
      <c r="B13" s="14"/>
      <c r="C13" s="5" t="s">
        <v>700</v>
      </c>
      <c r="D13" s="5" t="s">
        <v>696</v>
      </c>
      <c r="E13" s="6" t="s">
        <v>4301</v>
      </c>
      <c r="F13" s="7" t="s">
        <v>4302</v>
      </c>
      <c r="G13" s="8" t="s">
        <v>981</v>
      </c>
      <c r="H13" s="9">
        <v>132.47999999999999</v>
      </c>
      <c r="I13" s="29"/>
      <c r="J13" s="30">
        <f t="shared" si="0"/>
        <v>0</v>
      </c>
      <c r="K13" s="10"/>
      <c r="L13" s="16"/>
    </row>
    <row r="14" spans="2:15" s="1" customFormat="1" ht="11.4" x14ac:dyDescent="0.2">
      <c r="B14" s="14"/>
      <c r="C14" s="5" t="s">
        <v>703</v>
      </c>
      <c r="D14" s="5" t="s">
        <v>696</v>
      </c>
      <c r="E14" s="6" t="s">
        <v>12145</v>
      </c>
      <c r="F14" s="7" t="s">
        <v>12146</v>
      </c>
      <c r="G14" s="8" t="s">
        <v>699</v>
      </c>
      <c r="H14" s="9">
        <v>58</v>
      </c>
      <c r="I14" s="29"/>
      <c r="J14" s="30">
        <f t="shared" si="0"/>
        <v>0</v>
      </c>
      <c r="K14" s="10"/>
      <c r="L14" s="16"/>
    </row>
    <row r="15" spans="2:15" s="1" customFormat="1" ht="11.4" x14ac:dyDescent="0.2">
      <c r="B15" s="14"/>
      <c r="C15" s="5" t="s">
        <v>706</v>
      </c>
      <c r="D15" s="5" t="s">
        <v>696</v>
      </c>
      <c r="E15" s="6" t="s">
        <v>4303</v>
      </c>
      <c r="F15" s="7" t="s">
        <v>4304</v>
      </c>
      <c r="G15" s="8" t="s">
        <v>1426</v>
      </c>
      <c r="H15" s="9">
        <v>34.6</v>
      </c>
      <c r="I15" s="29"/>
      <c r="J15" s="30">
        <f t="shared" si="0"/>
        <v>0</v>
      </c>
      <c r="K15" s="10"/>
      <c r="L15" s="16"/>
    </row>
    <row r="16" spans="2:15" s="1" customFormat="1" ht="11.4" x14ac:dyDescent="0.2">
      <c r="B16" s="14"/>
      <c r="C16" s="5" t="s">
        <v>709</v>
      </c>
      <c r="D16" s="5" t="s">
        <v>696</v>
      </c>
      <c r="E16" s="6" t="s">
        <v>9015</v>
      </c>
      <c r="F16" s="7" t="s">
        <v>9016</v>
      </c>
      <c r="G16" s="8" t="s">
        <v>1426</v>
      </c>
      <c r="H16" s="9">
        <v>34.6</v>
      </c>
      <c r="I16" s="29"/>
      <c r="J16" s="30">
        <f t="shared" si="0"/>
        <v>0</v>
      </c>
      <c r="K16" s="10"/>
      <c r="L16" s="16"/>
    </row>
    <row r="17" spans="2:12" s="1" customFormat="1" ht="22.8" x14ac:dyDescent="0.2">
      <c r="B17" s="14"/>
      <c r="C17" s="5" t="s">
        <v>712</v>
      </c>
      <c r="D17" s="5" t="s">
        <v>696</v>
      </c>
      <c r="E17" s="6" t="s">
        <v>4010</v>
      </c>
      <c r="F17" s="7" t="s">
        <v>4011</v>
      </c>
      <c r="G17" s="8" t="s">
        <v>981</v>
      </c>
      <c r="H17" s="9">
        <v>39.744</v>
      </c>
      <c r="I17" s="29"/>
      <c r="J17" s="30">
        <f t="shared" si="0"/>
        <v>0</v>
      </c>
      <c r="K17" s="10"/>
      <c r="L17" s="16"/>
    </row>
    <row r="18" spans="2:12" s="1" customFormat="1" ht="22.8" x14ac:dyDescent="0.2">
      <c r="B18" s="14"/>
      <c r="C18" s="5" t="s">
        <v>715</v>
      </c>
      <c r="D18" s="5" t="s">
        <v>696</v>
      </c>
      <c r="E18" s="6" t="s">
        <v>4012</v>
      </c>
      <c r="F18" s="7" t="s">
        <v>4013</v>
      </c>
      <c r="G18" s="8" t="s">
        <v>981</v>
      </c>
      <c r="H18" s="9">
        <v>1073.088</v>
      </c>
      <c r="I18" s="29"/>
      <c r="J18" s="30">
        <f t="shared" si="0"/>
        <v>0</v>
      </c>
      <c r="K18" s="10"/>
      <c r="L18" s="16"/>
    </row>
    <row r="19" spans="2:12" s="1" customFormat="1" ht="11.4" x14ac:dyDescent="0.2">
      <c r="B19" s="14"/>
      <c r="C19" s="5" t="s">
        <v>718</v>
      </c>
      <c r="D19" s="5" t="s">
        <v>696</v>
      </c>
      <c r="E19" s="6" t="s">
        <v>4309</v>
      </c>
      <c r="F19" s="7" t="s">
        <v>4310</v>
      </c>
      <c r="G19" s="8" t="s">
        <v>981</v>
      </c>
      <c r="H19" s="9">
        <v>39.744</v>
      </c>
      <c r="I19" s="29"/>
      <c r="J19" s="30">
        <f t="shared" si="0"/>
        <v>0</v>
      </c>
      <c r="K19" s="10"/>
      <c r="L19" s="16"/>
    </row>
    <row r="20" spans="2:12" s="1" customFormat="1" ht="11.4" x14ac:dyDescent="0.2">
      <c r="B20" s="14"/>
      <c r="C20" s="5" t="s">
        <v>721</v>
      </c>
      <c r="D20" s="5" t="s">
        <v>696</v>
      </c>
      <c r="E20" s="6" t="s">
        <v>3806</v>
      </c>
      <c r="F20" s="7" t="s">
        <v>3807</v>
      </c>
      <c r="G20" s="8" t="s">
        <v>1175</v>
      </c>
      <c r="H20" s="9">
        <v>79.488</v>
      </c>
      <c r="I20" s="29"/>
      <c r="J20" s="30">
        <f t="shared" si="0"/>
        <v>0</v>
      </c>
      <c r="K20" s="10"/>
      <c r="L20" s="16"/>
    </row>
    <row r="21" spans="2:12" s="20" customFormat="1" ht="15" x14ac:dyDescent="0.25">
      <c r="B21" s="19"/>
      <c r="D21" s="21" t="s">
        <v>690</v>
      </c>
      <c r="E21" s="22" t="s">
        <v>700</v>
      </c>
      <c r="F21" s="22" t="s">
        <v>2610</v>
      </c>
      <c r="I21" s="44"/>
      <c r="J21" s="23"/>
      <c r="K21" s="44"/>
      <c r="L21" s="36"/>
    </row>
    <row r="22" spans="2:12" s="1" customFormat="1" ht="11.4" x14ac:dyDescent="0.2">
      <c r="B22" s="14"/>
      <c r="C22" s="5" t="s">
        <v>724</v>
      </c>
      <c r="D22" s="5" t="s">
        <v>696</v>
      </c>
      <c r="E22" s="6" t="s">
        <v>4386</v>
      </c>
      <c r="F22" s="7" t="s">
        <v>4387</v>
      </c>
      <c r="G22" s="8" t="s">
        <v>981</v>
      </c>
      <c r="H22" s="9">
        <v>0.40799999999999997</v>
      </c>
      <c r="I22" s="29"/>
      <c r="J22" s="30">
        <f t="shared" si="0"/>
        <v>0</v>
      </c>
      <c r="K22" s="10"/>
      <c r="L22" s="16"/>
    </row>
    <row r="23" spans="2:12" s="20" customFormat="1" ht="15" x14ac:dyDescent="0.25">
      <c r="B23" s="19"/>
      <c r="D23" s="21" t="s">
        <v>690</v>
      </c>
      <c r="E23" s="22" t="s">
        <v>706</v>
      </c>
      <c r="F23" s="22" t="s">
        <v>3214</v>
      </c>
      <c r="I23" s="44"/>
      <c r="J23" s="23"/>
      <c r="K23" s="44"/>
      <c r="L23" s="36"/>
    </row>
    <row r="24" spans="2:12" s="1" customFormat="1" ht="22.8" x14ac:dyDescent="0.2">
      <c r="B24" s="14"/>
      <c r="C24" s="39" t="s">
        <v>727</v>
      </c>
      <c r="D24" s="39" t="s">
        <v>691</v>
      </c>
      <c r="E24" s="40" t="s">
        <v>12351</v>
      </c>
      <c r="F24" s="41" t="s">
        <v>12352</v>
      </c>
      <c r="G24" s="42" t="s">
        <v>1175</v>
      </c>
      <c r="H24" s="43">
        <v>60.39</v>
      </c>
      <c r="I24" s="29"/>
      <c r="J24" s="30">
        <f t="shared" si="0"/>
        <v>0</v>
      </c>
      <c r="K24" s="10"/>
      <c r="L24" s="16"/>
    </row>
    <row r="25" spans="2:12" s="1" customFormat="1" ht="22.8" x14ac:dyDescent="0.2">
      <c r="B25" s="14"/>
      <c r="C25" s="5" t="s">
        <v>730</v>
      </c>
      <c r="D25" s="5" t="s">
        <v>696</v>
      </c>
      <c r="E25" s="6" t="s">
        <v>4315</v>
      </c>
      <c r="F25" s="7" t="s">
        <v>4316</v>
      </c>
      <c r="G25" s="8" t="s">
        <v>981</v>
      </c>
      <c r="H25" s="9">
        <v>39.744</v>
      </c>
      <c r="I25" s="29"/>
      <c r="J25" s="30">
        <f t="shared" si="0"/>
        <v>0</v>
      </c>
      <c r="K25" s="10"/>
      <c r="L25" s="16"/>
    </row>
    <row r="26" spans="2:12" s="20" customFormat="1" ht="15" x14ac:dyDescent="0.25">
      <c r="B26" s="19"/>
      <c r="D26" s="21" t="s">
        <v>690</v>
      </c>
      <c r="E26" s="22" t="s">
        <v>718</v>
      </c>
      <c r="F26" s="22" t="s">
        <v>3992</v>
      </c>
      <c r="I26" s="44"/>
      <c r="J26" s="23"/>
      <c r="K26" s="44"/>
      <c r="L26" s="36"/>
    </row>
    <row r="27" spans="2:12" s="1" customFormat="1" ht="22.8" x14ac:dyDescent="0.2">
      <c r="B27" s="14"/>
      <c r="C27" s="39" t="s">
        <v>734</v>
      </c>
      <c r="D27" s="39" t="s">
        <v>691</v>
      </c>
      <c r="E27" s="40" t="s">
        <v>12357</v>
      </c>
      <c r="F27" s="41" t="s">
        <v>12358</v>
      </c>
      <c r="G27" s="42" t="s">
        <v>733</v>
      </c>
      <c r="H27" s="43">
        <v>2</v>
      </c>
      <c r="I27" s="29"/>
      <c r="J27" s="30">
        <f t="shared" si="0"/>
        <v>0</v>
      </c>
      <c r="K27" s="10"/>
      <c r="L27" s="16"/>
    </row>
    <row r="28" spans="2:12" s="1" customFormat="1" ht="22.8" x14ac:dyDescent="0.2">
      <c r="B28" s="14"/>
      <c r="C28" s="39" t="s">
        <v>737</v>
      </c>
      <c r="D28" s="39" t="s">
        <v>691</v>
      </c>
      <c r="E28" s="40" t="s">
        <v>12286</v>
      </c>
      <c r="F28" s="41" t="s">
        <v>12287</v>
      </c>
      <c r="G28" s="42" t="s">
        <v>733</v>
      </c>
      <c r="H28" s="43">
        <v>2</v>
      </c>
      <c r="I28" s="29"/>
      <c r="J28" s="30">
        <f t="shared" si="0"/>
        <v>0</v>
      </c>
      <c r="K28" s="10"/>
      <c r="L28" s="16"/>
    </row>
    <row r="29" spans="2:12" s="1" customFormat="1" ht="11.4" x14ac:dyDescent="0.2">
      <c r="B29" s="14"/>
      <c r="C29" s="5" t="s">
        <v>740</v>
      </c>
      <c r="D29" s="5" t="s">
        <v>696</v>
      </c>
      <c r="E29" s="6" t="s">
        <v>12361</v>
      </c>
      <c r="F29" s="7" t="s">
        <v>12362</v>
      </c>
      <c r="G29" s="8" t="s">
        <v>699</v>
      </c>
      <c r="H29" s="9">
        <v>110.5</v>
      </c>
      <c r="I29" s="29"/>
      <c r="J29" s="30">
        <f t="shared" si="0"/>
        <v>0</v>
      </c>
      <c r="K29" s="10"/>
      <c r="L29" s="16"/>
    </row>
    <row r="30" spans="2:12" s="1" customFormat="1" ht="22.8" x14ac:dyDescent="0.2">
      <c r="B30" s="14"/>
      <c r="C30" s="39" t="s">
        <v>743</v>
      </c>
      <c r="D30" s="39" t="s">
        <v>691</v>
      </c>
      <c r="E30" s="40" t="s">
        <v>12363</v>
      </c>
      <c r="F30" s="41" t="s">
        <v>12364</v>
      </c>
      <c r="G30" s="42" t="s">
        <v>699</v>
      </c>
      <c r="H30" s="43">
        <v>110.5</v>
      </c>
      <c r="I30" s="29"/>
      <c r="J30" s="30">
        <f t="shared" si="0"/>
        <v>0</v>
      </c>
      <c r="K30" s="10"/>
      <c r="L30" s="16"/>
    </row>
    <row r="31" spans="2:12" s="1" customFormat="1" ht="11.4" x14ac:dyDescent="0.2">
      <c r="B31" s="14"/>
      <c r="C31" s="5" t="s">
        <v>746</v>
      </c>
      <c r="D31" s="5" t="s">
        <v>696</v>
      </c>
      <c r="E31" s="6" t="s">
        <v>12359</v>
      </c>
      <c r="F31" s="7" t="s">
        <v>12360</v>
      </c>
      <c r="G31" s="8" t="s">
        <v>733</v>
      </c>
      <c r="H31" s="9">
        <v>1</v>
      </c>
      <c r="I31" s="29"/>
      <c r="J31" s="30">
        <f t="shared" si="0"/>
        <v>0</v>
      </c>
      <c r="K31" s="10"/>
      <c r="L31" s="16"/>
    </row>
    <row r="32" spans="2:12" s="1" customFormat="1" ht="11.4" x14ac:dyDescent="0.2">
      <c r="B32" s="14"/>
      <c r="C32" s="5" t="s">
        <v>749</v>
      </c>
      <c r="D32" s="5" t="s">
        <v>696</v>
      </c>
      <c r="E32" s="6" t="s">
        <v>12365</v>
      </c>
      <c r="F32" s="7" t="s">
        <v>12366</v>
      </c>
      <c r="G32" s="8" t="s">
        <v>733</v>
      </c>
      <c r="H32" s="9">
        <v>1</v>
      </c>
      <c r="I32" s="29"/>
      <c r="J32" s="30">
        <f t="shared" si="0"/>
        <v>0</v>
      </c>
      <c r="K32" s="10"/>
      <c r="L32" s="16"/>
    </row>
    <row r="33" spans="2:12" s="1" customFormat="1" ht="22.8" x14ac:dyDescent="0.2">
      <c r="B33" s="14"/>
      <c r="C33" s="39" t="s">
        <v>752</v>
      </c>
      <c r="D33" s="39" t="s">
        <v>691</v>
      </c>
      <c r="E33" s="40" t="s">
        <v>12377</v>
      </c>
      <c r="F33" s="41" t="s">
        <v>12378</v>
      </c>
      <c r="G33" s="42" t="s">
        <v>733</v>
      </c>
      <c r="H33" s="43">
        <v>1</v>
      </c>
      <c r="I33" s="29"/>
      <c r="J33" s="30">
        <f t="shared" si="0"/>
        <v>0</v>
      </c>
      <c r="K33" s="10"/>
      <c r="L33" s="16"/>
    </row>
    <row r="34" spans="2:12" s="1" customFormat="1" ht="11.4" x14ac:dyDescent="0.2">
      <c r="B34" s="14"/>
      <c r="C34" s="5" t="s">
        <v>755</v>
      </c>
      <c r="D34" s="5" t="s">
        <v>696</v>
      </c>
      <c r="E34" s="6" t="s">
        <v>12367</v>
      </c>
      <c r="F34" s="7" t="s">
        <v>12368</v>
      </c>
      <c r="G34" s="8" t="s">
        <v>733</v>
      </c>
      <c r="H34" s="9">
        <v>1</v>
      </c>
      <c r="I34" s="29"/>
      <c r="J34" s="30">
        <f t="shared" si="0"/>
        <v>0</v>
      </c>
      <c r="K34" s="10"/>
      <c r="L34" s="16"/>
    </row>
    <row r="35" spans="2:12" s="1" customFormat="1" ht="22.8" x14ac:dyDescent="0.2">
      <c r="B35" s="14"/>
      <c r="C35" s="39" t="s">
        <v>758</v>
      </c>
      <c r="D35" s="39" t="s">
        <v>691</v>
      </c>
      <c r="E35" s="40" t="s">
        <v>12369</v>
      </c>
      <c r="F35" s="41" t="s">
        <v>12370</v>
      </c>
      <c r="G35" s="42" t="s">
        <v>733</v>
      </c>
      <c r="H35" s="43">
        <v>1</v>
      </c>
      <c r="I35" s="29"/>
      <c r="J35" s="30">
        <f t="shared" si="0"/>
        <v>0</v>
      </c>
      <c r="K35" s="10"/>
      <c r="L35" s="16"/>
    </row>
    <row r="36" spans="2:12" s="1" customFormat="1" ht="11.4" x14ac:dyDescent="0.2">
      <c r="B36" s="14"/>
      <c r="C36" s="5" t="s">
        <v>761</v>
      </c>
      <c r="D36" s="5" t="s">
        <v>696</v>
      </c>
      <c r="E36" s="6" t="s">
        <v>12371</v>
      </c>
      <c r="F36" s="7" t="s">
        <v>12372</v>
      </c>
      <c r="G36" s="8" t="s">
        <v>699</v>
      </c>
      <c r="H36" s="9">
        <v>110.5</v>
      </c>
      <c r="I36" s="29"/>
      <c r="J36" s="30">
        <f t="shared" si="0"/>
        <v>0</v>
      </c>
      <c r="K36" s="10"/>
      <c r="L36" s="16"/>
    </row>
    <row r="37" spans="2:12" s="1" customFormat="1" ht="11.4" x14ac:dyDescent="0.2">
      <c r="B37" s="14"/>
      <c r="C37" s="5" t="s">
        <v>764</v>
      </c>
      <c r="D37" s="5" t="s">
        <v>696</v>
      </c>
      <c r="E37" s="6" t="s">
        <v>12236</v>
      </c>
      <c r="F37" s="7" t="s">
        <v>12237</v>
      </c>
      <c r="G37" s="8" t="s">
        <v>699</v>
      </c>
      <c r="H37" s="9">
        <v>110.5</v>
      </c>
      <c r="I37" s="29"/>
      <c r="J37" s="30">
        <f t="shared" si="0"/>
        <v>0</v>
      </c>
      <c r="K37" s="10"/>
      <c r="L37" s="16"/>
    </row>
    <row r="38" spans="2:12" s="1" customFormat="1" ht="11.4" x14ac:dyDescent="0.2">
      <c r="B38" s="14"/>
      <c r="C38" s="5" t="s">
        <v>767</v>
      </c>
      <c r="D38" s="5" t="s">
        <v>696</v>
      </c>
      <c r="E38" s="6" t="s">
        <v>11983</v>
      </c>
      <c r="F38" s="7" t="s">
        <v>11984</v>
      </c>
      <c r="G38" s="8" t="s">
        <v>733</v>
      </c>
      <c r="H38" s="9">
        <v>2</v>
      </c>
      <c r="I38" s="29"/>
      <c r="J38" s="30">
        <f t="shared" si="0"/>
        <v>0</v>
      </c>
      <c r="K38" s="10"/>
      <c r="L38" s="16"/>
    </row>
    <row r="39" spans="2:12" s="1" customFormat="1" ht="11.4" x14ac:dyDescent="0.2">
      <c r="B39" s="14"/>
      <c r="C39" s="5" t="s">
        <v>770</v>
      </c>
      <c r="D39" s="5" t="s">
        <v>696</v>
      </c>
      <c r="E39" s="6" t="s">
        <v>11987</v>
      </c>
      <c r="F39" s="7" t="s">
        <v>11988</v>
      </c>
      <c r="G39" s="8" t="s">
        <v>981</v>
      </c>
      <c r="H39" s="9">
        <v>5.9850000000000003</v>
      </c>
      <c r="I39" s="29"/>
      <c r="J39" s="30">
        <f t="shared" si="0"/>
        <v>0</v>
      </c>
      <c r="K39" s="10"/>
      <c r="L39" s="16"/>
    </row>
    <row r="40" spans="2:12" s="1" customFormat="1" ht="11.4" x14ac:dyDescent="0.2">
      <c r="B40" s="14"/>
      <c r="C40" s="5" t="s">
        <v>773</v>
      </c>
      <c r="D40" s="5" t="s">
        <v>696</v>
      </c>
      <c r="E40" s="6" t="s">
        <v>11989</v>
      </c>
      <c r="F40" s="7" t="s">
        <v>11990</v>
      </c>
      <c r="G40" s="8" t="s">
        <v>981</v>
      </c>
      <c r="H40" s="9">
        <v>1.2150000000000001</v>
      </c>
      <c r="I40" s="29"/>
      <c r="J40" s="30">
        <f t="shared" si="0"/>
        <v>0</v>
      </c>
      <c r="K40" s="10"/>
      <c r="L40" s="16"/>
    </row>
    <row r="41" spans="2:12" s="1" customFormat="1" ht="11.4" x14ac:dyDescent="0.2">
      <c r="B41" s="14"/>
      <c r="C41" s="5" t="s">
        <v>776</v>
      </c>
      <c r="D41" s="5" t="s">
        <v>696</v>
      </c>
      <c r="E41" s="6" t="s">
        <v>11991</v>
      </c>
      <c r="F41" s="7" t="s">
        <v>5550</v>
      </c>
      <c r="G41" s="8" t="s">
        <v>1426</v>
      </c>
      <c r="H41" s="9">
        <v>23.8</v>
      </c>
      <c r="I41" s="29"/>
      <c r="J41" s="30">
        <f t="shared" si="0"/>
        <v>0</v>
      </c>
      <c r="K41" s="10"/>
      <c r="L41" s="16"/>
    </row>
    <row r="42" spans="2:12" s="1" customFormat="1" ht="11.4" x14ac:dyDescent="0.2">
      <c r="B42" s="14"/>
      <c r="C42" s="5" t="s">
        <v>779</v>
      </c>
      <c r="D42" s="5" t="s">
        <v>696</v>
      </c>
      <c r="E42" s="6" t="s">
        <v>11992</v>
      </c>
      <c r="F42" s="7" t="s">
        <v>11993</v>
      </c>
      <c r="G42" s="8" t="s">
        <v>1426</v>
      </c>
      <c r="H42" s="9">
        <v>2.94</v>
      </c>
      <c r="I42" s="29"/>
      <c r="J42" s="30">
        <f t="shared" si="0"/>
        <v>0</v>
      </c>
      <c r="K42" s="10"/>
      <c r="L42" s="16"/>
    </row>
    <row r="43" spans="2:12" s="1" customFormat="1" ht="11.4" x14ac:dyDescent="0.2">
      <c r="B43" s="14"/>
      <c r="C43" s="5" t="s">
        <v>782</v>
      </c>
      <c r="D43" s="5" t="s">
        <v>696</v>
      </c>
      <c r="E43" s="6" t="s">
        <v>11994</v>
      </c>
      <c r="F43" s="7" t="s">
        <v>11995</v>
      </c>
      <c r="G43" s="8" t="s">
        <v>1175</v>
      </c>
      <c r="H43" s="9">
        <v>0.309</v>
      </c>
      <c r="I43" s="29"/>
      <c r="J43" s="30">
        <f t="shared" si="0"/>
        <v>0</v>
      </c>
      <c r="K43" s="10"/>
      <c r="L43" s="16"/>
    </row>
    <row r="44" spans="2:12" s="1" customFormat="1" ht="11.4" x14ac:dyDescent="0.2">
      <c r="B44" s="14"/>
      <c r="C44" s="5" t="s">
        <v>785</v>
      </c>
      <c r="D44" s="5" t="s">
        <v>696</v>
      </c>
      <c r="E44" s="6" t="s">
        <v>11996</v>
      </c>
      <c r="F44" s="7" t="s">
        <v>11997</v>
      </c>
      <c r="G44" s="8" t="s">
        <v>1175</v>
      </c>
      <c r="H44" s="9">
        <v>0.90200000000000002</v>
      </c>
      <c r="I44" s="29"/>
      <c r="J44" s="30">
        <f t="shared" si="0"/>
        <v>0</v>
      </c>
      <c r="K44" s="10"/>
      <c r="L44" s="16"/>
    </row>
    <row r="45" spans="2:12" s="1" customFormat="1" ht="11.4" x14ac:dyDescent="0.2">
      <c r="B45" s="14"/>
      <c r="C45" s="5" t="s">
        <v>788</v>
      </c>
      <c r="D45" s="5" t="s">
        <v>696</v>
      </c>
      <c r="E45" s="6" t="s">
        <v>12373</v>
      </c>
      <c r="F45" s="7" t="s">
        <v>12374</v>
      </c>
      <c r="G45" s="8" t="s">
        <v>733</v>
      </c>
      <c r="H45" s="9">
        <v>1</v>
      </c>
      <c r="I45" s="29"/>
      <c r="J45" s="30">
        <f t="shared" si="0"/>
        <v>0</v>
      </c>
      <c r="K45" s="10"/>
      <c r="L45" s="16"/>
    </row>
    <row r="46" spans="2:12" s="1" customFormat="1" ht="22.8" x14ac:dyDescent="0.2">
      <c r="B46" s="14"/>
      <c r="C46" s="39" t="s">
        <v>791</v>
      </c>
      <c r="D46" s="39" t="s">
        <v>691</v>
      </c>
      <c r="E46" s="40" t="s">
        <v>12375</v>
      </c>
      <c r="F46" s="41" t="s">
        <v>12376</v>
      </c>
      <c r="G46" s="42" t="s">
        <v>733</v>
      </c>
      <c r="H46" s="43">
        <v>1</v>
      </c>
      <c r="I46" s="29"/>
      <c r="J46" s="30">
        <f t="shared" si="0"/>
        <v>0</v>
      </c>
      <c r="K46" s="10"/>
      <c r="L46" s="16"/>
    </row>
    <row r="47" spans="2:12" s="1" customFormat="1" ht="11.4" x14ac:dyDescent="0.2">
      <c r="B47" s="14"/>
      <c r="C47" s="5" t="s">
        <v>794</v>
      </c>
      <c r="D47" s="5" t="s">
        <v>696</v>
      </c>
      <c r="E47" s="6" t="s">
        <v>12379</v>
      </c>
      <c r="F47" s="7" t="s">
        <v>12380</v>
      </c>
      <c r="G47" s="8" t="s">
        <v>733</v>
      </c>
      <c r="H47" s="9">
        <v>1</v>
      </c>
      <c r="I47" s="29"/>
      <c r="J47" s="30">
        <f t="shared" si="0"/>
        <v>0</v>
      </c>
      <c r="K47" s="10"/>
      <c r="L47" s="16"/>
    </row>
    <row r="48" spans="2:12" s="1" customFormat="1" ht="22.8" x14ac:dyDescent="0.2">
      <c r="B48" s="14"/>
      <c r="C48" s="39" t="s">
        <v>797</v>
      </c>
      <c r="D48" s="39" t="s">
        <v>691</v>
      </c>
      <c r="E48" s="40" t="s">
        <v>12381</v>
      </c>
      <c r="F48" s="41" t="s">
        <v>12382</v>
      </c>
      <c r="G48" s="42" t="s">
        <v>733</v>
      </c>
      <c r="H48" s="43">
        <v>1</v>
      </c>
      <c r="I48" s="29"/>
      <c r="J48" s="30">
        <f t="shared" si="0"/>
        <v>0</v>
      </c>
      <c r="K48" s="10"/>
      <c r="L48" s="16"/>
    </row>
    <row r="49" spans="2:12" s="1" customFormat="1" ht="11.4" x14ac:dyDescent="0.2">
      <c r="B49" s="14"/>
      <c r="C49" s="5" t="s">
        <v>800</v>
      </c>
      <c r="D49" s="5" t="s">
        <v>696</v>
      </c>
      <c r="E49" s="6" t="s">
        <v>12383</v>
      </c>
      <c r="F49" s="7" t="s">
        <v>12384</v>
      </c>
      <c r="G49" s="8" t="s">
        <v>733</v>
      </c>
      <c r="H49" s="9">
        <v>1</v>
      </c>
      <c r="I49" s="29"/>
      <c r="J49" s="30">
        <f t="shared" si="0"/>
        <v>0</v>
      </c>
      <c r="K49" s="10"/>
      <c r="L49" s="16"/>
    </row>
    <row r="50" spans="2:12" s="1" customFormat="1" ht="11.4" x14ac:dyDescent="0.2">
      <c r="B50" s="14"/>
      <c r="C50" s="5" t="s">
        <v>803</v>
      </c>
      <c r="D50" s="5" t="s">
        <v>696</v>
      </c>
      <c r="E50" s="6" t="s">
        <v>12002</v>
      </c>
      <c r="F50" s="7" t="s">
        <v>12003</v>
      </c>
      <c r="G50" s="8" t="s">
        <v>699</v>
      </c>
      <c r="H50" s="9">
        <v>110.5</v>
      </c>
      <c r="I50" s="29"/>
      <c r="J50" s="30">
        <f t="shared" si="0"/>
        <v>0</v>
      </c>
      <c r="K50" s="10"/>
      <c r="L50" s="16"/>
    </row>
    <row r="51" spans="2:12" s="1" customFormat="1" ht="11.4" x14ac:dyDescent="0.2">
      <c r="B51" s="14"/>
      <c r="C51" s="5" t="s">
        <v>806</v>
      </c>
      <c r="D51" s="5" t="s">
        <v>696</v>
      </c>
      <c r="E51" s="6" t="s">
        <v>12004</v>
      </c>
      <c r="F51" s="7" t="s">
        <v>12005</v>
      </c>
      <c r="G51" s="8" t="s">
        <v>699</v>
      </c>
      <c r="H51" s="9">
        <v>110.5</v>
      </c>
      <c r="I51" s="29"/>
      <c r="J51" s="30">
        <f t="shared" si="0"/>
        <v>0</v>
      </c>
      <c r="K51" s="10"/>
      <c r="L51" s="16"/>
    </row>
    <row r="52" spans="2:12" s="1" customFormat="1" ht="11.4" x14ac:dyDescent="0.2">
      <c r="B52" s="14"/>
      <c r="C52" s="5" t="s">
        <v>809</v>
      </c>
      <c r="D52" s="5" t="s">
        <v>696</v>
      </c>
      <c r="E52" s="6" t="s">
        <v>12159</v>
      </c>
      <c r="F52" s="7" t="s">
        <v>12160</v>
      </c>
      <c r="G52" s="8" t="s">
        <v>699</v>
      </c>
      <c r="H52" s="9">
        <v>58</v>
      </c>
      <c r="I52" s="29"/>
      <c r="J52" s="30">
        <f t="shared" si="0"/>
        <v>0</v>
      </c>
      <c r="K52" s="10"/>
      <c r="L52" s="16"/>
    </row>
    <row r="53" spans="2:12" s="1" customFormat="1" ht="22.8" x14ac:dyDescent="0.2">
      <c r="B53" s="14"/>
      <c r="C53" s="39" t="s">
        <v>812</v>
      </c>
      <c r="D53" s="39" t="s">
        <v>691</v>
      </c>
      <c r="E53" s="40" t="s">
        <v>12161</v>
      </c>
      <c r="F53" s="41" t="s">
        <v>12162</v>
      </c>
      <c r="G53" s="42" t="s">
        <v>699</v>
      </c>
      <c r="H53" s="43">
        <v>58</v>
      </c>
      <c r="I53" s="29"/>
      <c r="J53" s="30">
        <f t="shared" si="0"/>
        <v>0</v>
      </c>
      <c r="K53" s="10"/>
      <c r="L53" s="16"/>
    </row>
    <row r="54" spans="2:12" s="1" customFormat="1" ht="11.4" x14ac:dyDescent="0.2">
      <c r="B54" s="14"/>
      <c r="C54" s="5" t="s">
        <v>815</v>
      </c>
      <c r="D54" s="5" t="s">
        <v>696</v>
      </c>
      <c r="E54" s="6" t="s">
        <v>12163</v>
      </c>
      <c r="F54" s="7" t="s">
        <v>12164</v>
      </c>
      <c r="G54" s="8" t="s">
        <v>733</v>
      </c>
      <c r="H54" s="9">
        <v>35</v>
      </c>
      <c r="I54" s="29"/>
      <c r="J54" s="30">
        <f t="shared" si="0"/>
        <v>0</v>
      </c>
      <c r="K54" s="10"/>
      <c r="L54" s="16"/>
    </row>
    <row r="55" spans="2:12" s="1" customFormat="1" ht="11.4" x14ac:dyDescent="0.2">
      <c r="B55" s="14"/>
      <c r="C55" s="39" t="s">
        <v>818</v>
      </c>
      <c r="D55" s="39" t="s">
        <v>691</v>
      </c>
      <c r="E55" s="40" t="s">
        <v>12165</v>
      </c>
      <c r="F55" s="41" t="s">
        <v>12166</v>
      </c>
      <c r="G55" s="42" t="s">
        <v>733</v>
      </c>
      <c r="H55" s="43">
        <v>35</v>
      </c>
      <c r="I55" s="29"/>
      <c r="J55" s="30">
        <f t="shared" si="0"/>
        <v>0</v>
      </c>
      <c r="K55" s="10"/>
      <c r="L55" s="16"/>
    </row>
    <row r="56" spans="2:12" s="20" customFormat="1" ht="15" x14ac:dyDescent="0.25">
      <c r="B56" s="19"/>
      <c r="D56" s="21" t="s">
        <v>690</v>
      </c>
      <c r="E56" s="22" t="s">
        <v>994</v>
      </c>
      <c r="F56" s="22" t="s">
        <v>3496</v>
      </c>
      <c r="I56" s="44"/>
      <c r="J56" s="23"/>
      <c r="K56" s="44"/>
      <c r="L56" s="36"/>
    </row>
    <row r="57" spans="2:12" s="1" customFormat="1" ht="11.4" x14ac:dyDescent="0.2">
      <c r="B57" s="14"/>
      <c r="C57" s="5" t="s">
        <v>822</v>
      </c>
      <c r="D57" s="5" t="s">
        <v>696</v>
      </c>
      <c r="E57" s="6" t="s">
        <v>4362</v>
      </c>
      <c r="F57" s="7" t="s">
        <v>4363</v>
      </c>
      <c r="G57" s="8" t="s">
        <v>1175</v>
      </c>
      <c r="H57" s="9">
        <v>157.82900000000001</v>
      </c>
      <c r="I57" s="29"/>
      <c r="J57" s="30">
        <f t="shared" si="0"/>
        <v>0</v>
      </c>
      <c r="K57" s="10"/>
      <c r="L57" s="16"/>
    </row>
    <row r="58" spans="2:12" s="20" customFormat="1" ht="15" x14ac:dyDescent="0.25">
      <c r="B58" s="19"/>
      <c r="D58" s="21" t="s">
        <v>690</v>
      </c>
      <c r="E58" s="22" t="s">
        <v>2896</v>
      </c>
      <c r="F58" s="22" t="s">
        <v>2897</v>
      </c>
      <c r="I58" s="44"/>
      <c r="J58" s="23"/>
      <c r="K58" s="44"/>
      <c r="L58" s="36"/>
    </row>
    <row r="59" spans="2:12" s="20" customFormat="1" ht="15" x14ac:dyDescent="0.25">
      <c r="B59" s="19"/>
      <c r="D59" s="21" t="s">
        <v>690</v>
      </c>
      <c r="E59" s="22" t="s">
        <v>2902</v>
      </c>
      <c r="F59" s="22" t="s">
        <v>2903</v>
      </c>
      <c r="I59" s="44"/>
      <c r="J59" s="23"/>
      <c r="K59" s="44"/>
      <c r="L59" s="36"/>
    </row>
    <row r="60" spans="2:12" s="1" customFormat="1" ht="11.4" x14ac:dyDescent="0.2">
      <c r="B60" s="14"/>
      <c r="C60" s="5" t="s">
        <v>825</v>
      </c>
      <c r="D60" s="5" t="s">
        <v>696</v>
      </c>
      <c r="E60" s="6" t="s">
        <v>2904</v>
      </c>
      <c r="F60" s="7" t="s">
        <v>2905</v>
      </c>
      <c r="G60" s="8" t="s">
        <v>1426</v>
      </c>
      <c r="H60" s="9">
        <v>27.93</v>
      </c>
      <c r="I60" s="29"/>
      <c r="J60" s="30">
        <f t="shared" si="0"/>
        <v>0</v>
      </c>
      <c r="K60" s="10"/>
      <c r="L60" s="16"/>
    </row>
    <row r="61" spans="2:12" s="1" customFormat="1" ht="11.4" x14ac:dyDescent="0.2">
      <c r="B61" s="14"/>
      <c r="C61" s="39" t="s">
        <v>829</v>
      </c>
      <c r="D61" s="39" t="s">
        <v>691</v>
      </c>
      <c r="E61" s="40" t="s">
        <v>2906</v>
      </c>
      <c r="F61" s="41" t="s">
        <v>2907</v>
      </c>
      <c r="G61" s="42" t="s">
        <v>1175</v>
      </c>
      <c r="H61" s="43">
        <v>1.0999999999999999E-2</v>
      </c>
      <c r="I61" s="29"/>
      <c r="J61" s="30">
        <f t="shared" si="0"/>
        <v>0</v>
      </c>
      <c r="K61" s="10"/>
      <c r="L61" s="16"/>
    </row>
    <row r="62" spans="2:12" s="20" customFormat="1" ht="15" x14ac:dyDescent="0.25">
      <c r="B62" s="19"/>
      <c r="D62" s="21" t="s">
        <v>690</v>
      </c>
      <c r="E62" s="22" t="s">
        <v>3609</v>
      </c>
      <c r="F62" s="22" t="s">
        <v>3610</v>
      </c>
      <c r="I62" s="44"/>
      <c r="J62" s="23"/>
      <c r="K62" s="44"/>
      <c r="L62" s="36"/>
    </row>
    <row r="63" spans="2:12" s="1" customFormat="1" ht="11.4" x14ac:dyDescent="0.2">
      <c r="B63" s="14"/>
      <c r="C63" s="5" t="s">
        <v>832</v>
      </c>
      <c r="D63" s="5" t="s">
        <v>696</v>
      </c>
      <c r="E63" s="6" t="s">
        <v>12389</v>
      </c>
      <c r="F63" s="7" t="s">
        <v>12390</v>
      </c>
      <c r="G63" s="8" t="s">
        <v>733</v>
      </c>
      <c r="H63" s="9">
        <v>2</v>
      </c>
      <c r="I63" s="29"/>
      <c r="J63" s="30">
        <f t="shared" si="0"/>
        <v>0</v>
      </c>
      <c r="K63" s="10"/>
      <c r="L63" s="16"/>
    </row>
    <row r="64" spans="2:12" s="1" customFormat="1" ht="22.8" x14ac:dyDescent="0.2">
      <c r="B64" s="14"/>
      <c r="C64" s="39" t="s">
        <v>835</v>
      </c>
      <c r="D64" s="39" t="s">
        <v>691</v>
      </c>
      <c r="E64" s="40" t="s">
        <v>12391</v>
      </c>
      <c r="F64" s="41" t="s">
        <v>12392</v>
      </c>
      <c r="G64" s="42" t="s">
        <v>733</v>
      </c>
      <c r="H64" s="43">
        <v>2</v>
      </c>
      <c r="I64" s="29"/>
      <c r="J64" s="30">
        <f t="shared" si="0"/>
        <v>0</v>
      </c>
      <c r="K64" s="10"/>
      <c r="L64" s="16"/>
    </row>
    <row r="65" spans="2:12" s="1" customFormat="1" ht="11.4" x14ac:dyDescent="0.2">
      <c r="B65" s="14"/>
      <c r="C65" s="5" t="s">
        <v>838</v>
      </c>
      <c r="D65" s="5" t="s">
        <v>696</v>
      </c>
      <c r="E65" s="6" t="s">
        <v>12393</v>
      </c>
      <c r="F65" s="7" t="s">
        <v>12394</v>
      </c>
      <c r="G65" s="8" t="s">
        <v>733</v>
      </c>
      <c r="H65" s="9">
        <v>1</v>
      </c>
      <c r="I65" s="29"/>
      <c r="J65" s="30">
        <f t="shared" si="0"/>
        <v>0</v>
      </c>
      <c r="K65" s="10"/>
      <c r="L65" s="16"/>
    </row>
    <row r="66" spans="2:12" s="1" customFormat="1" ht="22.8" x14ac:dyDescent="0.2">
      <c r="B66" s="14"/>
      <c r="C66" s="39" t="s">
        <v>841</v>
      </c>
      <c r="D66" s="39" t="s">
        <v>691</v>
      </c>
      <c r="E66" s="40" t="s">
        <v>12395</v>
      </c>
      <c r="F66" s="41" t="s">
        <v>12396</v>
      </c>
      <c r="G66" s="42" t="s">
        <v>733</v>
      </c>
      <c r="H66" s="43">
        <v>1</v>
      </c>
      <c r="I66" s="29"/>
      <c r="J66" s="30">
        <f t="shared" si="0"/>
        <v>0</v>
      </c>
      <c r="K66" s="10"/>
      <c r="L66" s="16"/>
    </row>
    <row r="67" spans="2:12" s="1" customFormat="1" ht="11.4" x14ac:dyDescent="0.2">
      <c r="B67" s="14"/>
      <c r="C67" s="5" t="s">
        <v>844</v>
      </c>
      <c r="D67" s="5" t="s">
        <v>696</v>
      </c>
      <c r="E67" s="6" t="s">
        <v>12397</v>
      </c>
      <c r="F67" s="7" t="s">
        <v>12398</v>
      </c>
      <c r="G67" s="8" t="s">
        <v>733</v>
      </c>
      <c r="H67" s="9">
        <v>1</v>
      </c>
      <c r="I67" s="29"/>
      <c r="J67" s="30">
        <f t="shared" si="0"/>
        <v>0</v>
      </c>
      <c r="K67" s="10"/>
      <c r="L67" s="16"/>
    </row>
    <row r="68" spans="2:12" s="1" customFormat="1" ht="22.8" x14ac:dyDescent="0.2">
      <c r="B68" s="14"/>
      <c r="C68" s="39" t="s">
        <v>847</v>
      </c>
      <c r="D68" s="39" t="s">
        <v>691</v>
      </c>
      <c r="E68" s="40" t="s">
        <v>12399</v>
      </c>
      <c r="F68" s="41" t="s">
        <v>12400</v>
      </c>
      <c r="G68" s="42" t="s">
        <v>733</v>
      </c>
      <c r="H68" s="43">
        <v>1</v>
      </c>
      <c r="I68" s="29"/>
      <c r="J68" s="30">
        <f t="shared" si="0"/>
        <v>0</v>
      </c>
      <c r="K68" s="10"/>
      <c r="L68" s="16"/>
    </row>
    <row r="69" spans="2:12" s="1" customFormat="1" ht="22.8" x14ac:dyDescent="0.2">
      <c r="B69" s="14"/>
      <c r="C69" s="39" t="s">
        <v>850</v>
      </c>
      <c r="D69" s="39" t="s">
        <v>691</v>
      </c>
      <c r="E69" s="40" t="s">
        <v>12401</v>
      </c>
      <c r="F69" s="41" t="s">
        <v>12402</v>
      </c>
      <c r="G69" s="42" t="s">
        <v>733</v>
      </c>
      <c r="H69" s="43">
        <v>1</v>
      </c>
      <c r="I69" s="29"/>
      <c r="J69" s="30">
        <f t="shared" si="0"/>
        <v>0</v>
      </c>
      <c r="K69" s="10"/>
      <c r="L69" s="16"/>
    </row>
    <row r="70" spans="2:12" s="1" customFormat="1" ht="11.4" x14ac:dyDescent="0.2">
      <c r="B70" s="14"/>
      <c r="C70" s="5" t="s">
        <v>853</v>
      </c>
      <c r="D70" s="5" t="s">
        <v>696</v>
      </c>
      <c r="E70" s="6" t="s">
        <v>12403</v>
      </c>
      <c r="F70" s="7" t="s">
        <v>12404</v>
      </c>
      <c r="G70" s="8" t="s">
        <v>733</v>
      </c>
      <c r="H70" s="9">
        <v>1</v>
      </c>
      <c r="I70" s="29"/>
      <c r="J70" s="30">
        <f t="shared" si="0"/>
        <v>0</v>
      </c>
      <c r="K70" s="10"/>
      <c r="L70" s="16"/>
    </row>
    <row r="71" spans="2:12" s="20" customFormat="1" ht="15" x14ac:dyDescent="0.25">
      <c r="B71" s="19"/>
      <c r="D71" s="21" t="s">
        <v>690</v>
      </c>
      <c r="E71" s="22" t="s">
        <v>4368</v>
      </c>
      <c r="F71" s="22" t="s">
        <v>4369</v>
      </c>
      <c r="I71" s="44"/>
      <c r="J71" s="23"/>
      <c r="K71" s="44"/>
      <c r="L71" s="36"/>
    </row>
    <row r="72" spans="2:12" s="1" customFormat="1" ht="22.8" x14ac:dyDescent="0.2">
      <c r="B72" s="14"/>
      <c r="C72" s="5" t="s">
        <v>856</v>
      </c>
      <c r="D72" s="5" t="s">
        <v>696</v>
      </c>
      <c r="E72" s="6" t="s">
        <v>4370</v>
      </c>
      <c r="F72" s="7" t="s">
        <v>4371</v>
      </c>
      <c r="G72" s="8" t="s">
        <v>2813</v>
      </c>
      <c r="H72" s="9">
        <v>1</v>
      </c>
      <c r="I72" s="29"/>
      <c r="J72" s="30">
        <f t="shared" si="0"/>
        <v>0</v>
      </c>
      <c r="K72" s="10"/>
      <c r="L72" s="16"/>
    </row>
    <row r="73" spans="2:12" s="1" customFormat="1" ht="11.4" x14ac:dyDescent="0.2">
      <c r="B73" s="14"/>
      <c r="C73" s="5" t="s">
        <v>859</v>
      </c>
      <c r="D73" s="5" t="s">
        <v>696</v>
      </c>
      <c r="E73" s="6" t="s">
        <v>4372</v>
      </c>
      <c r="F73" s="7" t="s">
        <v>4373</v>
      </c>
      <c r="G73" s="8" t="s">
        <v>2813</v>
      </c>
      <c r="H73" s="9">
        <v>1</v>
      </c>
      <c r="I73" s="29"/>
      <c r="J73" s="30">
        <f t="shared" si="0"/>
        <v>0</v>
      </c>
      <c r="K73" s="10"/>
      <c r="L73" s="16"/>
    </row>
    <row r="74" spans="2:12" s="1" customFormat="1" ht="22.8" x14ac:dyDescent="0.2">
      <c r="B74" s="14"/>
      <c r="C74" s="5" t="s">
        <v>862</v>
      </c>
      <c r="D74" s="5" t="s">
        <v>696</v>
      </c>
      <c r="E74" s="6" t="s">
        <v>4374</v>
      </c>
      <c r="F74" s="7" t="s">
        <v>4375</v>
      </c>
      <c r="G74" s="8" t="s">
        <v>2813</v>
      </c>
      <c r="H74" s="9">
        <v>1</v>
      </c>
      <c r="I74" s="29"/>
      <c r="J74" s="30">
        <f t="shared" si="0"/>
        <v>0</v>
      </c>
      <c r="K74" s="10"/>
      <c r="L74" s="16"/>
    </row>
    <row r="75" spans="2:12" s="1" customFormat="1" ht="22.95" customHeight="1" x14ac:dyDescent="0.3">
      <c r="B75" s="14"/>
      <c r="C75" s="18" t="s">
        <v>677</v>
      </c>
      <c r="J75" s="31">
        <f>SUM(J12:J74)</f>
        <v>0</v>
      </c>
      <c r="L75" s="16"/>
    </row>
    <row r="76" spans="2:12" s="1" customFormat="1" ht="6.9"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codeName="Hárok292">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12446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4299</v>
      </c>
      <c r="F12" s="7" t="s">
        <v>4300</v>
      </c>
      <c r="G12" s="8" t="s">
        <v>981</v>
      </c>
      <c r="H12" s="9">
        <v>50.4</v>
      </c>
      <c r="I12" s="29"/>
      <c r="J12" s="30">
        <f t="shared" ref="J12:J69" si="0">ROUND(I12*H12,2)</f>
        <v>0</v>
      </c>
      <c r="K12" s="10"/>
      <c r="L12" s="16"/>
    </row>
    <row r="13" spans="2:15" s="1" customFormat="1" ht="22.8" x14ac:dyDescent="0.2">
      <c r="B13" s="14"/>
      <c r="C13" s="5" t="s">
        <v>700</v>
      </c>
      <c r="D13" s="5" t="s">
        <v>696</v>
      </c>
      <c r="E13" s="6" t="s">
        <v>4301</v>
      </c>
      <c r="F13" s="7" t="s">
        <v>4302</v>
      </c>
      <c r="G13" s="8" t="s">
        <v>981</v>
      </c>
      <c r="H13" s="9">
        <v>50.4</v>
      </c>
      <c r="I13" s="29"/>
      <c r="J13" s="30">
        <f t="shared" si="0"/>
        <v>0</v>
      </c>
      <c r="K13" s="10"/>
      <c r="L13" s="16"/>
    </row>
    <row r="14" spans="2:15" s="1" customFormat="1" ht="11.4" x14ac:dyDescent="0.2">
      <c r="B14" s="14"/>
      <c r="C14" s="5" t="s">
        <v>703</v>
      </c>
      <c r="D14" s="5" t="s">
        <v>696</v>
      </c>
      <c r="E14" s="6" t="s">
        <v>4303</v>
      </c>
      <c r="F14" s="7" t="s">
        <v>4304</v>
      </c>
      <c r="G14" s="8" t="s">
        <v>1426</v>
      </c>
      <c r="H14" s="9">
        <v>38.950000000000003</v>
      </c>
      <c r="I14" s="29"/>
      <c r="J14" s="30">
        <f t="shared" si="0"/>
        <v>0</v>
      </c>
      <c r="K14" s="10"/>
      <c r="L14" s="16"/>
    </row>
    <row r="15" spans="2:15" s="1" customFormat="1" ht="11.4" x14ac:dyDescent="0.2">
      <c r="B15" s="14"/>
      <c r="C15" s="5" t="s">
        <v>706</v>
      </c>
      <c r="D15" s="5" t="s">
        <v>696</v>
      </c>
      <c r="E15" s="6" t="s">
        <v>9015</v>
      </c>
      <c r="F15" s="7" t="s">
        <v>9016</v>
      </c>
      <c r="G15" s="8" t="s">
        <v>1426</v>
      </c>
      <c r="H15" s="9">
        <v>38.950000000000003</v>
      </c>
      <c r="I15" s="29"/>
      <c r="J15" s="30">
        <f t="shared" si="0"/>
        <v>0</v>
      </c>
      <c r="K15" s="10"/>
      <c r="L15" s="16"/>
    </row>
    <row r="16" spans="2:15" s="1" customFormat="1" ht="22.8" x14ac:dyDescent="0.2">
      <c r="B16" s="14"/>
      <c r="C16" s="5" t="s">
        <v>709</v>
      </c>
      <c r="D16" s="5" t="s">
        <v>696</v>
      </c>
      <c r="E16" s="6" t="s">
        <v>4010</v>
      </c>
      <c r="F16" s="7" t="s">
        <v>4011</v>
      </c>
      <c r="G16" s="8" t="s">
        <v>981</v>
      </c>
      <c r="H16" s="9">
        <v>10.92</v>
      </c>
      <c r="I16" s="29"/>
      <c r="J16" s="30">
        <f t="shared" si="0"/>
        <v>0</v>
      </c>
      <c r="K16" s="10"/>
      <c r="L16" s="16"/>
    </row>
    <row r="17" spans="2:12" s="1" customFormat="1" ht="22.8" x14ac:dyDescent="0.2">
      <c r="B17" s="14"/>
      <c r="C17" s="5" t="s">
        <v>712</v>
      </c>
      <c r="D17" s="5" t="s">
        <v>696</v>
      </c>
      <c r="E17" s="6" t="s">
        <v>4012</v>
      </c>
      <c r="F17" s="7" t="s">
        <v>4013</v>
      </c>
      <c r="G17" s="8" t="s">
        <v>981</v>
      </c>
      <c r="H17" s="9">
        <v>294.83999999999997</v>
      </c>
      <c r="I17" s="29"/>
      <c r="J17" s="30">
        <f t="shared" si="0"/>
        <v>0</v>
      </c>
      <c r="K17" s="10"/>
      <c r="L17" s="16"/>
    </row>
    <row r="18" spans="2:12" s="1" customFormat="1" ht="11.4" x14ac:dyDescent="0.2">
      <c r="B18" s="14"/>
      <c r="C18" s="5" t="s">
        <v>715</v>
      </c>
      <c r="D18" s="5" t="s">
        <v>696</v>
      </c>
      <c r="E18" s="6" t="s">
        <v>4309</v>
      </c>
      <c r="F18" s="7" t="s">
        <v>4310</v>
      </c>
      <c r="G18" s="8" t="s">
        <v>981</v>
      </c>
      <c r="H18" s="9">
        <v>10.92</v>
      </c>
      <c r="I18" s="29"/>
      <c r="J18" s="30">
        <f t="shared" si="0"/>
        <v>0</v>
      </c>
      <c r="K18" s="10"/>
      <c r="L18" s="16"/>
    </row>
    <row r="19" spans="2:12" s="1" customFormat="1" ht="11.4" x14ac:dyDescent="0.2">
      <c r="B19" s="14"/>
      <c r="C19" s="5" t="s">
        <v>718</v>
      </c>
      <c r="D19" s="5" t="s">
        <v>696</v>
      </c>
      <c r="E19" s="6" t="s">
        <v>3806</v>
      </c>
      <c r="F19" s="7" t="s">
        <v>3807</v>
      </c>
      <c r="G19" s="8" t="s">
        <v>1175</v>
      </c>
      <c r="H19" s="9">
        <v>21.84</v>
      </c>
      <c r="I19" s="29"/>
      <c r="J19" s="30">
        <f t="shared" si="0"/>
        <v>0</v>
      </c>
      <c r="K19" s="10"/>
      <c r="L19" s="16"/>
    </row>
    <row r="20" spans="2:12" s="20" customFormat="1" ht="25.95" customHeight="1" x14ac:dyDescent="0.25">
      <c r="B20" s="19"/>
      <c r="D20" s="21" t="s">
        <v>690</v>
      </c>
      <c r="E20" s="22" t="s">
        <v>700</v>
      </c>
      <c r="F20" s="22" t="s">
        <v>2610</v>
      </c>
      <c r="I20" s="44"/>
      <c r="J20" s="23"/>
      <c r="K20" s="44"/>
      <c r="L20" s="36"/>
    </row>
    <row r="21" spans="2:12" s="1" customFormat="1" ht="11.4" x14ac:dyDescent="0.2">
      <c r="B21" s="14"/>
      <c r="C21" s="5" t="s">
        <v>721</v>
      </c>
      <c r="D21" s="5" t="s">
        <v>696</v>
      </c>
      <c r="E21" s="6" t="s">
        <v>4386</v>
      </c>
      <c r="F21" s="7" t="s">
        <v>4387</v>
      </c>
      <c r="G21" s="8" t="s">
        <v>981</v>
      </c>
      <c r="H21" s="9">
        <v>0.40799999999999997</v>
      </c>
      <c r="I21" s="29"/>
      <c r="J21" s="30">
        <f t="shared" si="0"/>
        <v>0</v>
      </c>
      <c r="K21" s="10"/>
      <c r="L21" s="16"/>
    </row>
    <row r="22" spans="2:12" s="20" customFormat="1" ht="25.95" customHeight="1" x14ac:dyDescent="0.25">
      <c r="B22" s="19"/>
      <c r="D22" s="21" t="s">
        <v>690</v>
      </c>
      <c r="E22" s="22" t="s">
        <v>706</v>
      </c>
      <c r="F22" s="22" t="s">
        <v>3214</v>
      </c>
      <c r="I22" s="44"/>
      <c r="J22" s="23"/>
      <c r="K22" s="44"/>
      <c r="L22" s="36"/>
    </row>
    <row r="23" spans="2:12" s="1" customFormat="1" ht="22.8" x14ac:dyDescent="0.2">
      <c r="B23" s="14"/>
      <c r="C23" s="39" t="s">
        <v>724</v>
      </c>
      <c r="D23" s="39" t="s">
        <v>691</v>
      </c>
      <c r="E23" s="40" t="s">
        <v>12351</v>
      </c>
      <c r="F23" s="41" t="s">
        <v>12352</v>
      </c>
      <c r="G23" s="42" t="s">
        <v>1175</v>
      </c>
      <c r="H23" s="43">
        <v>16.704000000000001</v>
      </c>
      <c r="I23" s="29"/>
      <c r="J23" s="30">
        <f t="shared" si="0"/>
        <v>0</v>
      </c>
      <c r="K23" s="10"/>
      <c r="L23" s="16"/>
    </row>
    <row r="24" spans="2:12" s="1" customFormat="1" ht="22.8" x14ac:dyDescent="0.2">
      <c r="B24" s="14"/>
      <c r="C24" s="5" t="s">
        <v>727</v>
      </c>
      <c r="D24" s="5" t="s">
        <v>696</v>
      </c>
      <c r="E24" s="6" t="s">
        <v>4315</v>
      </c>
      <c r="F24" s="7" t="s">
        <v>4316</v>
      </c>
      <c r="G24" s="8" t="s">
        <v>981</v>
      </c>
      <c r="H24" s="9">
        <v>10.44</v>
      </c>
      <c r="I24" s="29"/>
      <c r="J24" s="30">
        <f t="shared" si="0"/>
        <v>0</v>
      </c>
      <c r="K24" s="10"/>
      <c r="L24" s="16"/>
    </row>
    <row r="25" spans="2:12" s="20" customFormat="1" ht="25.95" customHeight="1" x14ac:dyDescent="0.25">
      <c r="B25" s="19"/>
      <c r="D25" s="21" t="s">
        <v>690</v>
      </c>
      <c r="E25" s="22" t="s">
        <v>718</v>
      </c>
      <c r="F25" s="22" t="s">
        <v>3992</v>
      </c>
      <c r="I25" s="44"/>
      <c r="J25" s="23"/>
      <c r="K25" s="44"/>
      <c r="L25" s="36"/>
    </row>
    <row r="26" spans="2:12" s="1" customFormat="1" ht="22.8" x14ac:dyDescent="0.2">
      <c r="B26" s="14"/>
      <c r="C26" s="39" t="s">
        <v>730</v>
      </c>
      <c r="D26" s="39" t="s">
        <v>691</v>
      </c>
      <c r="E26" s="40" t="s">
        <v>12357</v>
      </c>
      <c r="F26" s="41" t="s">
        <v>12358</v>
      </c>
      <c r="G26" s="42" t="s">
        <v>733</v>
      </c>
      <c r="H26" s="43">
        <v>2</v>
      </c>
      <c r="I26" s="29"/>
      <c r="J26" s="30">
        <f t="shared" si="0"/>
        <v>0</v>
      </c>
      <c r="K26" s="10"/>
      <c r="L26" s="16"/>
    </row>
    <row r="27" spans="2:12" s="1" customFormat="1" ht="22.8" x14ac:dyDescent="0.2">
      <c r="B27" s="14"/>
      <c r="C27" s="39" t="s">
        <v>734</v>
      </c>
      <c r="D27" s="39" t="s">
        <v>691</v>
      </c>
      <c r="E27" s="40" t="s">
        <v>12286</v>
      </c>
      <c r="F27" s="41" t="s">
        <v>12287</v>
      </c>
      <c r="G27" s="42" t="s">
        <v>733</v>
      </c>
      <c r="H27" s="43">
        <v>2</v>
      </c>
      <c r="I27" s="29"/>
      <c r="J27" s="30">
        <f t="shared" si="0"/>
        <v>0</v>
      </c>
      <c r="K27" s="10"/>
      <c r="L27" s="16"/>
    </row>
    <row r="28" spans="2:12" s="1" customFormat="1" ht="11.4" x14ac:dyDescent="0.2">
      <c r="B28" s="14"/>
      <c r="C28" s="5" t="s">
        <v>737</v>
      </c>
      <c r="D28" s="5" t="s">
        <v>696</v>
      </c>
      <c r="E28" s="6" t="s">
        <v>12361</v>
      </c>
      <c r="F28" s="7" t="s">
        <v>12362</v>
      </c>
      <c r="G28" s="8" t="s">
        <v>699</v>
      </c>
      <c r="H28" s="9">
        <v>29</v>
      </c>
      <c r="I28" s="29"/>
      <c r="J28" s="30">
        <f t="shared" si="0"/>
        <v>0</v>
      </c>
      <c r="K28" s="10"/>
      <c r="L28" s="16"/>
    </row>
    <row r="29" spans="2:12" s="1" customFormat="1" ht="22.8" x14ac:dyDescent="0.2">
      <c r="B29" s="14"/>
      <c r="C29" s="39" t="s">
        <v>740</v>
      </c>
      <c r="D29" s="39" t="s">
        <v>691</v>
      </c>
      <c r="E29" s="40" t="s">
        <v>12363</v>
      </c>
      <c r="F29" s="41" t="s">
        <v>12364</v>
      </c>
      <c r="G29" s="42" t="s">
        <v>699</v>
      </c>
      <c r="H29" s="43">
        <v>29</v>
      </c>
      <c r="I29" s="29"/>
      <c r="J29" s="30">
        <f t="shared" si="0"/>
        <v>0</v>
      </c>
      <c r="K29" s="10"/>
      <c r="L29" s="16"/>
    </row>
    <row r="30" spans="2:12" s="1" customFormat="1" ht="11.4" x14ac:dyDescent="0.2">
      <c r="B30" s="14"/>
      <c r="C30" s="5" t="s">
        <v>743</v>
      </c>
      <c r="D30" s="5" t="s">
        <v>696</v>
      </c>
      <c r="E30" s="6" t="s">
        <v>12359</v>
      </c>
      <c r="F30" s="7" t="s">
        <v>12360</v>
      </c>
      <c r="G30" s="8" t="s">
        <v>733</v>
      </c>
      <c r="H30" s="9">
        <v>1</v>
      </c>
      <c r="I30" s="29"/>
      <c r="J30" s="30">
        <f t="shared" si="0"/>
        <v>0</v>
      </c>
      <c r="K30" s="10"/>
      <c r="L30" s="16"/>
    </row>
    <row r="31" spans="2:12" s="1" customFormat="1" ht="11.4" x14ac:dyDescent="0.2">
      <c r="B31" s="14"/>
      <c r="C31" s="5" t="s">
        <v>746</v>
      </c>
      <c r="D31" s="5" t="s">
        <v>696</v>
      </c>
      <c r="E31" s="6" t="s">
        <v>12365</v>
      </c>
      <c r="F31" s="7" t="s">
        <v>12366</v>
      </c>
      <c r="G31" s="8" t="s">
        <v>733</v>
      </c>
      <c r="H31" s="9">
        <v>1</v>
      </c>
      <c r="I31" s="29"/>
      <c r="J31" s="30">
        <f t="shared" si="0"/>
        <v>0</v>
      </c>
      <c r="K31" s="10"/>
      <c r="L31" s="16"/>
    </row>
    <row r="32" spans="2:12" s="1" customFormat="1" ht="22.8" x14ac:dyDescent="0.2">
      <c r="B32" s="14"/>
      <c r="C32" s="39" t="s">
        <v>749</v>
      </c>
      <c r="D32" s="39" t="s">
        <v>691</v>
      </c>
      <c r="E32" s="40" t="s">
        <v>12377</v>
      </c>
      <c r="F32" s="41" t="s">
        <v>12378</v>
      </c>
      <c r="G32" s="42" t="s">
        <v>733</v>
      </c>
      <c r="H32" s="43">
        <v>1</v>
      </c>
      <c r="I32" s="29"/>
      <c r="J32" s="30">
        <f t="shared" si="0"/>
        <v>0</v>
      </c>
      <c r="K32" s="10"/>
      <c r="L32" s="16"/>
    </row>
    <row r="33" spans="2:12" s="1" customFormat="1" ht="11.4" x14ac:dyDescent="0.2">
      <c r="B33" s="14"/>
      <c r="C33" s="5" t="s">
        <v>752</v>
      </c>
      <c r="D33" s="5" t="s">
        <v>696</v>
      </c>
      <c r="E33" s="6" t="s">
        <v>12367</v>
      </c>
      <c r="F33" s="7" t="s">
        <v>12368</v>
      </c>
      <c r="G33" s="8" t="s">
        <v>733</v>
      </c>
      <c r="H33" s="9">
        <v>1</v>
      </c>
      <c r="I33" s="29"/>
      <c r="J33" s="30">
        <f t="shared" si="0"/>
        <v>0</v>
      </c>
      <c r="K33" s="10"/>
      <c r="L33" s="16"/>
    </row>
    <row r="34" spans="2:12" s="1" customFormat="1" ht="22.8" x14ac:dyDescent="0.2">
      <c r="B34" s="14"/>
      <c r="C34" s="39" t="s">
        <v>755</v>
      </c>
      <c r="D34" s="39" t="s">
        <v>691</v>
      </c>
      <c r="E34" s="40" t="s">
        <v>12369</v>
      </c>
      <c r="F34" s="41" t="s">
        <v>12370</v>
      </c>
      <c r="G34" s="42" t="s">
        <v>733</v>
      </c>
      <c r="H34" s="43">
        <v>1</v>
      </c>
      <c r="I34" s="29"/>
      <c r="J34" s="30">
        <f t="shared" si="0"/>
        <v>0</v>
      </c>
      <c r="K34" s="10"/>
      <c r="L34" s="16"/>
    </row>
    <row r="35" spans="2:12" s="1" customFormat="1" ht="11.4" x14ac:dyDescent="0.2">
      <c r="B35" s="14"/>
      <c r="C35" s="5" t="s">
        <v>758</v>
      </c>
      <c r="D35" s="5" t="s">
        <v>696</v>
      </c>
      <c r="E35" s="6" t="s">
        <v>12371</v>
      </c>
      <c r="F35" s="7" t="s">
        <v>12372</v>
      </c>
      <c r="G35" s="8" t="s">
        <v>699</v>
      </c>
      <c r="H35" s="9">
        <v>29</v>
      </c>
      <c r="I35" s="29"/>
      <c r="J35" s="30">
        <f t="shared" si="0"/>
        <v>0</v>
      </c>
      <c r="K35" s="10"/>
      <c r="L35" s="16"/>
    </row>
    <row r="36" spans="2:12" s="1" customFormat="1" ht="11.4" x14ac:dyDescent="0.2">
      <c r="B36" s="14"/>
      <c r="C36" s="5" t="s">
        <v>761</v>
      </c>
      <c r="D36" s="5" t="s">
        <v>696</v>
      </c>
      <c r="E36" s="6" t="s">
        <v>12236</v>
      </c>
      <c r="F36" s="7" t="s">
        <v>12237</v>
      </c>
      <c r="G36" s="8" t="s">
        <v>699</v>
      </c>
      <c r="H36" s="9">
        <v>29</v>
      </c>
      <c r="I36" s="29"/>
      <c r="J36" s="30">
        <f t="shared" si="0"/>
        <v>0</v>
      </c>
      <c r="K36" s="10"/>
      <c r="L36" s="16"/>
    </row>
    <row r="37" spans="2:12" s="1" customFormat="1" ht="11.4" x14ac:dyDescent="0.2">
      <c r="B37" s="14"/>
      <c r="C37" s="5" t="s">
        <v>764</v>
      </c>
      <c r="D37" s="5" t="s">
        <v>696</v>
      </c>
      <c r="E37" s="6" t="s">
        <v>11983</v>
      </c>
      <c r="F37" s="7" t="s">
        <v>11984</v>
      </c>
      <c r="G37" s="8" t="s">
        <v>733</v>
      </c>
      <c r="H37" s="9">
        <v>2</v>
      </c>
      <c r="I37" s="29"/>
      <c r="J37" s="30">
        <f t="shared" si="0"/>
        <v>0</v>
      </c>
      <c r="K37" s="10"/>
      <c r="L37" s="16"/>
    </row>
    <row r="38" spans="2:12" s="1" customFormat="1" ht="11.4" x14ac:dyDescent="0.2">
      <c r="B38" s="14"/>
      <c r="C38" s="5" t="s">
        <v>767</v>
      </c>
      <c r="D38" s="5" t="s">
        <v>696</v>
      </c>
      <c r="E38" s="6" t="s">
        <v>11987</v>
      </c>
      <c r="F38" s="7" t="s">
        <v>11988</v>
      </c>
      <c r="G38" s="8" t="s">
        <v>981</v>
      </c>
      <c r="H38" s="9">
        <v>5.9850000000000003</v>
      </c>
      <c r="I38" s="29"/>
      <c r="J38" s="30">
        <f t="shared" si="0"/>
        <v>0</v>
      </c>
      <c r="K38" s="10"/>
      <c r="L38" s="16"/>
    </row>
    <row r="39" spans="2:12" s="1" customFormat="1" ht="11.4" x14ac:dyDescent="0.2">
      <c r="B39" s="14"/>
      <c r="C39" s="5" t="s">
        <v>770</v>
      </c>
      <c r="D39" s="5" t="s">
        <v>696</v>
      </c>
      <c r="E39" s="6" t="s">
        <v>11989</v>
      </c>
      <c r="F39" s="7" t="s">
        <v>11990</v>
      </c>
      <c r="G39" s="8" t="s">
        <v>981</v>
      </c>
      <c r="H39" s="9">
        <v>1.2150000000000001</v>
      </c>
      <c r="I39" s="29"/>
      <c r="J39" s="30">
        <f t="shared" si="0"/>
        <v>0</v>
      </c>
      <c r="K39" s="10"/>
      <c r="L39" s="16"/>
    </row>
    <row r="40" spans="2:12" s="1" customFormat="1" ht="11.4" x14ac:dyDescent="0.2">
      <c r="B40" s="14"/>
      <c r="C40" s="5" t="s">
        <v>773</v>
      </c>
      <c r="D40" s="5" t="s">
        <v>696</v>
      </c>
      <c r="E40" s="6" t="s">
        <v>11991</v>
      </c>
      <c r="F40" s="7" t="s">
        <v>5550</v>
      </c>
      <c r="G40" s="8" t="s">
        <v>1426</v>
      </c>
      <c r="H40" s="9">
        <v>23.8</v>
      </c>
      <c r="I40" s="29"/>
      <c r="J40" s="30">
        <f t="shared" si="0"/>
        <v>0</v>
      </c>
      <c r="K40" s="10"/>
      <c r="L40" s="16"/>
    </row>
    <row r="41" spans="2:12" s="1" customFormat="1" ht="11.4" x14ac:dyDescent="0.2">
      <c r="B41" s="14"/>
      <c r="C41" s="5" t="s">
        <v>776</v>
      </c>
      <c r="D41" s="5" t="s">
        <v>696</v>
      </c>
      <c r="E41" s="6" t="s">
        <v>11992</v>
      </c>
      <c r="F41" s="7" t="s">
        <v>11993</v>
      </c>
      <c r="G41" s="8" t="s">
        <v>1426</v>
      </c>
      <c r="H41" s="9">
        <v>2.94</v>
      </c>
      <c r="I41" s="29"/>
      <c r="J41" s="30">
        <f t="shared" si="0"/>
        <v>0</v>
      </c>
      <c r="K41" s="10"/>
      <c r="L41" s="16"/>
    </row>
    <row r="42" spans="2:12" s="1" customFormat="1" ht="11.4" x14ac:dyDescent="0.2">
      <c r="B42" s="14"/>
      <c r="C42" s="5" t="s">
        <v>779</v>
      </c>
      <c r="D42" s="5" t="s">
        <v>696</v>
      </c>
      <c r="E42" s="6" t="s">
        <v>11994</v>
      </c>
      <c r="F42" s="7" t="s">
        <v>11995</v>
      </c>
      <c r="G42" s="8" t="s">
        <v>1175</v>
      </c>
      <c r="H42" s="9">
        <v>0.309</v>
      </c>
      <c r="I42" s="29"/>
      <c r="J42" s="30">
        <f t="shared" si="0"/>
        <v>0</v>
      </c>
      <c r="K42" s="10"/>
      <c r="L42" s="16"/>
    </row>
    <row r="43" spans="2:12" s="1" customFormat="1" ht="11.4" x14ac:dyDescent="0.2">
      <c r="B43" s="14"/>
      <c r="C43" s="5" t="s">
        <v>782</v>
      </c>
      <c r="D43" s="5" t="s">
        <v>696</v>
      </c>
      <c r="E43" s="6" t="s">
        <v>11996</v>
      </c>
      <c r="F43" s="7" t="s">
        <v>11997</v>
      </c>
      <c r="G43" s="8" t="s">
        <v>1175</v>
      </c>
      <c r="H43" s="9">
        <v>0.90200000000000002</v>
      </c>
      <c r="I43" s="29"/>
      <c r="J43" s="30">
        <f t="shared" si="0"/>
        <v>0</v>
      </c>
      <c r="K43" s="10"/>
      <c r="L43" s="16"/>
    </row>
    <row r="44" spans="2:12" s="1" customFormat="1" ht="11.4" x14ac:dyDescent="0.2">
      <c r="B44" s="14"/>
      <c r="C44" s="5" t="s">
        <v>785</v>
      </c>
      <c r="D44" s="5" t="s">
        <v>696</v>
      </c>
      <c r="E44" s="6" t="s">
        <v>12373</v>
      </c>
      <c r="F44" s="7" t="s">
        <v>12374</v>
      </c>
      <c r="G44" s="8" t="s">
        <v>733</v>
      </c>
      <c r="H44" s="9">
        <v>1</v>
      </c>
      <c r="I44" s="29"/>
      <c r="J44" s="30">
        <f t="shared" si="0"/>
        <v>0</v>
      </c>
      <c r="K44" s="10"/>
      <c r="L44" s="16"/>
    </row>
    <row r="45" spans="2:12" s="1" customFormat="1" ht="22.8" x14ac:dyDescent="0.2">
      <c r="B45" s="14"/>
      <c r="C45" s="39" t="s">
        <v>788</v>
      </c>
      <c r="D45" s="39" t="s">
        <v>691</v>
      </c>
      <c r="E45" s="40" t="s">
        <v>12375</v>
      </c>
      <c r="F45" s="41" t="s">
        <v>12376</v>
      </c>
      <c r="G45" s="42" t="s">
        <v>733</v>
      </c>
      <c r="H45" s="43">
        <v>1</v>
      </c>
      <c r="I45" s="29"/>
      <c r="J45" s="30">
        <f t="shared" si="0"/>
        <v>0</v>
      </c>
      <c r="K45" s="10"/>
      <c r="L45" s="16"/>
    </row>
    <row r="46" spans="2:12" s="1" customFormat="1" ht="11.4" x14ac:dyDescent="0.2">
      <c r="B46" s="14"/>
      <c r="C46" s="5" t="s">
        <v>791</v>
      </c>
      <c r="D46" s="5" t="s">
        <v>696</v>
      </c>
      <c r="E46" s="6" t="s">
        <v>12379</v>
      </c>
      <c r="F46" s="7" t="s">
        <v>12380</v>
      </c>
      <c r="G46" s="8" t="s">
        <v>733</v>
      </c>
      <c r="H46" s="9">
        <v>1</v>
      </c>
      <c r="I46" s="29"/>
      <c r="J46" s="30">
        <f t="shared" si="0"/>
        <v>0</v>
      </c>
      <c r="K46" s="10"/>
      <c r="L46" s="16"/>
    </row>
    <row r="47" spans="2:12" s="1" customFormat="1" ht="22.8" x14ac:dyDescent="0.2">
      <c r="B47" s="14"/>
      <c r="C47" s="39" t="s">
        <v>794</v>
      </c>
      <c r="D47" s="39" t="s">
        <v>691</v>
      </c>
      <c r="E47" s="40" t="s">
        <v>12381</v>
      </c>
      <c r="F47" s="41" t="s">
        <v>12382</v>
      </c>
      <c r="G47" s="42" t="s">
        <v>733</v>
      </c>
      <c r="H47" s="43">
        <v>1</v>
      </c>
      <c r="I47" s="29"/>
      <c r="J47" s="30">
        <f t="shared" si="0"/>
        <v>0</v>
      </c>
      <c r="K47" s="10"/>
      <c r="L47" s="16"/>
    </row>
    <row r="48" spans="2:12" s="1" customFormat="1" ht="11.4" x14ac:dyDescent="0.2">
      <c r="B48" s="14"/>
      <c r="C48" s="5" t="s">
        <v>797</v>
      </c>
      <c r="D48" s="5" t="s">
        <v>696</v>
      </c>
      <c r="E48" s="6" t="s">
        <v>12383</v>
      </c>
      <c r="F48" s="7" t="s">
        <v>12384</v>
      </c>
      <c r="G48" s="8" t="s">
        <v>733</v>
      </c>
      <c r="H48" s="9">
        <v>1</v>
      </c>
      <c r="I48" s="29"/>
      <c r="J48" s="30">
        <f t="shared" si="0"/>
        <v>0</v>
      </c>
      <c r="K48" s="10"/>
      <c r="L48" s="16"/>
    </row>
    <row r="49" spans="2:12" s="1" customFormat="1" ht="11.4" x14ac:dyDescent="0.2">
      <c r="B49" s="14"/>
      <c r="C49" s="5" t="s">
        <v>800</v>
      </c>
      <c r="D49" s="5" t="s">
        <v>696</v>
      </c>
      <c r="E49" s="6" t="s">
        <v>12002</v>
      </c>
      <c r="F49" s="7" t="s">
        <v>12003</v>
      </c>
      <c r="G49" s="8" t="s">
        <v>699</v>
      </c>
      <c r="H49" s="9">
        <v>29</v>
      </c>
      <c r="I49" s="29"/>
      <c r="J49" s="30">
        <f t="shared" si="0"/>
        <v>0</v>
      </c>
      <c r="K49" s="10"/>
      <c r="L49" s="16"/>
    </row>
    <row r="50" spans="2:12" s="1" customFormat="1" ht="11.4" x14ac:dyDescent="0.2">
      <c r="B50" s="14"/>
      <c r="C50" s="5" t="s">
        <v>803</v>
      </c>
      <c r="D50" s="5" t="s">
        <v>696</v>
      </c>
      <c r="E50" s="6" t="s">
        <v>12004</v>
      </c>
      <c r="F50" s="7" t="s">
        <v>12005</v>
      </c>
      <c r="G50" s="8" t="s">
        <v>699</v>
      </c>
      <c r="H50" s="9">
        <v>29</v>
      </c>
      <c r="I50" s="29"/>
      <c r="J50" s="30">
        <f t="shared" si="0"/>
        <v>0</v>
      </c>
      <c r="K50" s="10"/>
      <c r="L50" s="16"/>
    </row>
    <row r="51" spans="2:12" s="20" customFormat="1" ht="25.95" customHeight="1" x14ac:dyDescent="0.25">
      <c r="B51" s="19"/>
      <c r="D51" s="21" t="s">
        <v>690</v>
      </c>
      <c r="E51" s="22" t="s">
        <v>994</v>
      </c>
      <c r="F51" s="22" t="s">
        <v>3496</v>
      </c>
      <c r="I51" s="44"/>
      <c r="J51" s="23"/>
      <c r="K51" s="44"/>
      <c r="L51" s="36"/>
    </row>
    <row r="52" spans="2:12" s="1" customFormat="1" ht="11.4" x14ac:dyDescent="0.2">
      <c r="B52" s="14"/>
      <c r="C52" s="5" t="s">
        <v>806</v>
      </c>
      <c r="D52" s="5" t="s">
        <v>696</v>
      </c>
      <c r="E52" s="6" t="s">
        <v>4362</v>
      </c>
      <c r="F52" s="7" t="s">
        <v>4363</v>
      </c>
      <c r="G52" s="8" t="s">
        <v>1175</v>
      </c>
      <c r="H52" s="9">
        <v>57.783999999999999</v>
      </c>
      <c r="I52" s="29"/>
      <c r="J52" s="30">
        <f t="shared" si="0"/>
        <v>0</v>
      </c>
      <c r="K52" s="10"/>
      <c r="L52" s="16"/>
    </row>
    <row r="53" spans="2:12" s="20" customFormat="1" ht="25.95" customHeight="1" x14ac:dyDescent="0.25">
      <c r="B53" s="19"/>
      <c r="D53" s="21" t="s">
        <v>690</v>
      </c>
      <c r="E53" s="22" t="s">
        <v>2896</v>
      </c>
      <c r="F53" s="22" t="s">
        <v>2897</v>
      </c>
      <c r="I53" s="44"/>
      <c r="J53" s="23"/>
      <c r="K53" s="44"/>
      <c r="L53" s="36"/>
    </row>
    <row r="54" spans="2:12" s="20" customFormat="1" ht="25.95" customHeight="1" x14ac:dyDescent="0.25">
      <c r="B54" s="19"/>
      <c r="D54" s="21" t="s">
        <v>690</v>
      </c>
      <c r="E54" s="22" t="s">
        <v>2902</v>
      </c>
      <c r="F54" s="22" t="s">
        <v>2903</v>
      </c>
      <c r="I54" s="44"/>
      <c r="J54" s="23"/>
      <c r="K54" s="44"/>
      <c r="L54" s="36"/>
    </row>
    <row r="55" spans="2:12" s="1" customFormat="1" ht="11.4" x14ac:dyDescent="0.2">
      <c r="B55" s="14"/>
      <c r="C55" s="5" t="s">
        <v>809</v>
      </c>
      <c r="D55" s="5" t="s">
        <v>696</v>
      </c>
      <c r="E55" s="6" t="s">
        <v>2904</v>
      </c>
      <c r="F55" s="7" t="s">
        <v>2905</v>
      </c>
      <c r="G55" s="8" t="s">
        <v>1426</v>
      </c>
      <c r="H55" s="9">
        <v>27.93</v>
      </c>
      <c r="I55" s="29"/>
      <c r="J55" s="30">
        <f t="shared" si="0"/>
        <v>0</v>
      </c>
      <c r="K55" s="10"/>
      <c r="L55" s="16"/>
    </row>
    <row r="56" spans="2:12" s="1" customFormat="1" ht="11.4" x14ac:dyDescent="0.2">
      <c r="B56" s="14"/>
      <c r="C56" s="39" t="s">
        <v>812</v>
      </c>
      <c r="D56" s="39" t="s">
        <v>691</v>
      </c>
      <c r="E56" s="40" t="s">
        <v>2906</v>
      </c>
      <c r="F56" s="41" t="s">
        <v>2907</v>
      </c>
      <c r="G56" s="42" t="s">
        <v>1175</v>
      </c>
      <c r="H56" s="43">
        <v>1.0999999999999999E-2</v>
      </c>
      <c r="I56" s="29"/>
      <c r="J56" s="30">
        <f t="shared" si="0"/>
        <v>0</v>
      </c>
      <c r="K56" s="10"/>
      <c r="L56" s="16"/>
    </row>
    <row r="57" spans="2:12" s="20" customFormat="1" ht="25.95" customHeight="1" x14ac:dyDescent="0.25">
      <c r="B57" s="19"/>
      <c r="D57" s="21" t="s">
        <v>690</v>
      </c>
      <c r="E57" s="22" t="s">
        <v>3609</v>
      </c>
      <c r="F57" s="22" t="s">
        <v>3610</v>
      </c>
      <c r="I57" s="44"/>
      <c r="J57" s="23"/>
      <c r="K57" s="44"/>
      <c r="L57" s="36"/>
    </row>
    <row r="58" spans="2:12" s="1" customFormat="1" ht="11.4" x14ac:dyDescent="0.2">
      <c r="B58" s="14"/>
      <c r="C58" s="5" t="s">
        <v>815</v>
      </c>
      <c r="D58" s="5" t="s">
        <v>696</v>
      </c>
      <c r="E58" s="6" t="s">
        <v>12389</v>
      </c>
      <c r="F58" s="7" t="s">
        <v>12390</v>
      </c>
      <c r="G58" s="8" t="s">
        <v>733</v>
      </c>
      <c r="H58" s="9">
        <v>2</v>
      </c>
      <c r="I58" s="29"/>
      <c r="J58" s="30">
        <f t="shared" si="0"/>
        <v>0</v>
      </c>
      <c r="K58" s="10"/>
      <c r="L58" s="16"/>
    </row>
    <row r="59" spans="2:12" s="1" customFormat="1" ht="22.8" x14ac:dyDescent="0.2">
      <c r="B59" s="14"/>
      <c r="C59" s="39" t="s">
        <v>818</v>
      </c>
      <c r="D59" s="39" t="s">
        <v>691</v>
      </c>
      <c r="E59" s="40" t="s">
        <v>12391</v>
      </c>
      <c r="F59" s="41" t="s">
        <v>12392</v>
      </c>
      <c r="G59" s="42" t="s">
        <v>733</v>
      </c>
      <c r="H59" s="43">
        <v>2</v>
      </c>
      <c r="I59" s="29"/>
      <c r="J59" s="30">
        <f t="shared" si="0"/>
        <v>0</v>
      </c>
      <c r="K59" s="10"/>
      <c r="L59" s="16"/>
    </row>
    <row r="60" spans="2:12" s="1" customFormat="1" ht="11.4" x14ac:dyDescent="0.2">
      <c r="B60" s="14"/>
      <c r="C60" s="5" t="s">
        <v>822</v>
      </c>
      <c r="D60" s="5" t="s">
        <v>696</v>
      </c>
      <c r="E60" s="6" t="s">
        <v>12393</v>
      </c>
      <c r="F60" s="7" t="s">
        <v>12394</v>
      </c>
      <c r="G60" s="8" t="s">
        <v>733</v>
      </c>
      <c r="H60" s="9">
        <v>1</v>
      </c>
      <c r="I60" s="29"/>
      <c r="J60" s="30">
        <f t="shared" si="0"/>
        <v>0</v>
      </c>
      <c r="K60" s="10"/>
      <c r="L60" s="16"/>
    </row>
    <row r="61" spans="2:12" s="1" customFormat="1" ht="22.8" x14ac:dyDescent="0.2">
      <c r="B61" s="14"/>
      <c r="C61" s="39" t="s">
        <v>825</v>
      </c>
      <c r="D61" s="39" t="s">
        <v>691</v>
      </c>
      <c r="E61" s="40" t="s">
        <v>12395</v>
      </c>
      <c r="F61" s="41" t="s">
        <v>12396</v>
      </c>
      <c r="G61" s="42" t="s">
        <v>733</v>
      </c>
      <c r="H61" s="43">
        <v>1</v>
      </c>
      <c r="I61" s="29"/>
      <c r="J61" s="30">
        <f t="shared" si="0"/>
        <v>0</v>
      </c>
      <c r="K61" s="10"/>
      <c r="L61" s="16"/>
    </row>
    <row r="62" spans="2:12" s="1" customFormat="1" ht="11.4" x14ac:dyDescent="0.2">
      <c r="B62" s="14"/>
      <c r="C62" s="5" t="s">
        <v>829</v>
      </c>
      <c r="D62" s="5" t="s">
        <v>696</v>
      </c>
      <c r="E62" s="6" t="s">
        <v>12397</v>
      </c>
      <c r="F62" s="7" t="s">
        <v>12398</v>
      </c>
      <c r="G62" s="8" t="s">
        <v>733</v>
      </c>
      <c r="H62" s="9">
        <v>1</v>
      </c>
      <c r="I62" s="29"/>
      <c r="J62" s="30">
        <f t="shared" si="0"/>
        <v>0</v>
      </c>
      <c r="K62" s="10"/>
      <c r="L62" s="16"/>
    </row>
    <row r="63" spans="2:12" s="1" customFormat="1" ht="22.8" x14ac:dyDescent="0.2">
      <c r="B63" s="14"/>
      <c r="C63" s="39" t="s">
        <v>832</v>
      </c>
      <c r="D63" s="39" t="s">
        <v>691</v>
      </c>
      <c r="E63" s="40" t="s">
        <v>12399</v>
      </c>
      <c r="F63" s="41" t="s">
        <v>12400</v>
      </c>
      <c r="G63" s="42" t="s">
        <v>733</v>
      </c>
      <c r="H63" s="43">
        <v>1</v>
      </c>
      <c r="I63" s="29"/>
      <c r="J63" s="30">
        <f t="shared" si="0"/>
        <v>0</v>
      </c>
      <c r="K63" s="10"/>
      <c r="L63" s="16"/>
    </row>
    <row r="64" spans="2:12" s="1" customFormat="1" ht="22.8" x14ac:dyDescent="0.2">
      <c r="B64" s="14"/>
      <c r="C64" s="39" t="s">
        <v>835</v>
      </c>
      <c r="D64" s="39" t="s">
        <v>691</v>
      </c>
      <c r="E64" s="40" t="s">
        <v>12401</v>
      </c>
      <c r="F64" s="41" t="s">
        <v>12402</v>
      </c>
      <c r="G64" s="42" t="s">
        <v>733</v>
      </c>
      <c r="H64" s="43">
        <v>1</v>
      </c>
      <c r="I64" s="29"/>
      <c r="J64" s="30">
        <f t="shared" si="0"/>
        <v>0</v>
      </c>
      <c r="K64" s="10"/>
      <c r="L64" s="16"/>
    </row>
    <row r="65" spans="2:12" s="1" customFormat="1" ht="11.4" x14ac:dyDescent="0.2">
      <c r="B65" s="14"/>
      <c r="C65" s="5" t="s">
        <v>838</v>
      </c>
      <c r="D65" s="5" t="s">
        <v>696</v>
      </c>
      <c r="E65" s="6" t="s">
        <v>12403</v>
      </c>
      <c r="F65" s="7" t="s">
        <v>12404</v>
      </c>
      <c r="G65" s="8" t="s">
        <v>733</v>
      </c>
      <c r="H65" s="9">
        <v>1</v>
      </c>
      <c r="I65" s="29"/>
      <c r="J65" s="30">
        <f t="shared" si="0"/>
        <v>0</v>
      </c>
      <c r="K65" s="10"/>
      <c r="L65" s="16"/>
    </row>
    <row r="66" spans="2:12" s="20" customFormat="1" ht="25.95" customHeight="1" x14ac:dyDescent="0.25">
      <c r="B66" s="19"/>
      <c r="D66" s="21" t="s">
        <v>690</v>
      </c>
      <c r="E66" s="22" t="s">
        <v>4368</v>
      </c>
      <c r="F66" s="22" t="s">
        <v>4369</v>
      </c>
      <c r="I66" s="44"/>
      <c r="J66" s="23"/>
      <c r="K66" s="44"/>
      <c r="L66" s="36"/>
    </row>
    <row r="67" spans="2:12" s="1" customFormat="1" ht="22.8" x14ac:dyDescent="0.2">
      <c r="B67" s="14"/>
      <c r="C67" s="5" t="s">
        <v>841</v>
      </c>
      <c r="D67" s="5" t="s">
        <v>696</v>
      </c>
      <c r="E67" s="6" t="s">
        <v>4370</v>
      </c>
      <c r="F67" s="7" t="s">
        <v>4371</v>
      </c>
      <c r="G67" s="8" t="s">
        <v>2813</v>
      </c>
      <c r="H67" s="9">
        <v>1</v>
      </c>
      <c r="I67" s="29"/>
      <c r="J67" s="30">
        <f t="shared" si="0"/>
        <v>0</v>
      </c>
      <c r="K67" s="10"/>
      <c r="L67" s="16"/>
    </row>
    <row r="68" spans="2:12" s="1" customFormat="1" ht="11.4" x14ac:dyDescent="0.2">
      <c r="B68" s="14"/>
      <c r="C68" s="5" t="s">
        <v>844</v>
      </c>
      <c r="D68" s="5" t="s">
        <v>696</v>
      </c>
      <c r="E68" s="6" t="s">
        <v>4372</v>
      </c>
      <c r="F68" s="7" t="s">
        <v>4373</v>
      </c>
      <c r="G68" s="8" t="s">
        <v>2813</v>
      </c>
      <c r="H68" s="9">
        <v>1</v>
      </c>
      <c r="I68" s="29"/>
      <c r="J68" s="30">
        <f t="shared" si="0"/>
        <v>0</v>
      </c>
      <c r="K68" s="10"/>
      <c r="L68" s="16"/>
    </row>
    <row r="69" spans="2:12" s="1" customFormat="1" ht="22.8" x14ac:dyDescent="0.2">
      <c r="B69" s="14"/>
      <c r="C69" s="5" t="s">
        <v>847</v>
      </c>
      <c r="D69" s="5" t="s">
        <v>696</v>
      </c>
      <c r="E69" s="6" t="s">
        <v>4374</v>
      </c>
      <c r="F69" s="7" t="s">
        <v>4375</v>
      </c>
      <c r="G69" s="8" t="s">
        <v>2813</v>
      </c>
      <c r="H69" s="9">
        <v>1</v>
      </c>
      <c r="I69" s="29"/>
      <c r="J69" s="30">
        <f t="shared" si="0"/>
        <v>0</v>
      </c>
      <c r="K69" s="10"/>
      <c r="L69" s="16"/>
    </row>
    <row r="70" spans="2:12" s="1" customFormat="1" ht="22.95" customHeight="1" x14ac:dyDescent="0.3">
      <c r="B70" s="14"/>
      <c r="C70" s="18" t="s">
        <v>677</v>
      </c>
      <c r="J70" s="31">
        <f>SUM(J12:J69)</f>
        <v>0</v>
      </c>
      <c r="L70" s="16"/>
    </row>
    <row r="71" spans="2:12" s="1" customFormat="1" ht="6.9"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codeName="Hárok293">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12447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246.81</v>
      </c>
      <c r="I13" s="29"/>
      <c r="J13" s="30">
        <f t="shared" si="0"/>
        <v>0</v>
      </c>
      <c r="K13" s="10"/>
      <c r="L13" s="16"/>
    </row>
    <row r="14" spans="2:15" s="20" customFormat="1" ht="11.4" x14ac:dyDescent="0.2">
      <c r="B14" s="19"/>
      <c r="C14" s="5" t="s">
        <v>703</v>
      </c>
      <c r="D14" s="5" t="s">
        <v>696</v>
      </c>
      <c r="E14" s="6" t="s">
        <v>7922</v>
      </c>
      <c r="F14" s="7" t="s">
        <v>7923</v>
      </c>
      <c r="G14" s="8" t="s">
        <v>981</v>
      </c>
      <c r="H14" s="9">
        <v>4480.2</v>
      </c>
      <c r="I14" s="29"/>
      <c r="J14" s="30">
        <f t="shared" si="0"/>
        <v>0</v>
      </c>
      <c r="K14" s="10"/>
      <c r="L14" s="36"/>
    </row>
    <row r="15" spans="2:15" s="1" customFormat="1" ht="11.4" x14ac:dyDescent="0.2">
      <c r="B15" s="14"/>
      <c r="C15" s="5" t="s">
        <v>706</v>
      </c>
      <c r="D15" s="5" t="s">
        <v>696</v>
      </c>
      <c r="E15" s="6" t="s">
        <v>12448</v>
      </c>
      <c r="F15" s="7" t="s">
        <v>12449</v>
      </c>
      <c r="G15" s="8" t="s">
        <v>1426</v>
      </c>
      <c r="H15" s="9">
        <v>4001.76</v>
      </c>
      <c r="I15" s="29"/>
      <c r="J15" s="30">
        <f t="shared" si="0"/>
        <v>0</v>
      </c>
      <c r="K15" s="10"/>
      <c r="L15" s="16"/>
    </row>
    <row r="16" spans="2:15" s="1" customFormat="1" ht="11.4" x14ac:dyDescent="0.2">
      <c r="B16" s="14"/>
      <c r="C16" s="5" t="s">
        <v>709</v>
      </c>
      <c r="D16" s="5" t="s">
        <v>696</v>
      </c>
      <c r="E16" s="6" t="s">
        <v>12450</v>
      </c>
      <c r="F16" s="7" t="s">
        <v>12451</v>
      </c>
      <c r="G16" s="8" t="s">
        <v>1426</v>
      </c>
      <c r="H16" s="9">
        <v>571.44000000000005</v>
      </c>
      <c r="I16" s="29"/>
      <c r="J16" s="30">
        <f>ROUND(I16*H16,2)</f>
        <v>0</v>
      </c>
      <c r="K16" s="10"/>
      <c r="L16" s="16"/>
    </row>
    <row r="17" spans="2:12" s="1" customFormat="1" ht="11.4" x14ac:dyDescent="0.2">
      <c r="B17" s="14"/>
      <c r="C17" s="5" t="s">
        <v>712</v>
      </c>
      <c r="D17" s="5" t="s">
        <v>696</v>
      </c>
      <c r="E17" s="6" t="s">
        <v>8107</v>
      </c>
      <c r="F17" s="7" t="s">
        <v>8108</v>
      </c>
      <c r="G17" s="8" t="s">
        <v>981</v>
      </c>
      <c r="H17" s="9">
        <v>493.62</v>
      </c>
      <c r="I17" s="29"/>
      <c r="J17" s="30">
        <f t="shared" ref="J17:J37" si="1">ROUND(I17*H17,2)</f>
        <v>0</v>
      </c>
      <c r="K17" s="10"/>
      <c r="L17" s="16"/>
    </row>
    <row r="18" spans="2:12" s="1" customFormat="1" ht="11.4" x14ac:dyDescent="0.2">
      <c r="B18" s="14"/>
      <c r="C18" s="5" t="s">
        <v>715</v>
      </c>
      <c r="D18" s="5" t="s">
        <v>696</v>
      </c>
      <c r="E18" s="6" t="s">
        <v>7583</v>
      </c>
      <c r="F18" s="7" t="s">
        <v>7584</v>
      </c>
      <c r="G18" s="8" t="s">
        <v>981</v>
      </c>
      <c r="H18" s="9">
        <v>4480.2</v>
      </c>
      <c r="I18" s="29"/>
      <c r="J18" s="30">
        <f t="shared" si="1"/>
        <v>0</v>
      </c>
      <c r="K18" s="10"/>
      <c r="L18" s="16"/>
    </row>
    <row r="19" spans="2:12" s="1" customFormat="1" ht="11.4" x14ac:dyDescent="0.2">
      <c r="B19" s="14"/>
      <c r="C19" s="5" t="s">
        <v>718</v>
      </c>
      <c r="D19" s="5" t="s">
        <v>696</v>
      </c>
      <c r="E19" s="6" t="s">
        <v>8109</v>
      </c>
      <c r="F19" s="7" t="s">
        <v>8110</v>
      </c>
      <c r="G19" s="8" t="s">
        <v>981</v>
      </c>
      <c r="H19" s="9">
        <v>246.81</v>
      </c>
      <c r="I19" s="29"/>
      <c r="J19" s="30">
        <f t="shared" si="1"/>
        <v>0</v>
      </c>
      <c r="K19" s="10"/>
      <c r="L19" s="16"/>
    </row>
    <row r="20" spans="2:12" s="1" customFormat="1" ht="11.4" x14ac:dyDescent="0.2">
      <c r="B20" s="14"/>
      <c r="C20" s="5" t="s">
        <v>721</v>
      </c>
      <c r="D20" s="5" t="s">
        <v>696</v>
      </c>
      <c r="E20" s="6" t="s">
        <v>12452</v>
      </c>
      <c r="F20" s="7" t="s">
        <v>12453</v>
      </c>
      <c r="G20" s="8" t="s">
        <v>981</v>
      </c>
      <c r="H20" s="9">
        <v>742.09199999999998</v>
      </c>
      <c r="I20" s="29"/>
      <c r="J20" s="30">
        <f t="shared" si="1"/>
        <v>0</v>
      </c>
      <c r="K20" s="10"/>
      <c r="L20" s="16"/>
    </row>
    <row r="21" spans="2:12" s="1" customFormat="1" ht="11.4" x14ac:dyDescent="0.2">
      <c r="B21" s="14"/>
      <c r="C21" s="5" t="s">
        <v>724</v>
      </c>
      <c r="D21" s="5" t="s">
        <v>696</v>
      </c>
      <c r="E21" s="6" t="s">
        <v>6994</v>
      </c>
      <c r="F21" s="7" t="s">
        <v>6995</v>
      </c>
      <c r="G21" s="8" t="s">
        <v>981</v>
      </c>
      <c r="H21" s="9">
        <v>3459.9569999999999</v>
      </c>
      <c r="I21" s="29"/>
      <c r="J21" s="30">
        <f t="shared" si="1"/>
        <v>0</v>
      </c>
      <c r="K21" s="10"/>
      <c r="L21" s="16"/>
    </row>
    <row r="22" spans="2:12" s="1" customFormat="1" ht="11.4" x14ac:dyDescent="0.2">
      <c r="B22" s="14"/>
      <c r="C22" s="5" t="s">
        <v>727</v>
      </c>
      <c r="D22" s="5" t="s">
        <v>696</v>
      </c>
      <c r="E22" s="6" t="s">
        <v>12454</v>
      </c>
      <c r="F22" s="7" t="s">
        <v>12455</v>
      </c>
      <c r="G22" s="8" t="s">
        <v>1426</v>
      </c>
      <c r="H22" s="9">
        <v>1645.4</v>
      </c>
      <c r="I22" s="29"/>
      <c r="J22" s="30">
        <f t="shared" si="1"/>
        <v>0</v>
      </c>
      <c r="K22" s="10"/>
      <c r="L22" s="16"/>
    </row>
    <row r="23" spans="2:12" s="1" customFormat="1" ht="11.4" x14ac:dyDescent="0.2">
      <c r="B23" s="14"/>
      <c r="C23" s="5" t="s">
        <v>730</v>
      </c>
      <c r="D23" s="5" t="s">
        <v>696</v>
      </c>
      <c r="E23" s="6" t="s">
        <v>12456</v>
      </c>
      <c r="F23" s="7" t="s">
        <v>12457</v>
      </c>
      <c r="G23" s="8" t="s">
        <v>1426</v>
      </c>
      <c r="H23" s="9">
        <v>1645.4</v>
      </c>
      <c r="I23" s="29"/>
      <c r="J23" s="30">
        <f t="shared" si="1"/>
        <v>0</v>
      </c>
      <c r="K23" s="10"/>
      <c r="L23" s="16"/>
    </row>
    <row r="24" spans="2:12" s="20" customFormat="1" ht="15" x14ac:dyDescent="0.25">
      <c r="B24" s="19"/>
      <c r="D24" s="21" t="s">
        <v>690</v>
      </c>
      <c r="E24" s="22" t="s">
        <v>1145</v>
      </c>
      <c r="F24" s="22" t="s">
        <v>6996</v>
      </c>
      <c r="I24" s="44"/>
      <c r="J24" s="23"/>
      <c r="K24" s="44"/>
      <c r="L24" s="36"/>
    </row>
    <row r="25" spans="2:12" s="1" customFormat="1" ht="11.4" x14ac:dyDescent="0.2">
      <c r="B25" s="14"/>
      <c r="C25" s="5" t="s">
        <v>734</v>
      </c>
      <c r="D25" s="5" t="s">
        <v>696</v>
      </c>
      <c r="E25" s="6" t="s">
        <v>12458</v>
      </c>
      <c r="F25" s="7" t="s">
        <v>12459</v>
      </c>
      <c r="G25" s="8" t="s">
        <v>981</v>
      </c>
      <c r="H25" s="9">
        <v>43.3</v>
      </c>
      <c r="I25" s="29"/>
      <c r="J25" s="30">
        <f t="shared" si="1"/>
        <v>0</v>
      </c>
      <c r="K25" s="10"/>
      <c r="L25" s="16"/>
    </row>
    <row r="26" spans="2:12" s="1" customFormat="1" ht="11.4" x14ac:dyDescent="0.2">
      <c r="B26" s="14"/>
      <c r="C26" s="5" t="s">
        <v>737</v>
      </c>
      <c r="D26" s="5" t="s">
        <v>696</v>
      </c>
      <c r="E26" s="6" t="s">
        <v>12460</v>
      </c>
      <c r="F26" s="7" t="s">
        <v>12461</v>
      </c>
      <c r="G26" s="8" t="s">
        <v>699</v>
      </c>
      <c r="H26" s="9">
        <v>866</v>
      </c>
      <c r="I26" s="29"/>
      <c r="J26" s="30">
        <f t="shared" si="1"/>
        <v>0</v>
      </c>
      <c r="K26" s="10"/>
      <c r="L26" s="16"/>
    </row>
    <row r="27" spans="2:12" s="20" customFormat="1" ht="15" x14ac:dyDescent="0.25">
      <c r="B27" s="19"/>
      <c r="D27" s="21" t="s">
        <v>690</v>
      </c>
      <c r="E27" s="22" t="s">
        <v>1147</v>
      </c>
      <c r="F27" s="22" t="s">
        <v>3214</v>
      </c>
      <c r="I27" s="44"/>
      <c r="J27" s="23"/>
      <c r="K27" s="44"/>
      <c r="L27" s="36"/>
    </row>
    <row r="28" spans="2:12" s="1" customFormat="1" ht="11.4" x14ac:dyDescent="0.2">
      <c r="B28" s="14"/>
      <c r="C28" s="5" t="s">
        <v>740</v>
      </c>
      <c r="D28" s="5" t="s">
        <v>696</v>
      </c>
      <c r="E28" s="6" t="s">
        <v>12462</v>
      </c>
      <c r="F28" s="7" t="s">
        <v>12463</v>
      </c>
      <c r="G28" s="8" t="s">
        <v>981</v>
      </c>
      <c r="H28" s="9">
        <v>121.41</v>
      </c>
      <c r="I28" s="29"/>
      <c r="J28" s="30">
        <f t="shared" si="1"/>
        <v>0</v>
      </c>
      <c r="K28" s="10"/>
      <c r="L28" s="16"/>
    </row>
    <row r="29" spans="2:12" s="20" customFormat="1" ht="15" x14ac:dyDescent="0.25">
      <c r="B29" s="19"/>
      <c r="D29" s="21" t="s">
        <v>690</v>
      </c>
      <c r="E29" s="22" t="s">
        <v>1782</v>
      </c>
      <c r="F29" s="22" t="s">
        <v>3992</v>
      </c>
      <c r="I29" s="44"/>
      <c r="J29" s="23"/>
      <c r="K29" s="44"/>
      <c r="L29" s="36"/>
    </row>
    <row r="30" spans="2:12" s="1" customFormat="1" ht="11.4" x14ac:dyDescent="0.2">
      <c r="B30" s="14"/>
      <c r="C30" s="5" t="s">
        <v>743</v>
      </c>
      <c r="D30" s="5" t="s">
        <v>696</v>
      </c>
      <c r="E30" s="6" t="s">
        <v>12464</v>
      </c>
      <c r="F30" s="7" t="s">
        <v>12465</v>
      </c>
      <c r="G30" s="8" t="s">
        <v>699</v>
      </c>
      <c r="H30" s="9">
        <v>426</v>
      </c>
      <c r="I30" s="29"/>
      <c r="J30" s="30">
        <f t="shared" si="1"/>
        <v>0</v>
      </c>
      <c r="K30" s="10"/>
      <c r="L30" s="16"/>
    </row>
    <row r="31" spans="2:12" s="1" customFormat="1" ht="11.4" x14ac:dyDescent="0.2">
      <c r="B31" s="14"/>
      <c r="C31" s="5" t="s">
        <v>746</v>
      </c>
      <c r="D31" s="5" t="s">
        <v>696</v>
      </c>
      <c r="E31" s="6" t="s">
        <v>12466</v>
      </c>
      <c r="F31" s="7" t="s">
        <v>12467</v>
      </c>
      <c r="G31" s="8" t="s">
        <v>733</v>
      </c>
      <c r="H31" s="9">
        <v>10</v>
      </c>
      <c r="I31" s="29"/>
      <c r="J31" s="30">
        <f t="shared" si="1"/>
        <v>0</v>
      </c>
      <c r="K31" s="10"/>
      <c r="L31" s="16"/>
    </row>
    <row r="32" spans="2:12" s="20" customFormat="1" ht="15" x14ac:dyDescent="0.25">
      <c r="B32" s="19"/>
      <c r="D32" s="21" t="s">
        <v>690</v>
      </c>
      <c r="E32" s="22" t="s">
        <v>7013</v>
      </c>
      <c r="F32" s="22" t="s">
        <v>12304</v>
      </c>
      <c r="I32" s="44"/>
      <c r="J32" s="23"/>
      <c r="K32" s="44"/>
      <c r="L32" s="36"/>
    </row>
    <row r="33" spans="2:12" s="1" customFormat="1" ht="11.4" x14ac:dyDescent="0.2">
      <c r="B33" s="14"/>
      <c r="C33" s="5" t="s">
        <v>749</v>
      </c>
      <c r="D33" s="5" t="s">
        <v>696</v>
      </c>
      <c r="E33" s="6" t="s">
        <v>12468</v>
      </c>
      <c r="F33" s="7" t="s">
        <v>12469</v>
      </c>
      <c r="G33" s="8" t="s">
        <v>733</v>
      </c>
      <c r="H33" s="9">
        <v>8</v>
      </c>
      <c r="I33" s="29"/>
      <c r="J33" s="30">
        <f t="shared" si="1"/>
        <v>0</v>
      </c>
      <c r="K33" s="10"/>
      <c r="L33" s="16"/>
    </row>
    <row r="34" spans="2:12" s="1" customFormat="1" ht="11.4" x14ac:dyDescent="0.2">
      <c r="B34" s="14"/>
      <c r="C34" s="5" t="s">
        <v>752</v>
      </c>
      <c r="D34" s="5" t="s">
        <v>696</v>
      </c>
      <c r="E34" s="6" t="s">
        <v>12470</v>
      </c>
      <c r="F34" s="7" t="s">
        <v>12471</v>
      </c>
      <c r="G34" s="8" t="s">
        <v>699</v>
      </c>
      <c r="H34" s="9">
        <v>440</v>
      </c>
      <c r="I34" s="29"/>
      <c r="J34" s="30">
        <f t="shared" si="1"/>
        <v>0</v>
      </c>
      <c r="K34" s="10"/>
      <c r="L34" s="16"/>
    </row>
    <row r="35" spans="2:12" s="1" customFormat="1" ht="11.4" x14ac:dyDescent="0.2">
      <c r="B35" s="14"/>
      <c r="C35" s="5" t="s">
        <v>755</v>
      </c>
      <c r="D35" s="5" t="s">
        <v>696</v>
      </c>
      <c r="E35" s="6" t="s">
        <v>7043</v>
      </c>
      <c r="F35" s="7" t="s">
        <v>7044</v>
      </c>
      <c r="G35" s="8" t="s">
        <v>1175</v>
      </c>
      <c r="H35" s="9">
        <v>697.2</v>
      </c>
      <c r="I35" s="29"/>
      <c r="J35" s="30">
        <f t="shared" si="1"/>
        <v>0</v>
      </c>
      <c r="K35" s="10"/>
      <c r="L35" s="16"/>
    </row>
    <row r="36" spans="2:12" s="1" customFormat="1" ht="11.4" x14ac:dyDescent="0.2">
      <c r="B36" s="14"/>
      <c r="C36" s="5" t="s">
        <v>758</v>
      </c>
      <c r="D36" s="5" t="s">
        <v>696</v>
      </c>
      <c r="E36" s="6" t="s">
        <v>7045</v>
      </c>
      <c r="F36" s="7" t="s">
        <v>7046</v>
      </c>
      <c r="G36" s="8" t="s">
        <v>1175</v>
      </c>
      <c r="H36" s="9">
        <v>697.2</v>
      </c>
      <c r="I36" s="29"/>
      <c r="J36" s="30">
        <f t="shared" si="1"/>
        <v>0</v>
      </c>
      <c r="K36" s="10"/>
      <c r="L36" s="16"/>
    </row>
    <row r="37" spans="2:12" s="1" customFormat="1" ht="11.4" x14ac:dyDescent="0.2">
      <c r="B37" s="14"/>
      <c r="C37" s="5" t="s">
        <v>761</v>
      </c>
      <c r="D37" s="5" t="s">
        <v>696</v>
      </c>
      <c r="E37" s="6" t="s">
        <v>7613</v>
      </c>
      <c r="F37" s="7" t="s">
        <v>7614</v>
      </c>
      <c r="G37" s="8" t="s">
        <v>1175</v>
      </c>
      <c r="H37" s="9">
        <v>8512.3799999999992</v>
      </c>
      <c r="I37" s="29"/>
      <c r="J37" s="30">
        <f t="shared" si="1"/>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un13gjpPzSKeJKM4iNd1p3tPm1mJ1zpgVC5+ek3cdQmGc9kLhzp1LvNmLJ23+oWjLZWEdo6MJX8LsFzG4+d7DA==" saltValue="1VaXjTtl9lmOKzsoow6H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codeName="Hárok294">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12472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10.83</v>
      </c>
      <c r="I13" s="29"/>
      <c r="J13" s="30">
        <f t="shared" si="0"/>
        <v>0</v>
      </c>
      <c r="K13" s="10"/>
      <c r="L13" s="16"/>
    </row>
    <row r="14" spans="2:15" s="20" customFormat="1" ht="11.4" x14ac:dyDescent="0.2">
      <c r="B14" s="19"/>
      <c r="C14" s="5" t="s">
        <v>703</v>
      </c>
      <c r="D14" s="5" t="s">
        <v>696</v>
      </c>
      <c r="E14" s="6" t="s">
        <v>7579</v>
      </c>
      <c r="F14" s="7" t="s">
        <v>7580</v>
      </c>
      <c r="G14" s="8" t="s">
        <v>981</v>
      </c>
      <c r="H14" s="9">
        <v>4</v>
      </c>
      <c r="I14" s="29"/>
      <c r="J14" s="30">
        <f t="shared" si="0"/>
        <v>0</v>
      </c>
      <c r="K14" s="10"/>
      <c r="L14" s="36"/>
    </row>
    <row r="15" spans="2:15" s="1" customFormat="1" ht="11.4" x14ac:dyDescent="0.2">
      <c r="B15" s="14"/>
      <c r="C15" s="5" t="s">
        <v>706</v>
      </c>
      <c r="D15" s="5" t="s">
        <v>696</v>
      </c>
      <c r="E15" s="6" t="s">
        <v>7922</v>
      </c>
      <c r="F15" s="7" t="s">
        <v>7923</v>
      </c>
      <c r="G15" s="8" t="s">
        <v>981</v>
      </c>
      <c r="H15" s="9">
        <v>136.80000000000001</v>
      </c>
      <c r="I15" s="29"/>
      <c r="J15" s="30">
        <f t="shared" si="0"/>
        <v>0</v>
      </c>
      <c r="K15" s="10"/>
      <c r="L15" s="16"/>
    </row>
    <row r="16" spans="2:15" s="1" customFormat="1" ht="11.4" x14ac:dyDescent="0.2">
      <c r="B16" s="14"/>
      <c r="C16" s="5" t="s">
        <v>709</v>
      </c>
      <c r="D16" s="5" t="s">
        <v>696</v>
      </c>
      <c r="E16" s="6" t="s">
        <v>12448</v>
      </c>
      <c r="F16" s="7" t="s">
        <v>12449</v>
      </c>
      <c r="G16" s="8" t="s">
        <v>1426</v>
      </c>
      <c r="H16" s="9">
        <v>228</v>
      </c>
      <c r="I16" s="29"/>
      <c r="J16" s="30">
        <f>ROUND(I16*H16,2)</f>
        <v>0</v>
      </c>
      <c r="K16" s="10"/>
      <c r="L16" s="16"/>
    </row>
    <row r="17" spans="2:12" s="1" customFormat="1" ht="11.4" x14ac:dyDescent="0.2">
      <c r="B17" s="14"/>
      <c r="C17" s="5" t="s">
        <v>712</v>
      </c>
      <c r="D17" s="5" t="s">
        <v>696</v>
      </c>
      <c r="E17" s="6" t="s">
        <v>7583</v>
      </c>
      <c r="F17" s="7" t="s">
        <v>7584</v>
      </c>
      <c r="G17" s="8" t="s">
        <v>981</v>
      </c>
      <c r="H17" s="9">
        <v>140.80000000000001</v>
      </c>
      <c r="I17" s="29"/>
      <c r="J17" s="30">
        <f t="shared" ref="J17:J26" si="1">ROUND(I17*H17,2)</f>
        <v>0</v>
      </c>
      <c r="K17" s="10"/>
      <c r="L17" s="16"/>
    </row>
    <row r="18" spans="2:12" s="1" customFormat="1" ht="11.4" x14ac:dyDescent="0.2">
      <c r="B18" s="14"/>
      <c r="C18" s="5" t="s">
        <v>715</v>
      </c>
      <c r="D18" s="5" t="s">
        <v>696</v>
      </c>
      <c r="E18" s="6" t="s">
        <v>6994</v>
      </c>
      <c r="F18" s="7" t="s">
        <v>6995</v>
      </c>
      <c r="G18" s="8" t="s">
        <v>981</v>
      </c>
      <c r="H18" s="9">
        <v>121.42</v>
      </c>
      <c r="I18" s="29"/>
      <c r="J18" s="30">
        <f t="shared" si="1"/>
        <v>0</v>
      </c>
      <c r="K18" s="10"/>
      <c r="L18" s="16"/>
    </row>
    <row r="19" spans="2:12" s="20" customFormat="1" ht="15" x14ac:dyDescent="0.25">
      <c r="B19" s="19"/>
      <c r="D19" s="21" t="s">
        <v>690</v>
      </c>
      <c r="E19" s="22" t="s">
        <v>1145</v>
      </c>
      <c r="F19" s="22" t="s">
        <v>3992</v>
      </c>
      <c r="I19" s="44"/>
      <c r="J19" s="23"/>
      <c r="K19" s="44"/>
      <c r="L19" s="36"/>
    </row>
    <row r="20" spans="2:12" s="1" customFormat="1" ht="11.4" x14ac:dyDescent="0.2">
      <c r="B20" s="14"/>
      <c r="C20" s="5" t="s">
        <v>718</v>
      </c>
      <c r="D20" s="5" t="s">
        <v>696</v>
      </c>
      <c r="E20" s="6" t="s">
        <v>12473</v>
      </c>
      <c r="F20" s="7" t="s">
        <v>12474</v>
      </c>
      <c r="G20" s="8" t="s">
        <v>912</v>
      </c>
      <c r="H20" s="9">
        <v>2</v>
      </c>
      <c r="I20" s="29"/>
      <c r="J20" s="30">
        <f t="shared" si="1"/>
        <v>0</v>
      </c>
      <c r="K20" s="10"/>
      <c r="L20" s="16"/>
    </row>
    <row r="21" spans="2:12" s="1" customFormat="1" ht="11.4" x14ac:dyDescent="0.2">
      <c r="B21" s="14"/>
      <c r="C21" s="5" t="s">
        <v>721</v>
      </c>
      <c r="D21" s="5" t="s">
        <v>696</v>
      </c>
      <c r="E21" s="6" t="s">
        <v>12475</v>
      </c>
      <c r="F21" s="7" t="s">
        <v>12476</v>
      </c>
      <c r="G21" s="8" t="s">
        <v>981</v>
      </c>
      <c r="H21" s="9">
        <v>19.38</v>
      </c>
      <c r="I21" s="29"/>
      <c r="J21" s="30">
        <f t="shared" si="1"/>
        <v>0</v>
      </c>
      <c r="K21" s="10"/>
      <c r="L21" s="16"/>
    </row>
    <row r="22" spans="2:12" s="20" customFormat="1" ht="15" x14ac:dyDescent="0.25">
      <c r="B22" s="19"/>
      <c r="D22" s="21" t="s">
        <v>690</v>
      </c>
      <c r="E22" s="22" t="s">
        <v>1147</v>
      </c>
      <c r="F22" s="22" t="s">
        <v>12304</v>
      </c>
      <c r="I22" s="44"/>
      <c r="J22" s="23"/>
      <c r="K22" s="44"/>
      <c r="L22" s="36"/>
    </row>
    <row r="23" spans="2:12" s="1" customFormat="1" ht="11.4" x14ac:dyDescent="0.2">
      <c r="B23" s="14"/>
      <c r="C23" s="5" t="s">
        <v>724</v>
      </c>
      <c r="D23" s="5" t="s">
        <v>696</v>
      </c>
      <c r="E23" s="6" t="s">
        <v>12477</v>
      </c>
      <c r="F23" s="7" t="s">
        <v>12478</v>
      </c>
      <c r="G23" s="8" t="s">
        <v>733</v>
      </c>
      <c r="H23" s="9">
        <v>2</v>
      </c>
      <c r="I23" s="29"/>
      <c r="J23" s="30">
        <f t="shared" si="1"/>
        <v>0</v>
      </c>
      <c r="K23" s="10"/>
      <c r="L23" s="16"/>
    </row>
    <row r="24" spans="2:12" s="1" customFormat="1" ht="11.4" x14ac:dyDescent="0.2">
      <c r="B24" s="14"/>
      <c r="C24" s="5" t="s">
        <v>727</v>
      </c>
      <c r="D24" s="5" t="s">
        <v>696</v>
      </c>
      <c r="E24" s="6" t="s">
        <v>7043</v>
      </c>
      <c r="F24" s="7" t="s">
        <v>7044</v>
      </c>
      <c r="G24" s="8" t="s">
        <v>1175</v>
      </c>
      <c r="H24" s="9">
        <v>1</v>
      </c>
      <c r="I24" s="29"/>
      <c r="J24" s="30">
        <f t="shared" si="1"/>
        <v>0</v>
      </c>
      <c r="K24" s="10"/>
      <c r="L24" s="16"/>
    </row>
    <row r="25" spans="2:12" s="1" customFormat="1" ht="11.4" x14ac:dyDescent="0.2">
      <c r="B25" s="14"/>
      <c r="C25" s="5" t="s">
        <v>730</v>
      </c>
      <c r="D25" s="5" t="s">
        <v>696</v>
      </c>
      <c r="E25" s="6" t="s">
        <v>7045</v>
      </c>
      <c r="F25" s="7" t="s">
        <v>7046</v>
      </c>
      <c r="G25" s="8" t="s">
        <v>1175</v>
      </c>
      <c r="H25" s="9">
        <v>1</v>
      </c>
      <c r="I25" s="29"/>
      <c r="J25" s="30">
        <f t="shared" si="1"/>
        <v>0</v>
      </c>
      <c r="K25" s="10"/>
      <c r="L25" s="16"/>
    </row>
    <row r="26" spans="2:12" s="1" customFormat="1" ht="11.4" x14ac:dyDescent="0.2">
      <c r="B26" s="14"/>
      <c r="C26" s="5" t="s">
        <v>734</v>
      </c>
      <c r="D26" s="5" t="s">
        <v>696</v>
      </c>
      <c r="E26" s="6" t="s">
        <v>7613</v>
      </c>
      <c r="F26" s="7" t="s">
        <v>7614</v>
      </c>
      <c r="G26" s="8" t="s">
        <v>1175</v>
      </c>
      <c r="H26" s="9">
        <v>267.52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codeName="Hárok295">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12479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12.24</v>
      </c>
      <c r="I13" s="29"/>
      <c r="J13" s="30">
        <f t="shared" si="0"/>
        <v>0</v>
      </c>
      <c r="K13" s="10"/>
      <c r="L13" s="16"/>
    </row>
    <row r="14" spans="2:15" s="20" customFormat="1" ht="11.4" x14ac:dyDescent="0.2">
      <c r="B14" s="19"/>
      <c r="C14" s="5" t="s">
        <v>703</v>
      </c>
      <c r="D14" s="5" t="s">
        <v>696</v>
      </c>
      <c r="E14" s="6" t="s">
        <v>7579</v>
      </c>
      <c r="F14" s="7" t="s">
        <v>7580</v>
      </c>
      <c r="G14" s="8" t="s">
        <v>981</v>
      </c>
      <c r="H14" s="9">
        <v>6</v>
      </c>
      <c r="I14" s="29"/>
      <c r="J14" s="30">
        <f t="shared" si="0"/>
        <v>0</v>
      </c>
      <c r="K14" s="10"/>
      <c r="L14" s="36"/>
    </row>
    <row r="15" spans="2:15" s="1" customFormat="1" ht="11.4" x14ac:dyDescent="0.2">
      <c r="B15" s="14"/>
      <c r="C15" s="5" t="s">
        <v>706</v>
      </c>
      <c r="D15" s="5" t="s">
        <v>696</v>
      </c>
      <c r="E15" s="6" t="s">
        <v>7922</v>
      </c>
      <c r="F15" s="7" t="s">
        <v>7923</v>
      </c>
      <c r="G15" s="8" t="s">
        <v>981</v>
      </c>
      <c r="H15" s="9">
        <v>244.8</v>
      </c>
      <c r="I15" s="29"/>
      <c r="J15" s="30">
        <f t="shared" si="0"/>
        <v>0</v>
      </c>
      <c r="K15" s="10"/>
      <c r="L15" s="16"/>
    </row>
    <row r="16" spans="2:15" s="1" customFormat="1" ht="11.4" x14ac:dyDescent="0.2">
      <c r="B16" s="14"/>
      <c r="C16" s="5" t="s">
        <v>709</v>
      </c>
      <c r="D16" s="5" t="s">
        <v>696</v>
      </c>
      <c r="E16" s="6" t="s">
        <v>12448</v>
      </c>
      <c r="F16" s="7" t="s">
        <v>12449</v>
      </c>
      <c r="G16" s="8" t="s">
        <v>1426</v>
      </c>
      <c r="H16" s="9">
        <v>408</v>
      </c>
      <c r="I16" s="29"/>
      <c r="J16" s="30">
        <f>ROUND(I16*H16,2)</f>
        <v>0</v>
      </c>
      <c r="K16" s="10"/>
      <c r="L16" s="16"/>
    </row>
    <row r="17" spans="2:12" s="1" customFormat="1" ht="11.4" x14ac:dyDescent="0.2">
      <c r="B17" s="14"/>
      <c r="C17" s="5" t="s">
        <v>712</v>
      </c>
      <c r="D17" s="5" t="s">
        <v>696</v>
      </c>
      <c r="E17" s="6" t="s">
        <v>7583</v>
      </c>
      <c r="F17" s="7" t="s">
        <v>7584</v>
      </c>
      <c r="G17" s="8" t="s">
        <v>981</v>
      </c>
      <c r="H17" s="9">
        <v>250.8</v>
      </c>
      <c r="I17" s="29"/>
      <c r="J17" s="30">
        <f t="shared" ref="J17:J26" si="1">ROUND(I17*H17,2)</f>
        <v>0</v>
      </c>
      <c r="K17" s="10"/>
      <c r="L17" s="16"/>
    </row>
    <row r="18" spans="2:12" s="1" customFormat="1" ht="11.4" x14ac:dyDescent="0.2">
      <c r="B18" s="14"/>
      <c r="C18" s="5" t="s">
        <v>715</v>
      </c>
      <c r="D18" s="5" t="s">
        <v>696</v>
      </c>
      <c r="E18" s="6" t="s">
        <v>6994</v>
      </c>
      <c r="F18" s="7" t="s">
        <v>6995</v>
      </c>
      <c r="G18" s="8" t="s">
        <v>981</v>
      </c>
      <c r="H18" s="9">
        <v>216.12</v>
      </c>
      <c r="I18" s="29"/>
      <c r="J18" s="30">
        <f t="shared" si="1"/>
        <v>0</v>
      </c>
      <c r="K18" s="10"/>
      <c r="L18" s="16"/>
    </row>
    <row r="19" spans="2:12" s="20" customFormat="1" ht="15" x14ac:dyDescent="0.25">
      <c r="B19" s="19"/>
      <c r="D19" s="21" t="s">
        <v>690</v>
      </c>
      <c r="E19" s="22" t="s">
        <v>1145</v>
      </c>
      <c r="F19" s="22" t="s">
        <v>3992</v>
      </c>
      <c r="I19" s="44"/>
      <c r="J19" s="23"/>
      <c r="K19" s="44"/>
      <c r="L19" s="36"/>
    </row>
    <row r="20" spans="2:12" s="1" customFormat="1" ht="11.4" x14ac:dyDescent="0.2">
      <c r="B20" s="14"/>
      <c r="C20" s="5" t="s">
        <v>718</v>
      </c>
      <c r="D20" s="5" t="s">
        <v>696</v>
      </c>
      <c r="E20" s="6" t="s">
        <v>12473</v>
      </c>
      <c r="F20" s="7" t="s">
        <v>12474</v>
      </c>
      <c r="G20" s="8" t="s">
        <v>912</v>
      </c>
      <c r="H20" s="9">
        <v>3</v>
      </c>
      <c r="I20" s="29"/>
      <c r="J20" s="30">
        <f t="shared" si="1"/>
        <v>0</v>
      </c>
      <c r="K20" s="10"/>
      <c r="L20" s="16"/>
    </row>
    <row r="21" spans="2:12" s="1" customFormat="1" ht="11.4" x14ac:dyDescent="0.2">
      <c r="B21" s="14"/>
      <c r="C21" s="5" t="s">
        <v>721</v>
      </c>
      <c r="D21" s="5" t="s">
        <v>696</v>
      </c>
      <c r="E21" s="6" t="s">
        <v>12475</v>
      </c>
      <c r="F21" s="7" t="s">
        <v>12476</v>
      </c>
      <c r="G21" s="8" t="s">
        <v>981</v>
      </c>
      <c r="H21" s="9">
        <v>34.68</v>
      </c>
      <c r="I21" s="29"/>
      <c r="J21" s="30">
        <f t="shared" si="1"/>
        <v>0</v>
      </c>
      <c r="K21" s="10"/>
      <c r="L21" s="16"/>
    </row>
    <row r="22" spans="2:12" s="20" customFormat="1" ht="15" x14ac:dyDescent="0.25">
      <c r="B22" s="19"/>
      <c r="D22" s="21" t="s">
        <v>690</v>
      </c>
      <c r="E22" s="22" t="s">
        <v>1147</v>
      </c>
      <c r="F22" s="22" t="s">
        <v>12304</v>
      </c>
      <c r="I22" s="44"/>
      <c r="J22" s="23"/>
      <c r="K22" s="44"/>
      <c r="L22" s="36"/>
    </row>
    <row r="23" spans="2:12" s="1" customFormat="1" ht="11.4" x14ac:dyDescent="0.2">
      <c r="B23" s="14"/>
      <c r="C23" s="5" t="s">
        <v>724</v>
      </c>
      <c r="D23" s="5" t="s">
        <v>696</v>
      </c>
      <c r="E23" s="6" t="s">
        <v>12477</v>
      </c>
      <c r="F23" s="7" t="s">
        <v>12478</v>
      </c>
      <c r="G23" s="8" t="s">
        <v>733</v>
      </c>
      <c r="H23" s="9">
        <v>3</v>
      </c>
      <c r="I23" s="29"/>
      <c r="J23" s="30">
        <f t="shared" si="1"/>
        <v>0</v>
      </c>
      <c r="K23" s="10"/>
      <c r="L23" s="16"/>
    </row>
    <row r="24" spans="2:12" s="1" customFormat="1" ht="11.4" x14ac:dyDescent="0.2">
      <c r="B24" s="14"/>
      <c r="C24" s="5" t="s">
        <v>727</v>
      </c>
      <c r="D24" s="5" t="s">
        <v>696</v>
      </c>
      <c r="E24" s="6" t="s">
        <v>7043</v>
      </c>
      <c r="F24" s="7" t="s">
        <v>7044</v>
      </c>
      <c r="G24" s="8" t="s">
        <v>1175</v>
      </c>
      <c r="H24" s="9">
        <v>1.5</v>
      </c>
      <c r="I24" s="29"/>
      <c r="J24" s="30">
        <f t="shared" si="1"/>
        <v>0</v>
      </c>
      <c r="K24" s="10"/>
      <c r="L24" s="16"/>
    </row>
    <row r="25" spans="2:12" s="1" customFormat="1" ht="11.4" x14ac:dyDescent="0.2">
      <c r="B25" s="14"/>
      <c r="C25" s="5" t="s">
        <v>730</v>
      </c>
      <c r="D25" s="5" t="s">
        <v>696</v>
      </c>
      <c r="E25" s="6" t="s">
        <v>7045</v>
      </c>
      <c r="F25" s="7" t="s">
        <v>7046</v>
      </c>
      <c r="G25" s="8" t="s">
        <v>1175</v>
      </c>
      <c r="H25" s="9">
        <v>1.5</v>
      </c>
      <c r="I25" s="29"/>
      <c r="J25" s="30">
        <f t="shared" si="1"/>
        <v>0</v>
      </c>
      <c r="K25" s="10"/>
      <c r="L25" s="16"/>
    </row>
    <row r="26" spans="2:12" s="1" customFormat="1" ht="11.4" x14ac:dyDescent="0.2">
      <c r="B26" s="14"/>
      <c r="C26" s="5" t="s">
        <v>734</v>
      </c>
      <c r="D26" s="5" t="s">
        <v>696</v>
      </c>
      <c r="E26" s="6" t="s">
        <v>7613</v>
      </c>
      <c r="F26" s="7" t="s">
        <v>7614</v>
      </c>
      <c r="G26" s="8" t="s">
        <v>1175</v>
      </c>
      <c r="H26" s="9">
        <v>476.52</v>
      </c>
      <c r="I26" s="29"/>
      <c r="J26" s="30">
        <f t="shared" si="1"/>
        <v>0</v>
      </c>
      <c r="K26" s="10"/>
      <c r="L26" s="16"/>
    </row>
    <row r="27" spans="2:12" s="1" customFormat="1" ht="22.95" customHeight="1" x14ac:dyDescent="0.3">
      <c r="B27" s="14"/>
      <c r="C27" s="18" t="s">
        <v>677</v>
      </c>
      <c r="J27" s="31">
        <f>SUM(J12:J26)</f>
        <v>0</v>
      </c>
      <c r="L27" s="16"/>
    </row>
    <row r="28" spans="2:12" s="1" customFormat="1" ht="6.9"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codeName="Hárok296">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12480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10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16.861000000000001</v>
      </c>
      <c r="I13" s="29"/>
      <c r="J13" s="30">
        <f t="shared" si="0"/>
        <v>0</v>
      </c>
      <c r="K13" s="10"/>
      <c r="L13" s="16"/>
    </row>
    <row r="14" spans="2:15" s="20" customFormat="1" ht="11.4" x14ac:dyDescent="0.2">
      <c r="B14" s="19"/>
      <c r="C14" s="5" t="s">
        <v>703</v>
      </c>
      <c r="D14" s="5" t="s">
        <v>696</v>
      </c>
      <c r="E14" s="6" t="s">
        <v>7922</v>
      </c>
      <c r="F14" s="7" t="s">
        <v>7923</v>
      </c>
      <c r="G14" s="8" t="s">
        <v>981</v>
      </c>
      <c r="H14" s="9">
        <v>527.94000000000005</v>
      </c>
      <c r="I14" s="29"/>
      <c r="J14" s="30">
        <f t="shared" si="0"/>
        <v>0</v>
      </c>
      <c r="K14" s="10"/>
      <c r="L14" s="36"/>
    </row>
    <row r="15" spans="2:15" s="1" customFormat="1" ht="11.4" x14ac:dyDescent="0.2">
      <c r="B15" s="14"/>
      <c r="C15" s="5" t="s">
        <v>706</v>
      </c>
      <c r="D15" s="5" t="s">
        <v>696</v>
      </c>
      <c r="E15" s="6" t="s">
        <v>8107</v>
      </c>
      <c r="F15" s="7" t="s">
        <v>8108</v>
      </c>
      <c r="G15" s="8" t="s">
        <v>981</v>
      </c>
      <c r="H15" s="9">
        <v>33.722000000000001</v>
      </c>
      <c r="I15" s="29"/>
      <c r="J15" s="30">
        <f t="shared" si="0"/>
        <v>0</v>
      </c>
      <c r="K15" s="10"/>
      <c r="L15" s="16"/>
    </row>
    <row r="16" spans="2:15" s="1" customFormat="1" ht="11.4" x14ac:dyDescent="0.2">
      <c r="B16" s="14"/>
      <c r="C16" s="5" t="s">
        <v>709</v>
      </c>
      <c r="D16" s="5" t="s">
        <v>696</v>
      </c>
      <c r="E16" s="6" t="s">
        <v>7583</v>
      </c>
      <c r="F16" s="7" t="s">
        <v>7584</v>
      </c>
      <c r="G16" s="8" t="s">
        <v>981</v>
      </c>
      <c r="H16" s="9">
        <v>527.94000000000005</v>
      </c>
      <c r="I16" s="29"/>
      <c r="J16" s="30">
        <f>ROUND(I16*H16,2)</f>
        <v>0</v>
      </c>
      <c r="K16" s="10"/>
      <c r="L16" s="16"/>
    </row>
    <row r="17" spans="2:12" s="1" customFormat="1" ht="11.4" x14ac:dyDescent="0.2">
      <c r="B17" s="14"/>
      <c r="C17" s="5" t="s">
        <v>712</v>
      </c>
      <c r="D17" s="5" t="s">
        <v>696</v>
      </c>
      <c r="E17" s="6" t="s">
        <v>8109</v>
      </c>
      <c r="F17" s="7" t="s">
        <v>8110</v>
      </c>
      <c r="G17" s="8" t="s">
        <v>981</v>
      </c>
      <c r="H17" s="9">
        <v>16.861000000000001</v>
      </c>
      <c r="I17" s="29"/>
      <c r="J17" s="30">
        <f t="shared" ref="J17:J35" si="1">ROUND(I17*H17,2)</f>
        <v>0</v>
      </c>
      <c r="K17" s="10"/>
      <c r="L17" s="16"/>
    </row>
    <row r="18" spans="2:12" s="1" customFormat="1" ht="11.4" x14ac:dyDescent="0.2">
      <c r="B18" s="14"/>
      <c r="C18" s="5" t="s">
        <v>715</v>
      </c>
      <c r="D18" s="5" t="s">
        <v>696</v>
      </c>
      <c r="E18" s="6" t="s">
        <v>12452</v>
      </c>
      <c r="F18" s="7" t="s">
        <v>12453</v>
      </c>
      <c r="G18" s="8" t="s">
        <v>981</v>
      </c>
      <c r="H18" s="9">
        <v>85.105000000000004</v>
      </c>
      <c r="I18" s="29"/>
      <c r="J18" s="30">
        <f t="shared" si="1"/>
        <v>0</v>
      </c>
      <c r="K18" s="10"/>
      <c r="L18" s="16"/>
    </row>
    <row r="19" spans="2:12" s="1" customFormat="1" ht="11.4" x14ac:dyDescent="0.2">
      <c r="B19" s="14"/>
      <c r="C19" s="5" t="s">
        <v>718</v>
      </c>
      <c r="D19" s="5" t="s">
        <v>696</v>
      </c>
      <c r="E19" s="6" t="s">
        <v>6994</v>
      </c>
      <c r="F19" s="7" t="s">
        <v>6995</v>
      </c>
      <c r="G19" s="8" t="s">
        <v>981</v>
      </c>
      <c r="H19" s="9">
        <v>451.19499999999999</v>
      </c>
      <c r="I19" s="29"/>
      <c r="J19" s="30">
        <f t="shared" si="1"/>
        <v>0</v>
      </c>
      <c r="K19" s="10"/>
      <c r="L19" s="16"/>
    </row>
    <row r="20" spans="2:12" s="1" customFormat="1" ht="11.4" x14ac:dyDescent="0.2">
      <c r="B20" s="14"/>
      <c r="C20" s="5" t="s">
        <v>721</v>
      </c>
      <c r="D20" s="5" t="s">
        <v>696</v>
      </c>
      <c r="E20" s="6" t="s">
        <v>12454</v>
      </c>
      <c r="F20" s="7" t="s">
        <v>12455</v>
      </c>
      <c r="G20" s="8" t="s">
        <v>1426</v>
      </c>
      <c r="H20" s="9">
        <v>112.404</v>
      </c>
      <c r="I20" s="29"/>
      <c r="J20" s="30">
        <f t="shared" si="1"/>
        <v>0</v>
      </c>
      <c r="K20" s="10"/>
      <c r="L20" s="16"/>
    </row>
    <row r="21" spans="2:12" s="1" customFormat="1" ht="11.4" x14ac:dyDescent="0.2">
      <c r="B21" s="14"/>
      <c r="C21" s="5" t="s">
        <v>724</v>
      </c>
      <c r="D21" s="5" t="s">
        <v>696</v>
      </c>
      <c r="E21" s="6" t="s">
        <v>12456</v>
      </c>
      <c r="F21" s="7" t="s">
        <v>12457</v>
      </c>
      <c r="G21" s="8" t="s">
        <v>1426</v>
      </c>
      <c r="H21" s="9">
        <v>112.404</v>
      </c>
      <c r="I21" s="29"/>
      <c r="J21" s="30">
        <f t="shared" si="1"/>
        <v>0</v>
      </c>
      <c r="K21" s="10"/>
      <c r="L21" s="16"/>
    </row>
    <row r="22" spans="2:12" s="20" customFormat="1" ht="15" x14ac:dyDescent="0.25">
      <c r="B22" s="19"/>
      <c r="D22" s="21" t="s">
        <v>690</v>
      </c>
      <c r="E22" s="22" t="s">
        <v>1145</v>
      </c>
      <c r="F22" s="22" t="s">
        <v>6996</v>
      </c>
      <c r="I22" s="44"/>
      <c r="J22" s="23"/>
      <c r="K22" s="44"/>
      <c r="L22" s="36"/>
    </row>
    <row r="23" spans="2:12" s="1" customFormat="1" ht="11.4" x14ac:dyDescent="0.2">
      <c r="B23" s="14"/>
      <c r="C23" s="5" t="s">
        <v>727</v>
      </c>
      <c r="D23" s="5" t="s">
        <v>696</v>
      </c>
      <c r="E23" s="6" t="s">
        <v>12458</v>
      </c>
      <c r="F23" s="7" t="s">
        <v>12459</v>
      </c>
      <c r="G23" s="8" t="s">
        <v>981</v>
      </c>
      <c r="H23" s="9">
        <v>6.69</v>
      </c>
      <c r="I23" s="29"/>
      <c r="J23" s="30">
        <f t="shared" si="1"/>
        <v>0</v>
      </c>
      <c r="K23" s="10"/>
      <c r="L23" s="16"/>
    </row>
    <row r="24" spans="2:12" s="1" customFormat="1" ht="11.4" x14ac:dyDescent="0.2">
      <c r="B24" s="14"/>
      <c r="C24" s="5" t="s">
        <v>730</v>
      </c>
      <c r="D24" s="5" t="s">
        <v>696</v>
      </c>
      <c r="E24" s="6" t="s">
        <v>12460</v>
      </c>
      <c r="F24" s="7" t="s">
        <v>12461</v>
      </c>
      <c r="G24" s="8" t="s">
        <v>699</v>
      </c>
      <c r="H24" s="9">
        <v>133.87</v>
      </c>
      <c r="I24" s="29"/>
      <c r="J24" s="30">
        <f t="shared" si="1"/>
        <v>0</v>
      </c>
      <c r="K24" s="10"/>
      <c r="L24" s="16"/>
    </row>
    <row r="25" spans="2:12" s="20" customFormat="1" ht="15" x14ac:dyDescent="0.25">
      <c r="B25" s="19"/>
      <c r="D25" s="21" t="s">
        <v>690</v>
      </c>
      <c r="E25" s="22" t="s">
        <v>1147</v>
      </c>
      <c r="F25" s="22" t="s">
        <v>3214</v>
      </c>
      <c r="I25" s="44"/>
      <c r="J25" s="23"/>
      <c r="K25" s="44"/>
      <c r="L25" s="36"/>
    </row>
    <row r="26" spans="2:12" s="1" customFormat="1" ht="11.4" x14ac:dyDescent="0.2">
      <c r="B26" s="14"/>
      <c r="C26" s="5" t="s">
        <v>734</v>
      </c>
      <c r="D26" s="5" t="s">
        <v>696</v>
      </c>
      <c r="E26" s="6" t="s">
        <v>12462</v>
      </c>
      <c r="F26" s="7" t="s">
        <v>12463</v>
      </c>
      <c r="G26" s="8" t="s">
        <v>981</v>
      </c>
      <c r="H26" s="9">
        <v>7.8719999999999999</v>
      </c>
      <c r="I26" s="29"/>
      <c r="J26" s="30">
        <f t="shared" si="1"/>
        <v>0</v>
      </c>
      <c r="K26" s="10"/>
      <c r="L26" s="16"/>
    </row>
    <row r="27" spans="2:12" s="20" customFormat="1" ht="15" x14ac:dyDescent="0.25">
      <c r="B27" s="19"/>
      <c r="D27" s="21" t="s">
        <v>690</v>
      </c>
      <c r="E27" s="22" t="s">
        <v>1782</v>
      </c>
      <c r="F27" s="22" t="s">
        <v>3992</v>
      </c>
      <c r="I27" s="44"/>
      <c r="J27" s="23"/>
      <c r="K27" s="44"/>
      <c r="L27" s="36"/>
    </row>
    <row r="28" spans="2:12" s="1" customFormat="1" ht="11.4" x14ac:dyDescent="0.2">
      <c r="B28" s="14"/>
      <c r="C28" s="5" t="s">
        <v>737</v>
      </c>
      <c r="D28" s="5" t="s">
        <v>696</v>
      </c>
      <c r="E28" s="6" t="s">
        <v>12481</v>
      </c>
      <c r="F28" s="7" t="s">
        <v>12482</v>
      </c>
      <c r="G28" s="8" t="s">
        <v>699</v>
      </c>
      <c r="H28" s="9">
        <v>69.87</v>
      </c>
      <c r="I28" s="29"/>
      <c r="J28" s="30">
        <f t="shared" si="1"/>
        <v>0</v>
      </c>
      <c r="K28" s="10"/>
      <c r="L28" s="16"/>
    </row>
    <row r="29" spans="2:12" s="1" customFormat="1" ht="11.4" x14ac:dyDescent="0.2">
      <c r="B29" s="14"/>
      <c r="C29" s="5" t="s">
        <v>740</v>
      </c>
      <c r="D29" s="5" t="s">
        <v>696</v>
      </c>
      <c r="E29" s="6" t="s">
        <v>12483</v>
      </c>
      <c r="F29" s="7" t="s">
        <v>12484</v>
      </c>
      <c r="G29" s="8" t="s">
        <v>733</v>
      </c>
      <c r="H29" s="9">
        <v>2</v>
      </c>
      <c r="I29" s="29"/>
      <c r="J29" s="30">
        <f t="shared" si="1"/>
        <v>0</v>
      </c>
      <c r="K29" s="10"/>
      <c r="L29" s="16"/>
    </row>
    <row r="30" spans="2:12" s="20" customFormat="1" ht="15" x14ac:dyDescent="0.25">
      <c r="B30" s="19"/>
      <c r="D30" s="21" t="s">
        <v>690</v>
      </c>
      <c r="E30" s="22" t="s">
        <v>7013</v>
      </c>
      <c r="F30" s="22" t="s">
        <v>12304</v>
      </c>
      <c r="I30" s="44"/>
      <c r="J30" s="23"/>
      <c r="K30" s="44"/>
      <c r="L30" s="36"/>
    </row>
    <row r="31" spans="2:12" s="1" customFormat="1" ht="11.4" x14ac:dyDescent="0.2">
      <c r="B31" s="14"/>
      <c r="C31" s="5" t="s">
        <v>743</v>
      </c>
      <c r="D31" s="5" t="s">
        <v>696</v>
      </c>
      <c r="E31" s="6" t="s">
        <v>12468</v>
      </c>
      <c r="F31" s="7" t="s">
        <v>12469</v>
      </c>
      <c r="G31" s="8" t="s">
        <v>733</v>
      </c>
      <c r="H31" s="9">
        <v>2</v>
      </c>
      <c r="I31" s="29"/>
      <c r="J31" s="30">
        <f t="shared" si="1"/>
        <v>0</v>
      </c>
      <c r="K31" s="10"/>
      <c r="L31" s="16"/>
    </row>
    <row r="32" spans="2:12" s="1" customFormat="1" ht="11.4" x14ac:dyDescent="0.2">
      <c r="B32" s="14"/>
      <c r="C32" s="5" t="s">
        <v>746</v>
      </c>
      <c r="D32" s="5" t="s">
        <v>696</v>
      </c>
      <c r="E32" s="6" t="s">
        <v>12305</v>
      </c>
      <c r="F32" s="7" t="s">
        <v>12306</v>
      </c>
      <c r="G32" s="8" t="s">
        <v>699</v>
      </c>
      <c r="H32" s="9">
        <v>64</v>
      </c>
      <c r="I32" s="29"/>
      <c r="J32" s="30">
        <f t="shared" si="1"/>
        <v>0</v>
      </c>
      <c r="K32" s="10"/>
      <c r="L32" s="16"/>
    </row>
    <row r="33" spans="2:12" s="1" customFormat="1" ht="11.4" x14ac:dyDescent="0.2">
      <c r="B33" s="14"/>
      <c r="C33" s="5" t="s">
        <v>749</v>
      </c>
      <c r="D33" s="5" t="s">
        <v>696</v>
      </c>
      <c r="E33" s="6" t="s">
        <v>7043</v>
      </c>
      <c r="F33" s="7" t="s">
        <v>7044</v>
      </c>
      <c r="G33" s="8" t="s">
        <v>1175</v>
      </c>
      <c r="H33" s="9">
        <v>43.375999999999998</v>
      </c>
      <c r="I33" s="29"/>
      <c r="J33" s="30">
        <f t="shared" si="1"/>
        <v>0</v>
      </c>
      <c r="K33" s="10"/>
      <c r="L33" s="16"/>
    </row>
    <row r="34" spans="2:12" s="1" customFormat="1" ht="11.4" x14ac:dyDescent="0.2">
      <c r="B34" s="14"/>
      <c r="C34" s="5" t="s">
        <v>752</v>
      </c>
      <c r="D34" s="5" t="s">
        <v>696</v>
      </c>
      <c r="E34" s="6" t="s">
        <v>7045</v>
      </c>
      <c r="F34" s="7" t="s">
        <v>7046</v>
      </c>
      <c r="G34" s="8" t="s">
        <v>1175</v>
      </c>
      <c r="H34" s="9">
        <v>43.38</v>
      </c>
      <c r="I34" s="29"/>
      <c r="J34" s="30">
        <f t="shared" si="1"/>
        <v>0</v>
      </c>
      <c r="K34" s="10"/>
      <c r="L34" s="16"/>
    </row>
    <row r="35" spans="2:12" s="1" customFormat="1" ht="11.4" x14ac:dyDescent="0.2">
      <c r="B35" s="14"/>
      <c r="C35" s="5" t="s">
        <v>755</v>
      </c>
      <c r="D35" s="5" t="s">
        <v>696</v>
      </c>
      <c r="E35" s="6" t="s">
        <v>7613</v>
      </c>
      <c r="F35" s="7" t="s">
        <v>7614</v>
      </c>
      <c r="G35" s="8" t="s">
        <v>1175</v>
      </c>
      <c r="H35" s="9">
        <v>1003.086</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zjytWKCiLpJiAxXepahN+7SfIGwqW33JuAQofQeR5Gvpx38mkBLpjYwPIbMtMj20sJUFDDTAOsvF+ACZ56MlhQ==" saltValue="oRfxFHzh89j4JB6Xghk/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codeName="Hárok297">
    <tabColor rgb="FFFFC000"/>
    <pageSetUpPr fitToPage="1"/>
  </sheetPr>
  <dimension ref="B1:O4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12485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40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151.75</v>
      </c>
      <c r="I13" s="29"/>
      <c r="J13" s="30">
        <f t="shared" si="0"/>
        <v>0</v>
      </c>
      <c r="K13" s="10"/>
      <c r="L13" s="16"/>
    </row>
    <row r="14" spans="2:15" s="20" customFormat="1" ht="11.4" x14ac:dyDescent="0.2">
      <c r="B14" s="19"/>
      <c r="C14" s="5" t="s">
        <v>703</v>
      </c>
      <c r="D14" s="5" t="s">
        <v>696</v>
      </c>
      <c r="E14" s="6" t="s">
        <v>7922</v>
      </c>
      <c r="F14" s="7" t="s">
        <v>7923</v>
      </c>
      <c r="G14" s="8" t="s">
        <v>981</v>
      </c>
      <c r="H14" s="9">
        <v>4751.46</v>
      </c>
      <c r="I14" s="29"/>
      <c r="J14" s="30">
        <f t="shared" si="0"/>
        <v>0</v>
      </c>
      <c r="K14" s="10"/>
      <c r="L14" s="36"/>
    </row>
    <row r="15" spans="2:15" s="1" customFormat="1" ht="11.4" x14ac:dyDescent="0.2">
      <c r="B15" s="14"/>
      <c r="C15" s="5" t="s">
        <v>706</v>
      </c>
      <c r="D15" s="5" t="s">
        <v>696</v>
      </c>
      <c r="E15" s="6" t="s">
        <v>9007</v>
      </c>
      <c r="F15" s="7" t="s">
        <v>12486</v>
      </c>
      <c r="G15" s="8" t="s">
        <v>699</v>
      </c>
      <c r="H15" s="9">
        <v>39</v>
      </c>
      <c r="I15" s="29"/>
      <c r="J15" s="30">
        <f t="shared" si="0"/>
        <v>0</v>
      </c>
      <c r="K15" s="10"/>
      <c r="L15" s="16"/>
    </row>
    <row r="16" spans="2:15" s="1" customFormat="1" ht="11.4" x14ac:dyDescent="0.2">
      <c r="B16" s="14"/>
      <c r="C16" s="5" t="s">
        <v>709</v>
      </c>
      <c r="D16" s="5" t="s">
        <v>696</v>
      </c>
      <c r="E16" s="6" t="s">
        <v>12448</v>
      </c>
      <c r="F16" s="7" t="s">
        <v>12449</v>
      </c>
      <c r="G16" s="8" t="s">
        <v>1426</v>
      </c>
      <c r="H16" s="9">
        <v>6055.7</v>
      </c>
      <c r="I16" s="29"/>
      <c r="J16" s="30">
        <f>ROUND(I16*H16,2)</f>
        <v>0</v>
      </c>
      <c r="K16" s="10"/>
      <c r="L16" s="16"/>
    </row>
    <row r="17" spans="2:12" s="1" customFormat="1" ht="11.4" x14ac:dyDescent="0.2">
      <c r="B17" s="14"/>
      <c r="C17" s="5" t="s">
        <v>712</v>
      </c>
      <c r="D17" s="5" t="s">
        <v>696</v>
      </c>
      <c r="E17" s="6" t="s">
        <v>8107</v>
      </c>
      <c r="F17" s="7" t="s">
        <v>8108</v>
      </c>
      <c r="G17" s="8" t="s">
        <v>981</v>
      </c>
      <c r="H17" s="9">
        <v>303.5</v>
      </c>
      <c r="I17" s="29"/>
      <c r="J17" s="30">
        <f t="shared" ref="J17:J40" si="1">ROUND(I17*H17,2)</f>
        <v>0</v>
      </c>
      <c r="K17" s="10"/>
      <c r="L17" s="16"/>
    </row>
    <row r="18" spans="2:12" s="1" customFormat="1" ht="11.4" x14ac:dyDescent="0.2">
      <c r="B18" s="14"/>
      <c r="C18" s="5" t="s">
        <v>715</v>
      </c>
      <c r="D18" s="5" t="s">
        <v>696</v>
      </c>
      <c r="E18" s="6" t="s">
        <v>7583</v>
      </c>
      <c r="F18" s="7" t="s">
        <v>7584</v>
      </c>
      <c r="G18" s="8" t="s">
        <v>981</v>
      </c>
      <c r="H18" s="9">
        <v>4751.46</v>
      </c>
      <c r="I18" s="29"/>
      <c r="J18" s="30">
        <f t="shared" si="1"/>
        <v>0</v>
      </c>
      <c r="K18" s="10"/>
      <c r="L18" s="16"/>
    </row>
    <row r="19" spans="2:12" s="1" customFormat="1" ht="11.4" x14ac:dyDescent="0.2">
      <c r="B19" s="14"/>
      <c r="C19" s="5" t="s">
        <v>718</v>
      </c>
      <c r="D19" s="5" t="s">
        <v>696</v>
      </c>
      <c r="E19" s="6" t="s">
        <v>8109</v>
      </c>
      <c r="F19" s="7" t="s">
        <v>8110</v>
      </c>
      <c r="G19" s="8" t="s">
        <v>981</v>
      </c>
      <c r="H19" s="9">
        <v>151.75</v>
      </c>
      <c r="I19" s="29"/>
      <c r="J19" s="30">
        <f t="shared" si="1"/>
        <v>0</v>
      </c>
      <c r="K19" s="10"/>
      <c r="L19" s="16"/>
    </row>
    <row r="20" spans="2:12" s="1" customFormat="1" ht="11.4" x14ac:dyDescent="0.2">
      <c r="B20" s="14"/>
      <c r="C20" s="5" t="s">
        <v>721</v>
      </c>
      <c r="D20" s="5" t="s">
        <v>696</v>
      </c>
      <c r="E20" s="6" t="s">
        <v>12452</v>
      </c>
      <c r="F20" s="7" t="s">
        <v>12453</v>
      </c>
      <c r="G20" s="8" t="s">
        <v>981</v>
      </c>
      <c r="H20" s="9">
        <v>766.07299999999998</v>
      </c>
      <c r="I20" s="29"/>
      <c r="J20" s="30">
        <f t="shared" si="1"/>
        <v>0</v>
      </c>
      <c r="K20" s="10"/>
      <c r="L20" s="16"/>
    </row>
    <row r="21" spans="2:12" s="1" customFormat="1" ht="11.4" x14ac:dyDescent="0.2">
      <c r="B21" s="14"/>
      <c r="C21" s="5" t="s">
        <v>724</v>
      </c>
      <c r="D21" s="5" t="s">
        <v>696</v>
      </c>
      <c r="E21" s="6" t="s">
        <v>6994</v>
      </c>
      <c r="F21" s="7" t="s">
        <v>6995</v>
      </c>
      <c r="G21" s="8" t="s">
        <v>981</v>
      </c>
      <c r="H21" s="9">
        <v>4114.9120000000003</v>
      </c>
      <c r="I21" s="29"/>
      <c r="J21" s="30">
        <f t="shared" si="1"/>
        <v>0</v>
      </c>
      <c r="K21" s="10"/>
      <c r="L21" s="16"/>
    </row>
    <row r="22" spans="2:12" s="1" customFormat="1" ht="11.4" x14ac:dyDescent="0.2">
      <c r="B22" s="14"/>
      <c r="C22" s="5" t="s">
        <v>727</v>
      </c>
      <c r="D22" s="5" t="s">
        <v>696</v>
      </c>
      <c r="E22" s="6" t="s">
        <v>12454</v>
      </c>
      <c r="F22" s="7" t="s">
        <v>12455</v>
      </c>
      <c r="G22" s="8" t="s">
        <v>1426</v>
      </c>
      <c r="H22" s="9">
        <v>1011.636</v>
      </c>
      <c r="I22" s="29"/>
      <c r="J22" s="30">
        <f t="shared" si="1"/>
        <v>0</v>
      </c>
      <c r="K22" s="10"/>
      <c r="L22" s="16"/>
    </row>
    <row r="23" spans="2:12" s="1" customFormat="1" ht="11.4" x14ac:dyDescent="0.2">
      <c r="B23" s="14"/>
      <c r="C23" s="5" t="s">
        <v>730</v>
      </c>
      <c r="D23" s="5" t="s">
        <v>696</v>
      </c>
      <c r="E23" s="6" t="s">
        <v>12456</v>
      </c>
      <c r="F23" s="7" t="s">
        <v>12457</v>
      </c>
      <c r="G23" s="8" t="s">
        <v>1426</v>
      </c>
      <c r="H23" s="9">
        <v>1011.636</v>
      </c>
      <c r="I23" s="29"/>
      <c r="J23" s="30">
        <f t="shared" si="1"/>
        <v>0</v>
      </c>
      <c r="K23" s="10"/>
      <c r="L23" s="16"/>
    </row>
    <row r="24" spans="2:12" s="20" customFormat="1" ht="15" x14ac:dyDescent="0.25">
      <c r="B24" s="19"/>
      <c r="D24" s="21" t="s">
        <v>690</v>
      </c>
      <c r="E24" s="22" t="s">
        <v>1145</v>
      </c>
      <c r="F24" s="22" t="s">
        <v>6996</v>
      </c>
      <c r="I24" s="44"/>
      <c r="J24" s="23"/>
      <c r="K24" s="44"/>
      <c r="L24" s="36"/>
    </row>
    <row r="25" spans="2:12" s="1" customFormat="1" ht="11.4" x14ac:dyDescent="0.2">
      <c r="B25" s="14"/>
      <c r="C25" s="5" t="s">
        <v>734</v>
      </c>
      <c r="D25" s="5" t="s">
        <v>696</v>
      </c>
      <c r="E25" s="6" t="s">
        <v>12458</v>
      </c>
      <c r="F25" s="7" t="s">
        <v>12459</v>
      </c>
      <c r="G25" s="8" t="s">
        <v>981</v>
      </c>
      <c r="H25" s="9">
        <v>59.442</v>
      </c>
      <c r="I25" s="29"/>
      <c r="J25" s="30">
        <f t="shared" si="1"/>
        <v>0</v>
      </c>
      <c r="K25" s="10"/>
      <c r="L25" s="16"/>
    </row>
    <row r="26" spans="2:12" s="1" customFormat="1" ht="11.4" x14ac:dyDescent="0.2">
      <c r="B26" s="14"/>
      <c r="C26" s="5" t="s">
        <v>737</v>
      </c>
      <c r="D26" s="5" t="s">
        <v>696</v>
      </c>
      <c r="E26" s="6" t="s">
        <v>12460</v>
      </c>
      <c r="F26" s="7" t="s">
        <v>12461</v>
      </c>
      <c r="G26" s="8" t="s">
        <v>699</v>
      </c>
      <c r="H26" s="9">
        <v>1188.83</v>
      </c>
      <c r="I26" s="29"/>
      <c r="J26" s="30">
        <f t="shared" si="1"/>
        <v>0</v>
      </c>
      <c r="K26" s="10"/>
      <c r="L26" s="16"/>
    </row>
    <row r="27" spans="2:12" s="1" customFormat="1" ht="11.4" x14ac:dyDescent="0.2">
      <c r="B27" s="14"/>
      <c r="C27" s="5" t="s">
        <v>740</v>
      </c>
      <c r="D27" s="5" t="s">
        <v>696</v>
      </c>
      <c r="E27" s="6" t="s">
        <v>12298</v>
      </c>
      <c r="F27" s="7" t="s">
        <v>12299</v>
      </c>
      <c r="G27" s="8" t="s">
        <v>1426</v>
      </c>
      <c r="H27" s="9">
        <v>237.48</v>
      </c>
      <c r="I27" s="29"/>
      <c r="J27" s="30">
        <f t="shared" si="1"/>
        <v>0</v>
      </c>
      <c r="K27" s="10"/>
      <c r="L27" s="16"/>
    </row>
    <row r="28" spans="2:12" s="20" customFormat="1" ht="15" x14ac:dyDescent="0.25">
      <c r="B28" s="19"/>
      <c r="D28" s="21" t="s">
        <v>690</v>
      </c>
      <c r="E28" s="22" t="s">
        <v>1147</v>
      </c>
      <c r="F28" s="22" t="s">
        <v>3214</v>
      </c>
      <c r="I28" s="44"/>
      <c r="J28" s="23"/>
      <c r="K28" s="44"/>
      <c r="L28" s="36"/>
    </row>
    <row r="29" spans="2:12" s="1" customFormat="1" ht="11.4" x14ac:dyDescent="0.2">
      <c r="B29" s="14"/>
      <c r="C29" s="5" t="s">
        <v>743</v>
      </c>
      <c r="D29" s="5" t="s">
        <v>696</v>
      </c>
      <c r="E29" s="6" t="s">
        <v>12462</v>
      </c>
      <c r="F29" s="7" t="s">
        <v>12463</v>
      </c>
      <c r="G29" s="8" t="s">
        <v>981</v>
      </c>
      <c r="H29" s="9">
        <v>150.40700000000001</v>
      </c>
      <c r="I29" s="29"/>
      <c r="J29" s="30">
        <f t="shared" si="1"/>
        <v>0</v>
      </c>
      <c r="K29" s="10"/>
      <c r="L29" s="16"/>
    </row>
    <row r="30" spans="2:12" s="20" customFormat="1" ht="15" x14ac:dyDescent="0.25">
      <c r="B30" s="19"/>
      <c r="D30" s="21" t="s">
        <v>690</v>
      </c>
      <c r="E30" s="22" t="s">
        <v>1782</v>
      </c>
      <c r="F30" s="22" t="s">
        <v>3992</v>
      </c>
      <c r="I30" s="44"/>
      <c r="J30" s="23"/>
      <c r="K30" s="44"/>
      <c r="L30" s="36"/>
    </row>
    <row r="31" spans="2:12" s="1" customFormat="1" ht="11.4" x14ac:dyDescent="0.2">
      <c r="B31" s="14"/>
      <c r="C31" s="5" t="s">
        <v>746</v>
      </c>
      <c r="D31" s="5" t="s">
        <v>696</v>
      </c>
      <c r="E31" s="6" t="s">
        <v>12481</v>
      </c>
      <c r="F31" s="7" t="s">
        <v>12482</v>
      </c>
      <c r="G31" s="8" t="s">
        <v>699</v>
      </c>
      <c r="H31" s="9">
        <v>628.83000000000004</v>
      </c>
      <c r="I31" s="29"/>
      <c r="J31" s="30">
        <f t="shared" si="1"/>
        <v>0</v>
      </c>
      <c r="K31" s="10"/>
      <c r="L31" s="16"/>
    </row>
    <row r="32" spans="2:12" s="1" customFormat="1" ht="11.4" x14ac:dyDescent="0.2">
      <c r="B32" s="14"/>
      <c r="C32" s="5" t="s">
        <v>749</v>
      </c>
      <c r="D32" s="5" t="s">
        <v>696</v>
      </c>
      <c r="E32" s="6" t="s">
        <v>12464</v>
      </c>
      <c r="F32" s="7" t="s">
        <v>12465</v>
      </c>
      <c r="G32" s="8" t="s">
        <v>699</v>
      </c>
      <c r="H32" s="9">
        <v>23</v>
      </c>
      <c r="I32" s="29"/>
      <c r="J32" s="30">
        <f t="shared" si="1"/>
        <v>0</v>
      </c>
      <c r="K32" s="10"/>
      <c r="L32" s="16"/>
    </row>
    <row r="33" spans="2:12" s="1" customFormat="1" ht="11.4" x14ac:dyDescent="0.2">
      <c r="B33" s="14"/>
      <c r="C33" s="5" t="s">
        <v>752</v>
      </c>
      <c r="D33" s="5" t="s">
        <v>696</v>
      </c>
      <c r="E33" s="6" t="s">
        <v>12487</v>
      </c>
      <c r="F33" s="7" t="s">
        <v>12488</v>
      </c>
      <c r="G33" s="8" t="s">
        <v>699</v>
      </c>
      <c r="H33" s="9">
        <v>62</v>
      </c>
      <c r="I33" s="29"/>
      <c r="J33" s="30">
        <f t="shared" si="1"/>
        <v>0</v>
      </c>
      <c r="K33" s="10"/>
      <c r="L33" s="16"/>
    </row>
    <row r="34" spans="2:12" s="1" customFormat="1" ht="11.4" x14ac:dyDescent="0.2">
      <c r="B34" s="14"/>
      <c r="C34" s="5" t="s">
        <v>755</v>
      </c>
      <c r="D34" s="5" t="s">
        <v>696</v>
      </c>
      <c r="E34" s="6" t="s">
        <v>12483</v>
      </c>
      <c r="F34" s="7" t="s">
        <v>12484</v>
      </c>
      <c r="G34" s="8" t="s">
        <v>733</v>
      </c>
      <c r="H34" s="9">
        <v>14</v>
      </c>
      <c r="I34" s="29"/>
      <c r="J34" s="30">
        <f t="shared" si="1"/>
        <v>0</v>
      </c>
      <c r="K34" s="10"/>
      <c r="L34" s="16"/>
    </row>
    <row r="35" spans="2:12" s="20" customFormat="1" ht="15" x14ac:dyDescent="0.25">
      <c r="B35" s="19"/>
      <c r="D35" s="21" t="s">
        <v>690</v>
      </c>
      <c r="E35" s="22" t="s">
        <v>7013</v>
      </c>
      <c r="F35" s="22" t="s">
        <v>12304</v>
      </c>
      <c r="I35" s="44"/>
      <c r="J35" s="23"/>
      <c r="K35" s="44"/>
      <c r="L35" s="36"/>
    </row>
    <row r="36" spans="2:12" s="1" customFormat="1" ht="11.4" x14ac:dyDescent="0.2">
      <c r="B36" s="14"/>
      <c r="C36" s="5" t="s">
        <v>758</v>
      </c>
      <c r="D36" s="5" t="s">
        <v>696</v>
      </c>
      <c r="E36" s="6" t="s">
        <v>12468</v>
      </c>
      <c r="F36" s="7" t="s">
        <v>12469</v>
      </c>
      <c r="G36" s="8" t="s">
        <v>733</v>
      </c>
      <c r="H36" s="9">
        <v>6</v>
      </c>
      <c r="I36" s="29"/>
      <c r="J36" s="30">
        <f t="shared" si="1"/>
        <v>0</v>
      </c>
      <c r="K36" s="10"/>
      <c r="L36" s="16"/>
    </row>
    <row r="37" spans="2:12" s="1" customFormat="1" ht="11.4" x14ac:dyDescent="0.2">
      <c r="B37" s="14"/>
      <c r="C37" s="5" t="s">
        <v>761</v>
      </c>
      <c r="D37" s="5" t="s">
        <v>696</v>
      </c>
      <c r="E37" s="6" t="s">
        <v>12305</v>
      </c>
      <c r="F37" s="7" t="s">
        <v>12306</v>
      </c>
      <c r="G37" s="8" t="s">
        <v>699</v>
      </c>
      <c r="H37" s="9">
        <v>576</v>
      </c>
      <c r="I37" s="29"/>
      <c r="J37" s="30">
        <f t="shared" si="1"/>
        <v>0</v>
      </c>
      <c r="K37" s="10"/>
      <c r="L37" s="16"/>
    </row>
    <row r="38" spans="2:12" s="1" customFormat="1" ht="11.4" x14ac:dyDescent="0.2">
      <c r="B38" s="14"/>
      <c r="C38" s="5" t="s">
        <v>764</v>
      </c>
      <c r="D38" s="5" t="s">
        <v>696</v>
      </c>
      <c r="E38" s="6" t="s">
        <v>7043</v>
      </c>
      <c r="F38" s="7" t="s">
        <v>7044</v>
      </c>
      <c r="G38" s="8" t="s">
        <v>1175</v>
      </c>
      <c r="H38" s="9">
        <v>354.38400000000001</v>
      </c>
      <c r="I38" s="29"/>
      <c r="J38" s="30">
        <f t="shared" si="1"/>
        <v>0</v>
      </c>
      <c r="K38" s="10"/>
      <c r="L38" s="16"/>
    </row>
    <row r="39" spans="2:12" s="1" customFormat="1" ht="11.4" x14ac:dyDescent="0.2">
      <c r="B39" s="14"/>
      <c r="C39" s="5" t="s">
        <v>767</v>
      </c>
      <c r="D39" s="5" t="s">
        <v>696</v>
      </c>
      <c r="E39" s="6" t="s">
        <v>7045</v>
      </c>
      <c r="F39" s="7" t="s">
        <v>7046</v>
      </c>
      <c r="G39" s="8" t="s">
        <v>1175</v>
      </c>
      <c r="H39" s="9">
        <v>354.38400000000001</v>
      </c>
      <c r="I39" s="29"/>
      <c r="J39" s="30">
        <f t="shared" si="1"/>
        <v>0</v>
      </c>
      <c r="K39" s="10"/>
      <c r="L39" s="16"/>
    </row>
    <row r="40" spans="2:12" s="1" customFormat="1" ht="11.4" x14ac:dyDescent="0.2">
      <c r="B40" s="14"/>
      <c r="C40" s="5" t="s">
        <v>770</v>
      </c>
      <c r="D40" s="5" t="s">
        <v>696</v>
      </c>
      <c r="E40" s="6" t="s">
        <v>7613</v>
      </c>
      <c r="F40" s="7" t="s">
        <v>7614</v>
      </c>
      <c r="G40" s="8" t="s">
        <v>1175</v>
      </c>
      <c r="H40" s="9">
        <v>9027.7739999999994</v>
      </c>
      <c r="I40" s="29"/>
      <c r="J40" s="30">
        <f t="shared" si="1"/>
        <v>0</v>
      </c>
      <c r="K40" s="10"/>
      <c r="L40" s="16"/>
    </row>
    <row r="41" spans="2:12" s="1" customFormat="1" ht="22.95" customHeight="1" x14ac:dyDescent="0.3">
      <c r="B41" s="14"/>
      <c r="C41" s="18" t="s">
        <v>677</v>
      </c>
      <c r="J41" s="31">
        <f>SUM(J12:J40)</f>
        <v>0</v>
      </c>
      <c r="L41" s="16"/>
    </row>
    <row r="42" spans="2:12" s="1" customFormat="1" ht="6.9"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iL+JovkEzQe4rkpQMe4IBQ2EhVvvDK9A5qQ3gOIEzyO9E+ax82Lp8iKXQgAM81tl8Nq7JFCk07zvOcGFdSjvFA==" saltValue="FnyeeRTnfLrIacaEKkbpT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codeName="Hárok298">
    <tabColor rgb="FFFFC000"/>
    <pageSetUpPr fitToPage="1"/>
  </sheetPr>
  <dimension ref="B1:O47"/>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12489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227.61</v>
      </c>
      <c r="I13" s="29"/>
      <c r="J13" s="30">
        <f t="shared" si="0"/>
        <v>0</v>
      </c>
      <c r="K13" s="10"/>
      <c r="L13" s="16"/>
    </row>
    <row r="14" spans="2:15" s="20" customFormat="1" ht="11.4" x14ac:dyDescent="0.2">
      <c r="B14" s="19"/>
      <c r="C14" s="5" t="s">
        <v>703</v>
      </c>
      <c r="D14" s="5" t="s">
        <v>696</v>
      </c>
      <c r="E14" s="6" t="s">
        <v>7922</v>
      </c>
      <c r="F14" s="7" t="s">
        <v>7923</v>
      </c>
      <c r="G14" s="8" t="s">
        <v>981</v>
      </c>
      <c r="H14" s="9">
        <v>4301.8999999999996</v>
      </c>
      <c r="I14" s="29"/>
      <c r="J14" s="30">
        <f t="shared" si="0"/>
        <v>0</v>
      </c>
      <c r="K14" s="10"/>
      <c r="L14" s="36"/>
    </row>
    <row r="15" spans="2:15" s="1" customFormat="1" ht="11.4" x14ac:dyDescent="0.2">
      <c r="B15" s="14"/>
      <c r="C15" s="5" t="s">
        <v>706</v>
      </c>
      <c r="D15" s="5" t="s">
        <v>696</v>
      </c>
      <c r="E15" s="6" t="s">
        <v>12448</v>
      </c>
      <c r="F15" s="7" t="s">
        <v>12449</v>
      </c>
      <c r="G15" s="8" t="s">
        <v>1426</v>
      </c>
      <c r="H15" s="9">
        <v>4217.1000000000004</v>
      </c>
      <c r="I15" s="29"/>
      <c r="J15" s="30">
        <f t="shared" si="0"/>
        <v>0</v>
      </c>
      <c r="K15" s="10"/>
      <c r="L15" s="16"/>
    </row>
    <row r="16" spans="2:15" s="1" customFormat="1" ht="11.4" x14ac:dyDescent="0.2">
      <c r="B16" s="14"/>
      <c r="C16" s="5" t="s">
        <v>709</v>
      </c>
      <c r="D16" s="5" t="s">
        <v>696</v>
      </c>
      <c r="E16" s="6" t="s">
        <v>8107</v>
      </c>
      <c r="F16" s="7" t="s">
        <v>8108</v>
      </c>
      <c r="G16" s="8" t="s">
        <v>981</v>
      </c>
      <c r="H16" s="9">
        <v>455.22</v>
      </c>
      <c r="I16" s="29"/>
      <c r="J16" s="30">
        <f>ROUND(I16*H16,2)</f>
        <v>0</v>
      </c>
      <c r="K16" s="10"/>
      <c r="L16" s="16"/>
    </row>
    <row r="17" spans="2:12" s="1" customFormat="1" ht="11.4" x14ac:dyDescent="0.2">
      <c r="B17" s="14"/>
      <c r="C17" s="5" t="s">
        <v>712</v>
      </c>
      <c r="D17" s="5" t="s">
        <v>696</v>
      </c>
      <c r="E17" s="6" t="s">
        <v>7583</v>
      </c>
      <c r="F17" s="7" t="s">
        <v>7584</v>
      </c>
      <c r="G17" s="8" t="s">
        <v>981</v>
      </c>
      <c r="H17" s="9">
        <v>4301.8999999999996</v>
      </c>
      <c r="I17" s="29"/>
      <c r="J17" s="30">
        <f t="shared" ref="J17:J42" si="1">ROUND(I17*H17,2)</f>
        <v>0</v>
      </c>
      <c r="K17" s="10"/>
      <c r="L17" s="16"/>
    </row>
    <row r="18" spans="2:12" s="1" customFormat="1" ht="11.4" x14ac:dyDescent="0.2">
      <c r="B18" s="14"/>
      <c r="C18" s="5" t="s">
        <v>715</v>
      </c>
      <c r="D18" s="5" t="s">
        <v>696</v>
      </c>
      <c r="E18" s="6" t="s">
        <v>8109</v>
      </c>
      <c r="F18" s="7" t="s">
        <v>8110</v>
      </c>
      <c r="G18" s="8" t="s">
        <v>981</v>
      </c>
      <c r="H18" s="9">
        <v>227.61</v>
      </c>
      <c r="I18" s="29"/>
      <c r="J18" s="30">
        <f t="shared" si="1"/>
        <v>0</v>
      </c>
      <c r="K18" s="10"/>
      <c r="L18" s="16"/>
    </row>
    <row r="19" spans="2:12" s="1" customFormat="1" ht="11.4" x14ac:dyDescent="0.2">
      <c r="B19" s="14"/>
      <c r="C19" s="5" t="s">
        <v>718</v>
      </c>
      <c r="D19" s="5" t="s">
        <v>696</v>
      </c>
      <c r="E19" s="6" t="s">
        <v>12452</v>
      </c>
      <c r="F19" s="7" t="s">
        <v>12453</v>
      </c>
      <c r="G19" s="8" t="s">
        <v>981</v>
      </c>
      <c r="H19" s="9">
        <v>621.09100000000001</v>
      </c>
      <c r="I19" s="29"/>
      <c r="J19" s="30">
        <f t="shared" si="1"/>
        <v>0</v>
      </c>
      <c r="K19" s="10"/>
      <c r="L19" s="16"/>
    </row>
    <row r="20" spans="2:12" s="1" customFormat="1" ht="11.4" x14ac:dyDescent="0.2">
      <c r="B20" s="14"/>
      <c r="C20" s="5" t="s">
        <v>721</v>
      </c>
      <c r="D20" s="5" t="s">
        <v>696</v>
      </c>
      <c r="E20" s="6" t="s">
        <v>6994</v>
      </c>
      <c r="F20" s="7" t="s">
        <v>6995</v>
      </c>
      <c r="G20" s="8" t="s">
        <v>981</v>
      </c>
      <c r="H20" s="9">
        <v>3617.2730000000001</v>
      </c>
      <c r="I20" s="29"/>
      <c r="J20" s="30">
        <f t="shared" si="1"/>
        <v>0</v>
      </c>
      <c r="K20" s="10"/>
      <c r="L20" s="16"/>
    </row>
    <row r="21" spans="2:12" s="1" customFormat="1" ht="11.4" x14ac:dyDescent="0.2">
      <c r="B21" s="14"/>
      <c r="C21" s="5" t="s">
        <v>724</v>
      </c>
      <c r="D21" s="5" t="s">
        <v>696</v>
      </c>
      <c r="E21" s="6" t="s">
        <v>12454</v>
      </c>
      <c r="F21" s="7" t="s">
        <v>12455</v>
      </c>
      <c r="G21" s="8" t="s">
        <v>1426</v>
      </c>
      <c r="H21" s="9">
        <v>1517.4</v>
      </c>
      <c r="I21" s="29"/>
      <c r="J21" s="30">
        <f t="shared" si="1"/>
        <v>0</v>
      </c>
      <c r="K21" s="10"/>
      <c r="L21" s="16"/>
    </row>
    <row r="22" spans="2:12" s="1" customFormat="1" ht="11.4" x14ac:dyDescent="0.2">
      <c r="B22" s="14"/>
      <c r="C22" s="5" t="s">
        <v>727</v>
      </c>
      <c r="D22" s="5" t="s">
        <v>696</v>
      </c>
      <c r="E22" s="6" t="s">
        <v>12456</v>
      </c>
      <c r="F22" s="7" t="s">
        <v>12457</v>
      </c>
      <c r="G22" s="8" t="s">
        <v>1426</v>
      </c>
      <c r="H22" s="9">
        <v>1517.4</v>
      </c>
      <c r="I22" s="29"/>
      <c r="J22" s="30">
        <f t="shared" si="1"/>
        <v>0</v>
      </c>
      <c r="K22" s="10"/>
      <c r="L22" s="16"/>
    </row>
    <row r="23" spans="2:12" s="20" customFormat="1" ht="15" x14ac:dyDescent="0.25">
      <c r="B23" s="19"/>
      <c r="D23" s="21" t="s">
        <v>690</v>
      </c>
      <c r="E23" s="22" t="s">
        <v>1145</v>
      </c>
      <c r="F23" s="22" t="s">
        <v>6996</v>
      </c>
      <c r="I23" s="44"/>
      <c r="J23" s="23"/>
      <c r="K23" s="44"/>
      <c r="L23" s="36"/>
    </row>
    <row r="24" spans="2:12" s="1" customFormat="1" ht="11.4" x14ac:dyDescent="0.2">
      <c r="B24" s="14"/>
      <c r="C24" s="5" t="s">
        <v>730</v>
      </c>
      <c r="D24" s="5" t="s">
        <v>696</v>
      </c>
      <c r="E24" s="6" t="s">
        <v>12458</v>
      </c>
      <c r="F24" s="7" t="s">
        <v>12459</v>
      </c>
      <c r="G24" s="8" t="s">
        <v>981</v>
      </c>
      <c r="H24" s="9">
        <v>37.935000000000002</v>
      </c>
      <c r="I24" s="29"/>
      <c r="J24" s="30">
        <f t="shared" si="1"/>
        <v>0</v>
      </c>
      <c r="K24" s="10"/>
      <c r="L24" s="16"/>
    </row>
    <row r="25" spans="2:12" s="1" customFormat="1" ht="11.4" x14ac:dyDescent="0.2">
      <c r="B25" s="14"/>
      <c r="C25" s="5" t="s">
        <v>734</v>
      </c>
      <c r="D25" s="5" t="s">
        <v>696</v>
      </c>
      <c r="E25" s="6" t="s">
        <v>12460</v>
      </c>
      <c r="F25" s="7" t="s">
        <v>12461</v>
      </c>
      <c r="G25" s="8" t="s">
        <v>699</v>
      </c>
      <c r="H25" s="9">
        <v>758.7</v>
      </c>
      <c r="I25" s="29"/>
      <c r="J25" s="30">
        <f t="shared" si="1"/>
        <v>0</v>
      </c>
      <c r="K25" s="10"/>
      <c r="L25" s="16"/>
    </row>
    <row r="26" spans="2:12" s="20" customFormat="1" ht="15" x14ac:dyDescent="0.25">
      <c r="B26" s="19"/>
      <c r="D26" s="21" t="s">
        <v>690</v>
      </c>
      <c r="E26" s="22" t="s">
        <v>1147</v>
      </c>
      <c r="F26" s="22" t="s">
        <v>3214</v>
      </c>
      <c r="I26" s="44"/>
      <c r="J26" s="23"/>
      <c r="K26" s="44"/>
      <c r="L26" s="36"/>
    </row>
    <row r="27" spans="2:12" s="1" customFormat="1" ht="11.4" x14ac:dyDescent="0.2">
      <c r="B27" s="14"/>
      <c r="C27" s="5" t="s">
        <v>737</v>
      </c>
      <c r="D27" s="5" t="s">
        <v>696</v>
      </c>
      <c r="E27" s="6" t="s">
        <v>12462</v>
      </c>
      <c r="F27" s="7" t="s">
        <v>12463</v>
      </c>
      <c r="G27" s="8" t="s">
        <v>981</v>
      </c>
      <c r="H27" s="9">
        <v>101.61</v>
      </c>
      <c r="I27" s="29"/>
      <c r="J27" s="30">
        <f t="shared" si="1"/>
        <v>0</v>
      </c>
      <c r="K27" s="10"/>
      <c r="L27" s="16"/>
    </row>
    <row r="28" spans="2:12" s="20" customFormat="1" ht="15" x14ac:dyDescent="0.25">
      <c r="B28" s="19"/>
      <c r="D28" s="21" t="s">
        <v>690</v>
      </c>
      <c r="E28" s="22" t="s">
        <v>1782</v>
      </c>
      <c r="F28" s="22" t="s">
        <v>7021</v>
      </c>
      <c r="I28" s="44"/>
      <c r="J28" s="23"/>
      <c r="K28" s="44"/>
      <c r="L28" s="36"/>
    </row>
    <row r="29" spans="2:12" s="1" customFormat="1" ht="11.4" x14ac:dyDescent="0.2">
      <c r="B29" s="14"/>
      <c r="C29" s="5" t="s">
        <v>740</v>
      </c>
      <c r="D29" s="5" t="s">
        <v>696</v>
      </c>
      <c r="E29" s="6" t="s">
        <v>7022</v>
      </c>
      <c r="F29" s="7" t="s">
        <v>7023</v>
      </c>
      <c r="G29" s="8" t="s">
        <v>1426</v>
      </c>
      <c r="H29" s="9">
        <v>127.78</v>
      </c>
      <c r="I29" s="29"/>
      <c r="J29" s="30">
        <f t="shared" si="1"/>
        <v>0</v>
      </c>
      <c r="K29" s="10"/>
      <c r="L29" s="16"/>
    </row>
    <row r="30" spans="2:12" s="20" customFormat="1" ht="15" x14ac:dyDescent="0.25">
      <c r="B30" s="19"/>
      <c r="D30" s="21" t="s">
        <v>690</v>
      </c>
      <c r="E30" s="22" t="s">
        <v>7013</v>
      </c>
      <c r="F30" s="22" t="s">
        <v>3992</v>
      </c>
      <c r="I30" s="44"/>
      <c r="J30" s="23"/>
      <c r="K30" s="44"/>
      <c r="L30" s="36"/>
    </row>
    <row r="31" spans="2:12" s="1" customFormat="1" ht="11.4" x14ac:dyDescent="0.2">
      <c r="B31" s="14"/>
      <c r="C31" s="5" t="s">
        <v>743</v>
      </c>
      <c r="D31" s="5" t="s">
        <v>696</v>
      </c>
      <c r="E31" s="6" t="s">
        <v>12490</v>
      </c>
      <c r="F31" s="7" t="s">
        <v>12491</v>
      </c>
      <c r="G31" s="8" t="s">
        <v>699</v>
      </c>
      <c r="H31" s="9">
        <v>338.7</v>
      </c>
      <c r="I31" s="29"/>
      <c r="J31" s="30">
        <f t="shared" si="1"/>
        <v>0</v>
      </c>
      <c r="K31" s="10"/>
      <c r="L31" s="16"/>
    </row>
    <row r="32" spans="2:12" s="1" customFormat="1" ht="11.4" x14ac:dyDescent="0.2">
      <c r="B32" s="14"/>
      <c r="C32" s="5" t="s">
        <v>746</v>
      </c>
      <c r="D32" s="5" t="s">
        <v>696</v>
      </c>
      <c r="E32" s="6" t="s">
        <v>12492</v>
      </c>
      <c r="F32" s="7" t="s">
        <v>12493</v>
      </c>
      <c r="G32" s="8" t="s">
        <v>733</v>
      </c>
      <c r="H32" s="9">
        <v>1</v>
      </c>
      <c r="I32" s="29"/>
      <c r="J32" s="30">
        <f t="shared" si="1"/>
        <v>0</v>
      </c>
      <c r="K32" s="10"/>
      <c r="L32" s="16"/>
    </row>
    <row r="33" spans="2:12" s="1" customFormat="1" ht="11.4" x14ac:dyDescent="0.2">
      <c r="B33" s="14"/>
      <c r="C33" s="5" t="s">
        <v>749</v>
      </c>
      <c r="D33" s="5" t="s">
        <v>696</v>
      </c>
      <c r="E33" s="6" t="s">
        <v>12494</v>
      </c>
      <c r="F33" s="7" t="s">
        <v>12495</v>
      </c>
      <c r="G33" s="8" t="s">
        <v>733</v>
      </c>
      <c r="H33" s="9">
        <v>1</v>
      </c>
      <c r="I33" s="29"/>
      <c r="J33" s="30">
        <f t="shared" si="1"/>
        <v>0</v>
      </c>
      <c r="K33" s="10"/>
      <c r="L33" s="16"/>
    </row>
    <row r="34" spans="2:12" s="1" customFormat="1" ht="11.4" x14ac:dyDescent="0.2">
      <c r="B34" s="14"/>
      <c r="C34" s="5" t="s">
        <v>752</v>
      </c>
      <c r="D34" s="5" t="s">
        <v>696</v>
      </c>
      <c r="E34" s="6" t="s">
        <v>12496</v>
      </c>
      <c r="F34" s="7" t="s">
        <v>12497</v>
      </c>
      <c r="G34" s="8" t="s">
        <v>733</v>
      </c>
      <c r="H34" s="9">
        <v>8</v>
      </c>
      <c r="I34" s="29"/>
      <c r="J34" s="30">
        <f t="shared" si="1"/>
        <v>0</v>
      </c>
      <c r="K34" s="10"/>
      <c r="L34" s="16"/>
    </row>
    <row r="35" spans="2:12" s="20" customFormat="1" ht="15" x14ac:dyDescent="0.25">
      <c r="B35" s="19"/>
      <c r="D35" s="21" t="s">
        <v>690</v>
      </c>
      <c r="E35" s="22" t="s">
        <v>7020</v>
      </c>
      <c r="F35" s="22" t="s">
        <v>12304</v>
      </c>
      <c r="I35" s="44"/>
      <c r="J35" s="23"/>
      <c r="K35" s="44"/>
      <c r="L35" s="36"/>
    </row>
    <row r="36" spans="2:12" s="1" customFormat="1" ht="11.4" x14ac:dyDescent="0.2">
      <c r="B36" s="14"/>
      <c r="C36" s="5" t="s">
        <v>755</v>
      </c>
      <c r="D36" s="5" t="s">
        <v>696</v>
      </c>
      <c r="E36" s="6" t="s">
        <v>12498</v>
      </c>
      <c r="F36" s="7" t="s">
        <v>12499</v>
      </c>
      <c r="G36" s="8" t="s">
        <v>733</v>
      </c>
      <c r="H36" s="9">
        <v>1</v>
      </c>
      <c r="I36" s="29"/>
      <c r="J36" s="30">
        <f t="shared" si="1"/>
        <v>0</v>
      </c>
      <c r="K36" s="10"/>
      <c r="L36" s="16"/>
    </row>
    <row r="37" spans="2:12" s="1" customFormat="1" ht="11.4" x14ac:dyDescent="0.2">
      <c r="B37" s="14"/>
      <c r="C37" s="5" t="s">
        <v>758</v>
      </c>
      <c r="D37" s="5" t="s">
        <v>696</v>
      </c>
      <c r="E37" s="6" t="s">
        <v>12500</v>
      </c>
      <c r="F37" s="7" t="s">
        <v>12501</v>
      </c>
      <c r="G37" s="8" t="s">
        <v>981</v>
      </c>
      <c r="H37" s="9">
        <v>5</v>
      </c>
      <c r="I37" s="29"/>
      <c r="J37" s="30">
        <f t="shared" si="1"/>
        <v>0</v>
      </c>
      <c r="K37" s="10"/>
      <c r="L37" s="16"/>
    </row>
    <row r="38" spans="2:12" s="1" customFormat="1" ht="11.4" x14ac:dyDescent="0.2">
      <c r="B38" s="14"/>
      <c r="C38" s="5" t="s">
        <v>761</v>
      </c>
      <c r="D38" s="5" t="s">
        <v>696</v>
      </c>
      <c r="E38" s="6" t="s">
        <v>12468</v>
      </c>
      <c r="F38" s="7" t="s">
        <v>12469</v>
      </c>
      <c r="G38" s="8" t="s">
        <v>733</v>
      </c>
      <c r="H38" s="9">
        <v>5</v>
      </c>
      <c r="I38" s="29"/>
      <c r="J38" s="30">
        <f t="shared" si="1"/>
        <v>0</v>
      </c>
      <c r="K38" s="10"/>
      <c r="L38" s="16"/>
    </row>
    <row r="39" spans="2:12" s="1" customFormat="1" ht="11.4" x14ac:dyDescent="0.2">
      <c r="B39" s="14"/>
      <c r="C39" s="5" t="s">
        <v>764</v>
      </c>
      <c r="D39" s="5" t="s">
        <v>696</v>
      </c>
      <c r="E39" s="6" t="s">
        <v>12470</v>
      </c>
      <c r="F39" s="7" t="s">
        <v>12471</v>
      </c>
      <c r="G39" s="8" t="s">
        <v>699</v>
      </c>
      <c r="H39" s="9">
        <v>420</v>
      </c>
      <c r="I39" s="29"/>
      <c r="J39" s="30">
        <f t="shared" si="1"/>
        <v>0</v>
      </c>
      <c r="K39" s="10"/>
      <c r="L39" s="16"/>
    </row>
    <row r="40" spans="2:12" s="1" customFormat="1" ht="11.4" x14ac:dyDescent="0.2">
      <c r="B40" s="14"/>
      <c r="C40" s="5" t="s">
        <v>767</v>
      </c>
      <c r="D40" s="5" t="s">
        <v>696</v>
      </c>
      <c r="E40" s="6" t="s">
        <v>7043</v>
      </c>
      <c r="F40" s="7" t="s">
        <v>7044</v>
      </c>
      <c r="G40" s="8" t="s">
        <v>1175</v>
      </c>
      <c r="H40" s="9">
        <v>670.1</v>
      </c>
      <c r="I40" s="29"/>
      <c r="J40" s="30">
        <f t="shared" si="1"/>
        <v>0</v>
      </c>
      <c r="K40" s="10"/>
      <c r="L40" s="16"/>
    </row>
    <row r="41" spans="2:12" s="1" customFormat="1" ht="11.4" x14ac:dyDescent="0.2">
      <c r="B41" s="14"/>
      <c r="C41" s="5" t="s">
        <v>770</v>
      </c>
      <c r="D41" s="5" t="s">
        <v>696</v>
      </c>
      <c r="E41" s="6" t="s">
        <v>7045</v>
      </c>
      <c r="F41" s="7" t="s">
        <v>7046</v>
      </c>
      <c r="G41" s="8" t="s">
        <v>1175</v>
      </c>
      <c r="H41" s="9">
        <v>670.1</v>
      </c>
      <c r="I41" s="29"/>
      <c r="J41" s="30">
        <f t="shared" si="1"/>
        <v>0</v>
      </c>
      <c r="K41" s="10"/>
      <c r="L41" s="16"/>
    </row>
    <row r="42" spans="2:12" s="1" customFormat="1" ht="11.4" x14ac:dyDescent="0.2">
      <c r="B42" s="14"/>
      <c r="C42" s="5" t="s">
        <v>773</v>
      </c>
      <c r="D42" s="5" t="s">
        <v>696</v>
      </c>
      <c r="E42" s="6" t="s">
        <v>7613</v>
      </c>
      <c r="F42" s="7" t="s">
        <v>7614</v>
      </c>
      <c r="G42" s="8" t="s">
        <v>1175</v>
      </c>
      <c r="H42" s="9">
        <v>8173.61</v>
      </c>
      <c r="I42" s="29"/>
      <c r="J42" s="30">
        <f t="shared" si="1"/>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tJ0v4fVYaU6BM8ZNsXuJTqVhg5w7TYTGujrBQEhKTB1v3ku6C8sLvLhnqArh9vfo8VuTmEHwFjpsf+zh2Bh2Hw==" saltValue="9TkDo8Nccj4VlmCvkOe5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codeName="Hárok299">
    <tabColor rgb="FFFFC000"/>
    <pageSetUpPr fitToPage="1"/>
  </sheetPr>
  <dimension ref="B1:O48"/>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12502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4.32</v>
      </c>
      <c r="I13" s="29"/>
      <c r="J13" s="30">
        <f t="shared" si="0"/>
        <v>0</v>
      </c>
      <c r="K13" s="10"/>
      <c r="L13" s="16"/>
    </row>
    <row r="14" spans="2:15" s="20" customFormat="1" ht="11.4" x14ac:dyDescent="0.2">
      <c r="B14" s="19"/>
      <c r="C14" s="5" t="s">
        <v>703</v>
      </c>
      <c r="D14" s="5" t="s">
        <v>696</v>
      </c>
      <c r="E14" s="6" t="s">
        <v>7922</v>
      </c>
      <c r="F14" s="7" t="s">
        <v>7923</v>
      </c>
      <c r="G14" s="8" t="s">
        <v>981</v>
      </c>
      <c r="H14" s="9">
        <v>910.5</v>
      </c>
      <c r="I14" s="29"/>
      <c r="J14" s="30">
        <f t="shared" si="0"/>
        <v>0</v>
      </c>
      <c r="K14" s="10"/>
      <c r="L14" s="36"/>
    </row>
    <row r="15" spans="2:15" s="1" customFormat="1" ht="11.4" x14ac:dyDescent="0.2">
      <c r="B15" s="14"/>
      <c r="C15" s="5" t="s">
        <v>706</v>
      </c>
      <c r="D15" s="5" t="s">
        <v>696</v>
      </c>
      <c r="E15" s="6" t="s">
        <v>12503</v>
      </c>
      <c r="F15" s="7" t="s">
        <v>12504</v>
      </c>
      <c r="G15" s="8" t="s">
        <v>699</v>
      </c>
      <c r="H15" s="9">
        <v>49</v>
      </c>
      <c r="I15" s="29"/>
      <c r="J15" s="30">
        <f t="shared" si="0"/>
        <v>0</v>
      </c>
      <c r="K15" s="10"/>
      <c r="L15" s="16"/>
    </row>
    <row r="16" spans="2:15" s="1" customFormat="1" ht="11.4" x14ac:dyDescent="0.2">
      <c r="B16" s="14"/>
      <c r="C16" s="5" t="s">
        <v>709</v>
      </c>
      <c r="D16" s="5" t="s">
        <v>696</v>
      </c>
      <c r="E16" s="6" t="s">
        <v>12448</v>
      </c>
      <c r="F16" s="7" t="s">
        <v>12449</v>
      </c>
      <c r="G16" s="8" t="s">
        <v>1426</v>
      </c>
      <c r="H16" s="9">
        <v>228.7</v>
      </c>
      <c r="I16" s="29"/>
      <c r="J16" s="30">
        <f>ROUND(I16*H16,2)</f>
        <v>0</v>
      </c>
      <c r="K16" s="10"/>
      <c r="L16" s="16"/>
    </row>
    <row r="17" spans="2:12" s="1" customFormat="1" ht="11.4" x14ac:dyDescent="0.2">
      <c r="B17" s="14"/>
      <c r="C17" s="5" t="s">
        <v>712</v>
      </c>
      <c r="D17" s="5" t="s">
        <v>696</v>
      </c>
      <c r="E17" s="6" t="s">
        <v>12450</v>
      </c>
      <c r="F17" s="7" t="s">
        <v>12451</v>
      </c>
      <c r="G17" s="8" t="s">
        <v>1426</v>
      </c>
      <c r="H17" s="9">
        <v>729.6</v>
      </c>
      <c r="I17" s="29"/>
      <c r="J17" s="30">
        <f t="shared" ref="J17:J43" si="1">ROUND(I17*H17,2)</f>
        <v>0</v>
      </c>
      <c r="K17" s="10"/>
      <c r="L17" s="16"/>
    </row>
    <row r="18" spans="2:12" s="1" customFormat="1" ht="11.4" x14ac:dyDescent="0.2">
      <c r="B18" s="14"/>
      <c r="C18" s="5" t="s">
        <v>715</v>
      </c>
      <c r="D18" s="5" t="s">
        <v>696</v>
      </c>
      <c r="E18" s="6" t="s">
        <v>8107</v>
      </c>
      <c r="F18" s="7" t="s">
        <v>8108</v>
      </c>
      <c r="G18" s="8" t="s">
        <v>981</v>
      </c>
      <c r="H18" s="9">
        <v>8.64</v>
      </c>
      <c r="I18" s="29"/>
      <c r="J18" s="30">
        <f t="shared" si="1"/>
        <v>0</v>
      </c>
      <c r="K18" s="10"/>
      <c r="L18" s="16"/>
    </row>
    <row r="19" spans="2:12" s="1" customFormat="1" ht="11.4" x14ac:dyDescent="0.2">
      <c r="B19" s="14"/>
      <c r="C19" s="5" t="s">
        <v>718</v>
      </c>
      <c r="D19" s="5" t="s">
        <v>696</v>
      </c>
      <c r="E19" s="6" t="s">
        <v>7583</v>
      </c>
      <c r="F19" s="7" t="s">
        <v>7584</v>
      </c>
      <c r="G19" s="8" t="s">
        <v>981</v>
      </c>
      <c r="H19" s="9">
        <v>910.5</v>
      </c>
      <c r="I19" s="29"/>
      <c r="J19" s="30">
        <f t="shared" si="1"/>
        <v>0</v>
      </c>
      <c r="K19" s="10"/>
      <c r="L19" s="16"/>
    </row>
    <row r="20" spans="2:12" s="1" customFormat="1" ht="11.4" x14ac:dyDescent="0.2">
      <c r="B20" s="14"/>
      <c r="C20" s="5" t="s">
        <v>721</v>
      </c>
      <c r="D20" s="5" t="s">
        <v>696</v>
      </c>
      <c r="E20" s="6" t="s">
        <v>8109</v>
      </c>
      <c r="F20" s="7" t="s">
        <v>8110</v>
      </c>
      <c r="G20" s="8" t="s">
        <v>981</v>
      </c>
      <c r="H20" s="9">
        <v>4.32</v>
      </c>
      <c r="I20" s="29"/>
      <c r="J20" s="30">
        <f t="shared" si="1"/>
        <v>0</v>
      </c>
      <c r="K20" s="10"/>
      <c r="L20" s="16"/>
    </row>
    <row r="21" spans="2:12" s="1" customFormat="1" ht="11.4" x14ac:dyDescent="0.2">
      <c r="B21" s="14"/>
      <c r="C21" s="5" t="s">
        <v>724</v>
      </c>
      <c r="D21" s="5" t="s">
        <v>696</v>
      </c>
      <c r="E21" s="6" t="s">
        <v>12452</v>
      </c>
      <c r="F21" s="7" t="s">
        <v>12453</v>
      </c>
      <c r="G21" s="8" t="s">
        <v>981</v>
      </c>
      <c r="H21" s="9">
        <v>145.81</v>
      </c>
      <c r="I21" s="29"/>
      <c r="J21" s="30">
        <f t="shared" si="1"/>
        <v>0</v>
      </c>
      <c r="K21" s="10"/>
      <c r="L21" s="16"/>
    </row>
    <row r="22" spans="2:12" s="1" customFormat="1" ht="11.4" x14ac:dyDescent="0.2">
      <c r="B22" s="14"/>
      <c r="C22" s="5" t="s">
        <v>727</v>
      </c>
      <c r="D22" s="5" t="s">
        <v>696</v>
      </c>
      <c r="E22" s="6" t="s">
        <v>6994</v>
      </c>
      <c r="F22" s="7" t="s">
        <v>6995</v>
      </c>
      <c r="G22" s="8" t="s">
        <v>981</v>
      </c>
      <c r="H22" s="9">
        <v>657.56100000000004</v>
      </c>
      <c r="I22" s="29"/>
      <c r="J22" s="30">
        <f t="shared" si="1"/>
        <v>0</v>
      </c>
      <c r="K22" s="10"/>
      <c r="L22" s="16"/>
    </row>
    <row r="23" spans="2:12" s="1" customFormat="1" ht="11.4" x14ac:dyDescent="0.2">
      <c r="B23" s="14"/>
      <c r="C23" s="5" t="s">
        <v>730</v>
      </c>
      <c r="D23" s="5" t="s">
        <v>696</v>
      </c>
      <c r="E23" s="6" t="s">
        <v>12454</v>
      </c>
      <c r="F23" s="7" t="s">
        <v>12455</v>
      </c>
      <c r="G23" s="8" t="s">
        <v>1426</v>
      </c>
      <c r="H23" s="9">
        <v>28.8</v>
      </c>
      <c r="I23" s="29"/>
      <c r="J23" s="30">
        <f t="shared" si="1"/>
        <v>0</v>
      </c>
      <c r="K23" s="10"/>
      <c r="L23" s="16"/>
    </row>
    <row r="24" spans="2:12" s="1" customFormat="1" ht="11.4" x14ac:dyDescent="0.2">
      <c r="B24" s="14"/>
      <c r="C24" s="5" t="s">
        <v>734</v>
      </c>
      <c r="D24" s="5" t="s">
        <v>696</v>
      </c>
      <c r="E24" s="6" t="s">
        <v>12456</v>
      </c>
      <c r="F24" s="7" t="s">
        <v>12457</v>
      </c>
      <c r="G24" s="8" t="s">
        <v>1426</v>
      </c>
      <c r="H24" s="9">
        <v>28.8</v>
      </c>
      <c r="I24" s="29"/>
      <c r="J24" s="30">
        <f t="shared" si="1"/>
        <v>0</v>
      </c>
      <c r="K24" s="10"/>
      <c r="L24" s="16"/>
    </row>
    <row r="25" spans="2:12" s="20" customFormat="1" ht="15" x14ac:dyDescent="0.25">
      <c r="B25" s="19"/>
      <c r="D25" s="21" t="s">
        <v>690</v>
      </c>
      <c r="E25" s="22" t="s">
        <v>1145</v>
      </c>
      <c r="F25" s="22" t="s">
        <v>6996</v>
      </c>
      <c r="I25" s="44"/>
      <c r="J25" s="23"/>
      <c r="K25" s="44"/>
      <c r="L25" s="36"/>
    </row>
    <row r="26" spans="2:12" s="1" customFormat="1" ht="11.4" x14ac:dyDescent="0.2">
      <c r="B26" s="14"/>
      <c r="C26" s="5" t="s">
        <v>737</v>
      </c>
      <c r="D26" s="5" t="s">
        <v>696</v>
      </c>
      <c r="E26" s="6" t="s">
        <v>12458</v>
      </c>
      <c r="F26" s="7" t="s">
        <v>12459</v>
      </c>
      <c r="G26" s="8" t="s">
        <v>981</v>
      </c>
      <c r="H26" s="9">
        <v>6.8550000000000004</v>
      </c>
      <c r="I26" s="29"/>
      <c r="J26" s="30">
        <f t="shared" si="1"/>
        <v>0</v>
      </c>
      <c r="K26" s="10"/>
      <c r="L26" s="16"/>
    </row>
    <row r="27" spans="2:12" s="1" customFormat="1" ht="11.4" x14ac:dyDescent="0.2">
      <c r="B27" s="14"/>
      <c r="C27" s="5" t="s">
        <v>740</v>
      </c>
      <c r="D27" s="5" t="s">
        <v>696</v>
      </c>
      <c r="E27" s="6" t="s">
        <v>12460</v>
      </c>
      <c r="F27" s="7" t="s">
        <v>12461</v>
      </c>
      <c r="G27" s="8" t="s">
        <v>699</v>
      </c>
      <c r="H27" s="9">
        <v>137.1</v>
      </c>
      <c r="I27" s="29"/>
      <c r="J27" s="30">
        <f t="shared" si="1"/>
        <v>0</v>
      </c>
      <c r="K27" s="10"/>
      <c r="L27" s="16"/>
    </row>
    <row r="28" spans="2:12" s="1" customFormat="1" ht="11.4" x14ac:dyDescent="0.2">
      <c r="B28" s="14"/>
      <c r="C28" s="5" t="s">
        <v>743</v>
      </c>
      <c r="D28" s="5" t="s">
        <v>696</v>
      </c>
      <c r="E28" s="6" t="s">
        <v>12298</v>
      </c>
      <c r="F28" s="7" t="s">
        <v>12299</v>
      </c>
      <c r="G28" s="8" t="s">
        <v>1426</v>
      </c>
      <c r="H28" s="9">
        <v>1050.1199999999999</v>
      </c>
      <c r="I28" s="29"/>
      <c r="J28" s="30">
        <f t="shared" si="1"/>
        <v>0</v>
      </c>
      <c r="K28" s="10"/>
      <c r="L28" s="16"/>
    </row>
    <row r="29" spans="2:12" s="20" customFormat="1" ht="15" x14ac:dyDescent="0.25">
      <c r="B29" s="19"/>
      <c r="D29" s="21" t="s">
        <v>690</v>
      </c>
      <c r="E29" s="22" t="s">
        <v>1147</v>
      </c>
      <c r="F29" s="22" t="s">
        <v>3214</v>
      </c>
      <c r="I29" s="44"/>
      <c r="J29" s="23"/>
      <c r="K29" s="44"/>
      <c r="L29" s="36"/>
    </row>
    <row r="30" spans="2:12" s="1" customFormat="1" ht="11.4" x14ac:dyDescent="0.2">
      <c r="B30" s="14"/>
      <c r="C30" s="5" t="s">
        <v>746</v>
      </c>
      <c r="D30" s="5" t="s">
        <v>696</v>
      </c>
      <c r="E30" s="6" t="s">
        <v>12462</v>
      </c>
      <c r="F30" s="7" t="s">
        <v>12463</v>
      </c>
      <c r="G30" s="8" t="s">
        <v>981</v>
      </c>
      <c r="H30" s="9">
        <v>26.37</v>
      </c>
      <c r="I30" s="29"/>
      <c r="J30" s="30">
        <f t="shared" si="1"/>
        <v>0</v>
      </c>
      <c r="K30" s="10"/>
      <c r="L30" s="16"/>
    </row>
    <row r="31" spans="2:12" s="1" customFormat="1" ht="11.4" x14ac:dyDescent="0.2">
      <c r="B31" s="14"/>
      <c r="C31" s="5" t="s">
        <v>749</v>
      </c>
      <c r="D31" s="5" t="s">
        <v>696</v>
      </c>
      <c r="E31" s="6" t="s">
        <v>12505</v>
      </c>
      <c r="F31" s="7" t="s">
        <v>12506</v>
      </c>
      <c r="G31" s="8" t="s">
        <v>981</v>
      </c>
      <c r="H31" s="9">
        <v>25.709</v>
      </c>
      <c r="I31" s="29"/>
      <c r="J31" s="30">
        <f t="shared" si="1"/>
        <v>0</v>
      </c>
      <c r="K31" s="10"/>
      <c r="L31" s="16"/>
    </row>
    <row r="32" spans="2:12" s="20" customFormat="1" ht="15" x14ac:dyDescent="0.25">
      <c r="B32" s="19"/>
      <c r="D32" s="21" t="s">
        <v>690</v>
      </c>
      <c r="E32" s="22" t="s">
        <v>1782</v>
      </c>
      <c r="F32" s="22" t="s">
        <v>3992</v>
      </c>
      <c r="I32" s="44"/>
      <c r="J32" s="23"/>
      <c r="K32" s="44"/>
      <c r="L32" s="36"/>
    </row>
    <row r="33" spans="2:12" s="1" customFormat="1" ht="11.4" x14ac:dyDescent="0.2">
      <c r="B33" s="14"/>
      <c r="C33" s="5" t="s">
        <v>752</v>
      </c>
      <c r="D33" s="5" t="s">
        <v>696</v>
      </c>
      <c r="E33" s="6" t="s">
        <v>12507</v>
      </c>
      <c r="F33" s="7" t="s">
        <v>12508</v>
      </c>
      <c r="G33" s="8" t="s">
        <v>699</v>
      </c>
      <c r="H33" s="9">
        <v>144.80000000000001</v>
      </c>
      <c r="I33" s="29"/>
      <c r="J33" s="30">
        <f t="shared" si="1"/>
        <v>0</v>
      </c>
      <c r="K33" s="10"/>
      <c r="L33" s="16"/>
    </row>
    <row r="34" spans="2:12" s="1" customFormat="1" ht="11.4" x14ac:dyDescent="0.2">
      <c r="B34" s="14"/>
      <c r="C34" s="5" t="s">
        <v>755</v>
      </c>
      <c r="D34" s="5" t="s">
        <v>696</v>
      </c>
      <c r="E34" s="6" t="s">
        <v>12509</v>
      </c>
      <c r="F34" s="7" t="s">
        <v>12510</v>
      </c>
      <c r="G34" s="8" t="s">
        <v>699</v>
      </c>
      <c r="H34" s="9">
        <v>33.5</v>
      </c>
      <c r="I34" s="29"/>
      <c r="J34" s="30">
        <f t="shared" si="1"/>
        <v>0</v>
      </c>
      <c r="K34" s="10"/>
      <c r="L34" s="16"/>
    </row>
    <row r="35" spans="2:12" s="1" customFormat="1" ht="11.4" x14ac:dyDescent="0.2">
      <c r="B35" s="14"/>
      <c r="C35" s="5" t="s">
        <v>758</v>
      </c>
      <c r="D35" s="5" t="s">
        <v>696</v>
      </c>
      <c r="E35" s="6" t="s">
        <v>12490</v>
      </c>
      <c r="F35" s="7" t="s">
        <v>12491</v>
      </c>
      <c r="G35" s="8" t="s">
        <v>699</v>
      </c>
      <c r="H35" s="9">
        <v>7.8</v>
      </c>
      <c r="I35" s="29"/>
      <c r="J35" s="30">
        <f t="shared" si="1"/>
        <v>0</v>
      </c>
      <c r="K35" s="10"/>
      <c r="L35" s="16"/>
    </row>
    <row r="36" spans="2:12" s="1" customFormat="1" ht="11.4" x14ac:dyDescent="0.2">
      <c r="B36" s="14"/>
      <c r="C36" s="5" t="s">
        <v>761</v>
      </c>
      <c r="D36" s="5" t="s">
        <v>696</v>
      </c>
      <c r="E36" s="6" t="s">
        <v>12487</v>
      </c>
      <c r="F36" s="7" t="s">
        <v>12488</v>
      </c>
      <c r="G36" s="8" t="s">
        <v>699</v>
      </c>
      <c r="H36" s="9">
        <v>82.5</v>
      </c>
      <c r="I36" s="29"/>
      <c r="J36" s="30">
        <f t="shared" si="1"/>
        <v>0</v>
      </c>
      <c r="K36" s="10"/>
      <c r="L36" s="16"/>
    </row>
    <row r="37" spans="2:12" s="1" customFormat="1" ht="11.4" x14ac:dyDescent="0.2">
      <c r="B37" s="14"/>
      <c r="C37" s="5" t="s">
        <v>764</v>
      </c>
      <c r="D37" s="5" t="s">
        <v>696</v>
      </c>
      <c r="E37" s="6" t="s">
        <v>12511</v>
      </c>
      <c r="F37" s="7" t="s">
        <v>12512</v>
      </c>
      <c r="G37" s="8" t="s">
        <v>733</v>
      </c>
      <c r="H37" s="9">
        <v>4</v>
      </c>
      <c r="I37" s="29"/>
      <c r="J37" s="30">
        <f t="shared" si="1"/>
        <v>0</v>
      </c>
      <c r="K37" s="10"/>
      <c r="L37" s="16"/>
    </row>
    <row r="38" spans="2:12" s="1" customFormat="1" ht="11.4" x14ac:dyDescent="0.2">
      <c r="B38" s="14"/>
      <c r="C38" s="5" t="s">
        <v>767</v>
      </c>
      <c r="D38" s="5" t="s">
        <v>696</v>
      </c>
      <c r="E38" s="6" t="s">
        <v>12496</v>
      </c>
      <c r="F38" s="7" t="s">
        <v>12497</v>
      </c>
      <c r="G38" s="8" t="s">
        <v>733</v>
      </c>
      <c r="H38" s="9">
        <v>1</v>
      </c>
      <c r="I38" s="29"/>
      <c r="J38" s="30">
        <f t="shared" si="1"/>
        <v>0</v>
      </c>
      <c r="K38" s="10"/>
      <c r="L38" s="16"/>
    </row>
    <row r="39" spans="2:12" s="20" customFormat="1" ht="15" x14ac:dyDescent="0.25">
      <c r="B39" s="19"/>
      <c r="D39" s="21" t="s">
        <v>690</v>
      </c>
      <c r="E39" s="22" t="s">
        <v>7013</v>
      </c>
      <c r="F39" s="22" t="s">
        <v>12304</v>
      </c>
      <c r="I39" s="44"/>
      <c r="J39" s="23"/>
      <c r="K39" s="44"/>
      <c r="L39" s="36"/>
    </row>
    <row r="40" spans="2:12" s="1" customFormat="1" ht="11.4" x14ac:dyDescent="0.2">
      <c r="B40" s="14"/>
      <c r="C40" s="5" t="s">
        <v>770</v>
      </c>
      <c r="D40" s="5" t="s">
        <v>696</v>
      </c>
      <c r="E40" s="6" t="s">
        <v>12468</v>
      </c>
      <c r="F40" s="7" t="s">
        <v>12469</v>
      </c>
      <c r="G40" s="8" t="s">
        <v>733</v>
      </c>
      <c r="H40" s="9">
        <v>3</v>
      </c>
      <c r="I40" s="29"/>
      <c r="J40" s="30">
        <f t="shared" si="1"/>
        <v>0</v>
      </c>
      <c r="K40" s="10"/>
      <c r="L40" s="16"/>
    </row>
    <row r="41" spans="2:12" s="1" customFormat="1" ht="11.4" x14ac:dyDescent="0.2">
      <c r="B41" s="14"/>
      <c r="C41" s="5" t="s">
        <v>773</v>
      </c>
      <c r="D41" s="5" t="s">
        <v>696</v>
      </c>
      <c r="E41" s="6" t="s">
        <v>7043</v>
      </c>
      <c r="F41" s="7" t="s">
        <v>7044</v>
      </c>
      <c r="G41" s="8" t="s">
        <v>1175</v>
      </c>
      <c r="H41" s="9">
        <v>9</v>
      </c>
      <c r="I41" s="29"/>
      <c r="J41" s="30">
        <f t="shared" si="1"/>
        <v>0</v>
      </c>
      <c r="K41" s="10"/>
      <c r="L41" s="16"/>
    </row>
    <row r="42" spans="2:12" s="1" customFormat="1" ht="11.4" x14ac:dyDescent="0.2">
      <c r="B42" s="14"/>
      <c r="C42" s="5" t="s">
        <v>776</v>
      </c>
      <c r="D42" s="5" t="s">
        <v>696</v>
      </c>
      <c r="E42" s="6" t="s">
        <v>7045</v>
      </c>
      <c r="F42" s="7" t="s">
        <v>7046</v>
      </c>
      <c r="G42" s="8" t="s">
        <v>1175</v>
      </c>
      <c r="H42" s="9">
        <v>9</v>
      </c>
      <c r="I42" s="29"/>
      <c r="J42" s="30">
        <f t="shared" si="1"/>
        <v>0</v>
      </c>
      <c r="K42" s="10"/>
      <c r="L42" s="16"/>
    </row>
    <row r="43" spans="2:12" s="1" customFormat="1" ht="11.4" x14ac:dyDescent="0.2">
      <c r="B43" s="14"/>
      <c r="C43" s="5" t="s">
        <v>779</v>
      </c>
      <c r="D43" s="5" t="s">
        <v>696</v>
      </c>
      <c r="E43" s="6" t="s">
        <v>7613</v>
      </c>
      <c r="F43" s="7" t="s">
        <v>7614</v>
      </c>
      <c r="G43" s="8" t="s">
        <v>1175</v>
      </c>
      <c r="H43" s="9">
        <v>1729.95</v>
      </c>
      <c r="I43" s="29"/>
      <c r="J43" s="30">
        <f t="shared" si="1"/>
        <v>0</v>
      </c>
      <c r="K43" s="10"/>
      <c r="L43" s="16"/>
    </row>
    <row r="44" spans="2:12" s="1" customFormat="1" ht="22.95" customHeight="1" x14ac:dyDescent="0.3">
      <c r="B44" s="14"/>
      <c r="C44" s="18" t="s">
        <v>677</v>
      </c>
      <c r="J44" s="31">
        <f>SUM(J12:J43)</f>
        <v>0</v>
      </c>
      <c r="L44" s="16"/>
    </row>
    <row r="45" spans="2:12" s="1" customFormat="1" ht="6.9"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ojjhiVZ0KJe7Bg5ohEZdYBm89vh1QoNU65X5E6UnwPMPNCJHMnWola1iyOkiw6lpCJT+5Zd6Um3eqR2nHLeykA==" saltValue="29nfN6+b7JuukcV/TI1+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codeName="Hárok300">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12513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25.5</v>
      </c>
      <c r="I12" s="29"/>
      <c r="J12" s="30">
        <f t="shared" ref="J12:J68" si="0">ROUND(I12*H12,2)</f>
        <v>0</v>
      </c>
      <c r="K12" s="10"/>
      <c r="L12" s="16"/>
    </row>
    <row r="13" spans="2:15" s="1" customFormat="1" ht="11.4" x14ac:dyDescent="0.2">
      <c r="B13" s="14"/>
      <c r="C13" s="5" t="s">
        <v>700</v>
      </c>
      <c r="D13" s="5" t="s">
        <v>696</v>
      </c>
      <c r="E13" s="6" t="s">
        <v>12349</v>
      </c>
      <c r="F13" s="7" t="s">
        <v>12350</v>
      </c>
      <c r="G13" s="8" t="s">
        <v>1426</v>
      </c>
      <c r="H13" s="9">
        <v>25.5</v>
      </c>
      <c r="I13" s="29"/>
      <c r="J13" s="30">
        <f t="shared" si="0"/>
        <v>0</v>
      </c>
      <c r="K13" s="10"/>
      <c r="L13" s="16"/>
    </row>
    <row r="14" spans="2:15" s="1" customFormat="1" ht="11.4" x14ac:dyDescent="0.2">
      <c r="B14" s="14"/>
      <c r="C14" s="5" t="s">
        <v>703</v>
      </c>
      <c r="D14" s="5" t="s">
        <v>696</v>
      </c>
      <c r="E14" s="6" t="s">
        <v>12514</v>
      </c>
      <c r="F14" s="7" t="s">
        <v>12515</v>
      </c>
      <c r="G14" s="8" t="s">
        <v>981</v>
      </c>
      <c r="H14" s="9">
        <v>33.75</v>
      </c>
      <c r="I14" s="29"/>
      <c r="J14" s="30">
        <f t="shared" si="0"/>
        <v>0</v>
      </c>
      <c r="K14" s="10"/>
      <c r="L14" s="16"/>
    </row>
    <row r="15" spans="2:15" s="1" customFormat="1" ht="11.4" x14ac:dyDescent="0.2">
      <c r="B15" s="14"/>
      <c r="C15" s="5" t="s">
        <v>706</v>
      </c>
      <c r="D15" s="5" t="s">
        <v>696</v>
      </c>
      <c r="E15" s="6" t="s">
        <v>4642</v>
      </c>
      <c r="F15" s="7" t="s">
        <v>4643</v>
      </c>
      <c r="G15" s="8" t="s">
        <v>981</v>
      </c>
      <c r="H15" s="9">
        <v>33.75</v>
      </c>
      <c r="I15" s="29"/>
      <c r="J15" s="30">
        <f t="shared" si="0"/>
        <v>0</v>
      </c>
      <c r="K15" s="10"/>
      <c r="L15" s="16"/>
    </row>
    <row r="16" spans="2:15" s="1" customFormat="1" ht="11.4" x14ac:dyDescent="0.2">
      <c r="B16" s="14"/>
      <c r="C16" s="5" t="s">
        <v>709</v>
      </c>
      <c r="D16" s="5" t="s">
        <v>696</v>
      </c>
      <c r="E16" s="6" t="s">
        <v>4299</v>
      </c>
      <c r="F16" s="7" t="s">
        <v>4300</v>
      </c>
      <c r="G16" s="8" t="s">
        <v>981</v>
      </c>
      <c r="H16" s="9">
        <v>280.47199999999998</v>
      </c>
      <c r="I16" s="29"/>
      <c r="J16" s="30">
        <f t="shared" si="0"/>
        <v>0</v>
      </c>
      <c r="K16" s="10"/>
      <c r="L16" s="16"/>
    </row>
    <row r="17" spans="2:12" s="1" customFormat="1" ht="22.8" x14ac:dyDescent="0.2">
      <c r="B17" s="14"/>
      <c r="C17" s="5" t="s">
        <v>712</v>
      </c>
      <c r="D17" s="5" t="s">
        <v>696</v>
      </c>
      <c r="E17" s="6" t="s">
        <v>4301</v>
      </c>
      <c r="F17" s="7" t="s">
        <v>4302</v>
      </c>
      <c r="G17" s="8" t="s">
        <v>981</v>
      </c>
      <c r="H17" s="9">
        <v>280.47199999999998</v>
      </c>
      <c r="I17" s="29"/>
      <c r="J17" s="30">
        <f t="shared" si="0"/>
        <v>0</v>
      </c>
      <c r="K17" s="10"/>
      <c r="L17" s="16"/>
    </row>
    <row r="18" spans="2:12" s="1" customFormat="1" ht="11.4" x14ac:dyDescent="0.2">
      <c r="B18" s="14"/>
      <c r="C18" s="5" t="s">
        <v>715</v>
      </c>
      <c r="D18" s="5" t="s">
        <v>696</v>
      </c>
      <c r="E18" s="6" t="s">
        <v>4303</v>
      </c>
      <c r="F18" s="7" t="s">
        <v>4304</v>
      </c>
      <c r="G18" s="8" t="s">
        <v>1426</v>
      </c>
      <c r="H18" s="9">
        <v>74</v>
      </c>
      <c r="I18" s="29"/>
      <c r="J18" s="30">
        <f t="shared" si="0"/>
        <v>0</v>
      </c>
      <c r="K18" s="10"/>
      <c r="L18" s="16"/>
    </row>
    <row r="19" spans="2:12" s="1" customFormat="1" ht="11.4" x14ac:dyDescent="0.2">
      <c r="B19" s="14"/>
      <c r="C19" s="5" t="s">
        <v>718</v>
      </c>
      <c r="D19" s="5" t="s">
        <v>696</v>
      </c>
      <c r="E19" s="6" t="s">
        <v>9015</v>
      </c>
      <c r="F19" s="7" t="s">
        <v>9016</v>
      </c>
      <c r="G19" s="8" t="s">
        <v>1426</v>
      </c>
      <c r="H19" s="9">
        <v>74.599999999999994</v>
      </c>
      <c r="I19" s="29"/>
      <c r="J19" s="30">
        <f t="shared" si="0"/>
        <v>0</v>
      </c>
      <c r="K19" s="10"/>
      <c r="L19" s="16"/>
    </row>
    <row r="20" spans="2:12" s="1" customFormat="1" ht="11.4" x14ac:dyDescent="0.2">
      <c r="B20" s="14"/>
      <c r="C20" s="5" t="s">
        <v>721</v>
      </c>
      <c r="D20" s="5" t="s">
        <v>696</v>
      </c>
      <c r="E20" s="6" t="s">
        <v>12035</v>
      </c>
      <c r="F20" s="7" t="s">
        <v>2609</v>
      </c>
      <c r="G20" s="8" t="s">
        <v>981</v>
      </c>
      <c r="H20" s="9">
        <v>105.41800000000001</v>
      </c>
      <c r="I20" s="29"/>
      <c r="J20" s="30">
        <f t="shared" si="0"/>
        <v>0</v>
      </c>
      <c r="K20" s="10"/>
      <c r="L20" s="16"/>
    </row>
    <row r="21" spans="2:12" s="1" customFormat="1" ht="22.8" x14ac:dyDescent="0.2">
      <c r="B21" s="14"/>
      <c r="C21" s="5" t="s">
        <v>724</v>
      </c>
      <c r="D21" s="5" t="s">
        <v>696</v>
      </c>
      <c r="E21" s="6" t="s">
        <v>4010</v>
      </c>
      <c r="F21" s="7" t="s">
        <v>4011</v>
      </c>
      <c r="G21" s="8" t="s">
        <v>981</v>
      </c>
      <c r="H21" s="9">
        <v>208.804</v>
      </c>
      <c r="I21" s="29"/>
      <c r="J21" s="30">
        <f t="shared" si="0"/>
        <v>0</v>
      </c>
      <c r="K21" s="10"/>
      <c r="L21" s="16"/>
    </row>
    <row r="22" spans="2:12" s="1" customFormat="1" ht="22.8" x14ac:dyDescent="0.2">
      <c r="B22" s="14"/>
      <c r="C22" s="5" t="s">
        <v>727</v>
      </c>
      <c r="D22" s="5" t="s">
        <v>696</v>
      </c>
      <c r="E22" s="6" t="s">
        <v>4012</v>
      </c>
      <c r="F22" s="7" t="s">
        <v>4013</v>
      </c>
      <c r="G22" s="8" t="s">
        <v>981</v>
      </c>
      <c r="H22" s="9">
        <v>5637.7079999999996</v>
      </c>
      <c r="I22" s="29"/>
      <c r="J22" s="30">
        <f t="shared" si="0"/>
        <v>0</v>
      </c>
      <c r="K22" s="10"/>
      <c r="L22" s="16"/>
    </row>
    <row r="23" spans="2:12" s="1" customFormat="1" ht="11.4" x14ac:dyDescent="0.2">
      <c r="B23" s="14"/>
      <c r="C23" s="5" t="s">
        <v>730</v>
      </c>
      <c r="D23" s="5" t="s">
        <v>696</v>
      </c>
      <c r="E23" s="6" t="s">
        <v>4268</v>
      </c>
      <c r="F23" s="7" t="s">
        <v>4269</v>
      </c>
      <c r="G23" s="8" t="s">
        <v>981</v>
      </c>
      <c r="H23" s="9">
        <v>213.904</v>
      </c>
      <c r="I23" s="29"/>
      <c r="J23" s="30">
        <f t="shared" si="0"/>
        <v>0</v>
      </c>
      <c r="K23" s="10"/>
      <c r="L23" s="16"/>
    </row>
    <row r="24" spans="2:12" s="1" customFormat="1" ht="11.4" x14ac:dyDescent="0.2">
      <c r="B24" s="14"/>
      <c r="C24" s="5" t="s">
        <v>734</v>
      </c>
      <c r="D24" s="5" t="s">
        <v>696</v>
      </c>
      <c r="E24" s="6" t="s">
        <v>4069</v>
      </c>
      <c r="F24" s="7" t="s">
        <v>4070</v>
      </c>
      <c r="G24" s="8" t="s">
        <v>981</v>
      </c>
      <c r="H24" s="9">
        <v>208.804</v>
      </c>
      <c r="I24" s="29"/>
      <c r="J24" s="30">
        <f t="shared" si="0"/>
        <v>0</v>
      </c>
      <c r="K24" s="10"/>
      <c r="L24" s="16"/>
    </row>
    <row r="25" spans="2:12" s="1" customFormat="1" ht="11.4" x14ac:dyDescent="0.2">
      <c r="B25" s="14"/>
      <c r="C25" s="5" t="s">
        <v>737</v>
      </c>
      <c r="D25" s="5" t="s">
        <v>696</v>
      </c>
      <c r="E25" s="6" t="s">
        <v>3806</v>
      </c>
      <c r="F25" s="7" t="s">
        <v>3807</v>
      </c>
      <c r="G25" s="8" t="s">
        <v>1175</v>
      </c>
      <c r="H25" s="9">
        <v>417.608</v>
      </c>
      <c r="I25" s="29"/>
      <c r="J25" s="30">
        <f t="shared" si="0"/>
        <v>0</v>
      </c>
      <c r="K25" s="10"/>
      <c r="L25" s="16"/>
    </row>
    <row r="26" spans="2:12" s="1" customFormat="1" ht="11.4" x14ac:dyDescent="0.2">
      <c r="B26" s="14"/>
      <c r="C26" s="5" t="s">
        <v>740</v>
      </c>
      <c r="D26" s="5" t="s">
        <v>696</v>
      </c>
      <c r="E26" s="6" t="s">
        <v>983</v>
      </c>
      <c r="F26" s="7" t="s">
        <v>984</v>
      </c>
      <c r="G26" s="8" t="s">
        <v>981</v>
      </c>
      <c r="H26" s="9">
        <v>55.417999999999999</v>
      </c>
      <c r="I26" s="29"/>
      <c r="J26" s="30">
        <f t="shared" si="0"/>
        <v>0</v>
      </c>
      <c r="K26" s="10"/>
      <c r="L26" s="16"/>
    </row>
    <row r="27" spans="2:12" s="1" customFormat="1" ht="11.4" x14ac:dyDescent="0.2">
      <c r="B27" s="14"/>
      <c r="C27" s="5" t="s">
        <v>743</v>
      </c>
      <c r="D27" s="5" t="s">
        <v>696</v>
      </c>
      <c r="E27" s="6" t="s">
        <v>4313</v>
      </c>
      <c r="F27" s="7" t="s">
        <v>4314</v>
      </c>
      <c r="G27" s="8" t="s">
        <v>981</v>
      </c>
      <c r="H27" s="9">
        <v>50</v>
      </c>
      <c r="I27" s="29"/>
      <c r="J27" s="30">
        <f t="shared" si="0"/>
        <v>0</v>
      </c>
      <c r="K27" s="10"/>
      <c r="L27" s="16"/>
    </row>
    <row r="28" spans="2:12" s="1" customFormat="1" ht="11.4" x14ac:dyDescent="0.2">
      <c r="B28" s="14"/>
      <c r="C28" s="5" t="s">
        <v>746</v>
      </c>
      <c r="D28" s="5" t="s">
        <v>696</v>
      </c>
      <c r="E28" s="6" t="s">
        <v>3830</v>
      </c>
      <c r="F28" s="7" t="s">
        <v>3831</v>
      </c>
      <c r="G28" s="8" t="s">
        <v>1175</v>
      </c>
      <c r="H28" s="9">
        <v>6.12</v>
      </c>
      <c r="I28" s="29"/>
      <c r="J28" s="30">
        <f t="shared" si="0"/>
        <v>0</v>
      </c>
      <c r="K28" s="10"/>
      <c r="L28" s="16"/>
    </row>
    <row r="29" spans="2:12" s="20" customFormat="1" ht="25.95" customHeight="1" x14ac:dyDescent="0.25">
      <c r="B29" s="19"/>
      <c r="D29" s="21" t="s">
        <v>690</v>
      </c>
      <c r="E29" s="22" t="s">
        <v>700</v>
      </c>
      <c r="F29" s="22" t="s">
        <v>2610</v>
      </c>
      <c r="I29" s="44"/>
      <c r="J29" s="23"/>
      <c r="K29" s="44"/>
      <c r="L29" s="36"/>
    </row>
    <row r="30" spans="2:12" s="1" customFormat="1" ht="11.4" x14ac:dyDescent="0.2">
      <c r="B30" s="14"/>
      <c r="C30" s="5" t="s">
        <v>749</v>
      </c>
      <c r="D30" s="5" t="s">
        <v>696</v>
      </c>
      <c r="E30" s="6" t="s">
        <v>4386</v>
      </c>
      <c r="F30" s="7" t="s">
        <v>4387</v>
      </c>
      <c r="G30" s="8" t="s">
        <v>981</v>
      </c>
      <c r="H30" s="9">
        <v>1.35</v>
      </c>
      <c r="I30" s="29"/>
      <c r="J30" s="30">
        <f t="shared" si="0"/>
        <v>0</v>
      </c>
      <c r="K30" s="10"/>
      <c r="L30" s="16"/>
    </row>
    <row r="31" spans="2:12" s="20" customFormat="1" ht="25.95" customHeight="1" x14ac:dyDescent="0.25">
      <c r="B31" s="19"/>
      <c r="D31" s="21" t="s">
        <v>690</v>
      </c>
      <c r="E31" s="22" t="s">
        <v>706</v>
      </c>
      <c r="F31" s="22" t="s">
        <v>3214</v>
      </c>
      <c r="I31" s="44"/>
      <c r="J31" s="23"/>
      <c r="K31" s="44"/>
      <c r="L31" s="36"/>
    </row>
    <row r="32" spans="2:12" s="1" customFormat="1" ht="22.8" x14ac:dyDescent="0.2">
      <c r="B32" s="14"/>
      <c r="C32" s="39" t="s">
        <v>752</v>
      </c>
      <c r="D32" s="39" t="s">
        <v>691</v>
      </c>
      <c r="E32" s="40" t="s">
        <v>12351</v>
      </c>
      <c r="F32" s="41" t="s">
        <v>12352</v>
      </c>
      <c r="G32" s="42" t="s">
        <v>1175</v>
      </c>
      <c r="H32" s="43">
        <v>166.01400000000001</v>
      </c>
      <c r="I32" s="29"/>
      <c r="J32" s="30">
        <f t="shared" si="0"/>
        <v>0</v>
      </c>
      <c r="K32" s="10"/>
      <c r="L32" s="16"/>
    </row>
    <row r="33" spans="2:12" s="1" customFormat="1" ht="22.8" x14ac:dyDescent="0.2">
      <c r="B33" s="14"/>
      <c r="C33" s="5" t="s">
        <v>755</v>
      </c>
      <c r="D33" s="5" t="s">
        <v>696</v>
      </c>
      <c r="E33" s="6" t="s">
        <v>4315</v>
      </c>
      <c r="F33" s="7" t="s">
        <v>4316</v>
      </c>
      <c r="G33" s="8" t="s">
        <v>981</v>
      </c>
      <c r="H33" s="9">
        <v>103.759</v>
      </c>
      <c r="I33" s="29"/>
      <c r="J33" s="30">
        <f t="shared" si="0"/>
        <v>0</v>
      </c>
      <c r="K33" s="10"/>
      <c r="L33" s="16"/>
    </row>
    <row r="34" spans="2:12" s="20" customFormat="1" ht="25.95" customHeight="1" x14ac:dyDescent="0.25">
      <c r="B34" s="19"/>
      <c r="D34" s="21" t="s">
        <v>690</v>
      </c>
      <c r="E34" s="22" t="s">
        <v>709</v>
      </c>
      <c r="F34" s="22" t="s">
        <v>3219</v>
      </c>
      <c r="I34" s="44"/>
      <c r="J34" s="23"/>
      <c r="K34" s="44"/>
      <c r="L34" s="36"/>
    </row>
    <row r="35" spans="2:12" s="1" customFormat="1" ht="22.8" x14ac:dyDescent="0.2">
      <c r="B35" s="14"/>
      <c r="C35" s="5" t="s">
        <v>758</v>
      </c>
      <c r="D35" s="5" t="s">
        <v>696</v>
      </c>
      <c r="E35" s="6" t="s">
        <v>10800</v>
      </c>
      <c r="F35" s="7" t="s">
        <v>10801</v>
      </c>
      <c r="G35" s="8" t="s">
        <v>1426</v>
      </c>
      <c r="H35" s="9">
        <v>25.5</v>
      </c>
      <c r="I35" s="29"/>
      <c r="J35" s="30">
        <f t="shared" si="0"/>
        <v>0</v>
      </c>
      <c r="K35" s="10"/>
      <c r="L35" s="16"/>
    </row>
    <row r="36" spans="2:12" s="1" customFormat="1" ht="11.4" x14ac:dyDescent="0.2">
      <c r="B36" s="14"/>
      <c r="C36" s="5" t="s">
        <v>761</v>
      </c>
      <c r="D36" s="5" t="s">
        <v>696</v>
      </c>
      <c r="E36" s="6" t="s">
        <v>12353</v>
      </c>
      <c r="F36" s="7" t="s">
        <v>12354</v>
      </c>
      <c r="G36" s="8" t="s">
        <v>1426</v>
      </c>
      <c r="H36" s="9">
        <v>25.5</v>
      </c>
      <c r="I36" s="29"/>
      <c r="J36" s="30">
        <f t="shared" si="0"/>
        <v>0</v>
      </c>
      <c r="K36" s="10"/>
      <c r="L36" s="16"/>
    </row>
    <row r="37" spans="2:12" s="1" customFormat="1" ht="22.8" x14ac:dyDescent="0.2">
      <c r="B37" s="14"/>
      <c r="C37" s="5" t="s">
        <v>764</v>
      </c>
      <c r="D37" s="5" t="s">
        <v>696</v>
      </c>
      <c r="E37" s="6" t="s">
        <v>12355</v>
      </c>
      <c r="F37" s="7" t="s">
        <v>12356</v>
      </c>
      <c r="G37" s="8" t="s">
        <v>1426</v>
      </c>
      <c r="H37" s="9">
        <v>25.5</v>
      </c>
      <c r="I37" s="29"/>
      <c r="J37" s="30">
        <f t="shared" si="0"/>
        <v>0</v>
      </c>
      <c r="K37" s="10"/>
      <c r="L37" s="16"/>
    </row>
    <row r="38" spans="2:12" s="20" customFormat="1" ht="25.95" customHeight="1" x14ac:dyDescent="0.25">
      <c r="B38" s="19"/>
      <c r="D38" s="21" t="s">
        <v>690</v>
      </c>
      <c r="E38" s="22" t="s">
        <v>718</v>
      </c>
      <c r="F38" s="22" t="s">
        <v>3992</v>
      </c>
      <c r="I38" s="44"/>
      <c r="J38" s="23"/>
      <c r="K38" s="44"/>
      <c r="L38" s="36"/>
    </row>
    <row r="39" spans="2:12" s="1" customFormat="1" ht="11.4" x14ac:dyDescent="0.2">
      <c r="B39" s="14"/>
      <c r="C39" s="5" t="s">
        <v>767</v>
      </c>
      <c r="D39" s="5" t="s">
        <v>696</v>
      </c>
      <c r="E39" s="6" t="s">
        <v>4781</v>
      </c>
      <c r="F39" s="7" t="s">
        <v>12516</v>
      </c>
      <c r="G39" s="8" t="s">
        <v>699</v>
      </c>
      <c r="H39" s="9">
        <v>6</v>
      </c>
      <c r="I39" s="29"/>
      <c r="J39" s="30">
        <f t="shared" si="0"/>
        <v>0</v>
      </c>
      <c r="K39" s="10"/>
      <c r="L39" s="16"/>
    </row>
    <row r="40" spans="2:12" s="1" customFormat="1" ht="11.4" x14ac:dyDescent="0.2">
      <c r="B40" s="14"/>
      <c r="C40" s="39" t="s">
        <v>770</v>
      </c>
      <c r="D40" s="39" t="s">
        <v>691</v>
      </c>
      <c r="E40" s="40" t="s">
        <v>12517</v>
      </c>
      <c r="F40" s="41" t="s">
        <v>12518</v>
      </c>
      <c r="G40" s="42" t="s">
        <v>733</v>
      </c>
      <c r="H40" s="43">
        <v>6</v>
      </c>
      <c r="I40" s="29"/>
      <c r="J40" s="30">
        <f t="shared" si="0"/>
        <v>0</v>
      </c>
      <c r="K40" s="10"/>
      <c r="L40" s="16"/>
    </row>
    <row r="41" spans="2:12" s="1" customFormat="1" ht="11.4" x14ac:dyDescent="0.2">
      <c r="B41" s="14"/>
      <c r="C41" s="5" t="s">
        <v>773</v>
      </c>
      <c r="D41" s="5" t="s">
        <v>696</v>
      </c>
      <c r="E41" s="6" t="s">
        <v>4785</v>
      </c>
      <c r="F41" s="7" t="s">
        <v>12519</v>
      </c>
      <c r="G41" s="8" t="s">
        <v>699</v>
      </c>
      <c r="H41" s="9">
        <v>130</v>
      </c>
      <c r="I41" s="29"/>
      <c r="J41" s="30">
        <f t="shared" si="0"/>
        <v>0</v>
      </c>
      <c r="K41" s="10"/>
      <c r="L41" s="16"/>
    </row>
    <row r="42" spans="2:12" s="1" customFormat="1" ht="11.4" x14ac:dyDescent="0.2">
      <c r="B42" s="14"/>
      <c r="C42" s="39" t="s">
        <v>776</v>
      </c>
      <c r="D42" s="39" t="s">
        <v>691</v>
      </c>
      <c r="E42" s="40" t="s">
        <v>12520</v>
      </c>
      <c r="F42" s="41" t="s">
        <v>12521</v>
      </c>
      <c r="G42" s="42" t="s">
        <v>733</v>
      </c>
      <c r="H42" s="43">
        <v>5</v>
      </c>
      <c r="I42" s="29"/>
      <c r="J42" s="30">
        <f t="shared" si="0"/>
        <v>0</v>
      </c>
      <c r="K42" s="10"/>
      <c r="L42" s="16"/>
    </row>
    <row r="43" spans="2:12" s="1" customFormat="1" ht="11.4" x14ac:dyDescent="0.2">
      <c r="B43" s="14"/>
      <c r="C43" s="39" t="s">
        <v>779</v>
      </c>
      <c r="D43" s="39" t="s">
        <v>691</v>
      </c>
      <c r="E43" s="40" t="s">
        <v>12522</v>
      </c>
      <c r="F43" s="41" t="s">
        <v>12523</v>
      </c>
      <c r="G43" s="42" t="s">
        <v>733</v>
      </c>
      <c r="H43" s="43">
        <v>25</v>
      </c>
      <c r="I43" s="29"/>
      <c r="J43" s="30">
        <f t="shared" si="0"/>
        <v>0</v>
      </c>
      <c r="K43" s="10"/>
      <c r="L43" s="16"/>
    </row>
    <row r="44" spans="2:12" s="1" customFormat="1" ht="11.4" x14ac:dyDescent="0.2">
      <c r="B44" s="14"/>
      <c r="C44" s="5" t="s">
        <v>782</v>
      </c>
      <c r="D44" s="5" t="s">
        <v>696</v>
      </c>
      <c r="E44" s="6" t="s">
        <v>12524</v>
      </c>
      <c r="F44" s="7" t="s">
        <v>12525</v>
      </c>
      <c r="G44" s="8" t="s">
        <v>699</v>
      </c>
      <c r="H44" s="9">
        <v>16</v>
      </c>
      <c r="I44" s="29"/>
      <c r="J44" s="30">
        <f t="shared" si="0"/>
        <v>0</v>
      </c>
      <c r="K44" s="10"/>
      <c r="L44" s="16"/>
    </row>
    <row r="45" spans="2:12" s="1" customFormat="1" ht="22.8" x14ac:dyDescent="0.2">
      <c r="B45" s="14"/>
      <c r="C45" s="39" t="s">
        <v>785</v>
      </c>
      <c r="D45" s="39" t="s">
        <v>691</v>
      </c>
      <c r="E45" s="40" t="s">
        <v>12526</v>
      </c>
      <c r="F45" s="41" t="s">
        <v>12527</v>
      </c>
      <c r="G45" s="42" t="s">
        <v>699</v>
      </c>
      <c r="H45" s="43">
        <v>16</v>
      </c>
      <c r="I45" s="29"/>
      <c r="J45" s="30">
        <f t="shared" si="0"/>
        <v>0</v>
      </c>
      <c r="K45" s="10"/>
      <c r="L45" s="16"/>
    </row>
    <row r="46" spans="2:12" s="1" customFormat="1" ht="11.4" x14ac:dyDescent="0.2">
      <c r="B46" s="14"/>
      <c r="C46" s="5" t="s">
        <v>788</v>
      </c>
      <c r="D46" s="5" t="s">
        <v>696</v>
      </c>
      <c r="E46" s="6" t="s">
        <v>12528</v>
      </c>
      <c r="F46" s="7" t="s">
        <v>12529</v>
      </c>
      <c r="G46" s="8" t="s">
        <v>733</v>
      </c>
      <c r="H46" s="9">
        <v>4</v>
      </c>
      <c r="I46" s="29"/>
      <c r="J46" s="30">
        <f t="shared" si="0"/>
        <v>0</v>
      </c>
      <c r="K46" s="10"/>
      <c r="L46" s="16"/>
    </row>
    <row r="47" spans="2:12" s="1" customFormat="1" ht="22.8" x14ac:dyDescent="0.2">
      <c r="B47" s="14"/>
      <c r="C47" s="39" t="s">
        <v>791</v>
      </c>
      <c r="D47" s="39" t="s">
        <v>691</v>
      </c>
      <c r="E47" s="40" t="s">
        <v>12530</v>
      </c>
      <c r="F47" s="41" t="s">
        <v>12531</v>
      </c>
      <c r="G47" s="42" t="s">
        <v>733</v>
      </c>
      <c r="H47" s="43">
        <v>4</v>
      </c>
      <c r="I47" s="29"/>
      <c r="J47" s="30">
        <f t="shared" si="0"/>
        <v>0</v>
      </c>
      <c r="K47" s="10"/>
      <c r="L47" s="16"/>
    </row>
    <row r="48" spans="2:12" s="1" customFormat="1" ht="11.4" x14ac:dyDescent="0.2">
      <c r="B48" s="14"/>
      <c r="C48" s="5" t="s">
        <v>794</v>
      </c>
      <c r="D48" s="5" t="s">
        <v>696</v>
      </c>
      <c r="E48" s="6" t="s">
        <v>11979</v>
      </c>
      <c r="F48" s="7" t="s">
        <v>11980</v>
      </c>
      <c r="G48" s="8" t="s">
        <v>699</v>
      </c>
      <c r="H48" s="9">
        <v>6</v>
      </c>
      <c r="I48" s="29"/>
      <c r="J48" s="30">
        <f t="shared" si="0"/>
        <v>0</v>
      </c>
      <c r="K48" s="10"/>
      <c r="L48" s="16"/>
    </row>
    <row r="49" spans="2:12" s="1" customFormat="1" ht="11.4" x14ac:dyDescent="0.2">
      <c r="B49" s="14"/>
      <c r="C49" s="5" t="s">
        <v>797</v>
      </c>
      <c r="D49" s="5" t="s">
        <v>696</v>
      </c>
      <c r="E49" s="6" t="s">
        <v>4329</v>
      </c>
      <c r="F49" s="7" t="s">
        <v>4330</v>
      </c>
      <c r="G49" s="8" t="s">
        <v>699</v>
      </c>
      <c r="H49" s="9">
        <v>130</v>
      </c>
      <c r="I49" s="29"/>
      <c r="J49" s="30">
        <f t="shared" si="0"/>
        <v>0</v>
      </c>
      <c r="K49" s="10"/>
      <c r="L49" s="16"/>
    </row>
    <row r="50" spans="2:12" s="1" customFormat="1" ht="11.4" x14ac:dyDescent="0.2">
      <c r="B50" s="14"/>
      <c r="C50" s="5" t="s">
        <v>800</v>
      </c>
      <c r="D50" s="5" t="s">
        <v>696</v>
      </c>
      <c r="E50" s="6" t="s">
        <v>4342</v>
      </c>
      <c r="F50" s="7" t="s">
        <v>4343</v>
      </c>
      <c r="G50" s="8" t="s">
        <v>733</v>
      </c>
      <c r="H50" s="9">
        <v>6</v>
      </c>
      <c r="I50" s="29"/>
      <c r="J50" s="30">
        <f t="shared" si="0"/>
        <v>0</v>
      </c>
      <c r="K50" s="10"/>
      <c r="L50" s="16"/>
    </row>
    <row r="51" spans="2:12" s="1" customFormat="1" ht="22.8" x14ac:dyDescent="0.2">
      <c r="B51" s="14"/>
      <c r="C51" s="39" t="s">
        <v>803</v>
      </c>
      <c r="D51" s="39" t="s">
        <v>691</v>
      </c>
      <c r="E51" s="40" t="s">
        <v>12532</v>
      </c>
      <c r="F51" s="41" t="s">
        <v>12533</v>
      </c>
      <c r="G51" s="42" t="s">
        <v>733</v>
      </c>
      <c r="H51" s="43">
        <v>6</v>
      </c>
      <c r="I51" s="29"/>
      <c r="J51" s="30">
        <f t="shared" si="0"/>
        <v>0</v>
      </c>
      <c r="K51" s="10"/>
      <c r="L51" s="16"/>
    </row>
    <row r="52" spans="2:12" s="1" customFormat="1" ht="22.8" x14ac:dyDescent="0.2">
      <c r="B52" s="14"/>
      <c r="C52" s="39" t="s">
        <v>806</v>
      </c>
      <c r="D52" s="39" t="s">
        <v>691</v>
      </c>
      <c r="E52" s="40" t="s">
        <v>4346</v>
      </c>
      <c r="F52" s="41" t="s">
        <v>4347</v>
      </c>
      <c r="G52" s="42" t="s">
        <v>733</v>
      </c>
      <c r="H52" s="43">
        <v>6</v>
      </c>
      <c r="I52" s="29"/>
      <c r="J52" s="30">
        <f t="shared" si="0"/>
        <v>0</v>
      </c>
      <c r="K52" s="10"/>
      <c r="L52" s="16"/>
    </row>
    <row r="53" spans="2:12" s="1" customFormat="1" ht="22.8" x14ac:dyDescent="0.2">
      <c r="B53" s="14"/>
      <c r="C53" s="39" t="s">
        <v>809</v>
      </c>
      <c r="D53" s="39" t="s">
        <v>691</v>
      </c>
      <c r="E53" s="40" t="s">
        <v>4348</v>
      </c>
      <c r="F53" s="41" t="s">
        <v>4349</v>
      </c>
      <c r="G53" s="42" t="s">
        <v>733</v>
      </c>
      <c r="H53" s="43">
        <v>15</v>
      </c>
      <c r="I53" s="29"/>
      <c r="J53" s="30">
        <f t="shared" si="0"/>
        <v>0</v>
      </c>
      <c r="K53" s="10"/>
      <c r="L53" s="16"/>
    </row>
    <row r="54" spans="2:12" s="1" customFormat="1" ht="22.8" x14ac:dyDescent="0.2">
      <c r="B54" s="14"/>
      <c r="C54" s="39" t="s">
        <v>812</v>
      </c>
      <c r="D54" s="39" t="s">
        <v>691</v>
      </c>
      <c r="E54" s="40" t="s">
        <v>12534</v>
      </c>
      <c r="F54" s="41" t="s">
        <v>12535</v>
      </c>
      <c r="G54" s="42" t="s">
        <v>733</v>
      </c>
      <c r="H54" s="43">
        <v>6</v>
      </c>
      <c r="I54" s="29"/>
      <c r="J54" s="30">
        <f t="shared" si="0"/>
        <v>0</v>
      </c>
      <c r="K54" s="10"/>
      <c r="L54" s="16"/>
    </row>
    <row r="55" spans="2:12" s="1" customFormat="1" ht="22.8" x14ac:dyDescent="0.2">
      <c r="B55" s="14"/>
      <c r="C55" s="39" t="s">
        <v>815</v>
      </c>
      <c r="D55" s="39" t="s">
        <v>691</v>
      </c>
      <c r="E55" s="40" t="s">
        <v>4350</v>
      </c>
      <c r="F55" s="41" t="s">
        <v>4351</v>
      </c>
      <c r="G55" s="42" t="s">
        <v>733</v>
      </c>
      <c r="H55" s="43">
        <v>6</v>
      </c>
      <c r="I55" s="29"/>
      <c r="J55" s="30">
        <f t="shared" si="0"/>
        <v>0</v>
      </c>
      <c r="K55" s="10"/>
      <c r="L55" s="16"/>
    </row>
    <row r="56" spans="2:12" s="1" customFormat="1" ht="22.8" x14ac:dyDescent="0.2">
      <c r="B56" s="14"/>
      <c r="C56" s="39" t="s">
        <v>818</v>
      </c>
      <c r="D56" s="39" t="s">
        <v>691</v>
      </c>
      <c r="E56" s="40" t="s">
        <v>4352</v>
      </c>
      <c r="F56" s="41" t="s">
        <v>4353</v>
      </c>
      <c r="G56" s="42" t="s">
        <v>733</v>
      </c>
      <c r="H56" s="43">
        <v>6</v>
      </c>
      <c r="I56" s="29"/>
      <c r="J56" s="30">
        <f t="shared" si="0"/>
        <v>0</v>
      </c>
      <c r="K56" s="10"/>
      <c r="L56" s="16"/>
    </row>
    <row r="57" spans="2:12" s="1" customFormat="1" ht="11.4" x14ac:dyDescent="0.2">
      <c r="B57" s="14"/>
      <c r="C57" s="5" t="s">
        <v>822</v>
      </c>
      <c r="D57" s="5" t="s">
        <v>696</v>
      </c>
      <c r="E57" s="6" t="s">
        <v>4354</v>
      </c>
      <c r="F57" s="7" t="s">
        <v>4355</v>
      </c>
      <c r="G57" s="8" t="s">
        <v>733</v>
      </c>
      <c r="H57" s="9">
        <v>6</v>
      </c>
      <c r="I57" s="29"/>
      <c r="J57" s="30">
        <f t="shared" si="0"/>
        <v>0</v>
      </c>
      <c r="K57" s="10"/>
      <c r="L57" s="16"/>
    </row>
    <row r="58" spans="2:12" s="1" customFormat="1" ht="11.4" x14ac:dyDescent="0.2">
      <c r="B58" s="14"/>
      <c r="C58" s="5" t="s">
        <v>825</v>
      </c>
      <c r="D58" s="5" t="s">
        <v>696</v>
      </c>
      <c r="E58" s="6" t="s">
        <v>12536</v>
      </c>
      <c r="F58" s="7" t="s">
        <v>12537</v>
      </c>
      <c r="G58" s="8" t="s">
        <v>733</v>
      </c>
      <c r="H58" s="9">
        <v>82</v>
      </c>
      <c r="I58" s="29"/>
      <c r="J58" s="30">
        <f t="shared" si="0"/>
        <v>0</v>
      </c>
      <c r="K58" s="10"/>
      <c r="L58" s="16"/>
    </row>
    <row r="59" spans="2:12" s="1" customFormat="1" ht="11.4" x14ac:dyDescent="0.2">
      <c r="B59" s="14"/>
      <c r="C59" s="39" t="s">
        <v>829</v>
      </c>
      <c r="D59" s="39" t="s">
        <v>691</v>
      </c>
      <c r="E59" s="40" t="s">
        <v>12538</v>
      </c>
      <c r="F59" s="41" t="s">
        <v>12539</v>
      </c>
      <c r="G59" s="42" t="s">
        <v>733</v>
      </c>
      <c r="H59" s="43">
        <v>82</v>
      </c>
      <c r="I59" s="29"/>
      <c r="J59" s="30">
        <f t="shared" si="0"/>
        <v>0</v>
      </c>
      <c r="K59" s="10"/>
      <c r="L59" s="16"/>
    </row>
    <row r="60" spans="2:12" s="20" customFormat="1" ht="25.95" customHeight="1" x14ac:dyDescent="0.25">
      <c r="B60" s="19"/>
      <c r="D60" s="21" t="s">
        <v>690</v>
      </c>
      <c r="E60" s="22" t="s">
        <v>721</v>
      </c>
      <c r="F60" s="22" t="s">
        <v>1172</v>
      </c>
      <c r="I60" s="44"/>
      <c r="J60" s="23"/>
      <c r="K60" s="44"/>
      <c r="L60" s="36"/>
    </row>
    <row r="61" spans="2:12" s="1" customFormat="1" ht="11.4" x14ac:dyDescent="0.2">
      <c r="B61" s="14"/>
      <c r="C61" s="5" t="s">
        <v>832</v>
      </c>
      <c r="D61" s="5" t="s">
        <v>696</v>
      </c>
      <c r="E61" s="6" t="s">
        <v>12385</v>
      </c>
      <c r="F61" s="7" t="s">
        <v>12386</v>
      </c>
      <c r="G61" s="8" t="s">
        <v>699</v>
      </c>
      <c r="H61" s="9">
        <v>34</v>
      </c>
      <c r="I61" s="29"/>
      <c r="J61" s="30">
        <f t="shared" si="0"/>
        <v>0</v>
      </c>
      <c r="K61" s="10"/>
      <c r="L61" s="16"/>
    </row>
    <row r="62" spans="2:12" s="1" customFormat="1" ht="11.4" x14ac:dyDescent="0.2">
      <c r="B62" s="14"/>
      <c r="C62" s="5" t="s">
        <v>835</v>
      </c>
      <c r="D62" s="5" t="s">
        <v>696</v>
      </c>
      <c r="E62" s="6" t="s">
        <v>12387</v>
      </c>
      <c r="F62" s="7" t="s">
        <v>12388</v>
      </c>
      <c r="G62" s="8" t="s">
        <v>699</v>
      </c>
      <c r="H62" s="9">
        <v>34</v>
      </c>
      <c r="I62" s="29"/>
      <c r="J62" s="30">
        <f t="shared" si="0"/>
        <v>0</v>
      </c>
      <c r="K62" s="10"/>
      <c r="L62" s="16"/>
    </row>
    <row r="63" spans="2:12" s="20" customFormat="1" ht="25.95" customHeight="1" x14ac:dyDescent="0.25">
      <c r="B63" s="19"/>
      <c r="D63" s="21" t="s">
        <v>690</v>
      </c>
      <c r="E63" s="22" t="s">
        <v>994</v>
      </c>
      <c r="F63" s="22" t="s">
        <v>3496</v>
      </c>
      <c r="I63" s="44"/>
      <c r="J63" s="23"/>
      <c r="K63" s="44"/>
      <c r="L63" s="36"/>
    </row>
    <row r="64" spans="2:12" s="1" customFormat="1" ht="11.4" x14ac:dyDescent="0.2">
      <c r="B64" s="14"/>
      <c r="C64" s="5" t="s">
        <v>838</v>
      </c>
      <c r="D64" s="5" t="s">
        <v>696</v>
      </c>
      <c r="E64" s="6" t="s">
        <v>4362</v>
      </c>
      <c r="F64" s="7" t="s">
        <v>4363</v>
      </c>
      <c r="G64" s="8" t="s">
        <v>1175</v>
      </c>
      <c r="H64" s="9">
        <v>154.41999999999999</v>
      </c>
      <c r="I64" s="29"/>
      <c r="J64" s="30">
        <f t="shared" si="0"/>
        <v>0</v>
      </c>
      <c r="K64" s="10"/>
      <c r="L64" s="16"/>
    </row>
    <row r="65" spans="2:12" s="20" customFormat="1" ht="25.95" customHeight="1" x14ac:dyDescent="0.25">
      <c r="B65" s="19"/>
      <c r="D65" s="21" t="s">
        <v>690</v>
      </c>
      <c r="E65" s="22" t="s">
        <v>4368</v>
      </c>
      <c r="F65" s="22" t="s">
        <v>4369</v>
      </c>
      <c r="I65" s="44"/>
      <c r="J65" s="23"/>
      <c r="K65" s="44"/>
      <c r="L65" s="36"/>
    </row>
    <row r="66" spans="2:12" s="1" customFormat="1" ht="22.8" x14ac:dyDescent="0.2">
      <c r="B66" s="14"/>
      <c r="C66" s="5" t="s">
        <v>841</v>
      </c>
      <c r="D66" s="5" t="s">
        <v>696</v>
      </c>
      <c r="E66" s="6" t="s">
        <v>4370</v>
      </c>
      <c r="F66" s="7" t="s">
        <v>4371</v>
      </c>
      <c r="G66" s="8" t="s">
        <v>2813</v>
      </c>
      <c r="H66" s="9">
        <v>1</v>
      </c>
      <c r="I66" s="29"/>
      <c r="J66" s="30">
        <f t="shared" si="0"/>
        <v>0</v>
      </c>
      <c r="K66" s="10"/>
      <c r="L66" s="16"/>
    </row>
    <row r="67" spans="2:12" s="1" customFormat="1" ht="11.4" x14ac:dyDescent="0.2">
      <c r="B67" s="14"/>
      <c r="C67" s="5" t="s">
        <v>844</v>
      </c>
      <c r="D67" s="5" t="s">
        <v>696</v>
      </c>
      <c r="E67" s="6" t="s">
        <v>4372</v>
      </c>
      <c r="F67" s="7" t="s">
        <v>4373</v>
      </c>
      <c r="G67" s="8" t="s">
        <v>2813</v>
      </c>
      <c r="H67" s="9">
        <v>1</v>
      </c>
      <c r="I67" s="29"/>
      <c r="J67" s="30">
        <f t="shared" si="0"/>
        <v>0</v>
      </c>
      <c r="K67" s="10"/>
      <c r="L67" s="16"/>
    </row>
    <row r="68" spans="2:12" s="1" customFormat="1" ht="22.8" x14ac:dyDescent="0.2">
      <c r="B68" s="14"/>
      <c r="C68" s="5" t="s">
        <v>847</v>
      </c>
      <c r="D68" s="5" t="s">
        <v>696</v>
      </c>
      <c r="E68" s="6" t="s">
        <v>4374</v>
      </c>
      <c r="F68" s="7" t="s">
        <v>4375</v>
      </c>
      <c r="G68" s="8" t="s">
        <v>2813</v>
      </c>
      <c r="H68" s="9">
        <v>1</v>
      </c>
      <c r="I68" s="29"/>
      <c r="J68" s="30">
        <f t="shared" si="0"/>
        <v>0</v>
      </c>
      <c r="K68" s="10"/>
      <c r="L68" s="16"/>
    </row>
    <row r="69" spans="2:12" s="1" customFormat="1" ht="22.95" customHeight="1" x14ac:dyDescent="0.3">
      <c r="B69" s="14"/>
      <c r="C69" s="18" t="s">
        <v>677</v>
      </c>
      <c r="J69" s="31">
        <f>SUM(J12:J68)</f>
        <v>0</v>
      </c>
      <c r="L69" s="16"/>
    </row>
    <row r="70" spans="2:12" s="1" customFormat="1" ht="6.9"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codeName="Hárok301">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12540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12514</v>
      </c>
      <c r="F12" s="7" t="s">
        <v>12515</v>
      </c>
      <c r="G12" s="8" t="s">
        <v>981</v>
      </c>
      <c r="H12" s="9">
        <v>11.25</v>
      </c>
      <c r="I12" s="29"/>
      <c r="J12" s="30">
        <f t="shared" ref="J12:J57" si="0">ROUND(I12*H12,2)</f>
        <v>0</v>
      </c>
      <c r="K12" s="10"/>
      <c r="L12" s="16"/>
    </row>
    <row r="13" spans="2:15" s="1" customFormat="1" ht="11.4" x14ac:dyDescent="0.2">
      <c r="B13" s="14"/>
      <c r="C13" s="5" t="s">
        <v>700</v>
      </c>
      <c r="D13" s="5" t="s">
        <v>696</v>
      </c>
      <c r="E13" s="6" t="s">
        <v>4642</v>
      </c>
      <c r="F13" s="7" t="s">
        <v>4643</v>
      </c>
      <c r="G13" s="8" t="s">
        <v>981</v>
      </c>
      <c r="H13" s="9">
        <v>11.25</v>
      </c>
      <c r="I13" s="29"/>
      <c r="J13" s="30">
        <f t="shared" si="0"/>
        <v>0</v>
      </c>
      <c r="K13" s="10"/>
      <c r="L13" s="16"/>
    </row>
    <row r="14" spans="2:15" s="1" customFormat="1" ht="11.4" x14ac:dyDescent="0.2">
      <c r="B14" s="14"/>
      <c r="C14" s="5" t="s">
        <v>703</v>
      </c>
      <c r="D14" s="5" t="s">
        <v>696</v>
      </c>
      <c r="E14" s="6" t="s">
        <v>4299</v>
      </c>
      <c r="F14" s="7" t="s">
        <v>4300</v>
      </c>
      <c r="G14" s="8" t="s">
        <v>981</v>
      </c>
      <c r="H14" s="9">
        <v>167.71600000000001</v>
      </c>
      <c r="I14" s="29"/>
      <c r="J14" s="30">
        <f t="shared" si="0"/>
        <v>0</v>
      </c>
      <c r="K14" s="10"/>
      <c r="L14" s="16"/>
    </row>
    <row r="15" spans="2:15" s="1" customFormat="1" ht="22.8" x14ac:dyDescent="0.2">
      <c r="B15" s="14"/>
      <c r="C15" s="5" t="s">
        <v>706</v>
      </c>
      <c r="D15" s="5" t="s">
        <v>696</v>
      </c>
      <c r="E15" s="6" t="s">
        <v>4301</v>
      </c>
      <c r="F15" s="7" t="s">
        <v>4302</v>
      </c>
      <c r="G15" s="8" t="s">
        <v>981</v>
      </c>
      <c r="H15" s="9">
        <v>167.71600000000001</v>
      </c>
      <c r="I15" s="29"/>
      <c r="J15" s="30">
        <f t="shared" si="0"/>
        <v>0</v>
      </c>
      <c r="K15" s="10"/>
      <c r="L15" s="16"/>
    </row>
    <row r="16" spans="2:15" s="1" customFormat="1" ht="11.4" x14ac:dyDescent="0.2">
      <c r="B16" s="14"/>
      <c r="C16" s="5" t="s">
        <v>709</v>
      </c>
      <c r="D16" s="5" t="s">
        <v>696</v>
      </c>
      <c r="E16" s="6" t="s">
        <v>12145</v>
      </c>
      <c r="F16" s="7" t="s">
        <v>12146</v>
      </c>
      <c r="G16" s="8" t="s">
        <v>699</v>
      </c>
      <c r="H16" s="9">
        <v>10</v>
      </c>
      <c r="I16" s="29"/>
      <c r="J16" s="30">
        <f t="shared" si="0"/>
        <v>0</v>
      </c>
      <c r="K16" s="10"/>
      <c r="L16" s="16"/>
    </row>
    <row r="17" spans="2:12" s="1" customFormat="1" ht="11.4" x14ac:dyDescent="0.2">
      <c r="B17" s="14"/>
      <c r="C17" s="5" t="s">
        <v>712</v>
      </c>
      <c r="D17" s="5" t="s">
        <v>696</v>
      </c>
      <c r="E17" s="6" t="s">
        <v>4303</v>
      </c>
      <c r="F17" s="7" t="s">
        <v>4304</v>
      </c>
      <c r="G17" s="8" t="s">
        <v>1426</v>
      </c>
      <c r="H17" s="9">
        <v>48.5</v>
      </c>
      <c r="I17" s="29"/>
      <c r="J17" s="30">
        <f t="shared" si="0"/>
        <v>0</v>
      </c>
      <c r="K17" s="10"/>
      <c r="L17" s="16"/>
    </row>
    <row r="18" spans="2:12" s="1" customFormat="1" ht="11.4" x14ac:dyDescent="0.2">
      <c r="B18" s="14"/>
      <c r="C18" s="5" t="s">
        <v>715</v>
      </c>
      <c r="D18" s="5" t="s">
        <v>696</v>
      </c>
      <c r="E18" s="6" t="s">
        <v>9015</v>
      </c>
      <c r="F18" s="7" t="s">
        <v>9016</v>
      </c>
      <c r="G18" s="8" t="s">
        <v>1426</v>
      </c>
      <c r="H18" s="9">
        <v>48.5</v>
      </c>
      <c r="I18" s="29"/>
      <c r="J18" s="30">
        <f t="shared" si="0"/>
        <v>0</v>
      </c>
      <c r="K18" s="10"/>
      <c r="L18" s="16"/>
    </row>
    <row r="19" spans="2:12" s="1" customFormat="1" ht="11.4" x14ac:dyDescent="0.2">
      <c r="B19" s="14"/>
      <c r="C19" s="5" t="s">
        <v>718</v>
      </c>
      <c r="D19" s="5" t="s">
        <v>696</v>
      </c>
      <c r="E19" s="6" t="s">
        <v>12035</v>
      </c>
      <c r="F19" s="7" t="s">
        <v>2609</v>
      </c>
      <c r="G19" s="8" t="s">
        <v>981</v>
      </c>
      <c r="H19" s="9">
        <v>96.882999999999996</v>
      </c>
      <c r="I19" s="29"/>
      <c r="J19" s="30">
        <f t="shared" si="0"/>
        <v>0</v>
      </c>
      <c r="K19" s="10"/>
      <c r="L19" s="16"/>
    </row>
    <row r="20" spans="2:12" s="1" customFormat="1" ht="22.8" x14ac:dyDescent="0.2">
      <c r="B20" s="14"/>
      <c r="C20" s="5" t="s">
        <v>721</v>
      </c>
      <c r="D20" s="5" t="s">
        <v>696</v>
      </c>
      <c r="E20" s="6" t="s">
        <v>4010</v>
      </c>
      <c r="F20" s="7" t="s">
        <v>4011</v>
      </c>
      <c r="G20" s="8" t="s">
        <v>981</v>
      </c>
      <c r="H20" s="9">
        <v>82.082999999999998</v>
      </c>
      <c r="I20" s="29"/>
      <c r="J20" s="30">
        <f t="shared" si="0"/>
        <v>0</v>
      </c>
      <c r="K20" s="10"/>
      <c r="L20" s="16"/>
    </row>
    <row r="21" spans="2:12" s="1" customFormat="1" ht="22.8" x14ac:dyDescent="0.2">
      <c r="B21" s="14"/>
      <c r="C21" s="5" t="s">
        <v>724</v>
      </c>
      <c r="D21" s="5" t="s">
        <v>696</v>
      </c>
      <c r="E21" s="6" t="s">
        <v>4012</v>
      </c>
      <c r="F21" s="7" t="s">
        <v>4013</v>
      </c>
      <c r="G21" s="8" t="s">
        <v>981</v>
      </c>
      <c r="H21" s="9">
        <v>2216.241</v>
      </c>
      <c r="I21" s="29"/>
      <c r="J21" s="30">
        <f t="shared" si="0"/>
        <v>0</v>
      </c>
      <c r="K21" s="10"/>
      <c r="L21" s="16"/>
    </row>
    <row r="22" spans="2:12" s="1" customFormat="1" ht="11.4" x14ac:dyDescent="0.2">
      <c r="B22" s="14"/>
      <c r="C22" s="5" t="s">
        <v>727</v>
      </c>
      <c r="D22" s="5" t="s">
        <v>696</v>
      </c>
      <c r="E22" s="6" t="s">
        <v>4268</v>
      </c>
      <c r="F22" s="7" t="s">
        <v>4269</v>
      </c>
      <c r="G22" s="8" t="s">
        <v>981</v>
      </c>
      <c r="H22" s="9">
        <v>82.082999999999998</v>
      </c>
      <c r="I22" s="29"/>
      <c r="J22" s="30">
        <f t="shared" si="0"/>
        <v>0</v>
      </c>
      <c r="K22" s="10"/>
      <c r="L22" s="16"/>
    </row>
    <row r="23" spans="2:12" s="1" customFormat="1" ht="11.4" x14ac:dyDescent="0.2">
      <c r="B23" s="14"/>
      <c r="C23" s="5" t="s">
        <v>730</v>
      </c>
      <c r="D23" s="5" t="s">
        <v>696</v>
      </c>
      <c r="E23" s="6" t="s">
        <v>4053</v>
      </c>
      <c r="F23" s="7" t="s">
        <v>4054</v>
      </c>
      <c r="G23" s="8" t="s">
        <v>981</v>
      </c>
      <c r="H23" s="9">
        <v>82.082999999999998</v>
      </c>
      <c r="I23" s="29"/>
      <c r="J23" s="30">
        <f t="shared" si="0"/>
        <v>0</v>
      </c>
      <c r="K23" s="10"/>
      <c r="L23" s="16"/>
    </row>
    <row r="24" spans="2:12" s="1" customFormat="1" ht="11.4" x14ac:dyDescent="0.2">
      <c r="B24" s="14"/>
      <c r="C24" s="5" t="s">
        <v>734</v>
      </c>
      <c r="D24" s="5" t="s">
        <v>696</v>
      </c>
      <c r="E24" s="6" t="s">
        <v>3806</v>
      </c>
      <c r="F24" s="7" t="s">
        <v>3807</v>
      </c>
      <c r="G24" s="8" t="s">
        <v>1175</v>
      </c>
      <c r="H24" s="9">
        <v>164.166</v>
      </c>
      <c r="I24" s="29"/>
      <c r="J24" s="30">
        <f t="shared" si="0"/>
        <v>0</v>
      </c>
      <c r="K24" s="10"/>
      <c r="L24" s="16"/>
    </row>
    <row r="25" spans="2:12" s="1" customFormat="1" ht="11.4" x14ac:dyDescent="0.2">
      <c r="B25" s="14"/>
      <c r="C25" s="5" t="s">
        <v>737</v>
      </c>
      <c r="D25" s="5" t="s">
        <v>696</v>
      </c>
      <c r="E25" s="6" t="s">
        <v>983</v>
      </c>
      <c r="F25" s="7" t="s">
        <v>984</v>
      </c>
      <c r="G25" s="8" t="s">
        <v>981</v>
      </c>
      <c r="H25" s="9">
        <v>46.853000000000002</v>
      </c>
      <c r="I25" s="29"/>
      <c r="J25" s="30">
        <f t="shared" si="0"/>
        <v>0</v>
      </c>
      <c r="K25" s="10"/>
      <c r="L25" s="16"/>
    </row>
    <row r="26" spans="2:12" s="1" customFormat="1" ht="11.4" x14ac:dyDescent="0.2">
      <c r="B26" s="14"/>
      <c r="C26" s="5" t="s">
        <v>740</v>
      </c>
      <c r="D26" s="5" t="s">
        <v>696</v>
      </c>
      <c r="E26" s="6" t="s">
        <v>4313</v>
      </c>
      <c r="F26" s="7" t="s">
        <v>4314</v>
      </c>
      <c r="G26" s="8" t="s">
        <v>981</v>
      </c>
      <c r="H26" s="9">
        <v>35.229999999999997</v>
      </c>
      <c r="I26" s="29"/>
      <c r="J26" s="30">
        <f t="shared" si="0"/>
        <v>0</v>
      </c>
      <c r="K26" s="10"/>
      <c r="L26" s="16"/>
    </row>
    <row r="27" spans="2:12" s="20" customFormat="1" ht="25.95" customHeight="1" x14ac:dyDescent="0.25">
      <c r="B27" s="19"/>
      <c r="D27" s="21" t="s">
        <v>690</v>
      </c>
      <c r="E27" s="22" t="s">
        <v>700</v>
      </c>
      <c r="F27" s="22" t="s">
        <v>2610</v>
      </c>
      <c r="I27" s="44"/>
      <c r="J27" s="23"/>
      <c r="K27" s="44"/>
      <c r="L27" s="36"/>
    </row>
    <row r="28" spans="2:12" s="1" customFormat="1" ht="11.4" x14ac:dyDescent="0.2">
      <c r="B28" s="14"/>
      <c r="C28" s="5" t="s">
        <v>743</v>
      </c>
      <c r="D28" s="5" t="s">
        <v>696</v>
      </c>
      <c r="E28" s="6" t="s">
        <v>4386</v>
      </c>
      <c r="F28" s="7" t="s">
        <v>4387</v>
      </c>
      <c r="G28" s="8" t="s">
        <v>981</v>
      </c>
      <c r="H28" s="9">
        <v>0.45</v>
      </c>
      <c r="I28" s="29"/>
      <c r="J28" s="30">
        <f t="shared" si="0"/>
        <v>0</v>
      </c>
      <c r="K28" s="10"/>
      <c r="L28" s="16"/>
    </row>
    <row r="29" spans="2:12" s="20" customFormat="1" ht="25.95" customHeight="1" x14ac:dyDescent="0.25">
      <c r="B29" s="19"/>
      <c r="D29" s="21" t="s">
        <v>690</v>
      </c>
      <c r="E29" s="22" t="s">
        <v>706</v>
      </c>
      <c r="F29" s="22" t="s">
        <v>3214</v>
      </c>
      <c r="I29" s="44"/>
      <c r="J29" s="23"/>
      <c r="K29" s="44"/>
      <c r="L29" s="36"/>
    </row>
    <row r="30" spans="2:12" s="1" customFormat="1" ht="22.8" x14ac:dyDescent="0.2">
      <c r="B30" s="14"/>
      <c r="C30" s="5" t="s">
        <v>746</v>
      </c>
      <c r="D30" s="5" t="s">
        <v>696</v>
      </c>
      <c r="E30" s="6" t="s">
        <v>4315</v>
      </c>
      <c r="F30" s="7" t="s">
        <v>4316</v>
      </c>
      <c r="G30" s="8" t="s">
        <v>981</v>
      </c>
      <c r="H30" s="9">
        <v>43.481999999999999</v>
      </c>
      <c r="I30" s="29"/>
      <c r="J30" s="30">
        <f t="shared" si="0"/>
        <v>0</v>
      </c>
      <c r="K30" s="10"/>
      <c r="L30" s="16"/>
    </row>
    <row r="31" spans="2:12" s="1" customFormat="1" ht="22.8" x14ac:dyDescent="0.2">
      <c r="B31" s="14"/>
      <c r="C31" s="39" t="s">
        <v>749</v>
      </c>
      <c r="D31" s="39" t="s">
        <v>691</v>
      </c>
      <c r="E31" s="40" t="s">
        <v>12351</v>
      </c>
      <c r="F31" s="41" t="s">
        <v>12352</v>
      </c>
      <c r="G31" s="42" t="s">
        <v>1175</v>
      </c>
      <c r="H31" s="43">
        <v>69.570999999999998</v>
      </c>
      <c r="I31" s="29"/>
      <c r="J31" s="30">
        <f t="shared" si="0"/>
        <v>0</v>
      </c>
      <c r="K31" s="10"/>
      <c r="L31" s="16"/>
    </row>
    <row r="32" spans="2:12" s="20" customFormat="1" ht="25.95" customHeight="1" x14ac:dyDescent="0.25">
      <c r="B32" s="19"/>
      <c r="D32" s="21" t="s">
        <v>690</v>
      </c>
      <c r="E32" s="22" t="s">
        <v>718</v>
      </c>
      <c r="F32" s="22" t="s">
        <v>3992</v>
      </c>
      <c r="I32" s="44"/>
      <c r="J32" s="23"/>
      <c r="K32" s="44"/>
      <c r="L32" s="36"/>
    </row>
    <row r="33" spans="2:12" s="1" customFormat="1" ht="11.4" x14ac:dyDescent="0.2">
      <c r="B33" s="14"/>
      <c r="C33" s="5" t="s">
        <v>752</v>
      </c>
      <c r="D33" s="5" t="s">
        <v>696</v>
      </c>
      <c r="E33" s="6" t="s">
        <v>12541</v>
      </c>
      <c r="F33" s="7" t="s">
        <v>12542</v>
      </c>
      <c r="G33" s="8" t="s">
        <v>699</v>
      </c>
      <c r="H33" s="9">
        <v>3</v>
      </c>
      <c r="I33" s="29"/>
      <c r="J33" s="30">
        <f t="shared" si="0"/>
        <v>0</v>
      </c>
      <c r="K33" s="10"/>
      <c r="L33" s="16"/>
    </row>
    <row r="34" spans="2:12" s="1" customFormat="1" ht="22.8" x14ac:dyDescent="0.2">
      <c r="B34" s="14"/>
      <c r="C34" s="39" t="s">
        <v>755</v>
      </c>
      <c r="D34" s="39" t="s">
        <v>691</v>
      </c>
      <c r="E34" s="40" t="s">
        <v>12543</v>
      </c>
      <c r="F34" s="41" t="s">
        <v>12544</v>
      </c>
      <c r="G34" s="42" t="s">
        <v>733</v>
      </c>
      <c r="H34" s="43">
        <v>3</v>
      </c>
      <c r="I34" s="29"/>
      <c r="J34" s="30">
        <f t="shared" si="0"/>
        <v>0</v>
      </c>
      <c r="K34" s="10"/>
      <c r="L34" s="16"/>
    </row>
    <row r="35" spans="2:12" s="1" customFormat="1" ht="11.4" x14ac:dyDescent="0.2">
      <c r="B35" s="14"/>
      <c r="C35" s="5" t="s">
        <v>758</v>
      </c>
      <c r="D35" s="5" t="s">
        <v>696</v>
      </c>
      <c r="E35" s="6" t="s">
        <v>4785</v>
      </c>
      <c r="F35" s="7" t="s">
        <v>4322</v>
      </c>
      <c r="G35" s="8" t="s">
        <v>699</v>
      </c>
      <c r="H35" s="9">
        <v>54</v>
      </c>
      <c r="I35" s="29"/>
      <c r="J35" s="30">
        <f t="shared" si="0"/>
        <v>0</v>
      </c>
      <c r="K35" s="10"/>
      <c r="L35" s="16"/>
    </row>
    <row r="36" spans="2:12" s="1" customFormat="1" ht="22.8" x14ac:dyDescent="0.2">
      <c r="B36" s="14"/>
      <c r="C36" s="39" t="s">
        <v>761</v>
      </c>
      <c r="D36" s="39" t="s">
        <v>691</v>
      </c>
      <c r="E36" s="40" t="s">
        <v>4323</v>
      </c>
      <c r="F36" s="41" t="s">
        <v>4324</v>
      </c>
      <c r="G36" s="42" t="s">
        <v>733</v>
      </c>
      <c r="H36" s="43">
        <v>8</v>
      </c>
      <c r="I36" s="29"/>
      <c r="J36" s="30">
        <f t="shared" si="0"/>
        <v>0</v>
      </c>
      <c r="K36" s="10"/>
      <c r="L36" s="16"/>
    </row>
    <row r="37" spans="2:12" s="1" customFormat="1" ht="22.8" x14ac:dyDescent="0.2">
      <c r="B37" s="14"/>
      <c r="C37" s="39" t="s">
        <v>764</v>
      </c>
      <c r="D37" s="39" t="s">
        <v>691</v>
      </c>
      <c r="E37" s="40" t="s">
        <v>12545</v>
      </c>
      <c r="F37" s="41" t="s">
        <v>12546</v>
      </c>
      <c r="G37" s="42" t="s">
        <v>733</v>
      </c>
      <c r="H37" s="43">
        <v>8</v>
      </c>
      <c r="I37" s="29"/>
      <c r="J37" s="30">
        <f t="shared" si="0"/>
        <v>0</v>
      </c>
      <c r="K37" s="10"/>
      <c r="L37" s="16"/>
    </row>
    <row r="38" spans="2:12" s="1" customFormat="1" ht="22.8" x14ac:dyDescent="0.2">
      <c r="B38" s="14"/>
      <c r="C38" s="39" t="s">
        <v>767</v>
      </c>
      <c r="D38" s="39" t="s">
        <v>691</v>
      </c>
      <c r="E38" s="40" t="s">
        <v>12547</v>
      </c>
      <c r="F38" s="41" t="s">
        <v>12548</v>
      </c>
      <c r="G38" s="42" t="s">
        <v>699</v>
      </c>
      <c r="H38" s="43">
        <v>1</v>
      </c>
      <c r="I38" s="29"/>
      <c r="J38" s="30">
        <f t="shared" si="0"/>
        <v>0</v>
      </c>
      <c r="K38" s="10"/>
      <c r="L38" s="16"/>
    </row>
    <row r="39" spans="2:12" s="1" customFormat="1" ht="11.4" x14ac:dyDescent="0.2">
      <c r="B39" s="14"/>
      <c r="C39" s="5" t="s">
        <v>770</v>
      </c>
      <c r="D39" s="5" t="s">
        <v>696</v>
      </c>
      <c r="E39" s="6" t="s">
        <v>12549</v>
      </c>
      <c r="F39" s="7" t="s">
        <v>12550</v>
      </c>
      <c r="G39" s="8" t="s">
        <v>699</v>
      </c>
      <c r="H39" s="9">
        <v>10</v>
      </c>
      <c r="I39" s="29"/>
      <c r="J39" s="30">
        <f t="shared" si="0"/>
        <v>0</v>
      </c>
      <c r="K39" s="10"/>
      <c r="L39" s="16"/>
    </row>
    <row r="40" spans="2:12" s="1" customFormat="1" ht="11.4" x14ac:dyDescent="0.2">
      <c r="B40" s="14"/>
      <c r="C40" s="5" t="s">
        <v>773</v>
      </c>
      <c r="D40" s="5" t="s">
        <v>696</v>
      </c>
      <c r="E40" s="6" t="s">
        <v>11979</v>
      </c>
      <c r="F40" s="7" t="s">
        <v>12551</v>
      </c>
      <c r="G40" s="8" t="s">
        <v>699</v>
      </c>
      <c r="H40" s="9">
        <v>2.7</v>
      </c>
      <c r="I40" s="29"/>
      <c r="J40" s="30">
        <f t="shared" si="0"/>
        <v>0</v>
      </c>
      <c r="K40" s="10"/>
      <c r="L40" s="16"/>
    </row>
    <row r="41" spans="2:12" s="1" customFormat="1" ht="11.4" x14ac:dyDescent="0.2">
      <c r="B41" s="14"/>
      <c r="C41" s="5" t="s">
        <v>776</v>
      </c>
      <c r="D41" s="5" t="s">
        <v>696</v>
      </c>
      <c r="E41" s="6" t="s">
        <v>4329</v>
      </c>
      <c r="F41" s="7" t="s">
        <v>4330</v>
      </c>
      <c r="G41" s="8" t="s">
        <v>699</v>
      </c>
      <c r="H41" s="9">
        <v>54</v>
      </c>
      <c r="I41" s="29"/>
      <c r="J41" s="30">
        <f t="shared" si="0"/>
        <v>0</v>
      </c>
      <c r="K41" s="10"/>
      <c r="L41" s="16"/>
    </row>
    <row r="42" spans="2:12" s="1" customFormat="1" ht="11.4" x14ac:dyDescent="0.2">
      <c r="B42" s="14"/>
      <c r="C42" s="5" t="s">
        <v>779</v>
      </c>
      <c r="D42" s="5" t="s">
        <v>696</v>
      </c>
      <c r="E42" s="6" t="s">
        <v>4342</v>
      </c>
      <c r="F42" s="7" t="s">
        <v>4343</v>
      </c>
      <c r="G42" s="8" t="s">
        <v>733</v>
      </c>
      <c r="H42" s="9">
        <v>2</v>
      </c>
      <c r="I42" s="29"/>
      <c r="J42" s="30">
        <f t="shared" si="0"/>
        <v>0</v>
      </c>
      <c r="K42" s="10"/>
      <c r="L42" s="16"/>
    </row>
    <row r="43" spans="2:12" s="1" customFormat="1" ht="22.8" x14ac:dyDescent="0.2">
      <c r="B43" s="14"/>
      <c r="C43" s="39" t="s">
        <v>782</v>
      </c>
      <c r="D43" s="39" t="s">
        <v>691</v>
      </c>
      <c r="E43" s="40" t="s">
        <v>12532</v>
      </c>
      <c r="F43" s="41" t="s">
        <v>12533</v>
      </c>
      <c r="G43" s="42" t="s">
        <v>733</v>
      </c>
      <c r="H43" s="43">
        <v>2</v>
      </c>
      <c r="I43" s="29"/>
      <c r="J43" s="30">
        <f t="shared" si="0"/>
        <v>0</v>
      </c>
      <c r="K43" s="10"/>
      <c r="L43" s="16"/>
    </row>
    <row r="44" spans="2:12" s="1" customFormat="1" ht="22.8" x14ac:dyDescent="0.2">
      <c r="B44" s="14"/>
      <c r="C44" s="39" t="s">
        <v>785</v>
      </c>
      <c r="D44" s="39" t="s">
        <v>691</v>
      </c>
      <c r="E44" s="40" t="s">
        <v>4346</v>
      </c>
      <c r="F44" s="41" t="s">
        <v>4347</v>
      </c>
      <c r="G44" s="42" t="s">
        <v>733</v>
      </c>
      <c r="H44" s="43">
        <v>2</v>
      </c>
      <c r="I44" s="29"/>
      <c r="J44" s="30">
        <f t="shared" si="0"/>
        <v>0</v>
      </c>
      <c r="K44" s="10"/>
      <c r="L44" s="16"/>
    </row>
    <row r="45" spans="2:12" s="1" customFormat="1" ht="22.8" x14ac:dyDescent="0.2">
      <c r="B45" s="14"/>
      <c r="C45" s="39" t="s">
        <v>788</v>
      </c>
      <c r="D45" s="39" t="s">
        <v>691</v>
      </c>
      <c r="E45" s="40" t="s">
        <v>4348</v>
      </c>
      <c r="F45" s="41" t="s">
        <v>4349</v>
      </c>
      <c r="G45" s="42" t="s">
        <v>733</v>
      </c>
      <c r="H45" s="43">
        <v>4</v>
      </c>
      <c r="I45" s="29"/>
      <c r="J45" s="30">
        <f t="shared" si="0"/>
        <v>0</v>
      </c>
      <c r="K45" s="10"/>
      <c r="L45" s="16"/>
    </row>
    <row r="46" spans="2:12" s="1" customFormat="1" ht="22.8" x14ac:dyDescent="0.2">
      <c r="B46" s="14"/>
      <c r="C46" s="39" t="s">
        <v>791</v>
      </c>
      <c r="D46" s="39" t="s">
        <v>691</v>
      </c>
      <c r="E46" s="40" t="s">
        <v>12534</v>
      </c>
      <c r="F46" s="41" t="s">
        <v>12535</v>
      </c>
      <c r="G46" s="42" t="s">
        <v>733</v>
      </c>
      <c r="H46" s="43">
        <v>2</v>
      </c>
      <c r="I46" s="29"/>
      <c r="J46" s="30">
        <f t="shared" si="0"/>
        <v>0</v>
      </c>
      <c r="K46" s="10"/>
      <c r="L46" s="16"/>
    </row>
    <row r="47" spans="2:12" s="1" customFormat="1" ht="22.8" x14ac:dyDescent="0.2">
      <c r="B47" s="14"/>
      <c r="C47" s="39" t="s">
        <v>794</v>
      </c>
      <c r="D47" s="39" t="s">
        <v>691</v>
      </c>
      <c r="E47" s="40" t="s">
        <v>4350</v>
      </c>
      <c r="F47" s="41" t="s">
        <v>4351</v>
      </c>
      <c r="G47" s="42" t="s">
        <v>733</v>
      </c>
      <c r="H47" s="43">
        <v>2</v>
      </c>
      <c r="I47" s="29"/>
      <c r="J47" s="30">
        <f t="shared" si="0"/>
        <v>0</v>
      </c>
      <c r="K47" s="10"/>
      <c r="L47" s="16"/>
    </row>
    <row r="48" spans="2:12" s="1" customFormat="1" ht="22.8" x14ac:dyDescent="0.2">
      <c r="B48" s="14"/>
      <c r="C48" s="39" t="s">
        <v>797</v>
      </c>
      <c r="D48" s="39" t="s">
        <v>691</v>
      </c>
      <c r="E48" s="40" t="s">
        <v>4352</v>
      </c>
      <c r="F48" s="41" t="s">
        <v>4353</v>
      </c>
      <c r="G48" s="42" t="s">
        <v>733</v>
      </c>
      <c r="H48" s="43">
        <v>2</v>
      </c>
      <c r="I48" s="29"/>
      <c r="J48" s="30">
        <f t="shared" si="0"/>
        <v>0</v>
      </c>
      <c r="K48" s="10"/>
      <c r="L48" s="16"/>
    </row>
    <row r="49" spans="2:12" s="1" customFormat="1" ht="11.4" x14ac:dyDescent="0.2">
      <c r="B49" s="14"/>
      <c r="C49" s="5" t="s">
        <v>800</v>
      </c>
      <c r="D49" s="5" t="s">
        <v>696</v>
      </c>
      <c r="E49" s="6" t="s">
        <v>4354</v>
      </c>
      <c r="F49" s="7" t="s">
        <v>4355</v>
      </c>
      <c r="G49" s="8" t="s">
        <v>733</v>
      </c>
      <c r="H49" s="9">
        <v>2</v>
      </c>
      <c r="I49" s="29"/>
      <c r="J49" s="30">
        <f t="shared" si="0"/>
        <v>0</v>
      </c>
      <c r="K49" s="10"/>
      <c r="L49" s="16"/>
    </row>
    <row r="50" spans="2:12" s="1" customFormat="1" ht="11.4" x14ac:dyDescent="0.2">
      <c r="B50" s="14"/>
      <c r="C50" s="5" t="s">
        <v>803</v>
      </c>
      <c r="D50" s="5" t="s">
        <v>696</v>
      </c>
      <c r="E50" s="6" t="s">
        <v>12536</v>
      </c>
      <c r="F50" s="7" t="s">
        <v>12537</v>
      </c>
      <c r="G50" s="8" t="s">
        <v>733</v>
      </c>
      <c r="H50" s="9">
        <v>82</v>
      </c>
      <c r="I50" s="29"/>
      <c r="J50" s="30">
        <f t="shared" si="0"/>
        <v>0</v>
      </c>
      <c r="K50" s="10"/>
      <c r="L50" s="16"/>
    </row>
    <row r="51" spans="2:12" s="1" customFormat="1" ht="11.4" x14ac:dyDescent="0.2">
      <c r="B51" s="14"/>
      <c r="C51" s="39" t="s">
        <v>806</v>
      </c>
      <c r="D51" s="39" t="s">
        <v>691</v>
      </c>
      <c r="E51" s="40" t="s">
        <v>12538</v>
      </c>
      <c r="F51" s="41" t="s">
        <v>12539</v>
      </c>
      <c r="G51" s="42" t="s">
        <v>733</v>
      </c>
      <c r="H51" s="43">
        <v>82</v>
      </c>
      <c r="I51" s="29"/>
      <c r="J51" s="30">
        <f t="shared" si="0"/>
        <v>0</v>
      </c>
      <c r="K51" s="10"/>
      <c r="L51" s="16"/>
    </row>
    <row r="52" spans="2:12" s="20" customFormat="1" ht="25.95" customHeight="1" x14ac:dyDescent="0.25">
      <c r="B52" s="19"/>
      <c r="D52" s="21" t="s">
        <v>690</v>
      </c>
      <c r="E52" s="22" t="s">
        <v>994</v>
      </c>
      <c r="F52" s="22" t="s">
        <v>3496</v>
      </c>
      <c r="I52" s="44"/>
      <c r="J52" s="23"/>
      <c r="K52" s="44"/>
      <c r="L52" s="36"/>
    </row>
    <row r="53" spans="2:12" s="1" customFormat="1" ht="11.4" x14ac:dyDescent="0.2">
      <c r="B53" s="14"/>
      <c r="C53" s="5" t="s">
        <v>809</v>
      </c>
      <c r="D53" s="5" t="s">
        <v>696</v>
      </c>
      <c r="E53" s="6" t="s">
        <v>4362</v>
      </c>
      <c r="F53" s="7" t="s">
        <v>4363</v>
      </c>
      <c r="G53" s="8" t="s">
        <v>1175</v>
      </c>
      <c r="H53" s="9">
        <v>154.41999999999999</v>
      </c>
      <c r="I53" s="29"/>
      <c r="J53" s="30">
        <f t="shared" si="0"/>
        <v>0</v>
      </c>
      <c r="K53" s="10"/>
      <c r="L53" s="16"/>
    </row>
    <row r="54" spans="2:12" s="20" customFormat="1" ht="25.95" customHeight="1" x14ac:dyDescent="0.25">
      <c r="B54" s="19"/>
      <c r="D54" s="21" t="s">
        <v>690</v>
      </c>
      <c r="E54" s="22" t="s">
        <v>4368</v>
      </c>
      <c r="F54" s="22" t="s">
        <v>4369</v>
      </c>
      <c r="I54" s="44"/>
      <c r="J54" s="23"/>
      <c r="K54" s="44"/>
      <c r="L54" s="36"/>
    </row>
    <row r="55" spans="2:12" s="1" customFormat="1" ht="22.8" x14ac:dyDescent="0.2">
      <c r="B55" s="14"/>
      <c r="C55" s="5" t="s">
        <v>812</v>
      </c>
      <c r="D55" s="5" t="s">
        <v>696</v>
      </c>
      <c r="E55" s="6" t="s">
        <v>4370</v>
      </c>
      <c r="F55" s="7" t="s">
        <v>4371</v>
      </c>
      <c r="G55" s="8" t="s">
        <v>2813</v>
      </c>
      <c r="H55" s="9">
        <v>1</v>
      </c>
      <c r="I55" s="29"/>
      <c r="J55" s="30">
        <f t="shared" si="0"/>
        <v>0</v>
      </c>
      <c r="K55" s="10"/>
      <c r="L55" s="16"/>
    </row>
    <row r="56" spans="2:12" s="1" customFormat="1" ht="11.4" x14ac:dyDescent="0.2">
      <c r="B56" s="14"/>
      <c r="C56" s="5" t="s">
        <v>815</v>
      </c>
      <c r="D56" s="5" t="s">
        <v>696</v>
      </c>
      <c r="E56" s="6" t="s">
        <v>4372</v>
      </c>
      <c r="F56" s="7" t="s">
        <v>4373</v>
      </c>
      <c r="G56" s="8" t="s">
        <v>2813</v>
      </c>
      <c r="H56" s="9">
        <v>1</v>
      </c>
      <c r="I56" s="29"/>
      <c r="J56" s="30">
        <f t="shared" si="0"/>
        <v>0</v>
      </c>
      <c r="K56" s="10"/>
      <c r="L56" s="16"/>
    </row>
    <row r="57" spans="2:12" s="1" customFormat="1" ht="22.8" x14ac:dyDescent="0.2">
      <c r="B57" s="14"/>
      <c r="C57" s="5" t="s">
        <v>818</v>
      </c>
      <c r="D57" s="5" t="s">
        <v>696</v>
      </c>
      <c r="E57" s="6" t="s">
        <v>4374</v>
      </c>
      <c r="F57" s="7" t="s">
        <v>4375</v>
      </c>
      <c r="G57" s="8" t="s">
        <v>2813</v>
      </c>
      <c r="H57" s="9">
        <v>1</v>
      </c>
      <c r="I57" s="29"/>
      <c r="J57" s="30">
        <f t="shared" si="0"/>
        <v>0</v>
      </c>
      <c r="K57" s="10"/>
      <c r="L57" s="16"/>
    </row>
    <row r="58" spans="2:12" s="1" customFormat="1" ht="22.95" customHeight="1" x14ac:dyDescent="0.3">
      <c r="B58" s="14"/>
      <c r="C58" s="18" t="s">
        <v>677</v>
      </c>
      <c r="J58" s="31">
        <f>SUM(J12:J57)</f>
        <v>0</v>
      </c>
      <c r="L58" s="16"/>
    </row>
    <row r="59" spans="2:12" s="1" customFormat="1" ht="6.9"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codeName="Hárok302">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12552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4.5</v>
      </c>
      <c r="I12" s="29"/>
      <c r="J12" s="30">
        <f t="shared" ref="J12:J37" si="0">ROUND(I12*H12,2)</f>
        <v>0</v>
      </c>
      <c r="K12" s="10"/>
      <c r="L12" s="16"/>
    </row>
    <row r="13" spans="2:15" s="1" customFormat="1" ht="11.4" x14ac:dyDescent="0.2">
      <c r="B13" s="14"/>
      <c r="C13" s="5" t="s">
        <v>700</v>
      </c>
      <c r="D13" s="5" t="s">
        <v>696</v>
      </c>
      <c r="E13" s="6" t="s">
        <v>12349</v>
      </c>
      <c r="F13" s="7" t="s">
        <v>12350</v>
      </c>
      <c r="G13" s="8" t="s">
        <v>1426</v>
      </c>
      <c r="H13" s="9">
        <v>4.5</v>
      </c>
      <c r="I13" s="29"/>
      <c r="J13" s="30">
        <f t="shared" si="0"/>
        <v>0</v>
      </c>
      <c r="K13" s="10"/>
      <c r="L13" s="16"/>
    </row>
    <row r="14" spans="2:15" s="1" customFormat="1" ht="11.4" x14ac:dyDescent="0.2">
      <c r="B14" s="14"/>
      <c r="C14" s="5" t="s">
        <v>703</v>
      </c>
      <c r="D14" s="5" t="s">
        <v>696</v>
      </c>
      <c r="E14" s="6" t="s">
        <v>4299</v>
      </c>
      <c r="F14" s="7" t="s">
        <v>4300</v>
      </c>
      <c r="G14" s="8" t="s">
        <v>981</v>
      </c>
      <c r="H14" s="9">
        <v>6.93</v>
      </c>
      <c r="I14" s="29"/>
      <c r="J14" s="30">
        <f t="shared" si="0"/>
        <v>0</v>
      </c>
      <c r="K14" s="10"/>
      <c r="L14" s="16"/>
    </row>
    <row r="15" spans="2:15" s="1" customFormat="1" ht="22.8" x14ac:dyDescent="0.2">
      <c r="B15" s="14"/>
      <c r="C15" s="5" t="s">
        <v>706</v>
      </c>
      <c r="D15" s="5" t="s">
        <v>696</v>
      </c>
      <c r="E15" s="6" t="s">
        <v>4301</v>
      </c>
      <c r="F15" s="7" t="s">
        <v>4302</v>
      </c>
      <c r="G15" s="8" t="s">
        <v>981</v>
      </c>
      <c r="H15" s="9">
        <v>6.93</v>
      </c>
      <c r="I15" s="29"/>
      <c r="J15" s="30">
        <f t="shared" si="0"/>
        <v>0</v>
      </c>
      <c r="K15" s="10"/>
      <c r="L15" s="16"/>
    </row>
    <row r="16" spans="2:15" s="1" customFormat="1" ht="11.4" x14ac:dyDescent="0.2">
      <c r="B16" s="14"/>
      <c r="C16" s="5" t="s">
        <v>709</v>
      </c>
      <c r="D16" s="5" t="s">
        <v>696</v>
      </c>
      <c r="E16" s="6" t="s">
        <v>4303</v>
      </c>
      <c r="F16" s="7" t="s">
        <v>4304</v>
      </c>
      <c r="G16" s="8" t="s">
        <v>1426</v>
      </c>
      <c r="H16" s="9">
        <v>5.5</v>
      </c>
      <c r="I16" s="29"/>
      <c r="J16" s="30">
        <f t="shared" si="0"/>
        <v>0</v>
      </c>
      <c r="K16" s="10"/>
      <c r="L16" s="16"/>
    </row>
    <row r="17" spans="2:12" s="1" customFormat="1" ht="11.4" x14ac:dyDescent="0.2">
      <c r="B17" s="14"/>
      <c r="C17" s="5" t="s">
        <v>712</v>
      </c>
      <c r="D17" s="5" t="s">
        <v>696</v>
      </c>
      <c r="E17" s="6" t="s">
        <v>9015</v>
      </c>
      <c r="F17" s="7" t="s">
        <v>9016</v>
      </c>
      <c r="G17" s="8" t="s">
        <v>1426</v>
      </c>
      <c r="H17" s="9">
        <v>5.5</v>
      </c>
      <c r="I17" s="29"/>
      <c r="J17" s="30">
        <f t="shared" si="0"/>
        <v>0</v>
      </c>
      <c r="K17" s="10"/>
      <c r="L17" s="16"/>
    </row>
    <row r="18" spans="2:12" s="1" customFormat="1" ht="22.8" x14ac:dyDescent="0.2">
      <c r="B18" s="14"/>
      <c r="C18" s="5" t="s">
        <v>715</v>
      </c>
      <c r="D18" s="5" t="s">
        <v>696</v>
      </c>
      <c r="E18" s="6" t="s">
        <v>4010</v>
      </c>
      <c r="F18" s="7" t="s">
        <v>4011</v>
      </c>
      <c r="G18" s="8" t="s">
        <v>981</v>
      </c>
      <c r="H18" s="9">
        <v>2.84</v>
      </c>
      <c r="I18" s="29"/>
      <c r="J18" s="30">
        <f t="shared" si="0"/>
        <v>0</v>
      </c>
      <c r="K18" s="10"/>
      <c r="L18" s="16"/>
    </row>
    <row r="19" spans="2:12" s="1" customFormat="1" ht="22.8" x14ac:dyDescent="0.2">
      <c r="B19" s="14"/>
      <c r="C19" s="5" t="s">
        <v>718</v>
      </c>
      <c r="D19" s="5" t="s">
        <v>696</v>
      </c>
      <c r="E19" s="6" t="s">
        <v>4012</v>
      </c>
      <c r="F19" s="7" t="s">
        <v>4013</v>
      </c>
      <c r="G19" s="8" t="s">
        <v>981</v>
      </c>
      <c r="H19" s="9">
        <v>76.680000000000007</v>
      </c>
      <c r="I19" s="29"/>
      <c r="J19" s="30">
        <f t="shared" si="0"/>
        <v>0</v>
      </c>
      <c r="K19" s="10"/>
      <c r="L19" s="16"/>
    </row>
    <row r="20" spans="2:12" s="1" customFormat="1" ht="11.4" x14ac:dyDescent="0.2">
      <c r="B20" s="14"/>
      <c r="C20" s="5" t="s">
        <v>721</v>
      </c>
      <c r="D20" s="5" t="s">
        <v>696</v>
      </c>
      <c r="E20" s="6" t="s">
        <v>4268</v>
      </c>
      <c r="F20" s="7" t="s">
        <v>4269</v>
      </c>
      <c r="G20" s="8" t="s">
        <v>981</v>
      </c>
      <c r="H20" s="9">
        <v>1.94</v>
      </c>
      <c r="I20" s="29"/>
      <c r="J20" s="30">
        <f t="shared" si="0"/>
        <v>0</v>
      </c>
      <c r="K20" s="10"/>
      <c r="L20" s="16"/>
    </row>
    <row r="21" spans="2:12" s="1" customFormat="1" ht="11.4" x14ac:dyDescent="0.2">
      <c r="B21" s="14"/>
      <c r="C21" s="5" t="s">
        <v>724</v>
      </c>
      <c r="D21" s="5" t="s">
        <v>696</v>
      </c>
      <c r="E21" s="6" t="s">
        <v>4053</v>
      </c>
      <c r="F21" s="7" t="s">
        <v>4054</v>
      </c>
      <c r="G21" s="8" t="s">
        <v>981</v>
      </c>
      <c r="H21" s="9">
        <v>1.94</v>
      </c>
      <c r="I21" s="29"/>
      <c r="J21" s="30">
        <f t="shared" si="0"/>
        <v>0</v>
      </c>
      <c r="K21" s="10"/>
      <c r="L21" s="16"/>
    </row>
    <row r="22" spans="2:12" s="1" customFormat="1" ht="11.4" x14ac:dyDescent="0.2">
      <c r="B22" s="14"/>
      <c r="C22" s="5" t="s">
        <v>727</v>
      </c>
      <c r="D22" s="5" t="s">
        <v>696</v>
      </c>
      <c r="E22" s="6" t="s">
        <v>3806</v>
      </c>
      <c r="F22" s="7" t="s">
        <v>3807</v>
      </c>
      <c r="G22" s="8" t="s">
        <v>1175</v>
      </c>
      <c r="H22" s="9">
        <v>3.88</v>
      </c>
      <c r="I22" s="29"/>
      <c r="J22" s="30">
        <f t="shared" si="0"/>
        <v>0</v>
      </c>
      <c r="K22" s="10"/>
      <c r="L22" s="16"/>
    </row>
    <row r="23" spans="2:12" s="1" customFormat="1" ht="11.4" x14ac:dyDescent="0.2">
      <c r="B23" s="14"/>
      <c r="C23" s="5" t="s">
        <v>730</v>
      </c>
      <c r="D23" s="5" t="s">
        <v>696</v>
      </c>
      <c r="E23" s="6" t="s">
        <v>1074</v>
      </c>
      <c r="F23" s="7" t="s">
        <v>1075</v>
      </c>
      <c r="G23" s="8" t="s">
        <v>981</v>
      </c>
      <c r="H23" s="9">
        <v>4.99</v>
      </c>
      <c r="I23" s="29"/>
      <c r="J23" s="30">
        <f t="shared" si="0"/>
        <v>0</v>
      </c>
      <c r="K23" s="10"/>
      <c r="L23" s="16"/>
    </row>
    <row r="24" spans="2:12" s="1" customFormat="1" ht="11.4" x14ac:dyDescent="0.2">
      <c r="B24" s="14"/>
      <c r="C24" s="5" t="s">
        <v>734</v>
      </c>
      <c r="D24" s="5" t="s">
        <v>696</v>
      </c>
      <c r="E24" s="6" t="s">
        <v>3830</v>
      </c>
      <c r="F24" s="7" t="s">
        <v>3831</v>
      </c>
      <c r="G24" s="8" t="s">
        <v>1175</v>
      </c>
      <c r="H24" s="9">
        <v>1.08</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5" t="s">
        <v>737</v>
      </c>
      <c r="D26" s="5" t="s">
        <v>696</v>
      </c>
      <c r="E26" s="6" t="s">
        <v>4315</v>
      </c>
      <c r="F26" s="7" t="s">
        <v>4316</v>
      </c>
      <c r="G26" s="8" t="s">
        <v>981</v>
      </c>
      <c r="H26" s="9">
        <v>1.931</v>
      </c>
      <c r="I26" s="29"/>
      <c r="J26" s="30">
        <f t="shared" si="0"/>
        <v>0</v>
      </c>
      <c r="K26" s="10"/>
      <c r="L26" s="16"/>
    </row>
    <row r="27" spans="2:12" s="1" customFormat="1" ht="22.8" x14ac:dyDescent="0.2">
      <c r="B27" s="14"/>
      <c r="C27" s="39" t="s">
        <v>740</v>
      </c>
      <c r="D27" s="39" t="s">
        <v>691</v>
      </c>
      <c r="E27" s="40" t="s">
        <v>12351</v>
      </c>
      <c r="F27" s="41" t="s">
        <v>12352</v>
      </c>
      <c r="G27" s="42" t="s">
        <v>1175</v>
      </c>
      <c r="H27" s="43">
        <v>3.09</v>
      </c>
      <c r="I27" s="29"/>
      <c r="J27" s="30">
        <f t="shared" si="0"/>
        <v>0</v>
      </c>
      <c r="K27" s="10"/>
      <c r="L27" s="16"/>
    </row>
    <row r="28" spans="2:12" s="20" customFormat="1" ht="25.95" customHeight="1" x14ac:dyDescent="0.25">
      <c r="B28" s="19"/>
      <c r="D28" s="21" t="s">
        <v>690</v>
      </c>
      <c r="E28" s="22" t="s">
        <v>718</v>
      </c>
      <c r="F28" s="22" t="s">
        <v>3992</v>
      </c>
      <c r="I28" s="44"/>
      <c r="J28" s="23"/>
      <c r="K28" s="44"/>
      <c r="L28" s="36"/>
    </row>
    <row r="29" spans="2:12" s="1" customFormat="1" ht="11.4" x14ac:dyDescent="0.2">
      <c r="B29" s="14"/>
      <c r="C29" s="5" t="s">
        <v>743</v>
      </c>
      <c r="D29" s="5" t="s">
        <v>696</v>
      </c>
      <c r="E29" s="6" t="s">
        <v>12553</v>
      </c>
      <c r="F29" s="7" t="s">
        <v>12554</v>
      </c>
      <c r="G29" s="8" t="s">
        <v>699</v>
      </c>
      <c r="H29" s="9">
        <v>2.7</v>
      </c>
      <c r="I29" s="29"/>
      <c r="J29" s="30">
        <f t="shared" si="0"/>
        <v>0</v>
      </c>
      <c r="K29" s="10"/>
      <c r="L29" s="16"/>
    </row>
    <row r="30" spans="2:12" s="1" customFormat="1" ht="22.8" x14ac:dyDescent="0.2">
      <c r="B30" s="14"/>
      <c r="C30" s="39" t="s">
        <v>746</v>
      </c>
      <c r="D30" s="39" t="s">
        <v>691</v>
      </c>
      <c r="E30" s="40" t="s">
        <v>12555</v>
      </c>
      <c r="F30" s="41" t="s">
        <v>12556</v>
      </c>
      <c r="G30" s="42" t="s">
        <v>733</v>
      </c>
      <c r="H30" s="43">
        <v>1</v>
      </c>
      <c r="I30" s="29"/>
      <c r="J30" s="30">
        <f t="shared" si="0"/>
        <v>0</v>
      </c>
      <c r="K30" s="10"/>
      <c r="L30" s="16"/>
    </row>
    <row r="31" spans="2:12" s="1" customFormat="1" ht="11.4" x14ac:dyDescent="0.2">
      <c r="B31" s="14"/>
      <c r="C31" s="5" t="s">
        <v>749</v>
      </c>
      <c r="D31" s="5" t="s">
        <v>696</v>
      </c>
      <c r="E31" s="6" t="s">
        <v>11979</v>
      </c>
      <c r="F31" s="7" t="s">
        <v>12551</v>
      </c>
      <c r="G31" s="8" t="s">
        <v>699</v>
      </c>
      <c r="H31" s="9">
        <v>2.7</v>
      </c>
      <c r="I31" s="29"/>
      <c r="J31" s="30">
        <f t="shared" si="0"/>
        <v>0</v>
      </c>
      <c r="K31" s="10"/>
      <c r="L31" s="16"/>
    </row>
    <row r="32" spans="2:12" s="20" customFormat="1" ht="25.95" customHeight="1" x14ac:dyDescent="0.25">
      <c r="B32" s="19"/>
      <c r="D32" s="21" t="s">
        <v>690</v>
      </c>
      <c r="E32" s="22" t="s">
        <v>994</v>
      </c>
      <c r="F32" s="22" t="s">
        <v>3496</v>
      </c>
      <c r="I32" s="44"/>
      <c r="J32" s="23"/>
      <c r="K32" s="44"/>
      <c r="L32" s="36"/>
    </row>
    <row r="33" spans="2:12" s="1" customFormat="1" ht="11.4" x14ac:dyDescent="0.2">
      <c r="B33" s="14"/>
      <c r="C33" s="5" t="s">
        <v>752</v>
      </c>
      <c r="D33" s="5" t="s">
        <v>696</v>
      </c>
      <c r="E33" s="6" t="s">
        <v>4362</v>
      </c>
      <c r="F33" s="7" t="s">
        <v>4363</v>
      </c>
      <c r="G33" s="8" t="s">
        <v>1175</v>
      </c>
      <c r="H33" s="9">
        <v>6.9119999999999999</v>
      </c>
      <c r="I33" s="29"/>
      <c r="J33" s="30">
        <f t="shared" si="0"/>
        <v>0</v>
      </c>
      <c r="K33" s="10"/>
      <c r="L33" s="16"/>
    </row>
    <row r="34" spans="2:12" s="20" customFormat="1" ht="25.95" customHeight="1" x14ac:dyDescent="0.25">
      <c r="B34" s="19"/>
      <c r="D34" s="21" t="s">
        <v>690</v>
      </c>
      <c r="E34" s="22" t="s">
        <v>4368</v>
      </c>
      <c r="F34" s="22" t="s">
        <v>4369</v>
      </c>
      <c r="I34" s="44"/>
      <c r="J34" s="23"/>
      <c r="K34" s="44"/>
      <c r="L34" s="36"/>
    </row>
    <row r="35" spans="2:12" s="1" customFormat="1" ht="22.8" x14ac:dyDescent="0.2">
      <c r="B35" s="14"/>
      <c r="C35" s="5" t="s">
        <v>755</v>
      </c>
      <c r="D35" s="5" t="s">
        <v>696</v>
      </c>
      <c r="E35" s="6" t="s">
        <v>4370</v>
      </c>
      <c r="F35" s="7" t="s">
        <v>4371</v>
      </c>
      <c r="G35" s="8" t="s">
        <v>2813</v>
      </c>
      <c r="H35" s="9">
        <v>1</v>
      </c>
      <c r="I35" s="29"/>
      <c r="J35" s="30">
        <f t="shared" si="0"/>
        <v>0</v>
      </c>
      <c r="K35" s="10"/>
      <c r="L35" s="16"/>
    </row>
    <row r="36" spans="2:12" s="1" customFormat="1" ht="11.4" x14ac:dyDescent="0.2">
      <c r="B36" s="14"/>
      <c r="C36" s="5" t="s">
        <v>758</v>
      </c>
      <c r="D36" s="5" t="s">
        <v>696</v>
      </c>
      <c r="E36" s="6" t="s">
        <v>4372</v>
      </c>
      <c r="F36" s="7" t="s">
        <v>4373</v>
      </c>
      <c r="G36" s="8" t="s">
        <v>2813</v>
      </c>
      <c r="H36" s="9">
        <v>1</v>
      </c>
      <c r="I36" s="29"/>
      <c r="J36" s="30">
        <f t="shared" si="0"/>
        <v>0</v>
      </c>
      <c r="K36" s="10"/>
      <c r="L36" s="16"/>
    </row>
    <row r="37" spans="2:12" s="1" customFormat="1" ht="22.8" x14ac:dyDescent="0.2">
      <c r="B37" s="14"/>
      <c r="C37" s="5" t="s">
        <v>761</v>
      </c>
      <c r="D37" s="5" t="s">
        <v>696</v>
      </c>
      <c r="E37" s="6" t="s">
        <v>4374</v>
      </c>
      <c r="F37" s="7" t="s">
        <v>4375</v>
      </c>
      <c r="G37" s="8" t="s">
        <v>2813</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codeName="Hárok303">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12557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12347</v>
      </c>
      <c r="F12" s="7" t="s">
        <v>12348</v>
      </c>
      <c r="G12" s="8" t="s">
        <v>1426</v>
      </c>
      <c r="H12" s="9">
        <v>18</v>
      </c>
      <c r="I12" s="29"/>
      <c r="J12" s="30">
        <f t="shared" ref="J12:J37" si="0">ROUND(I12*H12,2)</f>
        <v>0</v>
      </c>
      <c r="K12" s="10"/>
      <c r="L12" s="16"/>
    </row>
    <row r="13" spans="2:15" s="1" customFormat="1" ht="11.4" x14ac:dyDescent="0.2">
      <c r="B13" s="14"/>
      <c r="C13" s="5" t="s">
        <v>700</v>
      </c>
      <c r="D13" s="5" t="s">
        <v>696</v>
      </c>
      <c r="E13" s="6" t="s">
        <v>12349</v>
      </c>
      <c r="F13" s="7" t="s">
        <v>12350</v>
      </c>
      <c r="G13" s="8" t="s">
        <v>1426</v>
      </c>
      <c r="H13" s="9">
        <v>18</v>
      </c>
      <c r="I13" s="29"/>
      <c r="J13" s="30">
        <f t="shared" si="0"/>
        <v>0</v>
      </c>
      <c r="K13" s="10"/>
      <c r="L13" s="16"/>
    </row>
    <row r="14" spans="2:15" s="1" customFormat="1" ht="11.4" x14ac:dyDescent="0.2">
      <c r="B14" s="14"/>
      <c r="C14" s="5" t="s">
        <v>703</v>
      </c>
      <c r="D14" s="5" t="s">
        <v>696</v>
      </c>
      <c r="E14" s="6" t="s">
        <v>4299</v>
      </c>
      <c r="F14" s="7" t="s">
        <v>4300</v>
      </c>
      <c r="G14" s="8" t="s">
        <v>981</v>
      </c>
      <c r="H14" s="9">
        <v>26.010999999999999</v>
      </c>
      <c r="I14" s="29"/>
      <c r="J14" s="30">
        <f t="shared" si="0"/>
        <v>0</v>
      </c>
      <c r="K14" s="10"/>
      <c r="L14" s="16"/>
    </row>
    <row r="15" spans="2:15" s="1" customFormat="1" ht="22.8" x14ac:dyDescent="0.2">
      <c r="B15" s="14"/>
      <c r="C15" s="5" t="s">
        <v>706</v>
      </c>
      <c r="D15" s="5" t="s">
        <v>696</v>
      </c>
      <c r="E15" s="6" t="s">
        <v>4301</v>
      </c>
      <c r="F15" s="7" t="s">
        <v>4302</v>
      </c>
      <c r="G15" s="8" t="s">
        <v>981</v>
      </c>
      <c r="H15" s="9">
        <v>26.010999999999999</v>
      </c>
      <c r="I15" s="29"/>
      <c r="J15" s="30">
        <f t="shared" si="0"/>
        <v>0</v>
      </c>
      <c r="K15" s="10"/>
      <c r="L15" s="16"/>
    </row>
    <row r="16" spans="2:15" s="1" customFormat="1" ht="11.4" x14ac:dyDescent="0.2">
      <c r="B16" s="14"/>
      <c r="C16" s="5" t="s">
        <v>709</v>
      </c>
      <c r="D16" s="5" t="s">
        <v>696</v>
      </c>
      <c r="E16" s="6" t="s">
        <v>4303</v>
      </c>
      <c r="F16" s="7" t="s">
        <v>4304</v>
      </c>
      <c r="G16" s="8" t="s">
        <v>1426</v>
      </c>
      <c r="H16" s="9">
        <v>25.8</v>
      </c>
      <c r="I16" s="29"/>
      <c r="J16" s="30">
        <f t="shared" si="0"/>
        <v>0</v>
      </c>
      <c r="K16" s="10"/>
      <c r="L16" s="16"/>
    </row>
    <row r="17" spans="2:12" s="1" customFormat="1" ht="11.4" x14ac:dyDescent="0.2">
      <c r="B17" s="14"/>
      <c r="C17" s="5" t="s">
        <v>712</v>
      </c>
      <c r="D17" s="5" t="s">
        <v>696</v>
      </c>
      <c r="E17" s="6" t="s">
        <v>9015</v>
      </c>
      <c r="F17" s="7" t="s">
        <v>9016</v>
      </c>
      <c r="G17" s="8" t="s">
        <v>1426</v>
      </c>
      <c r="H17" s="9">
        <v>25.8</v>
      </c>
      <c r="I17" s="29"/>
      <c r="J17" s="30">
        <f t="shared" si="0"/>
        <v>0</v>
      </c>
      <c r="K17" s="10"/>
      <c r="L17" s="16"/>
    </row>
    <row r="18" spans="2:12" s="1" customFormat="1" ht="22.8" x14ac:dyDescent="0.2">
      <c r="B18" s="14"/>
      <c r="C18" s="5" t="s">
        <v>715</v>
      </c>
      <c r="D18" s="5" t="s">
        <v>696</v>
      </c>
      <c r="E18" s="6" t="s">
        <v>4010</v>
      </c>
      <c r="F18" s="7" t="s">
        <v>4011</v>
      </c>
      <c r="G18" s="8" t="s">
        <v>981</v>
      </c>
      <c r="H18" s="9">
        <v>11.031000000000001</v>
      </c>
      <c r="I18" s="29"/>
      <c r="J18" s="30">
        <f t="shared" si="0"/>
        <v>0</v>
      </c>
      <c r="K18" s="10"/>
      <c r="L18" s="16"/>
    </row>
    <row r="19" spans="2:12" s="1" customFormat="1" ht="22.8" x14ac:dyDescent="0.2">
      <c r="B19" s="14"/>
      <c r="C19" s="5" t="s">
        <v>718</v>
      </c>
      <c r="D19" s="5" t="s">
        <v>696</v>
      </c>
      <c r="E19" s="6" t="s">
        <v>4012</v>
      </c>
      <c r="F19" s="7" t="s">
        <v>4013</v>
      </c>
      <c r="G19" s="8" t="s">
        <v>981</v>
      </c>
      <c r="H19" s="9">
        <v>297.83699999999999</v>
      </c>
      <c r="I19" s="29"/>
      <c r="J19" s="30">
        <f t="shared" si="0"/>
        <v>0</v>
      </c>
      <c r="K19" s="10"/>
      <c r="L19" s="16"/>
    </row>
    <row r="20" spans="2:12" s="1" customFormat="1" ht="11.4" x14ac:dyDescent="0.2">
      <c r="B20" s="14"/>
      <c r="C20" s="5" t="s">
        <v>721</v>
      </c>
      <c r="D20" s="5" t="s">
        <v>696</v>
      </c>
      <c r="E20" s="6" t="s">
        <v>4268</v>
      </c>
      <c r="F20" s="7" t="s">
        <v>4269</v>
      </c>
      <c r="G20" s="8" t="s">
        <v>981</v>
      </c>
      <c r="H20" s="9">
        <v>14.631</v>
      </c>
      <c r="I20" s="29"/>
      <c r="J20" s="30">
        <f t="shared" si="0"/>
        <v>0</v>
      </c>
      <c r="K20" s="10"/>
      <c r="L20" s="16"/>
    </row>
    <row r="21" spans="2:12" s="1" customFormat="1" ht="11.4" x14ac:dyDescent="0.2">
      <c r="B21" s="14"/>
      <c r="C21" s="5" t="s">
        <v>724</v>
      </c>
      <c r="D21" s="5" t="s">
        <v>696</v>
      </c>
      <c r="E21" s="6" t="s">
        <v>4053</v>
      </c>
      <c r="F21" s="7" t="s">
        <v>4054</v>
      </c>
      <c r="G21" s="8" t="s">
        <v>981</v>
      </c>
      <c r="H21" s="9">
        <v>11.031000000000001</v>
      </c>
      <c r="I21" s="29"/>
      <c r="J21" s="30">
        <f t="shared" si="0"/>
        <v>0</v>
      </c>
      <c r="K21" s="10"/>
      <c r="L21" s="16"/>
    </row>
    <row r="22" spans="2:12" s="1" customFormat="1" ht="11.4" x14ac:dyDescent="0.2">
      <c r="B22" s="14"/>
      <c r="C22" s="5" t="s">
        <v>727</v>
      </c>
      <c r="D22" s="5" t="s">
        <v>696</v>
      </c>
      <c r="E22" s="6" t="s">
        <v>3806</v>
      </c>
      <c r="F22" s="7" t="s">
        <v>3807</v>
      </c>
      <c r="G22" s="8" t="s">
        <v>1175</v>
      </c>
      <c r="H22" s="9">
        <v>22.062000000000001</v>
      </c>
      <c r="I22" s="29"/>
      <c r="J22" s="30">
        <f t="shared" si="0"/>
        <v>0</v>
      </c>
      <c r="K22" s="10"/>
      <c r="L22" s="16"/>
    </row>
    <row r="23" spans="2:12" s="1" customFormat="1" ht="11.4" x14ac:dyDescent="0.2">
      <c r="B23" s="14"/>
      <c r="C23" s="5" t="s">
        <v>730</v>
      </c>
      <c r="D23" s="5" t="s">
        <v>696</v>
      </c>
      <c r="E23" s="6" t="s">
        <v>1074</v>
      </c>
      <c r="F23" s="7" t="s">
        <v>1075</v>
      </c>
      <c r="G23" s="8" t="s">
        <v>981</v>
      </c>
      <c r="H23" s="9">
        <v>18.579999999999998</v>
      </c>
      <c r="I23" s="29"/>
      <c r="J23" s="30">
        <f t="shared" si="0"/>
        <v>0</v>
      </c>
      <c r="K23" s="10"/>
      <c r="L23" s="16"/>
    </row>
    <row r="24" spans="2:12" s="1" customFormat="1" ht="11.4" x14ac:dyDescent="0.2">
      <c r="B24" s="14"/>
      <c r="C24" s="5" t="s">
        <v>734</v>
      </c>
      <c r="D24" s="5" t="s">
        <v>696</v>
      </c>
      <c r="E24" s="6" t="s">
        <v>3830</v>
      </c>
      <c r="F24" s="7" t="s">
        <v>3831</v>
      </c>
      <c r="G24" s="8" t="s">
        <v>1175</v>
      </c>
      <c r="H24" s="9">
        <v>4.32</v>
      </c>
      <c r="I24" s="29"/>
      <c r="J24" s="30">
        <f t="shared" si="0"/>
        <v>0</v>
      </c>
      <c r="K24" s="10"/>
      <c r="L24" s="16"/>
    </row>
    <row r="25" spans="2:12" s="20" customFormat="1" ht="25.95" customHeight="1" x14ac:dyDescent="0.25">
      <c r="B25" s="19"/>
      <c r="D25" s="21" t="s">
        <v>690</v>
      </c>
      <c r="E25" s="22" t="s">
        <v>706</v>
      </c>
      <c r="F25" s="22" t="s">
        <v>3214</v>
      </c>
      <c r="I25" s="44"/>
      <c r="J25" s="23"/>
      <c r="K25" s="44"/>
      <c r="L25" s="36"/>
    </row>
    <row r="26" spans="2:12" s="1" customFormat="1" ht="22.8" x14ac:dyDescent="0.2">
      <c r="B26" s="14"/>
      <c r="C26" s="5" t="s">
        <v>737</v>
      </c>
      <c r="D26" s="5" t="s">
        <v>696</v>
      </c>
      <c r="E26" s="6" t="s">
        <v>4315</v>
      </c>
      <c r="F26" s="7" t="s">
        <v>4316</v>
      </c>
      <c r="G26" s="8" t="s">
        <v>981</v>
      </c>
      <c r="H26" s="9">
        <v>7.431</v>
      </c>
      <c r="I26" s="29"/>
      <c r="J26" s="30">
        <f t="shared" si="0"/>
        <v>0</v>
      </c>
      <c r="K26" s="10"/>
      <c r="L26" s="16"/>
    </row>
    <row r="27" spans="2:12" s="1" customFormat="1" ht="22.8" x14ac:dyDescent="0.2">
      <c r="B27" s="14"/>
      <c r="C27" s="39" t="s">
        <v>740</v>
      </c>
      <c r="D27" s="39" t="s">
        <v>691</v>
      </c>
      <c r="E27" s="40" t="s">
        <v>12351</v>
      </c>
      <c r="F27" s="41" t="s">
        <v>12352</v>
      </c>
      <c r="G27" s="42" t="s">
        <v>1175</v>
      </c>
      <c r="H27" s="43">
        <v>11.89</v>
      </c>
      <c r="I27" s="29"/>
      <c r="J27" s="30">
        <f t="shared" si="0"/>
        <v>0</v>
      </c>
      <c r="K27" s="10"/>
      <c r="L27" s="16"/>
    </row>
    <row r="28" spans="2:12" s="20" customFormat="1" ht="25.95" customHeight="1" x14ac:dyDescent="0.25">
      <c r="B28" s="19"/>
      <c r="D28" s="21" t="s">
        <v>690</v>
      </c>
      <c r="E28" s="22" t="s">
        <v>718</v>
      </c>
      <c r="F28" s="22" t="s">
        <v>3992</v>
      </c>
      <c r="I28" s="44"/>
      <c r="J28" s="23"/>
      <c r="K28" s="44"/>
      <c r="L28" s="36"/>
    </row>
    <row r="29" spans="2:12" s="1" customFormat="1" ht="11.4" x14ac:dyDescent="0.2">
      <c r="B29" s="14"/>
      <c r="C29" s="5" t="s">
        <v>743</v>
      </c>
      <c r="D29" s="5" t="s">
        <v>696</v>
      </c>
      <c r="E29" s="6" t="s">
        <v>12558</v>
      </c>
      <c r="F29" s="7" t="s">
        <v>12559</v>
      </c>
      <c r="G29" s="8" t="s">
        <v>699</v>
      </c>
      <c r="H29" s="9">
        <v>11.3</v>
      </c>
      <c r="I29" s="29"/>
      <c r="J29" s="30">
        <f t="shared" si="0"/>
        <v>0</v>
      </c>
      <c r="K29" s="10"/>
      <c r="L29" s="16"/>
    </row>
    <row r="30" spans="2:12" s="1" customFormat="1" ht="22.8" x14ac:dyDescent="0.2">
      <c r="B30" s="14"/>
      <c r="C30" s="39" t="s">
        <v>746</v>
      </c>
      <c r="D30" s="39" t="s">
        <v>691</v>
      </c>
      <c r="E30" s="40" t="s">
        <v>12560</v>
      </c>
      <c r="F30" s="41" t="s">
        <v>12561</v>
      </c>
      <c r="G30" s="42" t="s">
        <v>733</v>
      </c>
      <c r="H30" s="43">
        <v>2</v>
      </c>
      <c r="I30" s="29"/>
      <c r="J30" s="30">
        <f t="shared" si="0"/>
        <v>0</v>
      </c>
      <c r="K30" s="10"/>
      <c r="L30" s="16"/>
    </row>
    <row r="31" spans="2:12" s="1" customFormat="1" ht="11.4" x14ac:dyDescent="0.2">
      <c r="B31" s="14"/>
      <c r="C31" s="5" t="s">
        <v>749</v>
      </c>
      <c r="D31" s="5" t="s">
        <v>696</v>
      </c>
      <c r="E31" s="6" t="s">
        <v>11979</v>
      </c>
      <c r="F31" s="7" t="s">
        <v>12551</v>
      </c>
      <c r="G31" s="8" t="s">
        <v>699</v>
      </c>
      <c r="H31" s="9">
        <v>11.3</v>
      </c>
      <c r="I31" s="29"/>
      <c r="J31" s="30">
        <f t="shared" si="0"/>
        <v>0</v>
      </c>
      <c r="K31" s="10"/>
      <c r="L31" s="16"/>
    </row>
    <row r="32" spans="2:12" s="20" customFormat="1" ht="25.95" customHeight="1" x14ac:dyDescent="0.25">
      <c r="B32" s="19"/>
      <c r="D32" s="21" t="s">
        <v>690</v>
      </c>
      <c r="E32" s="22" t="s">
        <v>994</v>
      </c>
      <c r="F32" s="22" t="s">
        <v>3496</v>
      </c>
      <c r="I32" s="44"/>
      <c r="J32" s="23"/>
      <c r="K32" s="44"/>
      <c r="L32" s="36"/>
    </row>
    <row r="33" spans="2:12" s="1" customFormat="1" ht="11.4" x14ac:dyDescent="0.2">
      <c r="B33" s="14"/>
      <c r="C33" s="5" t="s">
        <v>752</v>
      </c>
      <c r="D33" s="5" t="s">
        <v>696</v>
      </c>
      <c r="E33" s="6" t="s">
        <v>4362</v>
      </c>
      <c r="F33" s="7" t="s">
        <v>4363</v>
      </c>
      <c r="G33" s="8" t="s">
        <v>1175</v>
      </c>
      <c r="H33" s="9">
        <v>26.65</v>
      </c>
      <c r="I33" s="29"/>
      <c r="J33" s="30">
        <f t="shared" si="0"/>
        <v>0</v>
      </c>
      <c r="K33" s="10"/>
      <c r="L33" s="16"/>
    </row>
    <row r="34" spans="2:12" s="20" customFormat="1" ht="25.95" customHeight="1" x14ac:dyDescent="0.25">
      <c r="B34" s="19"/>
      <c r="D34" s="21" t="s">
        <v>690</v>
      </c>
      <c r="E34" s="22" t="s">
        <v>4368</v>
      </c>
      <c r="F34" s="22" t="s">
        <v>4369</v>
      </c>
      <c r="I34" s="44"/>
      <c r="J34" s="23"/>
      <c r="K34" s="44"/>
      <c r="L34" s="36"/>
    </row>
    <row r="35" spans="2:12" s="1" customFormat="1" ht="22.8" x14ac:dyDescent="0.2">
      <c r="B35" s="14"/>
      <c r="C35" s="5" t="s">
        <v>755</v>
      </c>
      <c r="D35" s="5" t="s">
        <v>696</v>
      </c>
      <c r="E35" s="6" t="s">
        <v>4370</v>
      </c>
      <c r="F35" s="7" t="s">
        <v>4371</v>
      </c>
      <c r="G35" s="8" t="s">
        <v>2813</v>
      </c>
      <c r="H35" s="9">
        <v>1</v>
      </c>
      <c r="I35" s="29"/>
      <c r="J35" s="30">
        <f t="shared" si="0"/>
        <v>0</v>
      </c>
      <c r="K35" s="10"/>
      <c r="L35" s="16"/>
    </row>
    <row r="36" spans="2:12" s="1" customFormat="1" ht="11.4" x14ac:dyDescent="0.2">
      <c r="B36" s="14"/>
      <c r="C36" s="5" t="s">
        <v>758</v>
      </c>
      <c r="D36" s="5" t="s">
        <v>696</v>
      </c>
      <c r="E36" s="6" t="s">
        <v>4372</v>
      </c>
      <c r="F36" s="7" t="s">
        <v>4373</v>
      </c>
      <c r="G36" s="8" t="s">
        <v>2813</v>
      </c>
      <c r="H36" s="9">
        <v>1</v>
      </c>
      <c r="I36" s="29"/>
      <c r="J36" s="30">
        <f t="shared" si="0"/>
        <v>0</v>
      </c>
      <c r="K36" s="10"/>
      <c r="L36" s="16"/>
    </row>
    <row r="37" spans="2:12" s="1" customFormat="1" ht="22.8" x14ac:dyDescent="0.2">
      <c r="B37" s="14"/>
      <c r="C37" s="5" t="s">
        <v>761</v>
      </c>
      <c r="D37" s="5" t="s">
        <v>696</v>
      </c>
      <c r="E37" s="6" t="s">
        <v>4374</v>
      </c>
      <c r="F37" s="7" t="s">
        <v>4375</v>
      </c>
      <c r="G37" s="8" t="s">
        <v>2813</v>
      </c>
      <c r="H37" s="9">
        <v>1</v>
      </c>
      <c r="I37" s="29"/>
      <c r="J37" s="30">
        <f t="shared" si="0"/>
        <v>0</v>
      </c>
      <c r="K37" s="10"/>
      <c r="L37" s="16"/>
    </row>
    <row r="38" spans="2:12" s="1" customFormat="1" ht="22.95" customHeight="1" x14ac:dyDescent="0.3">
      <c r="B38" s="14"/>
      <c r="C38" s="18" t="s">
        <v>677</v>
      </c>
      <c r="J38" s="31">
        <f>SUM(J12:J37)</f>
        <v>0</v>
      </c>
      <c r="L38" s="16"/>
    </row>
    <row r="39" spans="2:12" s="1" customFormat="1" ht="6.9"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codeName="Hárok304">
    <tabColor rgb="FFFFC000"/>
    <pageSetUpPr fitToPage="1"/>
  </sheetPr>
  <dimension ref="B1:O84"/>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12562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4640</v>
      </c>
      <c r="F12" s="7" t="s">
        <v>4641</v>
      </c>
      <c r="G12" s="8" t="s">
        <v>981</v>
      </c>
      <c r="H12" s="9">
        <v>4111.25</v>
      </c>
      <c r="I12" s="29"/>
      <c r="J12" s="30">
        <f t="shared" ref="J12:J79" si="0">ROUND(I12*H12,2)</f>
        <v>0</v>
      </c>
      <c r="K12" s="10"/>
      <c r="L12" s="16"/>
    </row>
    <row r="13" spans="2:15" s="1" customFormat="1" ht="11.4" x14ac:dyDescent="0.2">
      <c r="B13" s="14"/>
      <c r="C13" s="5" t="s">
        <v>700</v>
      </c>
      <c r="D13" s="5" t="s">
        <v>696</v>
      </c>
      <c r="E13" s="6" t="s">
        <v>4642</v>
      </c>
      <c r="F13" s="7" t="s">
        <v>4643</v>
      </c>
      <c r="G13" s="8" t="s">
        <v>981</v>
      </c>
      <c r="H13" s="9">
        <v>4111.25</v>
      </c>
      <c r="I13" s="29"/>
      <c r="J13" s="30">
        <f t="shared" si="0"/>
        <v>0</v>
      </c>
      <c r="K13" s="10"/>
      <c r="L13" s="16"/>
    </row>
    <row r="14" spans="2:15" s="1" customFormat="1" ht="11.4" x14ac:dyDescent="0.2">
      <c r="B14" s="14"/>
      <c r="C14" s="5" t="s">
        <v>703</v>
      </c>
      <c r="D14" s="5" t="s">
        <v>696</v>
      </c>
      <c r="E14" s="6" t="s">
        <v>12563</v>
      </c>
      <c r="F14" s="7" t="s">
        <v>12564</v>
      </c>
      <c r="G14" s="8" t="s">
        <v>981</v>
      </c>
      <c r="H14" s="9">
        <v>2896.0309999999999</v>
      </c>
      <c r="I14" s="29"/>
      <c r="J14" s="30">
        <f t="shared" si="0"/>
        <v>0</v>
      </c>
      <c r="K14" s="10"/>
      <c r="L14" s="16"/>
    </row>
    <row r="15" spans="2:15" s="1" customFormat="1" ht="22.8" x14ac:dyDescent="0.2">
      <c r="B15" s="14"/>
      <c r="C15" s="5" t="s">
        <v>706</v>
      </c>
      <c r="D15" s="5" t="s">
        <v>696</v>
      </c>
      <c r="E15" s="6" t="s">
        <v>4301</v>
      </c>
      <c r="F15" s="7" t="s">
        <v>4302</v>
      </c>
      <c r="G15" s="8" t="s">
        <v>981</v>
      </c>
      <c r="H15" s="9">
        <v>2896.0309999999999</v>
      </c>
      <c r="I15" s="29"/>
      <c r="J15" s="30">
        <f t="shared" si="0"/>
        <v>0</v>
      </c>
      <c r="K15" s="10"/>
      <c r="L15" s="16"/>
    </row>
    <row r="16" spans="2:15" s="1" customFormat="1" ht="22.8" x14ac:dyDescent="0.2">
      <c r="B16" s="14"/>
      <c r="C16" s="5" t="s">
        <v>709</v>
      </c>
      <c r="D16" s="5" t="s">
        <v>696</v>
      </c>
      <c r="E16" s="6" t="s">
        <v>12565</v>
      </c>
      <c r="F16" s="7" t="s">
        <v>12566</v>
      </c>
      <c r="G16" s="8" t="s">
        <v>699</v>
      </c>
      <c r="H16" s="9">
        <v>34.1</v>
      </c>
      <c r="I16" s="29"/>
      <c r="J16" s="30">
        <f t="shared" si="0"/>
        <v>0</v>
      </c>
      <c r="K16" s="10"/>
      <c r="L16" s="16"/>
    </row>
    <row r="17" spans="2:12" s="1" customFormat="1" ht="22.8" x14ac:dyDescent="0.2">
      <c r="B17" s="14"/>
      <c r="C17" s="39" t="s">
        <v>712</v>
      </c>
      <c r="D17" s="39" t="s">
        <v>691</v>
      </c>
      <c r="E17" s="40" t="s">
        <v>12567</v>
      </c>
      <c r="F17" s="41" t="s">
        <v>12568</v>
      </c>
      <c r="G17" s="42" t="s">
        <v>699</v>
      </c>
      <c r="H17" s="43">
        <v>34.1</v>
      </c>
      <c r="I17" s="29"/>
      <c r="J17" s="30">
        <f t="shared" si="0"/>
        <v>0</v>
      </c>
      <c r="K17" s="10"/>
      <c r="L17" s="16"/>
    </row>
    <row r="18" spans="2:12" s="1" customFormat="1" ht="11.4" x14ac:dyDescent="0.2">
      <c r="B18" s="14"/>
      <c r="C18" s="5" t="s">
        <v>715</v>
      </c>
      <c r="D18" s="5" t="s">
        <v>696</v>
      </c>
      <c r="E18" s="6" t="s">
        <v>4303</v>
      </c>
      <c r="F18" s="7" t="s">
        <v>4304</v>
      </c>
      <c r="G18" s="8" t="s">
        <v>1426</v>
      </c>
      <c r="H18" s="9">
        <v>1500</v>
      </c>
      <c r="I18" s="29"/>
      <c r="J18" s="30">
        <f t="shared" si="0"/>
        <v>0</v>
      </c>
      <c r="K18" s="10"/>
      <c r="L18" s="16"/>
    </row>
    <row r="19" spans="2:12" s="1" customFormat="1" ht="11.4" x14ac:dyDescent="0.2">
      <c r="B19" s="14"/>
      <c r="C19" s="5" t="s">
        <v>718</v>
      </c>
      <c r="D19" s="5" t="s">
        <v>696</v>
      </c>
      <c r="E19" s="6" t="s">
        <v>9015</v>
      </c>
      <c r="F19" s="7" t="s">
        <v>9016</v>
      </c>
      <c r="G19" s="8" t="s">
        <v>1426</v>
      </c>
      <c r="H19" s="9">
        <v>1500</v>
      </c>
      <c r="I19" s="29"/>
      <c r="J19" s="30">
        <f t="shared" si="0"/>
        <v>0</v>
      </c>
      <c r="K19" s="10"/>
      <c r="L19" s="16"/>
    </row>
    <row r="20" spans="2:12" s="1" customFormat="1" ht="11.4" x14ac:dyDescent="0.2">
      <c r="B20" s="14"/>
      <c r="C20" s="5" t="s">
        <v>721</v>
      </c>
      <c r="D20" s="5" t="s">
        <v>696</v>
      </c>
      <c r="E20" s="6" t="s">
        <v>12035</v>
      </c>
      <c r="F20" s="7" t="s">
        <v>2609</v>
      </c>
      <c r="G20" s="8" t="s">
        <v>981</v>
      </c>
      <c r="H20" s="9">
        <v>5081.8519999999999</v>
      </c>
      <c r="I20" s="29"/>
      <c r="J20" s="30">
        <f t="shared" si="0"/>
        <v>0</v>
      </c>
      <c r="K20" s="10"/>
      <c r="L20" s="16"/>
    </row>
    <row r="21" spans="2:12" s="1" customFormat="1" ht="22.8" x14ac:dyDescent="0.2">
      <c r="B21" s="14"/>
      <c r="C21" s="5" t="s">
        <v>724</v>
      </c>
      <c r="D21" s="5" t="s">
        <v>696</v>
      </c>
      <c r="E21" s="6" t="s">
        <v>4010</v>
      </c>
      <c r="F21" s="7" t="s">
        <v>4011</v>
      </c>
      <c r="G21" s="8" t="s">
        <v>981</v>
      </c>
      <c r="H21" s="9">
        <v>1946.201</v>
      </c>
      <c r="I21" s="29"/>
      <c r="J21" s="30">
        <f t="shared" si="0"/>
        <v>0</v>
      </c>
      <c r="K21" s="10"/>
      <c r="L21" s="16"/>
    </row>
    <row r="22" spans="2:12" s="1" customFormat="1" ht="22.8" x14ac:dyDescent="0.2">
      <c r="B22" s="14"/>
      <c r="C22" s="5" t="s">
        <v>727</v>
      </c>
      <c r="D22" s="5" t="s">
        <v>696</v>
      </c>
      <c r="E22" s="6" t="s">
        <v>4012</v>
      </c>
      <c r="F22" s="7" t="s">
        <v>4013</v>
      </c>
      <c r="G22" s="8" t="s">
        <v>981</v>
      </c>
      <c r="H22" s="9">
        <v>52547.427000000003</v>
      </c>
      <c r="I22" s="29"/>
      <c r="J22" s="30">
        <f t="shared" si="0"/>
        <v>0</v>
      </c>
      <c r="K22" s="10"/>
      <c r="L22" s="16"/>
    </row>
    <row r="23" spans="2:12" s="1" customFormat="1" ht="11.4" x14ac:dyDescent="0.2">
      <c r="B23" s="14"/>
      <c r="C23" s="5" t="s">
        <v>730</v>
      </c>
      <c r="D23" s="5" t="s">
        <v>696</v>
      </c>
      <c r="E23" s="6" t="s">
        <v>4268</v>
      </c>
      <c r="F23" s="7" t="s">
        <v>4269</v>
      </c>
      <c r="G23" s="8" t="s">
        <v>981</v>
      </c>
      <c r="H23" s="9">
        <v>1946.201</v>
      </c>
      <c r="I23" s="29"/>
      <c r="J23" s="30">
        <f t="shared" si="0"/>
        <v>0</v>
      </c>
      <c r="K23" s="10"/>
      <c r="L23" s="16"/>
    </row>
    <row r="24" spans="2:12" s="1" customFormat="1" ht="11.4" x14ac:dyDescent="0.2">
      <c r="B24" s="14"/>
      <c r="C24" s="5" t="s">
        <v>734</v>
      </c>
      <c r="D24" s="5" t="s">
        <v>696</v>
      </c>
      <c r="E24" s="6" t="s">
        <v>4069</v>
      </c>
      <c r="F24" s="7" t="s">
        <v>4070</v>
      </c>
      <c r="G24" s="8" t="s">
        <v>981</v>
      </c>
      <c r="H24" s="9">
        <v>1946.201</v>
      </c>
      <c r="I24" s="29"/>
      <c r="J24" s="30">
        <f t="shared" si="0"/>
        <v>0</v>
      </c>
      <c r="K24" s="10"/>
      <c r="L24" s="16"/>
    </row>
    <row r="25" spans="2:12" s="1" customFormat="1" ht="11.4" x14ac:dyDescent="0.2">
      <c r="B25" s="14"/>
      <c r="C25" s="5" t="s">
        <v>737</v>
      </c>
      <c r="D25" s="5" t="s">
        <v>696</v>
      </c>
      <c r="E25" s="6" t="s">
        <v>3806</v>
      </c>
      <c r="F25" s="7" t="s">
        <v>3807</v>
      </c>
      <c r="G25" s="8" t="s">
        <v>1175</v>
      </c>
      <c r="H25" s="9">
        <v>3892.402</v>
      </c>
      <c r="I25" s="29"/>
      <c r="J25" s="30">
        <f t="shared" si="0"/>
        <v>0</v>
      </c>
      <c r="K25" s="10"/>
      <c r="L25" s="16"/>
    </row>
    <row r="26" spans="2:12" s="1" customFormat="1" ht="11.4" x14ac:dyDescent="0.2">
      <c r="B26" s="14"/>
      <c r="C26" s="5" t="s">
        <v>740</v>
      </c>
      <c r="D26" s="5" t="s">
        <v>696</v>
      </c>
      <c r="E26" s="6" t="s">
        <v>983</v>
      </c>
      <c r="F26" s="7" t="s">
        <v>984</v>
      </c>
      <c r="G26" s="8" t="s">
        <v>981</v>
      </c>
      <c r="H26" s="9">
        <v>4547.6019999999999</v>
      </c>
      <c r="I26" s="29"/>
      <c r="J26" s="30">
        <f t="shared" si="0"/>
        <v>0</v>
      </c>
      <c r="K26" s="10"/>
      <c r="L26" s="16"/>
    </row>
    <row r="27" spans="2:12" s="1" customFormat="1" ht="11.4" x14ac:dyDescent="0.2">
      <c r="B27" s="14"/>
      <c r="C27" s="5" t="s">
        <v>743</v>
      </c>
      <c r="D27" s="5" t="s">
        <v>696</v>
      </c>
      <c r="E27" s="6" t="s">
        <v>4313</v>
      </c>
      <c r="F27" s="7" t="s">
        <v>4314</v>
      </c>
      <c r="G27" s="8" t="s">
        <v>981</v>
      </c>
      <c r="H27" s="9">
        <v>534.25</v>
      </c>
      <c r="I27" s="29"/>
      <c r="J27" s="30">
        <f t="shared" si="0"/>
        <v>0</v>
      </c>
      <c r="K27" s="10"/>
      <c r="L27" s="16"/>
    </row>
    <row r="28" spans="2:12" s="20" customFormat="1" ht="25.95" customHeight="1" x14ac:dyDescent="0.25">
      <c r="B28" s="19"/>
      <c r="D28" s="21" t="s">
        <v>690</v>
      </c>
      <c r="E28" s="22" t="s">
        <v>700</v>
      </c>
      <c r="F28" s="22" t="s">
        <v>2610</v>
      </c>
      <c r="I28" s="44"/>
      <c r="J28" s="23"/>
      <c r="K28" s="44"/>
      <c r="L28" s="36"/>
    </row>
    <row r="29" spans="2:12" s="1" customFormat="1" ht="11.4" x14ac:dyDescent="0.2">
      <c r="B29" s="14"/>
      <c r="C29" s="5" t="s">
        <v>746</v>
      </c>
      <c r="D29" s="5" t="s">
        <v>696</v>
      </c>
      <c r="E29" s="6" t="s">
        <v>12569</v>
      </c>
      <c r="F29" s="7" t="s">
        <v>12570</v>
      </c>
      <c r="G29" s="8" t="s">
        <v>981</v>
      </c>
      <c r="H29" s="9">
        <v>10.385999999999999</v>
      </c>
      <c r="I29" s="29"/>
      <c r="J29" s="30">
        <f t="shared" si="0"/>
        <v>0</v>
      </c>
      <c r="K29" s="10"/>
      <c r="L29" s="16"/>
    </row>
    <row r="30" spans="2:12" s="1" customFormat="1" ht="11.4" x14ac:dyDescent="0.2">
      <c r="B30" s="14"/>
      <c r="C30" s="5" t="s">
        <v>749</v>
      </c>
      <c r="D30" s="5" t="s">
        <v>696</v>
      </c>
      <c r="E30" s="6" t="s">
        <v>4386</v>
      </c>
      <c r="F30" s="7" t="s">
        <v>4387</v>
      </c>
      <c r="G30" s="8" t="s">
        <v>981</v>
      </c>
      <c r="H30" s="9">
        <v>166.31100000000001</v>
      </c>
      <c r="I30" s="29"/>
      <c r="J30" s="30">
        <f t="shared" si="0"/>
        <v>0</v>
      </c>
      <c r="K30" s="10"/>
      <c r="L30" s="16"/>
    </row>
    <row r="31" spans="2:12" s="20" customFormat="1" ht="25.95" customHeight="1" x14ac:dyDescent="0.25">
      <c r="B31" s="19"/>
      <c r="D31" s="21" t="s">
        <v>690</v>
      </c>
      <c r="E31" s="22" t="s">
        <v>703</v>
      </c>
      <c r="F31" s="22" t="s">
        <v>1393</v>
      </c>
      <c r="I31" s="44"/>
      <c r="J31" s="23"/>
      <c r="K31" s="44"/>
      <c r="L31" s="36"/>
    </row>
    <row r="32" spans="2:12" s="1" customFormat="1" ht="22.8" x14ac:dyDescent="0.2">
      <c r="B32" s="14"/>
      <c r="C32" s="5" t="s">
        <v>752</v>
      </c>
      <c r="D32" s="5" t="s">
        <v>696</v>
      </c>
      <c r="E32" s="6" t="s">
        <v>12571</v>
      </c>
      <c r="F32" s="7" t="s">
        <v>12572</v>
      </c>
      <c r="G32" s="8" t="s">
        <v>733</v>
      </c>
      <c r="H32" s="81">
        <v>4</v>
      </c>
      <c r="I32" s="29"/>
      <c r="J32" s="30">
        <f t="shared" si="0"/>
        <v>0</v>
      </c>
      <c r="K32" s="10"/>
      <c r="L32" s="16"/>
    </row>
    <row r="33" spans="2:12" s="1" customFormat="1" ht="22.8" x14ac:dyDescent="0.2">
      <c r="B33" s="14"/>
      <c r="C33" s="39" t="s">
        <v>755</v>
      </c>
      <c r="D33" s="39" t="s">
        <v>691</v>
      </c>
      <c r="E33" s="40" t="s">
        <v>12573</v>
      </c>
      <c r="F33" s="41" t="s">
        <v>12574</v>
      </c>
      <c r="G33" s="42" t="s">
        <v>733</v>
      </c>
      <c r="H33" s="43">
        <v>1</v>
      </c>
      <c r="I33" s="29"/>
      <c r="J33" s="30">
        <f t="shared" si="0"/>
        <v>0</v>
      </c>
      <c r="K33" s="10"/>
      <c r="L33" s="16"/>
    </row>
    <row r="34" spans="2:12" s="20" customFormat="1" ht="25.95" customHeight="1" x14ac:dyDescent="0.25">
      <c r="B34" s="19"/>
      <c r="D34" s="21" t="s">
        <v>690</v>
      </c>
      <c r="E34" s="22" t="s">
        <v>706</v>
      </c>
      <c r="F34" s="22" t="s">
        <v>3214</v>
      </c>
      <c r="I34" s="44"/>
      <c r="J34" s="23"/>
      <c r="K34" s="44"/>
      <c r="L34" s="36"/>
    </row>
    <row r="35" spans="2:12" s="1" customFormat="1" ht="22.8" x14ac:dyDescent="0.2">
      <c r="B35" s="14"/>
      <c r="C35" s="5" t="s">
        <v>758</v>
      </c>
      <c r="D35" s="5" t="s">
        <v>696</v>
      </c>
      <c r="E35" s="6" t="s">
        <v>4315</v>
      </c>
      <c r="F35" s="7" t="s">
        <v>4316</v>
      </c>
      <c r="G35" s="8" t="s">
        <v>981</v>
      </c>
      <c r="H35" s="9">
        <v>1042.479</v>
      </c>
      <c r="I35" s="29"/>
      <c r="J35" s="30">
        <f t="shared" si="0"/>
        <v>0</v>
      </c>
      <c r="K35" s="10"/>
      <c r="L35" s="16"/>
    </row>
    <row r="36" spans="2:12" s="1" customFormat="1" ht="22.8" x14ac:dyDescent="0.2">
      <c r="B36" s="14"/>
      <c r="C36" s="39" t="s">
        <v>761</v>
      </c>
      <c r="D36" s="39" t="s">
        <v>691</v>
      </c>
      <c r="E36" s="40" t="s">
        <v>12351</v>
      </c>
      <c r="F36" s="41" t="s">
        <v>12352</v>
      </c>
      <c r="G36" s="42" t="s">
        <v>1175</v>
      </c>
      <c r="H36" s="43">
        <v>1233.1659999999999</v>
      </c>
      <c r="I36" s="29"/>
      <c r="J36" s="30">
        <f t="shared" si="0"/>
        <v>0</v>
      </c>
      <c r="K36" s="10"/>
      <c r="L36" s="16"/>
    </row>
    <row r="37" spans="2:12" s="1" customFormat="1" ht="22.8" x14ac:dyDescent="0.2">
      <c r="B37" s="14"/>
      <c r="C37" s="39" t="s">
        <v>764</v>
      </c>
      <c r="D37" s="39" t="s">
        <v>691</v>
      </c>
      <c r="E37" s="40" t="s">
        <v>4014</v>
      </c>
      <c r="F37" s="41" t="s">
        <v>4015</v>
      </c>
      <c r="G37" s="42" t="s">
        <v>1175</v>
      </c>
      <c r="H37" s="43">
        <v>434.8</v>
      </c>
      <c r="I37" s="29"/>
      <c r="J37" s="30">
        <f t="shared" si="0"/>
        <v>0</v>
      </c>
      <c r="K37" s="10"/>
      <c r="L37" s="16"/>
    </row>
    <row r="38" spans="2:12" s="1" customFormat="1" ht="11.4" x14ac:dyDescent="0.2">
      <c r="B38" s="14"/>
      <c r="C38" s="5" t="s">
        <v>767</v>
      </c>
      <c r="D38" s="5" t="s">
        <v>696</v>
      </c>
      <c r="E38" s="6" t="s">
        <v>5676</v>
      </c>
      <c r="F38" s="7" t="s">
        <v>12575</v>
      </c>
      <c r="G38" s="8" t="s">
        <v>981</v>
      </c>
      <c r="H38" s="9">
        <v>0.1</v>
      </c>
      <c r="I38" s="29"/>
      <c r="J38" s="30">
        <f t="shared" si="0"/>
        <v>0</v>
      </c>
      <c r="K38" s="10"/>
      <c r="L38" s="16"/>
    </row>
    <row r="39" spans="2:12" s="1" customFormat="1" ht="11.4" x14ac:dyDescent="0.2">
      <c r="B39" s="14"/>
      <c r="C39" s="5" t="s">
        <v>770</v>
      </c>
      <c r="D39" s="5" t="s">
        <v>696</v>
      </c>
      <c r="E39" s="6" t="s">
        <v>12576</v>
      </c>
      <c r="F39" s="7" t="s">
        <v>12577</v>
      </c>
      <c r="G39" s="8" t="s">
        <v>981</v>
      </c>
      <c r="H39" s="9">
        <v>2</v>
      </c>
      <c r="I39" s="29"/>
      <c r="J39" s="30">
        <f t="shared" si="0"/>
        <v>0</v>
      </c>
      <c r="K39" s="10"/>
      <c r="L39" s="16"/>
    </row>
    <row r="40" spans="2:12" s="1" customFormat="1" ht="22.8" x14ac:dyDescent="0.2">
      <c r="B40" s="14"/>
      <c r="C40" s="5" t="s">
        <v>773</v>
      </c>
      <c r="D40" s="5" t="s">
        <v>696</v>
      </c>
      <c r="E40" s="6" t="s">
        <v>4955</v>
      </c>
      <c r="F40" s="7" t="s">
        <v>12578</v>
      </c>
      <c r="G40" s="8" t="s">
        <v>1426</v>
      </c>
      <c r="H40" s="9">
        <v>1.375</v>
      </c>
      <c r="I40" s="29"/>
      <c r="J40" s="30">
        <f t="shared" si="0"/>
        <v>0</v>
      </c>
      <c r="K40" s="10"/>
      <c r="L40" s="16"/>
    </row>
    <row r="41" spans="2:12" s="20" customFormat="1" ht="25.95" customHeight="1" x14ac:dyDescent="0.25">
      <c r="B41" s="19"/>
      <c r="D41" s="21" t="s">
        <v>690</v>
      </c>
      <c r="E41" s="22" t="s">
        <v>718</v>
      </c>
      <c r="F41" s="22" t="s">
        <v>3992</v>
      </c>
      <c r="I41" s="44"/>
      <c r="J41" s="23"/>
      <c r="K41" s="44"/>
      <c r="L41" s="36"/>
    </row>
    <row r="42" spans="2:12" s="1" customFormat="1" ht="11.4" x14ac:dyDescent="0.2">
      <c r="B42" s="14"/>
      <c r="C42" s="5" t="s">
        <v>776</v>
      </c>
      <c r="D42" s="5" t="s">
        <v>696</v>
      </c>
      <c r="E42" s="6" t="s">
        <v>12579</v>
      </c>
      <c r="F42" s="7" t="s">
        <v>12580</v>
      </c>
      <c r="G42" s="8" t="s">
        <v>699</v>
      </c>
      <c r="H42" s="9">
        <v>234.07</v>
      </c>
      <c r="I42" s="29"/>
      <c r="J42" s="30">
        <f t="shared" si="0"/>
        <v>0</v>
      </c>
      <c r="K42" s="10"/>
      <c r="L42" s="16"/>
    </row>
    <row r="43" spans="2:12" s="1" customFormat="1" ht="22.8" x14ac:dyDescent="0.2">
      <c r="B43" s="14"/>
      <c r="C43" s="39" t="s">
        <v>779</v>
      </c>
      <c r="D43" s="39" t="s">
        <v>691</v>
      </c>
      <c r="E43" s="40" t="s">
        <v>12581</v>
      </c>
      <c r="F43" s="41" t="s">
        <v>12582</v>
      </c>
      <c r="G43" s="42" t="s">
        <v>733</v>
      </c>
      <c r="H43" s="43">
        <v>40</v>
      </c>
      <c r="I43" s="29"/>
      <c r="J43" s="30">
        <f t="shared" si="0"/>
        <v>0</v>
      </c>
      <c r="K43" s="10"/>
      <c r="L43" s="16"/>
    </row>
    <row r="44" spans="2:12" s="1" customFormat="1" ht="11.4" x14ac:dyDescent="0.2">
      <c r="B44" s="14"/>
      <c r="C44" s="5" t="s">
        <v>782</v>
      </c>
      <c r="D44" s="5" t="s">
        <v>696</v>
      </c>
      <c r="E44" s="6" t="s">
        <v>12583</v>
      </c>
      <c r="F44" s="7" t="s">
        <v>12584</v>
      </c>
      <c r="G44" s="8" t="s">
        <v>699</v>
      </c>
      <c r="H44" s="9">
        <v>327.39</v>
      </c>
      <c r="I44" s="29"/>
      <c r="J44" s="30">
        <f t="shared" si="0"/>
        <v>0</v>
      </c>
      <c r="K44" s="10"/>
      <c r="L44" s="16"/>
    </row>
    <row r="45" spans="2:12" s="1" customFormat="1" ht="22.8" x14ac:dyDescent="0.2">
      <c r="B45" s="14"/>
      <c r="C45" s="39" t="s">
        <v>785</v>
      </c>
      <c r="D45" s="39" t="s">
        <v>691</v>
      </c>
      <c r="E45" s="40" t="s">
        <v>12585</v>
      </c>
      <c r="F45" s="41" t="s">
        <v>12586</v>
      </c>
      <c r="G45" s="42" t="s">
        <v>733</v>
      </c>
      <c r="H45" s="43">
        <v>55</v>
      </c>
      <c r="I45" s="29"/>
      <c r="J45" s="30">
        <f t="shared" si="0"/>
        <v>0</v>
      </c>
      <c r="K45" s="10"/>
      <c r="L45" s="16"/>
    </row>
    <row r="46" spans="2:12" s="1" customFormat="1" ht="11.4" x14ac:dyDescent="0.2">
      <c r="B46" s="14"/>
      <c r="C46" s="5" t="s">
        <v>788</v>
      </c>
      <c r="D46" s="5" t="s">
        <v>696</v>
      </c>
      <c r="E46" s="6" t="s">
        <v>12587</v>
      </c>
      <c r="F46" s="7" t="s">
        <v>12588</v>
      </c>
      <c r="G46" s="8" t="s">
        <v>699</v>
      </c>
      <c r="H46" s="9">
        <v>34.1</v>
      </c>
      <c r="I46" s="29"/>
      <c r="J46" s="30">
        <f t="shared" si="0"/>
        <v>0</v>
      </c>
      <c r="K46" s="10"/>
      <c r="L46" s="16"/>
    </row>
    <row r="47" spans="2:12" s="1" customFormat="1" ht="11.4" x14ac:dyDescent="0.2">
      <c r="B47" s="14"/>
      <c r="C47" s="5" t="s">
        <v>791</v>
      </c>
      <c r="D47" s="5" t="s">
        <v>696</v>
      </c>
      <c r="E47" s="6" t="s">
        <v>11981</v>
      </c>
      <c r="F47" s="7" t="s">
        <v>11982</v>
      </c>
      <c r="G47" s="8" t="s">
        <v>699</v>
      </c>
      <c r="H47" s="9">
        <v>234.07</v>
      </c>
      <c r="I47" s="29"/>
      <c r="J47" s="30">
        <f t="shared" si="0"/>
        <v>0</v>
      </c>
      <c r="K47" s="10"/>
      <c r="L47" s="16"/>
    </row>
    <row r="48" spans="2:12" s="1" customFormat="1" ht="11.4" x14ac:dyDescent="0.2">
      <c r="B48" s="14"/>
      <c r="C48" s="5" t="s">
        <v>794</v>
      </c>
      <c r="D48" s="5" t="s">
        <v>696</v>
      </c>
      <c r="E48" s="6" t="s">
        <v>12589</v>
      </c>
      <c r="F48" s="7" t="s">
        <v>12590</v>
      </c>
      <c r="G48" s="8" t="s">
        <v>699</v>
      </c>
      <c r="H48" s="9">
        <v>327.39</v>
      </c>
      <c r="I48" s="29"/>
      <c r="J48" s="30">
        <f t="shared" si="0"/>
        <v>0</v>
      </c>
      <c r="K48" s="10"/>
      <c r="L48" s="16"/>
    </row>
    <row r="49" spans="2:12" s="1" customFormat="1" ht="11.4" x14ac:dyDescent="0.2">
      <c r="B49" s="14"/>
      <c r="C49" s="5" t="s">
        <v>797</v>
      </c>
      <c r="D49" s="5" t="s">
        <v>696</v>
      </c>
      <c r="E49" s="6" t="s">
        <v>4342</v>
      </c>
      <c r="F49" s="7" t="s">
        <v>4343</v>
      </c>
      <c r="G49" s="8" t="s">
        <v>733</v>
      </c>
      <c r="H49" s="9">
        <v>13</v>
      </c>
      <c r="I49" s="29"/>
      <c r="J49" s="30">
        <f t="shared" si="0"/>
        <v>0</v>
      </c>
      <c r="K49" s="10"/>
      <c r="L49" s="16"/>
    </row>
    <row r="50" spans="2:12" s="1" customFormat="1" ht="22.8" x14ac:dyDescent="0.2">
      <c r="B50" s="14"/>
      <c r="C50" s="39" t="s">
        <v>800</v>
      </c>
      <c r="D50" s="39" t="s">
        <v>691</v>
      </c>
      <c r="E50" s="40" t="s">
        <v>12591</v>
      </c>
      <c r="F50" s="41" t="s">
        <v>12592</v>
      </c>
      <c r="G50" s="42" t="s">
        <v>733</v>
      </c>
      <c r="H50" s="43">
        <v>13</v>
      </c>
      <c r="I50" s="29"/>
      <c r="J50" s="30">
        <f t="shared" si="0"/>
        <v>0</v>
      </c>
      <c r="K50" s="10"/>
      <c r="L50" s="16"/>
    </row>
    <row r="51" spans="2:12" s="1" customFormat="1" ht="22.8" x14ac:dyDescent="0.2">
      <c r="B51" s="14"/>
      <c r="C51" s="39" t="s">
        <v>803</v>
      </c>
      <c r="D51" s="39" t="s">
        <v>691</v>
      </c>
      <c r="E51" s="40" t="s">
        <v>4346</v>
      </c>
      <c r="F51" s="41" t="s">
        <v>4347</v>
      </c>
      <c r="G51" s="42" t="s">
        <v>733</v>
      </c>
      <c r="H51" s="43">
        <v>18</v>
      </c>
      <c r="I51" s="29"/>
      <c r="J51" s="30">
        <f t="shared" si="0"/>
        <v>0</v>
      </c>
      <c r="K51" s="10"/>
      <c r="L51" s="16"/>
    </row>
    <row r="52" spans="2:12" s="1" customFormat="1" ht="22.8" x14ac:dyDescent="0.2">
      <c r="B52" s="14"/>
      <c r="C52" s="39" t="s">
        <v>806</v>
      </c>
      <c r="D52" s="39" t="s">
        <v>691</v>
      </c>
      <c r="E52" s="40" t="s">
        <v>4348</v>
      </c>
      <c r="F52" s="41" t="s">
        <v>4349</v>
      </c>
      <c r="G52" s="42" t="s">
        <v>733</v>
      </c>
      <c r="H52" s="43">
        <v>15</v>
      </c>
      <c r="I52" s="29"/>
      <c r="J52" s="30">
        <f t="shared" si="0"/>
        <v>0</v>
      </c>
      <c r="K52" s="10"/>
      <c r="L52" s="16"/>
    </row>
    <row r="53" spans="2:12" s="1" customFormat="1" ht="22.8" x14ac:dyDescent="0.2">
      <c r="B53" s="14"/>
      <c r="C53" s="39" t="s">
        <v>809</v>
      </c>
      <c r="D53" s="39" t="s">
        <v>691</v>
      </c>
      <c r="E53" s="40" t="s">
        <v>12534</v>
      </c>
      <c r="F53" s="41" t="s">
        <v>12535</v>
      </c>
      <c r="G53" s="42" t="s">
        <v>733</v>
      </c>
      <c r="H53" s="43">
        <v>20</v>
      </c>
      <c r="I53" s="29"/>
      <c r="J53" s="30">
        <f t="shared" si="0"/>
        <v>0</v>
      </c>
      <c r="K53" s="10"/>
      <c r="L53" s="16"/>
    </row>
    <row r="54" spans="2:12" s="1" customFormat="1" ht="22.8" x14ac:dyDescent="0.2">
      <c r="B54" s="14"/>
      <c r="C54" s="39" t="s">
        <v>812</v>
      </c>
      <c r="D54" s="39" t="s">
        <v>691</v>
      </c>
      <c r="E54" s="40" t="s">
        <v>4350</v>
      </c>
      <c r="F54" s="41" t="s">
        <v>4351</v>
      </c>
      <c r="G54" s="42" t="s">
        <v>733</v>
      </c>
      <c r="H54" s="43">
        <v>13</v>
      </c>
      <c r="I54" s="29"/>
      <c r="J54" s="30">
        <f t="shared" si="0"/>
        <v>0</v>
      </c>
      <c r="K54" s="10"/>
      <c r="L54" s="16"/>
    </row>
    <row r="55" spans="2:12" s="1" customFormat="1" ht="22.8" x14ac:dyDescent="0.2">
      <c r="B55" s="14"/>
      <c r="C55" s="39" t="s">
        <v>815</v>
      </c>
      <c r="D55" s="39" t="s">
        <v>691</v>
      </c>
      <c r="E55" s="40" t="s">
        <v>4352</v>
      </c>
      <c r="F55" s="41" t="s">
        <v>4353</v>
      </c>
      <c r="G55" s="42" t="s">
        <v>733</v>
      </c>
      <c r="H55" s="43">
        <v>13</v>
      </c>
      <c r="I55" s="29"/>
      <c r="J55" s="30">
        <f t="shared" si="0"/>
        <v>0</v>
      </c>
      <c r="K55" s="10"/>
      <c r="L55" s="16"/>
    </row>
    <row r="56" spans="2:12" s="1" customFormat="1" ht="11.4" x14ac:dyDescent="0.2">
      <c r="B56" s="14"/>
      <c r="C56" s="5" t="s">
        <v>818</v>
      </c>
      <c r="D56" s="5" t="s">
        <v>696</v>
      </c>
      <c r="E56" s="6" t="s">
        <v>12593</v>
      </c>
      <c r="F56" s="7" t="s">
        <v>12594</v>
      </c>
      <c r="G56" s="8" t="s">
        <v>981</v>
      </c>
      <c r="H56" s="9">
        <v>4.6440000000000001</v>
      </c>
      <c r="I56" s="29"/>
      <c r="J56" s="30">
        <f t="shared" si="0"/>
        <v>0</v>
      </c>
      <c r="K56" s="10"/>
      <c r="L56" s="16"/>
    </row>
    <row r="57" spans="2:12" s="1" customFormat="1" ht="22.8" x14ac:dyDescent="0.2">
      <c r="B57" s="14"/>
      <c r="C57" s="5" t="s">
        <v>822</v>
      </c>
      <c r="D57" s="5" t="s">
        <v>696</v>
      </c>
      <c r="E57" s="6" t="s">
        <v>12595</v>
      </c>
      <c r="F57" s="7" t="s">
        <v>12596</v>
      </c>
      <c r="G57" s="8" t="s">
        <v>1426</v>
      </c>
      <c r="H57" s="9">
        <v>10.3</v>
      </c>
      <c r="I57" s="29"/>
      <c r="J57" s="30">
        <f t="shared" si="0"/>
        <v>0</v>
      </c>
      <c r="K57" s="10"/>
      <c r="L57" s="16"/>
    </row>
    <row r="58" spans="2:12" s="1" customFormat="1" ht="11.4" x14ac:dyDescent="0.2">
      <c r="B58" s="14"/>
      <c r="C58" s="5" t="s">
        <v>825</v>
      </c>
      <c r="D58" s="5" t="s">
        <v>696</v>
      </c>
      <c r="E58" s="6" t="s">
        <v>4354</v>
      </c>
      <c r="F58" s="7" t="s">
        <v>4355</v>
      </c>
      <c r="G58" s="8" t="s">
        <v>733</v>
      </c>
      <c r="H58" s="9">
        <v>13</v>
      </c>
      <c r="I58" s="29"/>
      <c r="J58" s="30">
        <f t="shared" si="0"/>
        <v>0</v>
      </c>
      <c r="K58" s="10"/>
      <c r="L58" s="16"/>
    </row>
    <row r="59" spans="2:12" s="1" customFormat="1" ht="11.4" x14ac:dyDescent="0.2">
      <c r="B59" s="14"/>
      <c r="C59" s="5" t="s">
        <v>829</v>
      </c>
      <c r="D59" s="5" t="s">
        <v>696</v>
      </c>
      <c r="E59" s="6" t="s">
        <v>12597</v>
      </c>
      <c r="F59" s="7" t="s">
        <v>12598</v>
      </c>
      <c r="G59" s="8" t="s">
        <v>733</v>
      </c>
      <c r="H59" s="9">
        <v>8</v>
      </c>
      <c r="I59" s="29"/>
      <c r="J59" s="30">
        <f t="shared" si="0"/>
        <v>0</v>
      </c>
      <c r="K59" s="10"/>
      <c r="L59" s="16"/>
    </row>
    <row r="60" spans="2:12" s="1" customFormat="1" ht="11.4" x14ac:dyDescent="0.2">
      <c r="B60" s="14"/>
      <c r="C60" s="39" t="s">
        <v>832</v>
      </c>
      <c r="D60" s="39" t="s">
        <v>691</v>
      </c>
      <c r="E60" s="40" t="s">
        <v>12599</v>
      </c>
      <c r="F60" s="41" t="s">
        <v>12600</v>
      </c>
      <c r="G60" s="42" t="s">
        <v>733</v>
      </c>
      <c r="H60" s="43">
        <v>8</v>
      </c>
      <c r="I60" s="29"/>
      <c r="J60" s="30">
        <f t="shared" si="0"/>
        <v>0</v>
      </c>
      <c r="K60" s="10"/>
      <c r="L60" s="16"/>
    </row>
    <row r="61" spans="2:12" s="1" customFormat="1" ht="11.4" x14ac:dyDescent="0.2">
      <c r="B61" s="14"/>
      <c r="C61" s="39" t="s">
        <v>835</v>
      </c>
      <c r="D61" s="39" t="s">
        <v>691</v>
      </c>
      <c r="E61" s="40" t="s">
        <v>12601</v>
      </c>
      <c r="F61" s="41" t="s">
        <v>12602</v>
      </c>
      <c r="G61" s="42" t="s">
        <v>733</v>
      </c>
      <c r="H61" s="43">
        <v>16</v>
      </c>
      <c r="I61" s="29"/>
      <c r="J61" s="30">
        <f t="shared" si="0"/>
        <v>0</v>
      </c>
      <c r="K61" s="10"/>
      <c r="L61" s="16"/>
    </row>
    <row r="62" spans="2:12" s="1" customFormat="1" ht="11.4" x14ac:dyDescent="0.2">
      <c r="B62" s="14"/>
      <c r="C62" s="5" t="s">
        <v>838</v>
      </c>
      <c r="D62" s="5" t="s">
        <v>696</v>
      </c>
      <c r="E62" s="6" t="s">
        <v>12603</v>
      </c>
      <c r="F62" s="7" t="s">
        <v>12604</v>
      </c>
      <c r="G62" s="8" t="s">
        <v>981</v>
      </c>
      <c r="H62" s="9">
        <v>936</v>
      </c>
      <c r="I62" s="29"/>
      <c r="J62" s="30">
        <f t="shared" si="0"/>
        <v>0</v>
      </c>
      <c r="K62" s="10"/>
      <c r="L62" s="16"/>
    </row>
    <row r="63" spans="2:12" s="1" customFormat="1" ht="11.4" x14ac:dyDescent="0.2">
      <c r="B63" s="14"/>
      <c r="C63" s="39" t="s">
        <v>841</v>
      </c>
      <c r="D63" s="39" t="s">
        <v>691</v>
      </c>
      <c r="E63" s="40" t="s">
        <v>12605</v>
      </c>
      <c r="F63" s="41" t="s">
        <v>12606</v>
      </c>
      <c r="G63" s="42" t="s">
        <v>733</v>
      </c>
      <c r="H63" s="43">
        <v>936</v>
      </c>
      <c r="I63" s="29"/>
      <c r="J63" s="30">
        <f t="shared" si="0"/>
        <v>0</v>
      </c>
      <c r="K63" s="10"/>
      <c r="L63" s="16"/>
    </row>
    <row r="64" spans="2:12" s="1" customFormat="1" ht="11.4" x14ac:dyDescent="0.2">
      <c r="B64" s="14"/>
      <c r="C64" s="39" t="s">
        <v>844</v>
      </c>
      <c r="D64" s="39" t="s">
        <v>691</v>
      </c>
      <c r="E64" s="40" t="s">
        <v>12607</v>
      </c>
      <c r="F64" s="41" t="s">
        <v>12608</v>
      </c>
      <c r="G64" s="42" t="s">
        <v>733</v>
      </c>
      <c r="H64" s="43">
        <v>165</v>
      </c>
      <c r="I64" s="29"/>
      <c r="J64" s="30">
        <f t="shared" si="0"/>
        <v>0</v>
      </c>
      <c r="K64" s="10"/>
      <c r="L64" s="16"/>
    </row>
    <row r="65" spans="2:12" s="1" customFormat="1" ht="11.4" x14ac:dyDescent="0.2">
      <c r="B65" s="14"/>
      <c r="C65" s="39" t="s">
        <v>847</v>
      </c>
      <c r="D65" s="39" t="s">
        <v>691</v>
      </c>
      <c r="E65" s="40" t="s">
        <v>12609</v>
      </c>
      <c r="F65" s="41" t="s">
        <v>12610</v>
      </c>
      <c r="G65" s="42" t="s">
        <v>733</v>
      </c>
      <c r="H65" s="43">
        <v>3</v>
      </c>
      <c r="I65" s="29"/>
      <c r="J65" s="30">
        <f t="shared" si="0"/>
        <v>0</v>
      </c>
      <c r="K65" s="10"/>
      <c r="L65" s="16"/>
    </row>
    <row r="66" spans="2:12" s="1" customFormat="1" ht="11.4" x14ac:dyDescent="0.2">
      <c r="B66" s="14"/>
      <c r="C66" s="39" t="s">
        <v>850</v>
      </c>
      <c r="D66" s="39" t="s">
        <v>691</v>
      </c>
      <c r="E66" s="40" t="s">
        <v>12611</v>
      </c>
      <c r="F66" s="41" t="s">
        <v>12612</v>
      </c>
      <c r="G66" s="42" t="s">
        <v>733</v>
      </c>
      <c r="H66" s="43">
        <v>8</v>
      </c>
      <c r="I66" s="29"/>
      <c r="J66" s="30">
        <f t="shared" si="0"/>
        <v>0</v>
      </c>
      <c r="K66" s="10"/>
      <c r="L66" s="16"/>
    </row>
    <row r="67" spans="2:12" s="1" customFormat="1" ht="11.4" x14ac:dyDescent="0.2">
      <c r="B67" s="14"/>
      <c r="C67" s="39" t="s">
        <v>853</v>
      </c>
      <c r="D67" s="39" t="s">
        <v>691</v>
      </c>
      <c r="E67" s="40" t="s">
        <v>12613</v>
      </c>
      <c r="F67" s="41" t="s">
        <v>12614</v>
      </c>
      <c r="G67" s="42" t="s">
        <v>733</v>
      </c>
      <c r="H67" s="43">
        <v>8</v>
      </c>
      <c r="I67" s="29"/>
      <c r="J67" s="30">
        <f t="shared" si="0"/>
        <v>0</v>
      </c>
      <c r="K67" s="10"/>
      <c r="L67" s="16"/>
    </row>
    <row r="68" spans="2:12" s="1" customFormat="1" ht="22.8" x14ac:dyDescent="0.2">
      <c r="B68" s="14"/>
      <c r="C68" s="39" t="s">
        <v>856</v>
      </c>
      <c r="D68" s="39" t="s">
        <v>691</v>
      </c>
      <c r="E68" s="40" t="s">
        <v>12615</v>
      </c>
      <c r="F68" s="41" t="s">
        <v>12616</v>
      </c>
      <c r="G68" s="42" t="s">
        <v>1426</v>
      </c>
      <c r="H68" s="43">
        <v>738.50400000000002</v>
      </c>
      <c r="I68" s="29"/>
      <c r="J68" s="30">
        <f t="shared" si="0"/>
        <v>0</v>
      </c>
      <c r="K68" s="10"/>
      <c r="L68" s="16"/>
    </row>
    <row r="69" spans="2:12" s="1" customFormat="1" ht="22.8" x14ac:dyDescent="0.2">
      <c r="B69" s="14"/>
      <c r="C69" s="39" t="s">
        <v>859</v>
      </c>
      <c r="D69" s="39" t="s">
        <v>691</v>
      </c>
      <c r="E69" s="40" t="s">
        <v>12617</v>
      </c>
      <c r="F69" s="41" t="s">
        <v>12618</v>
      </c>
      <c r="G69" s="42" t="s">
        <v>733</v>
      </c>
      <c r="H69" s="43">
        <v>8</v>
      </c>
      <c r="I69" s="29"/>
      <c r="J69" s="30">
        <f t="shared" si="0"/>
        <v>0</v>
      </c>
      <c r="K69" s="10"/>
      <c r="L69" s="16"/>
    </row>
    <row r="70" spans="2:12" s="1" customFormat="1" ht="11.4" x14ac:dyDescent="0.2">
      <c r="B70" s="14"/>
      <c r="C70" s="5" t="s">
        <v>862</v>
      </c>
      <c r="D70" s="5" t="s">
        <v>696</v>
      </c>
      <c r="E70" s="6" t="s">
        <v>12619</v>
      </c>
      <c r="F70" s="7" t="s">
        <v>12620</v>
      </c>
      <c r="G70" s="8" t="s">
        <v>733</v>
      </c>
      <c r="H70" s="9">
        <v>8</v>
      </c>
      <c r="I70" s="29"/>
      <c r="J70" s="30">
        <f t="shared" si="0"/>
        <v>0</v>
      </c>
      <c r="K70" s="10"/>
      <c r="L70" s="16"/>
    </row>
    <row r="71" spans="2:12" s="1" customFormat="1" ht="11.4" x14ac:dyDescent="0.2">
      <c r="B71" s="14"/>
      <c r="C71" s="5" t="s">
        <v>865</v>
      </c>
      <c r="D71" s="5" t="s">
        <v>696</v>
      </c>
      <c r="E71" s="6" t="s">
        <v>12621</v>
      </c>
      <c r="F71" s="7" t="s">
        <v>4357</v>
      </c>
      <c r="G71" s="8" t="s">
        <v>699</v>
      </c>
      <c r="H71" s="9">
        <v>327.39</v>
      </c>
      <c r="I71" s="29"/>
      <c r="J71" s="30">
        <f t="shared" si="0"/>
        <v>0</v>
      </c>
      <c r="K71" s="10"/>
      <c r="L71" s="16"/>
    </row>
    <row r="72" spans="2:12" s="1" customFormat="1" ht="11.4" x14ac:dyDescent="0.2">
      <c r="B72" s="14"/>
      <c r="C72" s="5" t="s">
        <v>868</v>
      </c>
      <c r="D72" s="5" t="s">
        <v>696</v>
      </c>
      <c r="E72" s="6" t="s">
        <v>12622</v>
      </c>
      <c r="F72" s="7" t="s">
        <v>12623</v>
      </c>
      <c r="G72" s="8" t="s">
        <v>733</v>
      </c>
      <c r="H72" s="9">
        <v>188</v>
      </c>
      <c r="I72" s="29"/>
      <c r="J72" s="30">
        <f t="shared" si="0"/>
        <v>0</v>
      </c>
      <c r="K72" s="10"/>
      <c r="L72" s="16"/>
    </row>
    <row r="73" spans="2:12" s="1" customFormat="1" ht="11.4" x14ac:dyDescent="0.2">
      <c r="B73" s="14"/>
      <c r="C73" s="39" t="s">
        <v>871</v>
      </c>
      <c r="D73" s="39" t="s">
        <v>691</v>
      </c>
      <c r="E73" s="40" t="s">
        <v>12538</v>
      </c>
      <c r="F73" s="41" t="s">
        <v>12539</v>
      </c>
      <c r="G73" s="42" t="s">
        <v>733</v>
      </c>
      <c r="H73" s="43">
        <v>188</v>
      </c>
      <c r="I73" s="29"/>
      <c r="J73" s="30">
        <f t="shared" si="0"/>
        <v>0</v>
      </c>
      <c r="K73" s="10"/>
      <c r="L73" s="16"/>
    </row>
    <row r="74" spans="2:12" s="20" customFormat="1" ht="25.95" customHeight="1" x14ac:dyDescent="0.25">
      <c r="B74" s="19"/>
      <c r="D74" s="21" t="s">
        <v>690</v>
      </c>
      <c r="E74" s="22" t="s">
        <v>994</v>
      </c>
      <c r="F74" s="22" t="s">
        <v>3496</v>
      </c>
      <c r="I74" s="44"/>
      <c r="J74" s="23"/>
      <c r="K74" s="44"/>
      <c r="L74" s="36"/>
    </row>
    <row r="75" spans="2:12" s="1" customFormat="1" ht="11.4" x14ac:dyDescent="0.2">
      <c r="B75" s="14"/>
      <c r="C75" s="5" t="s">
        <v>874</v>
      </c>
      <c r="D75" s="5" t="s">
        <v>696</v>
      </c>
      <c r="E75" s="6" t="s">
        <v>4362</v>
      </c>
      <c r="F75" s="7" t="s">
        <v>4363</v>
      </c>
      <c r="G75" s="8" t="s">
        <v>1175</v>
      </c>
      <c r="H75" s="9">
        <v>4270.1440000000002</v>
      </c>
      <c r="I75" s="29"/>
      <c r="J75" s="30">
        <f t="shared" si="0"/>
        <v>0</v>
      </c>
      <c r="K75" s="10"/>
      <c r="L75" s="16"/>
    </row>
    <row r="76" spans="2:12" s="20" customFormat="1" ht="25.95" customHeight="1" x14ac:dyDescent="0.25">
      <c r="B76" s="19"/>
      <c r="D76" s="21" t="s">
        <v>690</v>
      </c>
      <c r="E76" s="22" t="s">
        <v>4368</v>
      </c>
      <c r="F76" s="22" t="s">
        <v>4369</v>
      </c>
      <c r="I76" s="44"/>
      <c r="J76" s="23"/>
      <c r="K76" s="44"/>
      <c r="L76" s="36"/>
    </row>
    <row r="77" spans="2:12" s="1" customFormat="1" ht="22.8" x14ac:dyDescent="0.2">
      <c r="B77" s="14"/>
      <c r="C77" s="5" t="s">
        <v>877</v>
      </c>
      <c r="D77" s="5" t="s">
        <v>696</v>
      </c>
      <c r="E77" s="6" t="s">
        <v>4370</v>
      </c>
      <c r="F77" s="7" t="s">
        <v>4371</v>
      </c>
      <c r="G77" s="8" t="s">
        <v>2813</v>
      </c>
      <c r="H77" s="9">
        <v>1</v>
      </c>
      <c r="I77" s="29"/>
      <c r="J77" s="30">
        <f t="shared" si="0"/>
        <v>0</v>
      </c>
      <c r="K77" s="10"/>
      <c r="L77" s="16"/>
    </row>
    <row r="78" spans="2:12" s="1" customFormat="1" ht="11.4" x14ac:dyDescent="0.2">
      <c r="B78" s="14"/>
      <c r="C78" s="5" t="s">
        <v>880</v>
      </c>
      <c r="D78" s="5" t="s">
        <v>696</v>
      </c>
      <c r="E78" s="6" t="s">
        <v>4372</v>
      </c>
      <c r="F78" s="7" t="s">
        <v>4373</v>
      </c>
      <c r="G78" s="8" t="s">
        <v>2813</v>
      </c>
      <c r="H78" s="9">
        <v>1</v>
      </c>
      <c r="I78" s="29"/>
      <c r="J78" s="30">
        <f t="shared" si="0"/>
        <v>0</v>
      </c>
      <c r="K78" s="10"/>
      <c r="L78" s="16"/>
    </row>
    <row r="79" spans="2:12" s="20" customFormat="1" ht="22.8" x14ac:dyDescent="0.2">
      <c r="B79" s="19"/>
      <c r="C79" s="5" t="s">
        <v>883</v>
      </c>
      <c r="D79" s="5" t="s">
        <v>696</v>
      </c>
      <c r="E79" s="6" t="s">
        <v>4374</v>
      </c>
      <c r="F79" s="7" t="s">
        <v>4375</v>
      </c>
      <c r="G79" s="8" t="s">
        <v>2813</v>
      </c>
      <c r="H79" s="9">
        <v>1</v>
      </c>
      <c r="I79" s="29"/>
      <c r="J79" s="30">
        <f t="shared" si="0"/>
        <v>0</v>
      </c>
      <c r="K79" s="10"/>
      <c r="L79" s="36"/>
    </row>
    <row r="80" spans="2:12" s="1" customFormat="1" ht="22.95" customHeight="1" x14ac:dyDescent="0.3">
      <c r="B80" s="14"/>
      <c r="C80" s="18" t="s">
        <v>677</v>
      </c>
      <c r="J80" s="31">
        <f>SUM(J12:J79)</f>
        <v>0</v>
      </c>
      <c r="L80" s="16"/>
    </row>
    <row r="81" spans="2:12" s="1" customFormat="1" ht="6.9"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zp/mgREEEwBXn1Uw6pahMjmYi0RmEfIrbPQjg5ZOK4Uuu3gKXWgg31a5eY8K/8p5vHrnpkEzj0GHq5eLSPWIw==" saltValue="tUUi2l87fMZ9L65F/+F/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codeName="Hárok305">
    <tabColor rgb="FFFFC000"/>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12624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4640</v>
      </c>
      <c r="F12" s="7" t="s">
        <v>4641</v>
      </c>
      <c r="G12" s="8" t="s">
        <v>981</v>
      </c>
      <c r="H12" s="9">
        <v>751.34100000000001</v>
      </c>
      <c r="I12" s="29"/>
      <c r="J12" s="30">
        <f t="shared" ref="J12:J98" si="0">ROUND(I12*H12,2)</f>
        <v>0</v>
      </c>
      <c r="K12" s="10"/>
      <c r="L12" s="16"/>
    </row>
    <row r="13" spans="2:15" s="1" customFormat="1" ht="11.4" x14ac:dyDescent="0.2">
      <c r="B13" s="14"/>
      <c r="C13" s="5" t="s">
        <v>700</v>
      </c>
      <c r="D13" s="5" t="s">
        <v>696</v>
      </c>
      <c r="E13" s="6" t="s">
        <v>4642</v>
      </c>
      <c r="F13" s="7" t="s">
        <v>4643</v>
      </c>
      <c r="G13" s="8" t="s">
        <v>981</v>
      </c>
      <c r="H13" s="9">
        <v>751.34100000000001</v>
      </c>
      <c r="I13" s="29"/>
      <c r="J13" s="30">
        <f t="shared" si="0"/>
        <v>0</v>
      </c>
      <c r="K13" s="10"/>
      <c r="L13" s="16"/>
    </row>
    <row r="14" spans="2:15" s="1" customFormat="1" ht="11.4" x14ac:dyDescent="0.2">
      <c r="B14" s="14"/>
      <c r="C14" s="5" t="s">
        <v>703</v>
      </c>
      <c r="D14" s="5" t="s">
        <v>696</v>
      </c>
      <c r="E14" s="6" t="s">
        <v>12563</v>
      </c>
      <c r="F14" s="7" t="s">
        <v>12564</v>
      </c>
      <c r="G14" s="8" t="s">
        <v>981</v>
      </c>
      <c r="H14" s="9">
        <v>4791.8519999999999</v>
      </c>
      <c r="I14" s="29"/>
      <c r="J14" s="30">
        <f t="shared" si="0"/>
        <v>0</v>
      </c>
      <c r="K14" s="10"/>
      <c r="L14" s="16"/>
    </row>
    <row r="15" spans="2:15" s="1" customFormat="1" ht="22.8" x14ac:dyDescent="0.2">
      <c r="B15" s="14"/>
      <c r="C15" s="5" t="s">
        <v>706</v>
      </c>
      <c r="D15" s="5" t="s">
        <v>696</v>
      </c>
      <c r="E15" s="6" t="s">
        <v>4301</v>
      </c>
      <c r="F15" s="7" t="s">
        <v>4302</v>
      </c>
      <c r="G15" s="8" t="s">
        <v>981</v>
      </c>
      <c r="H15" s="9">
        <v>4791.8519999999999</v>
      </c>
      <c r="I15" s="29"/>
      <c r="J15" s="30">
        <f t="shared" si="0"/>
        <v>0</v>
      </c>
      <c r="K15" s="10"/>
      <c r="L15" s="16"/>
    </row>
    <row r="16" spans="2:15" s="1" customFormat="1" ht="22.8" x14ac:dyDescent="0.2">
      <c r="B16" s="14"/>
      <c r="C16" s="5" t="s">
        <v>709</v>
      </c>
      <c r="D16" s="5" t="s">
        <v>696</v>
      </c>
      <c r="E16" s="6" t="s">
        <v>12565</v>
      </c>
      <c r="F16" s="7" t="s">
        <v>12566</v>
      </c>
      <c r="G16" s="8" t="s">
        <v>699</v>
      </c>
      <c r="H16" s="9">
        <v>42</v>
      </c>
      <c r="I16" s="29"/>
      <c r="J16" s="30">
        <f t="shared" si="0"/>
        <v>0</v>
      </c>
      <c r="K16" s="10"/>
      <c r="L16" s="16"/>
    </row>
    <row r="17" spans="2:12" s="1" customFormat="1" ht="11.4" x14ac:dyDescent="0.2">
      <c r="B17" s="14"/>
      <c r="C17" s="5" t="s">
        <v>712</v>
      </c>
      <c r="D17" s="5" t="s">
        <v>696</v>
      </c>
      <c r="E17" s="6" t="s">
        <v>4303</v>
      </c>
      <c r="F17" s="7" t="s">
        <v>4304</v>
      </c>
      <c r="G17" s="8" t="s">
        <v>1426</v>
      </c>
      <c r="H17" s="9">
        <v>2856</v>
      </c>
      <c r="I17" s="29"/>
      <c r="J17" s="30">
        <f t="shared" si="0"/>
        <v>0</v>
      </c>
      <c r="K17" s="10"/>
      <c r="L17" s="16"/>
    </row>
    <row r="18" spans="2:12" s="1" customFormat="1" ht="11.4" x14ac:dyDescent="0.2">
      <c r="B18" s="14"/>
      <c r="C18" s="5" t="s">
        <v>715</v>
      </c>
      <c r="D18" s="5" t="s">
        <v>696</v>
      </c>
      <c r="E18" s="6" t="s">
        <v>9015</v>
      </c>
      <c r="F18" s="7" t="s">
        <v>9016</v>
      </c>
      <c r="G18" s="8" t="s">
        <v>1426</v>
      </c>
      <c r="H18" s="9">
        <v>2856</v>
      </c>
      <c r="I18" s="29"/>
      <c r="J18" s="30">
        <f t="shared" si="0"/>
        <v>0</v>
      </c>
      <c r="K18" s="10"/>
      <c r="L18" s="16"/>
    </row>
    <row r="19" spans="2:12" s="1" customFormat="1" ht="11.4" x14ac:dyDescent="0.2">
      <c r="B19" s="14"/>
      <c r="C19" s="5" t="s">
        <v>718</v>
      </c>
      <c r="D19" s="5" t="s">
        <v>696</v>
      </c>
      <c r="E19" s="6" t="s">
        <v>12035</v>
      </c>
      <c r="F19" s="7" t="s">
        <v>2609</v>
      </c>
      <c r="G19" s="8" t="s">
        <v>981</v>
      </c>
      <c r="H19" s="9">
        <v>2243.1210000000001</v>
      </c>
      <c r="I19" s="29"/>
      <c r="J19" s="30">
        <f t="shared" si="0"/>
        <v>0</v>
      </c>
      <c r="K19" s="10"/>
      <c r="L19" s="16"/>
    </row>
    <row r="20" spans="2:12" s="1" customFormat="1" ht="22.8" x14ac:dyDescent="0.2">
      <c r="B20" s="14"/>
      <c r="C20" s="5" t="s">
        <v>721</v>
      </c>
      <c r="D20" s="5" t="s">
        <v>696</v>
      </c>
      <c r="E20" s="6" t="s">
        <v>4010</v>
      </c>
      <c r="F20" s="7" t="s">
        <v>4011</v>
      </c>
      <c r="G20" s="8" t="s">
        <v>981</v>
      </c>
      <c r="H20" s="9">
        <v>3300.0720000000001</v>
      </c>
      <c r="I20" s="29"/>
      <c r="J20" s="30">
        <f t="shared" si="0"/>
        <v>0</v>
      </c>
      <c r="K20" s="10"/>
      <c r="L20" s="16"/>
    </row>
    <row r="21" spans="2:12" s="1" customFormat="1" ht="22.8" x14ac:dyDescent="0.2">
      <c r="B21" s="14"/>
      <c r="C21" s="5" t="s">
        <v>724</v>
      </c>
      <c r="D21" s="5" t="s">
        <v>696</v>
      </c>
      <c r="E21" s="6" t="s">
        <v>4012</v>
      </c>
      <c r="F21" s="7" t="s">
        <v>4013</v>
      </c>
      <c r="G21" s="8" t="s">
        <v>981</v>
      </c>
      <c r="H21" s="9">
        <v>89101.944000000003</v>
      </c>
      <c r="I21" s="29"/>
      <c r="J21" s="30">
        <f t="shared" si="0"/>
        <v>0</v>
      </c>
      <c r="K21" s="10"/>
      <c r="L21" s="16"/>
    </row>
    <row r="22" spans="2:12" s="1" customFormat="1" ht="11.4" x14ac:dyDescent="0.2">
      <c r="B22" s="14"/>
      <c r="C22" s="5" t="s">
        <v>727</v>
      </c>
      <c r="D22" s="5" t="s">
        <v>696</v>
      </c>
      <c r="E22" s="6" t="s">
        <v>4268</v>
      </c>
      <c r="F22" s="7" t="s">
        <v>4269</v>
      </c>
      <c r="G22" s="8" t="s">
        <v>981</v>
      </c>
      <c r="H22" s="9">
        <v>3300.0720000000001</v>
      </c>
      <c r="I22" s="29"/>
      <c r="J22" s="30">
        <f t="shared" si="0"/>
        <v>0</v>
      </c>
      <c r="K22" s="10"/>
      <c r="L22" s="16"/>
    </row>
    <row r="23" spans="2:12" s="1" customFormat="1" ht="11.4" x14ac:dyDescent="0.2">
      <c r="B23" s="14"/>
      <c r="C23" s="5" t="s">
        <v>730</v>
      </c>
      <c r="D23" s="5" t="s">
        <v>696</v>
      </c>
      <c r="E23" s="6" t="s">
        <v>4069</v>
      </c>
      <c r="F23" s="7" t="s">
        <v>4070</v>
      </c>
      <c r="G23" s="8" t="s">
        <v>981</v>
      </c>
      <c r="H23" s="9">
        <v>3300.0720000000001</v>
      </c>
      <c r="I23" s="29"/>
      <c r="J23" s="30">
        <f t="shared" si="0"/>
        <v>0</v>
      </c>
      <c r="K23" s="10"/>
      <c r="L23" s="16"/>
    </row>
    <row r="24" spans="2:12" s="1" customFormat="1" ht="11.4" x14ac:dyDescent="0.2">
      <c r="B24" s="14"/>
      <c r="C24" s="5" t="s">
        <v>734</v>
      </c>
      <c r="D24" s="5" t="s">
        <v>696</v>
      </c>
      <c r="E24" s="6" t="s">
        <v>3806</v>
      </c>
      <c r="F24" s="7" t="s">
        <v>3807</v>
      </c>
      <c r="G24" s="8" t="s">
        <v>1175</v>
      </c>
      <c r="H24" s="9">
        <v>6600.1440000000002</v>
      </c>
      <c r="I24" s="29"/>
      <c r="J24" s="30">
        <f t="shared" si="0"/>
        <v>0</v>
      </c>
      <c r="K24" s="10"/>
      <c r="L24" s="16"/>
    </row>
    <row r="25" spans="2:12" s="1" customFormat="1" ht="11.4" x14ac:dyDescent="0.2">
      <c r="B25" s="14"/>
      <c r="C25" s="5" t="s">
        <v>737</v>
      </c>
      <c r="D25" s="5" t="s">
        <v>696</v>
      </c>
      <c r="E25" s="6" t="s">
        <v>983</v>
      </c>
      <c r="F25" s="7" t="s">
        <v>984</v>
      </c>
      <c r="G25" s="8" t="s">
        <v>981</v>
      </c>
      <c r="H25" s="9">
        <v>1555.4179999999999</v>
      </c>
      <c r="I25" s="29"/>
      <c r="J25" s="30">
        <f t="shared" si="0"/>
        <v>0</v>
      </c>
      <c r="K25" s="10"/>
      <c r="L25" s="16"/>
    </row>
    <row r="26" spans="2:12" s="1" customFormat="1" ht="11.4" x14ac:dyDescent="0.2">
      <c r="B26" s="14"/>
      <c r="C26" s="5" t="s">
        <v>740</v>
      </c>
      <c r="D26" s="5" t="s">
        <v>696</v>
      </c>
      <c r="E26" s="6" t="s">
        <v>4313</v>
      </c>
      <c r="F26" s="7" t="s">
        <v>4314</v>
      </c>
      <c r="G26" s="8" t="s">
        <v>981</v>
      </c>
      <c r="H26" s="9">
        <v>687.70299999999997</v>
      </c>
      <c r="I26" s="29"/>
      <c r="J26" s="30">
        <f t="shared" si="0"/>
        <v>0</v>
      </c>
      <c r="K26" s="10"/>
      <c r="L26" s="16"/>
    </row>
    <row r="27" spans="2:12" s="20" customFormat="1" ht="25.95" customHeight="1" x14ac:dyDescent="0.25">
      <c r="B27" s="19"/>
      <c r="D27" s="21" t="s">
        <v>690</v>
      </c>
      <c r="E27" s="22" t="s">
        <v>700</v>
      </c>
      <c r="F27" s="22" t="s">
        <v>2610</v>
      </c>
      <c r="I27" s="44"/>
      <c r="J27" s="23"/>
      <c r="K27" s="44"/>
      <c r="L27" s="36"/>
    </row>
    <row r="28" spans="2:12" s="1" customFormat="1" ht="11.4" x14ac:dyDescent="0.2">
      <c r="B28" s="14"/>
      <c r="C28" s="5" t="s">
        <v>743</v>
      </c>
      <c r="D28" s="5" t="s">
        <v>696</v>
      </c>
      <c r="E28" s="6" t="s">
        <v>4386</v>
      </c>
      <c r="F28" s="7" t="s">
        <v>4387</v>
      </c>
      <c r="G28" s="8" t="s">
        <v>981</v>
      </c>
      <c r="H28" s="9">
        <v>21.922999999999998</v>
      </c>
      <c r="I28" s="29"/>
      <c r="J28" s="30">
        <f t="shared" si="0"/>
        <v>0</v>
      </c>
      <c r="K28" s="10"/>
      <c r="L28" s="16"/>
    </row>
    <row r="29" spans="2:12" s="20" customFormat="1" ht="25.95" customHeight="1" x14ac:dyDescent="0.25">
      <c r="B29" s="19"/>
      <c r="D29" s="21" t="s">
        <v>690</v>
      </c>
      <c r="E29" s="22" t="s">
        <v>703</v>
      </c>
      <c r="F29" s="22" t="s">
        <v>1393</v>
      </c>
      <c r="I29" s="44"/>
      <c r="J29" s="23"/>
      <c r="K29" s="44"/>
      <c r="L29" s="36"/>
    </row>
    <row r="30" spans="2:12" s="1" customFormat="1" ht="22.8" x14ac:dyDescent="0.2">
      <c r="B30" s="14"/>
      <c r="C30" s="5" t="s">
        <v>746</v>
      </c>
      <c r="D30" s="5" t="s">
        <v>696</v>
      </c>
      <c r="E30" s="6" t="s">
        <v>12571</v>
      </c>
      <c r="F30" s="7" t="s">
        <v>12572</v>
      </c>
      <c r="G30" s="8" t="s">
        <v>733</v>
      </c>
      <c r="H30" s="81">
        <v>3</v>
      </c>
      <c r="I30" s="29"/>
      <c r="J30" s="30">
        <f t="shared" si="0"/>
        <v>0</v>
      </c>
      <c r="K30" s="10"/>
      <c r="L30" s="16"/>
    </row>
    <row r="31" spans="2:12" s="1" customFormat="1" ht="22.8" x14ac:dyDescent="0.2">
      <c r="B31" s="14"/>
      <c r="C31" s="39" t="s">
        <v>752</v>
      </c>
      <c r="D31" s="39" t="s">
        <v>691</v>
      </c>
      <c r="E31" s="40" t="s">
        <v>12625</v>
      </c>
      <c r="F31" s="41" t="s">
        <v>12626</v>
      </c>
      <c r="G31" s="42" t="s">
        <v>733</v>
      </c>
      <c r="H31" s="43">
        <v>2</v>
      </c>
      <c r="I31" s="29"/>
      <c r="J31" s="30">
        <f t="shared" si="0"/>
        <v>0</v>
      </c>
      <c r="K31" s="10"/>
      <c r="L31" s="16"/>
    </row>
    <row r="32" spans="2:12" s="1" customFormat="1" ht="22.8" x14ac:dyDescent="0.2">
      <c r="B32" s="14"/>
      <c r="C32" s="39" t="s">
        <v>755</v>
      </c>
      <c r="D32" s="39" t="s">
        <v>691</v>
      </c>
      <c r="E32" s="40" t="s">
        <v>12627</v>
      </c>
      <c r="F32" s="41" t="s">
        <v>12628</v>
      </c>
      <c r="G32" s="42" t="s">
        <v>733</v>
      </c>
      <c r="H32" s="43">
        <v>1</v>
      </c>
      <c r="I32" s="29"/>
      <c r="J32" s="30">
        <f t="shared" si="0"/>
        <v>0</v>
      </c>
      <c r="K32" s="10"/>
      <c r="L32" s="16"/>
    </row>
    <row r="33" spans="2:12" s="20" customFormat="1" ht="25.95" customHeight="1" x14ac:dyDescent="0.25">
      <c r="B33" s="19"/>
      <c r="D33" s="21" t="s">
        <v>690</v>
      </c>
      <c r="E33" s="22" t="s">
        <v>706</v>
      </c>
      <c r="F33" s="22" t="s">
        <v>3214</v>
      </c>
      <c r="I33" s="44"/>
      <c r="J33" s="23"/>
      <c r="K33" s="44"/>
      <c r="L33" s="36"/>
    </row>
    <row r="34" spans="2:12" s="1" customFormat="1" ht="22.8" x14ac:dyDescent="0.2">
      <c r="B34" s="14"/>
      <c r="C34" s="5" t="s">
        <v>758</v>
      </c>
      <c r="D34" s="5" t="s">
        <v>696</v>
      </c>
      <c r="E34" s="6" t="s">
        <v>4315</v>
      </c>
      <c r="F34" s="7" t="s">
        <v>4316</v>
      </c>
      <c r="G34" s="8" t="s">
        <v>981</v>
      </c>
      <c r="H34" s="9">
        <v>1369.568</v>
      </c>
      <c r="I34" s="29"/>
      <c r="J34" s="30">
        <f t="shared" si="0"/>
        <v>0</v>
      </c>
      <c r="K34" s="10"/>
      <c r="L34" s="16"/>
    </row>
    <row r="35" spans="2:12" s="1" customFormat="1" ht="22.8" x14ac:dyDescent="0.2">
      <c r="B35" s="14"/>
      <c r="C35" s="39" t="s">
        <v>761</v>
      </c>
      <c r="D35" s="39" t="s">
        <v>691</v>
      </c>
      <c r="E35" s="40" t="s">
        <v>12351</v>
      </c>
      <c r="F35" s="41" t="s">
        <v>12352</v>
      </c>
      <c r="G35" s="42" t="s">
        <v>1175</v>
      </c>
      <c r="H35" s="43">
        <v>2191.3090000000002</v>
      </c>
      <c r="I35" s="29"/>
      <c r="J35" s="30">
        <f t="shared" si="0"/>
        <v>0</v>
      </c>
      <c r="K35" s="10"/>
      <c r="L35" s="16"/>
    </row>
    <row r="36" spans="2:12" s="20" customFormat="1" ht="25.95" customHeight="1" x14ac:dyDescent="0.25">
      <c r="B36" s="19"/>
      <c r="D36" s="21" t="s">
        <v>690</v>
      </c>
      <c r="E36" s="22" t="s">
        <v>718</v>
      </c>
      <c r="F36" s="22" t="s">
        <v>3992</v>
      </c>
      <c r="I36" s="44"/>
      <c r="J36" s="23"/>
      <c r="K36" s="44"/>
      <c r="L36" s="36"/>
    </row>
    <row r="37" spans="2:12" s="1" customFormat="1" ht="11.4" x14ac:dyDescent="0.2">
      <c r="B37" s="14"/>
      <c r="C37" s="5" t="s">
        <v>764</v>
      </c>
      <c r="D37" s="5" t="s">
        <v>696</v>
      </c>
      <c r="E37" s="6" t="s">
        <v>12629</v>
      </c>
      <c r="F37" s="7" t="s">
        <v>12630</v>
      </c>
      <c r="G37" s="8" t="s">
        <v>699</v>
      </c>
      <c r="H37" s="9">
        <v>83</v>
      </c>
      <c r="I37" s="29"/>
      <c r="J37" s="30">
        <f t="shared" si="0"/>
        <v>0</v>
      </c>
      <c r="K37" s="10"/>
      <c r="L37" s="16"/>
    </row>
    <row r="38" spans="2:12" s="1" customFormat="1" ht="22.8" x14ac:dyDescent="0.2">
      <c r="B38" s="14"/>
      <c r="C38" s="39" t="s">
        <v>767</v>
      </c>
      <c r="D38" s="39" t="s">
        <v>691</v>
      </c>
      <c r="E38" s="40" t="s">
        <v>12631</v>
      </c>
      <c r="F38" s="41" t="s">
        <v>12632</v>
      </c>
      <c r="G38" s="42" t="s">
        <v>733</v>
      </c>
      <c r="H38" s="43">
        <v>10</v>
      </c>
      <c r="I38" s="29"/>
      <c r="J38" s="30">
        <f t="shared" si="0"/>
        <v>0</v>
      </c>
      <c r="K38" s="10"/>
      <c r="L38" s="16"/>
    </row>
    <row r="39" spans="2:12" s="1" customFormat="1" ht="22.8" x14ac:dyDescent="0.2">
      <c r="B39" s="14"/>
      <c r="C39" s="39" t="s">
        <v>770</v>
      </c>
      <c r="D39" s="39" t="s">
        <v>691</v>
      </c>
      <c r="E39" s="40" t="s">
        <v>12633</v>
      </c>
      <c r="F39" s="41" t="s">
        <v>12634</v>
      </c>
      <c r="G39" s="42" t="s">
        <v>733</v>
      </c>
      <c r="H39" s="43">
        <v>13</v>
      </c>
      <c r="I39" s="29"/>
      <c r="J39" s="30">
        <f t="shared" si="0"/>
        <v>0</v>
      </c>
      <c r="K39" s="10"/>
      <c r="L39" s="16"/>
    </row>
    <row r="40" spans="2:12" s="1" customFormat="1" ht="11.4" x14ac:dyDescent="0.2">
      <c r="B40" s="14"/>
      <c r="C40" s="5" t="s">
        <v>773</v>
      </c>
      <c r="D40" s="5" t="s">
        <v>696</v>
      </c>
      <c r="E40" s="6" t="s">
        <v>12635</v>
      </c>
      <c r="F40" s="7" t="s">
        <v>12636</v>
      </c>
      <c r="G40" s="8" t="s">
        <v>699</v>
      </c>
      <c r="H40" s="9">
        <v>262.43</v>
      </c>
      <c r="I40" s="29"/>
      <c r="J40" s="30">
        <f t="shared" si="0"/>
        <v>0</v>
      </c>
      <c r="K40" s="10"/>
      <c r="L40" s="16"/>
    </row>
    <row r="41" spans="2:12" s="1" customFormat="1" ht="22.8" x14ac:dyDescent="0.2">
      <c r="B41" s="14"/>
      <c r="C41" s="39" t="s">
        <v>776</v>
      </c>
      <c r="D41" s="39" t="s">
        <v>691</v>
      </c>
      <c r="E41" s="40" t="s">
        <v>12637</v>
      </c>
      <c r="F41" s="41" t="s">
        <v>12638</v>
      </c>
      <c r="G41" s="42" t="s">
        <v>733</v>
      </c>
      <c r="H41" s="43">
        <v>30</v>
      </c>
      <c r="I41" s="29"/>
      <c r="J41" s="30">
        <f t="shared" si="0"/>
        <v>0</v>
      </c>
      <c r="K41" s="10"/>
      <c r="L41" s="16"/>
    </row>
    <row r="42" spans="2:12" s="1" customFormat="1" ht="22.8" x14ac:dyDescent="0.2">
      <c r="B42" s="14"/>
      <c r="C42" s="39" t="s">
        <v>779</v>
      </c>
      <c r="D42" s="39" t="s">
        <v>691</v>
      </c>
      <c r="E42" s="40" t="s">
        <v>12639</v>
      </c>
      <c r="F42" s="41" t="s">
        <v>12640</v>
      </c>
      <c r="G42" s="42" t="s">
        <v>733</v>
      </c>
      <c r="H42" s="43">
        <v>39</v>
      </c>
      <c r="I42" s="29"/>
      <c r="J42" s="30">
        <f t="shared" si="0"/>
        <v>0</v>
      </c>
      <c r="K42" s="10"/>
      <c r="L42" s="16"/>
    </row>
    <row r="43" spans="2:12" s="1" customFormat="1" ht="11.4" x14ac:dyDescent="0.2">
      <c r="B43" s="14"/>
      <c r="C43" s="5" t="s">
        <v>782</v>
      </c>
      <c r="D43" s="5" t="s">
        <v>696</v>
      </c>
      <c r="E43" s="6" t="s">
        <v>4321</v>
      </c>
      <c r="F43" s="7" t="s">
        <v>4322</v>
      </c>
      <c r="G43" s="8" t="s">
        <v>699</v>
      </c>
      <c r="H43" s="9">
        <v>468.57</v>
      </c>
      <c r="I43" s="29"/>
      <c r="J43" s="30">
        <f t="shared" si="0"/>
        <v>0</v>
      </c>
      <c r="K43" s="10"/>
      <c r="L43" s="16"/>
    </row>
    <row r="44" spans="2:12" s="1" customFormat="1" ht="22.8" x14ac:dyDescent="0.2">
      <c r="B44" s="14"/>
      <c r="C44" s="39" t="s">
        <v>785</v>
      </c>
      <c r="D44" s="39" t="s">
        <v>691</v>
      </c>
      <c r="E44" s="40" t="s">
        <v>4323</v>
      </c>
      <c r="F44" s="41" t="s">
        <v>4324</v>
      </c>
      <c r="G44" s="42" t="s">
        <v>733</v>
      </c>
      <c r="H44" s="43">
        <v>50</v>
      </c>
      <c r="I44" s="29"/>
      <c r="J44" s="30">
        <f t="shared" si="0"/>
        <v>0</v>
      </c>
      <c r="K44" s="10"/>
      <c r="L44" s="16"/>
    </row>
    <row r="45" spans="2:12" s="1" customFormat="1" ht="22.8" x14ac:dyDescent="0.2">
      <c r="B45" s="14"/>
      <c r="C45" s="39" t="s">
        <v>788</v>
      </c>
      <c r="D45" s="39" t="s">
        <v>691</v>
      </c>
      <c r="E45" s="40" t="s">
        <v>12545</v>
      </c>
      <c r="F45" s="41" t="s">
        <v>12546</v>
      </c>
      <c r="G45" s="42" t="s">
        <v>733</v>
      </c>
      <c r="H45" s="43">
        <v>70</v>
      </c>
      <c r="I45" s="29"/>
      <c r="J45" s="30">
        <f t="shared" si="0"/>
        <v>0</v>
      </c>
      <c r="K45" s="10"/>
      <c r="L45" s="16"/>
    </row>
    <row r="46" spans="2:12" s="1" customFormat="1" ht="11.4" x14ac:dyDescent="0.2">
      <c r="B46" s="14"/>
      <c r="C46" s="5" t="s">
        <v>791</v>
      </c>
      <c r="D46" s="5" t="s">
        <v>696</v>
      </c>
      <c r="E46" s="6" t="s">
        <v>12641</v>
      </c>
      <c r="F46" s="7" t="s">
        <v>12642</v>
      </c>
      <c r="G46" s="8" t="s">
        <v>699</v>
      </c>
      <c r="H46" s="9">
        <v>744.6</v>
      </c>
      <c r="I46" s="29"/>
      <c r="J46" s="30">
        <f t="shared" si="0"/>
        <v>0</v>
      </c>
      <c r="K46" s="10"/>
      <c r="L46" s="16"/>
    </row>
    <row r="47" spans="2:12" s="1" customFormat="1" ht="22.8" x14ac:dyDescent="0.2">
      <c r="B47" s="14"/>
      <c r="C47" s="39" t="s">
        <v>794</v>
      </c>
      <c r="D47" s="39" t="s">
        <v>691</v>
      </c>
      <c r="E47" s="40" t="s">
        <v>12643</v>
      </c>
      <c r="F47" s="41" t="s">
        <v>12644</v>
      </c>
      <c r="G47" s="42" t="s">
        <v>733</v>
      </c>
      <c r="H47" s="43">
        <v>50</v>
      </c>
      <c r="I47" s="29"/>
      <c r="J47" s="30">
        <f t="shared" si="0"/>
        <v>0</v>
      </c>
      <c r="K47" s="10"/>
      <c r="L47" s="16"/>
    </row>
    <row r="48" spans="2:12" s="1" customFormat="1" ht="22.8" x14ac:dyDescent="0.2">
      <c r="B48" s="14"/>
      <c r="C48" s="39" t="s">
        <v>797</v>
      </c>
      <c r="D48" s="39" t="s">
        <v>691</v>
      </c>
      <c r="E48" s="40" t="s">
        <v>12581</v>
      </c>
      <c r="F48" s="41" t="s">
        <v>12582</v>
      </c>
      <c r="G48" s="42" t="s">
        <v>733</v>
      </c>
      <c r="H48" s="43">
        <v>116</v>
      </c>
      <c r="I48" s="29"/>
      <c r="J48" s="30">
        <f t="shared" si="0"/>
        <v>0</v>
      </c>
      <c r="K48" s="10"/>
      <c r="L48" s="16"/>
    </row>
    <row r="49" spans="2:12" s="1" customFormat="1" ht="11.4" x14ac:dyDescent="0.2">
      <c r="B49" s="14"/>
      <c r="C49" s="5" t="s">
        <v>800</v>
      </c>
      <c r="D49" s="5" t="s">
        <v>696</v>
      </c>
      <c r="E49" s="6" t="s">
        <v>4325</v>
      </c>
      <c r="F49" s="7" t="s">
        <v>4326</v>
      </c>
      <c r="G49" s="8" t="s">
        <v>699</v>
      </c>
      <c r="H49" s="9">
        <v>38.28</v>
      </c>
      <c r="I49" s="29"/>
      <c r="J49" s="30">
        <f t="shared" si="0"/>
        <v>0</v>
      </c>
      <c r="K49" s="10"/>
      <c r="L49" s="16"/>
    </row>
    <row r="50" spans="2:12" s="1" customFormat="1" ht="22.8" x14ac:dyDescent="0.2">
      <c r="B50" s="14"/>
      <c r="C50" s="39" t="s">
        <v>803</v>
      </c>
      <c r="D50" s="39" t="s">
        <v>691</v>
      </c>
      <c r="E50" s="40" t="s">
        <v>12645</v>
      </c>
      <c r="F50" s="41" t="s">
        <v>12646</v>
      </c>
      <c r="G50" s="42" t="s">
        <v>733</v>
      </c>
      <c r="H50" s="43">
        <v>5</v>
      </c>
      <c r="I50" s="29"/>
      <c r="J50" s="30">
        <f t="shared" si="0"/>
        <v>0</v>
      </c>
      <c r="K50" s="10"/>
      <c r="L50" s="16"/>
    </row>
    <row r="51" spans="2:12" s="1" customFormat="1" ht="22.8" x14ac:dyDescent="0.2">
      <c r="B51" s="14"/>
      <c r="C51" s="39" t="s">
        <v>806</v>
      </c>
      <c r="D51" s="39" t="s">
        <v>691</v>
      </c>
      <c r="E51" s="40" t="s">
        <v>4327</v>
      </c>
      <c r="F51" s="41" t="s">
        <v>4328</v>
      </c>
      <c r="G51" s="42" t="s">
        <v>733</v>
      </c>
      <c r="H51" s="43">
        <v>6</v>
      </c>
      <c r="I51" s="29"/>
      <c r="J51" s="30">
        <f t="shared" si="0"/>
        <v>0</v>
      </c>
      <c r="K51" s="10"/>
      <c r="L51" s="16"/>
    </row>
    <row r="52" spans="2:12" s="1" customFormat="1" ht="11.4" x14ac:dyDescent="0.2">
      <c r="B52" s="14"/>
      <c r="C52" s="5" t="s">
        <v>809</v>
      </c>
      <c r="D52" s="5" t="s">
        <v>696</v>
      </c>
      <c r="E52" s="6" t="s">
        <v>12583</v>
      </c>
      <c r="F52" s="7" t="s">
        <v>12584</v>
      </c>
      <c r="G52" s="8" t="s">
        <v>699</v>
      </c>
      <c r="H52" s="9">
        <v>1.34</v>
      </c>
      <c r="I52" s="29"/>
      <c r="J52" s="30">
        <f t="shared" si="0"/>
        <v>0</v>
      </c>
      <c r="K52" s="10"/>
      <c r="L52" s="16"/>
    </row>
    <row r="53" spans="2:12" s="1" customFormat="1" ht="22.8" x14ac:dyDescent="0.2">
      <c r="B53" s="14"/>
      <c r="C53" s="39" t="s">
        <v>812</v>
      </c>
      <c r="D53" s="39" t="s">
        <v>691</v>
      </c>
      <c r="E53" s="40" t="s">
        <v>12647</v>
      </c>
      <c r="F53" s="41" t="s">
        <v>12648</v>
      </c>
      <c r="G53" s="42" t="s">
        <v>733</v>
      </c>
      <c r="H53" s="43">
        <v>2</v>
      </c>
      <c r="I53" s="29"/>
      <c r="J53" s="30">
        <f t="shared" si="0"/>
        <v>0</v>
      </c>
      <c r="K53" s="10"/>
      <c r="L53" s="16"/>
    </row>
    <row r="54" spans="2:12" s="1" customFormat="1" ht="11.4" x14ac:dyDescent="0.2">
      <c r="B54" s="14"/>
      <c r="C54" s="5" t="s">
        <v>815</v>
      </c>
      <c r="D54" s="5" t="s">
        <v>696</v>
      </c>
      <c r="E54" s="6" t="s">
        <v>12524</v>
      </c>
      <c r="F54" s="7" t="s">
        <v>12525</v>
      </c>
      <c r="G54" s="8" t="s">
        <v>699</v>
      </c>
      <c r="H54" s="9">
        <v>29</v>
      </c>
      <c r="I54" s="29"/>
      <c r="J54" s="30">
        <f t="shared" si="0"/>
        <v>0</v>
      </c>
      <c r="K54" s="10"/>
      <c r="L54" s="16"/>
    </row>
    <row r="55" spans="2:12" s="1" customFormat="1" ht="22.8" x14ac:dyDescent="0.2">
      <c r="B55" s="14"/>
      <c r="C55" s="39" t="s">
        <v>818</v>
      </c>
      <c r="D55" s="39" t="s">
        <v>691</v>
      </c>
      <c r="E55" s="40" t="s">
        <v>12649</v>
      </c>
      <c r="F55" s="41" t="s">
        <v>12650</v>
      </c>
      <c r="G55" s="42" t="s">
        <v>699</v>
      </c>
      <c r="H55" s="43">
        <v>29</v>
      </c>
      <c r="I55" s="29"/>
      <c r="J55" s="30">
        <f t="shared" si="0"/>
        <v>0</v>
      </c>
      <c r="K55" s="10"/>
      <c r="L55" s="16"/>
    </row>
    <row r="56" spans="2:12" s="1" customFormat="1" ht="11.4" x14ac:dyDescent="0.2">
      <c r="B56" s="14"/>
      <c r="C56" s="5" t="s">
        <v>822</v>
      </c>
      <c r="D56" s="5" t="s">
        <v>696</v>
      </c>
      <c r="E56" s="6" t="s">
        <v>12651</v>
      </c>
      <c r="F56" s="7" t="s">
        <v>12652</v>
      </c>
      <c r="G56" s="8" t="s">
        <v>699</v>
      </c>
      <c r="H56" s="9">
        <v>168</v>
      </c>
      <c r="I56" s="29"/>
      <c r="J56" s="30">
        <f t="shared" si="0"/>
        <v>0</v>
      </c>
      <c r="K56" s="10"/>
      <c r="L56" s="16"/>
    </row>
    <row r="57" spans="2:12" s="1" customFormat="1" ht="22.8" x14ac:dyDescent="0.2">
      <c r="B57" s="14"/>
      <c r="C57" s="39" t="s">
        <v>825</v>
      </c>
      <c r="D57" s="39" t="s">
        <v>691</v>
      </c>
      <c r="E57" s="40" t="s">
        <v>12653</v>
      </c>
      <c r="F57" s="41" t="s">
        <v>12654</v>
      </c>
      <c r="G57" s="42" t="s">
        <v>699</v>
      </c>
      <c r="H57" s="43">
        <v>168</v>
      </c>
      <c r="I57" s="29"/>
      <c r="J57" s="30">
        <f t="shared" si="0"/>
        <v>0</v>
      </c>
      <c r="K57" s="10"/>
      <c r="L57" s="16"/>
    </row>
    <row r="58" spans="2:12" s="1" customFormat="1" ht="11.4" x14ac:dyDescent="0.2">
      <c r="B58" s="14"/>
      <c r="C58" s="5" t="s">
        <v>829</v>
      </c>
      <c r="D58" s="5" t="s">
        <v>696</v>
      </c>
      <c r="E58" s="6" t="s">
        <v>12655</v>
      </c>
      <c r="F58" s="7" t="s">
        <v>12656</v>
      </c>
      <c r="G58" s="8" t="s">
        <v>699</v>
      </c>
      <c r="H58" s="9">
        <v>11</v>
      </c>
      <c r="I58" s="29"/>
      <c r="J58" s="30">
        <f t="shared" si="0"/>
        <v>0</v>
      </c>
      <c r="K58" s="10"/>
      <c r="L58" s="16"/>
    </row>
    <row r="59" spans="2:12" s="1" customFormat="1" ht="22.8" x14ac:dyDescent="0.2">
      <c r="B59" s="14"/>
      <c r="C59" s="39" t="s">
        <v>832</v>
      </c>
      <c r="D59" s="39" t="s">
        <v>691</v>
      </c>
      <c r="E59" s="40" t="s">
        <v>12657</v>
      </c>
      <c r="F59" s="41" t="s">
        <v>12658</v>
      </c>
      <c r="G59" s="42" t="s">
        <v>699</v>
      </c>
      <c r="H59" s="43">
        <v>11</v>
      </c>
      <c r="I59" s="29"/>
      <c r="J59" s="30">
        <f t="shared" si="0"/>
        <v>0</v>
      </c>
      <c r="K59" s="10"/>
      <c r="L59" s="16"/>
    </row>
    <row r="60" spans="2:12" s="1" customFormat="1" ht="11.4" x14ac:dyDescent="0.2">
      <c r="B60" s="14"/>
      <c r="C60" s="5" t="s">
        <v>835</v>
      </c>
      <c r="D60" s="5" t="s">
        <v>696</v>
      </c>
      <c r="E60" s="6" t="s">
        <v>12659</v>
      </c>
      <c r="F60" s="7" t="s">
        <v>12660</v>
      </c>
      <c r="G60" s="8" t="s">
        <v>733</v>
      </c>
      <c r="H60" s="9">
        <v>157</v>
      </c>
      <c r="I60" s="29"/>
      <c r="J60" s="30">
        <f t="shared" si="0"/>
        <v>0</v>
      </c>
      <c r="K60" s="10"/>
      <c r="L60" s="16"/>
    </row>
    <row r="61" spans="2:12" s="1" customFormat="1" ht="11.4" x14ac:dyDescent="0.2">
      <c r="B61" s="14"/>
      <c r="C61" s="5" t="s">
        <v>838</v>
      </c>
      <c r="D61" s="5" t="s">
        <v>696</v>
      </c>
      <c r="E61" s="6" t="s">
        <v>12661</v>
      </c>
      <c r="F61" s="7" t="s">
        <v>12662</v>
      </c>
      <c r="G61" s="8" t="s">
        <v>733</v>
      </c>
      <c r="H61" s="9">
        <v>805</v>
      </c>
      <c r="I61" s="29"/>
      <c r="J61" s="30">
        <f t="shared" si="0"/>
        <v>0</v>
      </c>
      <c r="K61" s="10"/>
      <c r="L61" s="16"/>
    </row>
    <row r="62" spans="2:12" s="1" customFormat="1" ht="11.4" x14ac:dyDescent="0.2">
      <c r="B62" s="14"/>
      <c r="C62" s="5" t="s">
        <v>841</v>
      </c>
      <c r="D62" s="5" t="s">
        <v>696</v>
      </c>
      <c r="E62" s="6" t="s">
        <v>12536</v>
      </c>
      <c r="F62" s="7" t="s">
        <v>12537</v>
      </c>
      <c r="G62" s="8" t="s">
        <v>733</v>
      </c>
      <c r="H62" s="9">
        <v>73</v>
      </c>
      <c r="I62" s="29"/>
      <c r="J62" s="30">
        <f t="shared" si="0"/>
        <v>0</v>
      </c>
      <c r="K62" s="10"/>
      <c r="L62" s="16"/>
    </row>
    <row r="63" spans="2:12" s="1" customFormat="1" ht="11.4" x14ac:dyDescent="0.2">
      <c r="B63" s="14"/>
      <c r="C63" s="39" t="s">
        <v>844</v>
      </c>
      <c r="D63" s="39" t="s">
        <v>691</v>
      </c>
      <c r="E63" s="40" t="s">
        <v>12538</v>
      </c>
      <c r="F63" s="41" t="s">
        <v>12539</v>
      </c>
      <c r="G63" s="42" t="s">
        <v>733</v>
      </c>
      <c r="H63" s="43">
        <v>1035</v>
      </c>
      <c r="I63" s="29"/>
      <c r="J63" s="30">
        <f t="shared" si="0"/>
        <v>0</v>
      </c>
      <c r="K63" s="10"/>
      <c r="L63" s="16"/>
    </row>
    <row r="64" spans="2:12" s="1" customFormat="1" ht="11.4" x14ac:dyDescent="0.2">
      <c r="B64" s="14"/>
      <c r="C64" s="5" t="s">
        <v>847</v>
      </c>
      <c r="D64" s="5" t="s">
        <v>696</v>
      </c>
      <c r="E64" s="6" t="s">
        <v>11979</v>
      </c>
      <c r="F64" s="7" t="s">
        <v>11980</v>
      </c>
      <c r="G64" s="8" t="s">
        <v>699</v>
      </c>
      <c r="H64" s="9">
        <v>345.43</v>
      </c>
      <c r="I64" s="29"/>
      <c r="J64" s="30">
        <f t="shared" si="0"/>
        <v>0</v>
      </c>
      <c r="K64" s="10"/>
      <c r="L64" s="16"/>
    </row>
    <row r="65" spans="2:12" s="1" customFormat="1" ht="11.4" x14ac:dyDescent="0.2">
      <c r="B65" s="14"/>
      <c r="C65" s="5" t="s">
        <v>850</v>
      </c>
      <c r="D65" s="5" t="s">
        <v>696</v>
      </c>
      <c r="E65" s="6" t="s">
        <v>4329</v>
      </c>
      <c r="F65" s="7" t="s">
        <v>4330</v>
      </c>
      <c r="G65" s="8" t="s">
        <v>699</v>
      </c>
      <c r="H65" s="9">
        <v>468.57</v>
      </c>
      <c r="I65" s="29"/>
      <c r="J65" s="30">
        <f t="shared" si="0"/>
        <v>0</v>
      </c>
      <c r="K65" s="10"/>
      <c r="L65" s="16"/>
    </row>
    <row r="66" spans="2:12" s="1" customFormat="1" ht="11.4" x14ac:dyDescent="0.2">
      <c r="B66" s="14"/>
      <c r="C66" s="5" t="s">
        <v>853</v>
      </c>
      <c r="D66" s="5" t="s">
        <v>696</v>
      </c>
      <c r="E66" s="6" t="s">
        <v>11981</v>
      </c>
      <c r="F66" s="7" t="s">
        <v>11982</v>
      </c>
      <c r="G66" s="8" t="s">
        <v>699</v>
      </c>
      <c r="H66" s="9">
        <v>744.6</v>
      </c>
      <c r="I66" s="29"/>
      <c r="J66" s="30">
        <f t="shared" si="0"/>
        <v>0</v>
      </c>
      <c r="K66" s="10"/>
      <c r="L66" s="16"/>
    </row>
    <row r="67" spans="2:12" s="1" customFormat="1" ht="11.4" x14ac:dyDescent="0.2">
      <c r="B67" s="14"/>
      <c r="C67" s="5" t="s">
        <v>856</v>
      </c>
      <c r="D67" s="5" t="s">
        <v>696</v>
      </c>
      <c r="E67" s="6" t="s">
        <v>4331</v>
      </c>
      <c r="F67" s="7" t="s">
        <v>4332</v>
      </c>
      <c r="G67" s="8" t="s">
        <v>699</v>
      </c>
      <c r="H67" s="9">
        <v>38.28</v>
      </c>
      <c r="I67" s="29"/>
      <c r="J67" s="30">
        <f t="shared" si="0"/>
        <v>0</v>
      </c>
      <c r="K67" s="10"/>
      <c r="L67" s="16"/>
    </row>
    <row r="68" spans="2:12" s="1" customFormat="1" ht="11.4" x14ac:dyDescent="0.2">
      <c r="B68" s="14"/>
      <c r="C68" s="5" t="s">
        <v>859</v>
      </c>
      <c r="D68" s="5" t="s">
        <v>696</v>
      </c>
      <c r="E68" s="6" t="s">
        <v>12589</v>
      </c>
      <c r="F68" s="7" t="s">
        <v>12590</v>
      </c>
      <c r="G68" s="8" t="s">
        <v>699</v>
      </c>
      <c r="H68" s="9">
        <v>1.34</v>
      </c>
      <c r="I68" s="29"/>
      <c r="J68" s="30">
        <f t="shared" si="0"/>
        <v>0</v>
      </c>
      <c r="K68" s="10"/>
      <c r="L68" s="16"/>
    </row>
    <row r="69" spans="2:12" s="1" customFormat="1" ht="11.4" x14ac:dyDescent="0.2">
      <c r="B69" s="14"/>
      <c r="C69" s="5" t="s">
        <v>862</v>
      </c>
      <c r="D69" s="5" t="s">
        <v>696</v>
      </c>
      <c r="E69" s="6" t="s">
        <v>4342</v>
      </c>
      <c r="F69" s="7" t="s">
        <v>4343</v>
      </c>
      <c r="G69" s="8" t="s">
        <v>733</v>
      </c>
      <c r="H69" s="9">
        <v>71</v>
      </c>
      <c r="I69" s="29"/>
      <c r="J69" s="30">
        <f t="shared" si="0"/>
        <v>0</v>
      </c>
      <c r="K69" s="10"/>
      <c r="L69" s="16"/>
    </row>
    <row r="70" spans="2:12" s="1" customFormat="1" ht="22.8" x14ac:dyDescent="0.2">
      <c r="B70" s="14"/>
      <c r="C70" s="39" t="s">
        <v>865</v>
      </c>
      <c r="D70" s="39" t="s">
        <v>691</v>
      </c>
      <c r="E70" s="40" t="s">
        <v>12591</v>
      </c>
      <c r="F70" s="41" t="s">
        <v>12592</v>
      </c>
      <c r="G70" s="42" t="s">
        <v>733</v>
      </c>
      <c r="H70" s="43">
        <v>71</v>
      </c>
      <c r="I70" s="29"/>
      <c r="J70" s="30">
        <f t="shared" si="0"/>
        <v>0</v>
      </c>
      <c r="K70" s="10"/>
      <c r="L70" s="16"/>
    </row>
    <row r="71" spans="2:12" s="1" customFormat="1" ht="22.8" x14ac:dyDescent="0.2">
      <c r="B71" s="14"/>
      <c r="C71" s="39" t="s">
        <v>868</v>
      </c>
      <c r="D71" s="39" t="s">
        <v>691</v>
      </c>
      <c r="E71" s="40" t="s">
        <v>4346</v>
      </c>
      <c r="F71" s="41" t="s">
        <v>4347</v>
      </c>
      <c r="G71" s="42" t="s">
        <v>733</v>
      </c>
      <c r="H71" s="43">
        <v>92</v>
      </c>
      <c r="I71" s="29"/>
      <c r="J71" s="30">
        <f t="shared" si="0"/>
        <v>0</v>
      </c>
      <c r="K71" s="10"/>
      <c r="L71" s="16"/>
    </row>
    <row r="72" spans="2:12" s="1" customFormat="1" ht="22.8" x14ac:dyDescent="0.2">
      <c r="B72" s="14"/>
      <c r="C72" s="39" t="s">
        <v>871</v>
      </c>
      <c r="D72" s="39" t="s">
        <v>691</v>
      </c>
      <c r="E72" s="40" t="s">
        <v>4348</v>
      </c>
      <c r="F72" s="41" t="s">
        <v>4349</v>
      </c>
      <c r="G72" s="42" t="s">
        <v>733</v>
      </c>
      <c r="H72" s="43">
        <v>180</v>
      </c>
      <c r="I72" s="29"/>
      <c r="J72" s="30">
        <f t="shared" si="0"/>
        <v>0</v>
      </c>
      <c r="K72" s="10"/>
      <c r="L72" s="16"/>
    </row>
    <row r="73" spans="2:12" s="1" customFormat="1" ht="22.8" x14ac:dyDescent="0.2">
      <c r="B73" s="14"/>
      <c r="C73" s="39" t="s">
        <v>874</v>
      </c>
      <c r="D73" s="39" t="s">
        <v>691</v>
      </c>
      <c r="E73" s="40" t="s">
        <v>12534</v>
      </c>
      <c r="F73" s="41" t="s">
        <v>12535</v>
      </c>
      <c r="G73" s="42" t="s">
        <v>733</v>
      </c>
      <c r="H73" s="43">
        <v>120</v>
      </c>
      <c r="I73" s="29"/>
      <c r="J73" s="30">
        <f t="shared" si="0"/>
        <v>0</v>
      </c>
      <c r="K73" s="10"/>
      <c r="L73" s="16"/>
    </row>
    <row r="74" spans="2:12" s="1" customFormat="1" ht="22.8" x14ac:dyDescent="0.2">
      <c r="B74" s="14"/>
      <c r="C74" s="39" t="s">
        <v>877</v>
      </c>
      <c r="D74" s="39" t="s">
        <v>691</v>
      </c>
      <c r="E74" s="40" t="s">
        <v>4350</v>
      </c>
      <c r="F74" s="41" t="s">
        <v>4351</v>
      </c>
      <c r="G74" s="42" t="s">
        <v>733</v>
      </c>
      <c r="H74" s="43">
        <v>74</v>
      </c>
      <c r="I74" s="29"/>
      <c r="J74" s="30">
        <f t="shared" si="0"/>
        <v>0</v>
      </c>
      <c r="K74" s="10"/>
      <c r="L74" s="16"/>
    </row>
    <row r="75" spans="2:12" s="1" customFormat="1" ht="11.4" x14ac:dyDescent="0.2">
      <c r="B75" s="14"/>
      <c r="C75" s="5" t="s">
        <v>880</v>
      </c>
      <c r="D75" s="5" t="s">
        <v>696</v>
      </c>
      <c r="E75" s="6" t="s">
        <v>12597</v>
      </c>
      <c r="F75" s="7" t="s">
        <v>12598</v>
      </c>
      <c r="G75" s="8" t="s">
        <v>733</v>
      </c>
      <c r="H75" s="9">
        <v>9</v>
      </c>
      <c r="I75" s="29"/>
      <c r="J75" s="30">
        <f t="shared" si="0"/>
        <v>0</v>
      </c>
      <c r="K75" s="10"/>
      <c r="L75" s="16"/>
    </row>
    <row r="76" spans="2:12" s="1" customFormat="1" ht="11.4" x14ac:dyDescent="0.2">
      <c r="B76" s="14"/>
      <c r="C76" s="39" t="s">
        <v>883</v>
      </c>
      <c r="D76" s="39" t="s">
        <v>691</v>
      </c>
      <c r="E76" s="40" t="s">
        <v>12599</v>
      </c>
      <c r="F76" s="41" t="s">
        <v>12600</v>
      </c>
      <c r="G76" s="42" t="s">
        <v>733</v>
      </c>
      <c r="H76" s="43">
        <v>9</v>
      </c>
      <c r="I76" s="29"/>
      <c r="J76" s="30">
        <f t="shared" si="0"/>
        <v>0</v>
      </c>
      <c r="K76" s="10"/>
      <c r="L76" s="16"/>
    </row>
    <row r="77" spans="2:12" s="1" customFormat="1" ht="11.4" x14ac:dyDescent="0.2">
      <c r="B77" s="14"/>
      <c r="C77" s="39" t="s">
        <v>886</v>
      </c>
      <c r="D77" s="39" t="s">
        <v>691</v>
      </c>
      <c r="E77" s="40" t="s">
        <v>12601</v>
      </c>
      <c r="F77" s="41" t="s">
        <v>12663</v>
      </c>
      <c r="G77" s="42" t="s">
        <v>733</v>
      </c>
      <c r="H77" s="43">
        <v>18</v>
      </c>
      <c r="I77" s="29"/>
      <c r="J77" s="30">
        <f t="shared" si="0"/>
        <v>0</v>
      </c>
      <c r="K77" s="10"/>
      <c r="L77" s="16"/>
    </row>
    <row r="78" spans="2:12" s="1" customFormat="1" ht="11.4" x14ac:dyDescent="0.2">
      <c r="B78" s="14"/>
      <c r="C78" s="5" t="s">
        <v>889</v>
      </c>
      <c r="D78" s="5" t="s">
        <v>696</v>
      </c>
      <c r="E78" s="6" t="s">
        <v>12603</v>
      </c>
      <c r="F78" s="7" t="s">
        <v>12604</v>
      </c>
      <c r="G78" s="8" t="s">
        <v>981</v>
      </c>
      <c r="H78" s="9">
        <v>152.928</v>
      </c>
      <c r="I78" s="29"/>
      <c r="J78" s="30">
        <f t="shared" si="0"/>
        <v>0</v>
      </c>
      <c r="K78" s="10"/>
      <c r="L78" s="16"/>
    </row>
    <row r="79" spans="2:12" s="1" customFormat="1" ht="11.4" x14ac:dyDescent="0.2">
      <c r="B79" s="14"/>
      <c r="C79" s="39" t="s">
        <v>892</v>
      </c>
      <c r="D79" s="39" t="s">
        <v>691</v>
      </c>
      <c r="E79" s="40" t="s">
        <v>12605</v>
      </c>
      <c r="F79" s="41" t="s">
        <v>12606</v>
      </c>
      <c r="G79" s="42" t="s">
        <v>733</v>
      </c>
      <c r="H79" s="43">
        <v>354</v>
      </c>
      <c r="I79" s="29"/>
      <c r="J79" s="30">
        <f t="shared" si="0"/>
        <v>0</v>
      </c>
      <c r="K79" s="10"/>
      <c r="L79" s="16"/>
    </row>
    <row r="80" spans="2:12" s="1" customFormat="1" ht="11.4" x14ac:dyDescent="0.2">
      <c r="B80" s="14"/>
      <c r="C80" s="39" t="s">
        <v>895</v>
      </c>
      <c r="D80" s="39" t="s">
        <v>691</v>
      </c>
      <c r="E80" s="40" t="s">
        <v>12607</v>
      </c>
      <c r="F80" s="41" t="s">
        <v>12608</v>
      </c>
      <c r="G80" s="42" t="s">
        <v>733</v>
      </c>
      <c r="H80" s="43">
        <v>64</v>
      </c>
      <c r="I80" s="29"/>
      <c r="J80" s="30">
        <f t="shared" si="0"/>
        <v>0</v>
      </c>
      <c r="K80" s="10"/>
      <c r="L80" s="16"/>
    </row>
    <row r="81" spans="2:12" s="1" customFormat="1" ht="11.4" x14ac:dyDescent="0.2">
      <c r="B81" s="14"/>
      <c r="C81" s="39" t="s">
        <v>898</v>
      </c>
      <c r="D81" s="39" t="s">
        <v>691</v>
      </c>
      <c r="E81" s="40" t="s">
        <v>12609</v>
      </c>
      <c r="F81" s="41" t="s">
        <v>12610</v>
      </c>
      <c r="G81" s="42" t="s">
        <v>733</v>
      </c>
      <c r="H81" s="43">
        <v>3</v>
      </c>
      <c r="I81" s="29"/>
      <c r="J81" s="30">
        <f t="shared" si="0"/>
        <v>0</v>
      </c>
      <c r="K81" s="10"/>
      <c r="L81" s="16"/>
    </row>
    <row r="82" spans="2:12" s="1" customFormat="1" ht="11.4" x14ac:dyDescent="0.2">
      <c r="B82" s="14"/>
      <c r="C82" s="39" t="s">
        <v>901</v>
      </c>
      <c r="D82" s="39" t="s">
        <v>691</v>
      </c>
      <c r="E82" s="40" t="s">
        <v>12611</v>
      </c>
      <c r="F82" s="41" t="s">
        <v>12612</v>
      </c>
      <c r="G82" s="42" t="s">
        <v>733</v>
      </c>
      <c r="H82" s="43">
        <v>9</v>
      </c>
      <c r="I82" s="29"/>
      <c r="J82" s="30">
        <f t="shared" si="0"/>
        <v>0</v>
      </c>
      <c r="K82" s="10"/>
      <c r="L82" s="16"/>
    </row>
    <row r="83" spans="2:12" s="1" customFormat="1" ht="11.4" x14ac:dyDescent="0.2">
      <c r="B83" s="14"/>
      <c r="C83" s="39" t="s">
        <v>904</v>
      </c>
      <c r="D83" s="39" t="s">
        <v>691</v>
      </c>
      <c r="E83" s="40" t="s">
        <v>12613</v>
      </c>
      <c r="F83" s="41" t="s">
        <v>12614</v>
      </c>
      <c r="G83" s="42" t="s">
        <v>733</v>
      </c>
      <c r="H83" s="43">
        <v>9</v>
      </c>
      <c r="I83" s="29"/>
      <c r="J83" s="30">
        <f t="shared" si="0"/>
        <v>0</v>
      </c>
      <c r="K83" s="10"/>
      <c r="L83" s="16"/>
    </row>
    <row r="84" spans="2:12" s="1" customFormat="1" ht="22.8" x14ac:dyDescent="0.2">
      <c r="B84" s="14"/>
      <c r="C84" s="39" t="s">
        <v>907</v>
      </c>
      <c r="D84" s="39" t="s">
        <v>691</v>
      </c>
      <c r="E84" s="40" t="s">
        <v>12615</v>
      </c>
      <c r="F84" s="41" t="s">
        <v>12616</v>
      </c>
      <c r="G84" s="42" t="s">
        <v>1426</v>
      </c>
      <c r="H84" s="43">
        <v>372.52800000000002</v>
      </c>
      <c r="I84" s="29"/>
      <c r="J84" s="30">
        <f t="shared" si="0"/>
        <v>0</v>
      </c>
      <c r="K84" s="10"/>
      <c r="L84" s="16"/>
    </row>
    <row r="85" spans="2:12" s="1" customFormat="1" ht="22.8" x14ac:dyDescent="0.2">
      <c r="B85" s="14"/>
      <c r="C85" s="39" t="s">
        <v>910</v>
      </c>
      <c r="D85" s="39" t="s">
        <v>691</v>
      </c>
      <c r="E85" s="40" t="s">
        <v>12617</v>
      </c>
      <c r="F85" s="41" t="s">
        <v>12618</v>
      </c>
      <c r="G85" s="42" t="s">
        <v>733</v>
      </c>
      <c r="H85" s="43">
        <v>9</v>
      </c>
      <c r="I85" s="29"/>
      <c r="J85" s="30">
        <f t="shared" si="0"/>
        <v>0</v>
      </c>
      <c r="K85" s="10"/>
      <c r="L85" s="16"/>
    </row>
    <row r="86" spans="2:12" s="1" customFormat="1" ht="11.4" x14ac:dyDescent="0.2">
      <c r="B86" s="14"/>
      <c r="C86" s="5" t="s">
        <v>911</v>
      </c>
      <c r="D86" s="5" t="s">
        <v>696</v>
      </c>
      <c r="E86" s="6" t="s">
        <v>12619</v>
      </c>
      <c r="F86" s="7" t="s">
        <v>12620</v>
      </c>
      <c r="G86" s="8" t="s">
        <v>733</v>
      </c>
      <c r="H86" s="9">
        <v>9</v>
      </c>
      <c r="I86" s="29"/>
      <c r="J86" s="30">
        <f t="shared" si="0"/>
        <v>0</v>
      </c>
      <c r="K86" s="10"/>
      <c r="L86" s="16"/>
    </row>
    <row r="87" spans="2:12" s="1" customFormat="1" ht="22.8" x14ac:dyDescent="0.2">
      <c r="B87" s="14"/>
      <c r="C87" s="39" t="s">
        <v>913</v>
      </c>
      <c r="D87" s="39" t="s">
        <v>691</v>
      </c>
      <c r="E87" s="40" t="s">
        <v>4352</v>
      </c>
      <c r="F87" s="41" t="s">
        <v>4353</v>
      </c>
      <c r="G87" s="42" t="s">
        <v>733</v>
      </c>
      <c r="H87" s="43">
        <v>74</v>
      </c>
      <c r="I87" s="29"/>
      <c r="J87" s="30">
        <f t="shared" si="0"/>
        <v>0</v>
      </c>
      <c r="K87" s="10"/>
      <c r="L87" s="16"/>
    </row>
    <row r="88" spans="2:12" s="1" customFormat="1" ht="11.4" x14ac:dyDescent="0.2">
      <c r="B88" s="14"/>
      <c r="C88" s="5" t="s">
        <v>916</v>
      </c>
      <c r="D88" s="5" t="s">
        <v>696</v>
      </c>
      <c r="E88" s="6" t="s">
        <v>4354</v>
      </c>
      <c r="F88" s="7" t="s">
        <v>4355</v>
      </c>
      <c r="G88" s="8" t="s">
        <v>733</v>
      </c>
      <c r="H88" s="9">
        <v>74</v>
      </c>
      <c r="I88" s="29"/>
      <c r="J88" s="30">
        <f t="shared" si="0"/>
        <v>0</v>
      </c>
      <c r="K88" s="10"/>
      <c r="L88" s="16"/>
    </row>
    <row r="89" spans="2:12" s="1" customFormat="1" ht="11.4" x14ac:dyDescent="0.2">
      <c r="B89" s="14"/>
      <c r="C89" s="5" t="s">
        <v>919</v>
      </c>
      <c r="D89" s="5" t="s">
        <v>696</v>
      </c>
      <c r="E89" s="6" t="s">
        <v>12621</v>
      </c>
      <c r="F89" s="7" t="s">
        <v>4357</v>
      </c>
      <c r="G89" s="8" t="s">
        <v>699</v>
      </c>
      <c r="H89" s="9">
        <v>1598.22</v>
      </c>
      <c r="I89" s="29"/>
      <c r="J89" s="30">
        <f t="shared" si="0"/>
        <v>0</v>
      </c>
      <c r="K89" s="10"/>
      <c r="L89" s="16"/>
    </row>
    <row r="90" spans="2:12" s="20" customFormat="1" ht="25.95" customHeight="1" x14ac:dyDescent="0.25">
      <c r="B90" s="19"/>
      <c r="D90" s="21" t="s">
        <v>690</v>
      </c>
      <c r="E90" s="22" t="s">
        <v>721</v>
      </c>
      <c r="F90" s="22" t="s">
        <v>1172</v>
      </c>
      <c r="I90" s="44"/>
      <c r="J90" s="23"/>
      <c r="K90" s="44"/>
      <c r="L90" s="36"/>
    </row>
    <row r="91" spans="2:12" s="1" customFormat="1" ht="22.8" x14ac:dyDescent="0.2">
      <c r="B91" s="14"/>
      <c r="C91" s="5" t="s">
        <v>922</v>
      </c>
      <c r="D91" s="5" t="s">
        <v>696</v>
      </c>
      <c r="E91" s="6" t="s">
        <v>12664</v>
      </c>
      <c r="F91" s="7" t="s">
        <v>12665</v>
      </c>
      <c r="G91" s="8" t="s">
        <v>733</v>
      </c>
      <c r="H91" s="9">
        <v>30</v>
      </c>
      <c r="I91" s="29"/>
      <c r="J91" s="30">
        <f t="shared" si="0"/>
        <v>0</v>
      </c>
      <c r="K91" s="10"/>
      <c r="L91" s="16"/>
    </row>
    <row r="92" spans="2:12" s="1" customFormat="1" ht="11.4" x14ac:dyDescent="0.2">
      <c r="B92" s="14"/>
      <c r="C92" s="39" t="s">
        <v>925</v>
      </c>
      <c r="D92" s="39" t="s">
        <v>691</v>
      </c>
      <c r="E92" s="40" t="s">
        <v>12666</v>
      </c>
      <c r="F92" s="41" t="s">
        <v>12667</v>
      </c>
      <c r="G92" s="42" t="s">
        <v>733</v>
      </c>
      <c r="H92" s="43">
        <v>30</v>
      </c>
      <c r="I92" s="29"/>
      <c r="J92" s="30">
        <f t="shared" si="0"/>
        <v>0</v>
      </c>
      <c r="K92" s="10"/>
      <c r="L92" s="16"/>
    </row>
    <row r="93" spans="2:12" s="20" customFormat="1" ht="25.95" customHeight="1" x14ac:dyDescent="0.25">
      <c r="B93" s="19"/>
      <c r="D93" s="21" t="s">
        <v>690</v>
      </c>
      <c r="E93" s="22" t="s">
        <v>994</v>
      </c>
      <c r="F93" s="22" t="s">
        <v>3496</v>
      </c>
      <c r="I93" s="44"/>
      <c r="J93" s="23"/>
      <c r="K93" s="44"/>
      <c r="L93" s="36"/>
    </row>
    <row r="94" spans="2:12" s="1" customFormat="1" ht="11.4" x14ac:dyDescent="0.2">
      <c r="B94" s="14"/>
      <c r="C94" s="5" t="s">
        <v>928</v>
      </c>
      <c r="D94" s="5" t="s">
        <v>696</v>
      </c>
      <c r="E94" s="6" t="s">
        <v>4362</v>
      </c>
      <c r="F94" s="7" t="s">
        <v>4363</v>
      </c>
      <c r="G94" s="8" t="s">
        <v>1175</v>
      </c>
      <c r="H94" s="81">
        <v>5456.4769999999999</v>
      </c>
      <c r="I94" s="29"/>
      <c r="J94" s="30">
        <f t="shared" si="0"/>
        <v>0</v>
      </c>
      <c r="K94" s="10"/>
      <c r="L94" s="16"/>
    </row>
    <row r="95" spans="2:12" s="20" customFormat="1" ht="25.95" customHeight="1" x14ac:dyDescent="0.25">
      <c r="B95" s="19"/>
      <c r="D95" s="21" t="s">
        <v>690</v>
      </c>
      <c r="E95" s="22" t="s">
        <v>4368</v>
      </c>
      <c r="F95" s="22" t="s">
        <v>4369</v>
      </c>
      <c r="I95" s="44"/>
      <c r="J95" s="23"/>
      <c r="K95" s="44"/>
      <c r="L95" s="36"/>
    </row>
    <row r="96" spans="2:12" s="1" customFormat="1" ht="22.8" x14ac:dyDescent="0.2">
      <c r="B96" s="14"/>
      <c r="C96" s="5" t="s">
        <v>931</v>
      </c>
      <c r="D96" s="5" t="s">
        <v>696</v>
      </c>
      <c r="E96" s="6" t="s">
        <v>4370</v>
      </c>
      <c r="F96" s="7" t="s">
        <v>4371</v>
      </c>
      <c r="G96" s="8" t="s">
        <v>2813</v>
      </c>
      <c r="H96" s="9">
        <v>1</v>
      </c>
      <c r="I96" s="29"/>
      <c r="J96" s="30">
        <f t="shared" si="0"/>
        <v>0</v>
      </c>
      <c r="K96" s="10"/>
      <c r="L96" s="16"/>
    </row>
    <row r="97" spans="2:12" s="1" customFormat="1" ht="11.4" x14ac:dyDescent="0.2">
      <c r="B97" s="14"/>
      <c r="C97" s="5" t="s">
        <v>934</v>
      </c>
      <c r="D97" s="5" t="s">
        <v>696</v>
      </c>
      <c r="E97" s="6" t="s">
        <v>4372</v>
      </c>
      <c r="F97" s="7" t="s">
        <v>4373</v>
      </c>
      <c r="G97" s="8" t="s">
        <v>2813</v>
      </c>
      <c r="H97" s="9">
        <v>1</v>
      </c>
      <c r="I97" s="29"/>
      <c r="J97" s="30">
        <f t="shared" si="0"/>
        <v>0</v>
      </c>
      <c r="K97" s="10"/>
      <c r="L97" s="16"/>
    </row>
    <row r="98" spans="2:12" s="1" customFormat="1" ht="22.8" x14ac:dyDescent="0.2">
      <c r="B98" s="14"/>
      <c r="C98" s="5" t="s">
        <v>937</v>
      </c>
      <c r="D98" s="5" t="s">
        <v>696</v>
      </c>
      <c r="E98" s="6" t="s">
        <v>4374</v>
      </c>
      <c r="F98" s="7" t="s">
        <v>4375</v>
      </c>
      <c r="G98" s="8" t="s">
        <v>2813</v>
      </c>
      <c r="H98" s="9">
        <v>1</v>
      </c>
      <c r="I98" s="29"/>
      <c r="J98" s="30">
        <f t="shared" si="0"/>
        <v>0</v>
      </c>
      <c r="K98" s="10"/>
      <c r="L98" s="16"/>
    </row>
    <row r="99" spans="2:12" s="1" customFormat="1" ht="22.95" customHeight="1" x14ac:dyDescent="0.3">
      <c r="B99" s="14"/>
      <c r="C99" s="18" t="s">
        <v>677</v>
      </c>
      <c r="J99" s="31">
        <f>SUM(J12:J98)</f>
        <v>0</v>
      </c>
      <c r="L99" s="16"/>
    </row>
    <row r="100" spans="2:12" s="1" customFormat="1" ht="6.9"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oS+IUojYLzcd4xZvchgbYGUb0kwUrVqqteygu72wU9wmDD5RwV4G8ZL/d9JKAeXHSFOBL9PZ1N51Bul3g+fcQw==" saltValue="NgLvvX7pAUMFQCgPBFqt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codeName="Hárok306">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 customHeight="1" x14ac:dyDescent="0.2">
      <c r="B8" s="14"/>
      <c r="E8" s="112" t="s">
        <v>12668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1039</v>
      </c>
      <c r="F12" s="7" t="s">
        <v>1040</v>
      </c>
      <c r="G12" s="8" t="s">
        <v>981</v>
      </c>
      <c r="H12" s="9">
        <v>29.231999999999999</v>
      </c>
      <c r="I12" s="29"/>
      <c r="J12" s="30">
        <f t="shared" ref="J12:J46" si="0">ROUND(I12*H12,2)</f>
        <v>0</v>
      </c>
      <c r="K12" s="10"/>
      <c r="L12" s="16"/>
    </row>
    <row r="13" spans="2:15" s="1" customFormat="1" ht="11.4" x14ac:dyDescent="0.2">
      <c r="B13" s="14"/>
      <c r="C13" s="5" t="s">
        <v>700</v>
      </c>
      <c r="D13" s="5" t="s">
        <v>696</v>
      </c>
      <c r="E13" s="6" t="s">
        <v>4297</v>
      </c>
      <c r="F13" s="7" t="s">
        <v>4298</v>
      </c>
      <c r="G13" s="8" t="s">
        <v>981</v>
      </c>
      <c r="H13" s="9">
        <v>29.231999999999999</v>
      </c>
      <c r="I13" s="29"/>
      <c r="J13" s="30">
        <f t="shared" si="0"/>
        <v>0</v>
      </c>
      <c r="K13" s="10"/>
      <c r="L13" s="16"/>
    </row>
    <row r="14" spans="2:15" s="1" customFormat="1" ht="11.4" x14ac:dyDescent="0.2">
      <c r="B14" s="14"/>
      <c r="C14" s="5" t="s">
        <v>703</v>
      </c>
      <c r="D14" s="5" t="s">
        <v>696</v>
      </c>
      <c r="E14" s="6" t="s">
        <v>4299</v>
      </c>
      <c r="F14" s="7" t="s">
        <v>4300</v>
      </c>
      <c r="G14" s="8" t="s">
        <v>981</v>
      </c>
      <c r="H14" s="9">
        <v>25.41</v>
      </c>
      <c r="I14" s="29"/>
      <c r="J14" s="30">
        <f t="shared" si="0"/>
        <v>0</v>
      </c>
      <c r="K14" s="10"/>
      <c r="L14" s="16"/>
    </row>
    <row r="15" spans="2:15" s="1" customFormat="1" ht="22.8" x14ac:dyDescent="0.2">
      <c r="B15" s="14"/>
      <c r="C15" s="5" t="s">
        <v>706</v>
      </c>
      <c r="D15" s="5" t="s">
        <v>696</v>
      </c>
      <c r="E15" s="6" t="s">
        <v>4301</v>
      </c>
      <c r="F15" s="7" t="s">
        <v>4302</v>
      </c>
      <c r="G15" s="8" t="s">
        <v>981</v>
      </c>
      <c r="H15" s="9">
        <v>25.41</v>
      </c>
      <c r="I15" s="29"/>
      <c r="J15" s="30">
        <f t="shared" si="0"/>
        <v>0</v>
      </c>
      <c r="K15" s="10"/>
      <c r="L15" s="16"/>
    </row>
    <row r="16" spans="2:15" s="1" customFormat="1" ht="22.8" x14ac:dyDescent="0.2">
      <c r="B16" s="14"/>
      <c r="C16" s="5" t="s">
        <v>709</v>
      </c>
      <c r="D16" s="5" t="s">
        <v>696</v>
      </c>
      <c r="E16" s="6" t="s">
        <v>4010</v>
      </c>
      <c r="F16" s="7" t="s">
        <v>4011</v>
      </c>
      <c r="G16" s="8" t="s">
        <v>981</v>
      </c>
      <c r="H16" s="9">
        <v>16.38</v>
      </c>
      <c r="I16" s="29"/>
      <c r="J16" s="30">
        <f t="shared" si="0"/>
        <v>0</v>
      </c>
      <c r="K16" s="10"/>
      <c r="L16" s="16"/>
    </row>
    <row r="17" spans="2:12" s="1" customFormat="1" ht="22.8" x14ac:dyDescent="0.2">
      <c r="B17" s="14"/>
      <c r="C17" s="5" t="s">
        <v>712</v>
      </c>
      <c r="D17" s="5" t="s">
        <v>696</v>
      </c>
      <c r="E17" s="6" t="s">
        <v>4012</v>
      </c>
      <c r="F17" s="7" t="s">
        <v>4013</v>
      </c>
      <c r="G17" s="8" t="s">
        <v>981</v>
      </c>
      <c r="H17" s="9">
        <v>442.26</v>
      </c>
      <c r="I17" s="29"/>
      <c r="J17" s="30">
        <f t="shared" si="0"/>
        <v>0</v>
      </c>
      <c r="K17" s="10"/>
      <c r="L17" s="16"/>
    </row>
    <row r="18" spans="2:12" s="1" customFormat="1" ht="11.4" x14ac:dyDescent="0.2">
      <c r="B18" s="14"/>
      <c r="C18" s="5" t="s">
        <v>715</v>
      </c>
      <c r="D18" s="5" t="s">
        <v>696</v>
      </c>
      <c r="E18" s="6" t="s">
        <v>4268</v>
      </c>
      <c r="F18" s="7" t="s">
        <v>4269</v>
      </c>
      <c r="G18" s="8" t="s">
        <v>981</v>
      </c>
      <c r="H18" s="9">
        <v>16.38</v>
      </c>
      <c r="I18" s="29"/>
      <c r="J18" s="30">
        <f t="shared" si="0"/>
        <v>0</v>
      </c>
      <c r="K18" s="10"/>
      <c r="L18" s="16"/>
    </row>
    <row r="19" spans="2:12" s="1" customFormat="1" ht="11.4" x14ac:dyDescent="0.2">
      <c r="B19" s="14"/>
      <c r="C19" s="5" t="s">
        <v>718</v>
      </c>
      <c r="D19" s="5" t="s">
        <v>696</v>
      </c>
      <c r="E19" s="6" t="s">
        <v>4053</v>
      </c>
      <c r="F19" s="7" t="s">
        <v>4054</v>
      </c>
      <c r="G19" s="8" t="s">
        <v>981</v>
      </c>
      <c r="H19" s="9">
        <v>16.38</v>
      </c>
      <c r="I19" s="29"/>
      <c r="J19" s="30">
        <f t="shared" si="0"/>
        <v>0</v>
      </c>
      <c r="K19" s="10"/>
      <c r="L19" s="16"/>
    </row>
    <row r="20" spans="2:12" s="1" customFormat="1" ht="11.4" x14ac:dyDescent="0.2">
      <c r="B20" s="14"/>
      <c r="C20" s="5" t="s">
        <v>721</v>
      </c>
      <c r="D20" s="5" t="s">
        <v>696</v>
      </c>
      <c r="E20" s="6" t="s">
        <v>3806</v>
      </c>
      <c r="F20" s="7" t="s">
        <v>3807</v>
      </c>
      <c r="G20" s="8" t="s">
        <v>1175</v>
      </c>
      <c r="H20" s="9">
        <v>32.76</v>
      </c>
      <c r="I20" s="29"/>
      <c r="J20" s="30">
        <f t="shared" si="0"/>
        <v>0</v>
      </c>
      <c r="K20" s="10"/>
      <c r="L20" s="16"/>
    </row>
    <row r="21" spans="2:12" s="1" customFormat="1" ht="11.4" x14ac:dyDescent="0.2">
      <c r="B21" s="14"/>
      <c r="C21" s="5" t="s">
        <v>724</v>
      </c>
      <c r="D21" s="5" t="s">
        <v>696</v>
      </c>
      <c r="E21" s="6" t="s">
        <v>1074</v>
      </c>
      <c r="F21" s="7" t="s">
        <v>1075</v>
      </c>
      <c r="G21" s="8" t="s">
        <v>981</v>
      </c>
      <c r="H21" s="9">
        <v>30.274000000000001</v>
      </c>
      <c r="I21" s="29"/>
      <c r="J21" s="30">
        <f t="shared" si="0"/>
        <v>0</v>
      </c>
      <c r="K21" s="10"/>
      <c r="L21" s="16"/>
    </row>
    <row r="22" spans="2:12" s="20" customFormat="1" ht="25.95" customHeight="1" x14ac:dyDescent="0.25">
      <c r="B22" s="19"/>
      <c r="D22" s="21" t="s">
        <v>690</v>
      </c>
      <c r="E22" s="22" t="s">
        <v>700</v>
      </c>
      <c r="F22" s="22" t="s">
        <v>2610</v>
      </c>
      <c r="I22" s="44"/>
      <c r="J22" s="23"/>
      <c r="K22" s="44"/>
      <c r="L22" s="36"/>
    </row>
    <row r="23" spans="2:12" s="1" customFormat="1" ht="11.4" x14ac:dyDescent="0.2">
      <c r="B23" s="14"/>
      <c r="C23" s="5" t="s">
        <v>727</v>
      </c>
      <c r="D23" s="5" t="s">
        <v>696</v>
      </c>
      <c r="E23" s="6" t="s">
        <v>12669</v>
      </c>
      <c r="F23" s="7" t="s">
        <v>12670</v>
      </c>
      <c r="G23" s="8" t="s">
        <v>981</v>
      </c>
      <c r="H23" s="9">
        <v>1.972</v>
      </c>
      <c r="I23" s="29"/>
      <c r="J23" s="30">
        <f t="shared" si="0"/>
        <v>0</v>
      </c>
      <c r="K23" s="10"/>
      <c r="L23" s="16"/>
    </row>
    <row r="24" spans="2:12" s="20" customFormat="1" ht="25.95" customHeight="1" x14ac:dyDescent="0.25">
      <c r="B24" s="19"/>
      <c r="D24" s="21" t="s">
        <v>690</v>
      </c>
      <c r="E24" s="22" t="s">
        <v>706</v>
      </c>
      <c r="F24" s="22" t="s">
        <v>3214</v>
      </c>
      <c r="I24" s="44"/>
      <c r="J24" s="23"/>
      <c r="K24" s="44"/>
      <c r="L24" s="36"/>
    </row>
    <row r="25" spans="2:12" s="1" customFormat="1" ht="22.8" x14ac:dyDescent="0.2">
      <c r="B25" s="14"/>
      <c r="C25" s="5" t="s">
        <v>730</v>
      </c>
      <c r="D25" s="5" t="s">
        <v>696</v>
      </c>
      <c r="E25" s="6" t="s">
        <v>4315</v>
      </c>
      <c r="F25" s="7" t="s">
        <v>4316</v>
      </c>
      <c r="G25" s="8" t="s">
        <v>981</v>
      </c>
      <c r="H25" s="9">
        <v>22.396000000000001</v>
      </c>
      <c r="I25" s="29"/>
      <c r="J25" s="30">
        <f t="shared" si="0"/>
        <v>0</v>
      </c>
      <c r="K25" s="10"/>
      <c r="L25" s="16"/>
    </row>
    <row r="26" spans="2:12" s="1" customFormat="1" ht="22.8" x14ac:dyDescent="0.2">
      <c r="B26" s="14"/>
      <c r="C26" s="39" t="s">
        <v>734</v>
      </c>
      <c r="D26" s="39" t="s">
        <v>691</v>
      </c>
      <c r="E26" s="40" t="s">
        <v>12351</v>
      </c>
      <c r="F26" s="41" t="s">
        <v>12352</v>
      </c>
      <c r="G26" s="42" t="s">
        <v>1175</v>
      </c>
      <c r="H26" s="43">
        <v>35.834000000000003</v>
      </c>
      <c r="I26" s="29"/>
      <c r="J26" s="30">
        <f t="shared" si="0"/>
        <v>0</v>
      </c>
      <c r="K26" s="10"/>
      <c r="L26" s="16"/>
    </row>
    <row r="27" spans="2:12" s="20" customFormat="1" ht="25.95" customHeight="1" x14ac:dyDescent="0.25">
      <c r="B27" s="19"/>
      <c r="D27" s="21" t="s">
        <v>690</v>
      </c>
      <c r="E27" s="22" t="s">
        <v>718</v>
      </c>
      <c r="F27" s="22" t="s">
        <v>3992</v>
      </c>
      <c r="I27" s="44"/>
      <c r="J27" s="23"/>
      <c r="K27" s="44"/>
      <c r="L27" s="36"/>
    </row>
    <row r="28" spans="2:12" s="1" customFormat="1" ht="11.4" x14ac:dyDescent="0.2">
      <c r="B28" s="14"/>
      <c r="C28" s="5" t="s">
        <v>737</v>
      </c>
      <c r="D28" s="5" t="s">
        <v>696</v>
      </c>
      <c r="E28" s="6" t="s">
        <v>12553</v>
      </c>
      <c r="F28" s="7" t="s">
        <v>12554</v>
      </c>
      <c r="G28" s="8" t="s">
        <v>699</v>
      </c>
      <c r="H28" s="9">
        <v>11</v>
      </c>
      <c r="I28" s="29"/>
      <c r="J28" s="30">
        <f t="shared" si="0"/>
        <v>0</v>
      </c>
      <c r="K28" s="10"/>
      <c r="L28" s="16"/>
    </row>
    <row r="29" spans="2:12" s="1" customFormat="1" ht="22.8" x14ac:dyDescent="0.2">
      <c r="B29" s="14"/>
      <c r="C29" s="39" t="s">
        <v>740</v>
      </c>
      <c r="D29" s="39" t="s">
        <v>691</v>
      </c>
      <c r="E29" s="40" t="s">
        <v>12671</v>
      </c>
      <c r="F29" s="41" t="s">
        <v>12672</v>
      </c>
      <c r="G29" s="42" t="s">
        <v>733</v>
      </c>
      <c r="H29" s="43">
        <v>2</v>
      </c>
      <c r="I29" s="29"/>
      <c r="J29" s="30">
        <f t="shared" si="0"/>
        <v>0</v>
      </c>
      <c r="K29" s="10"/>
      <c r="L29" s="16"/>
    </row>
    <row r="30" spans="2:12" s="1" customFormat="1" ht="11.4" x14ac:dyDescent="0.2">
      <c r="B30" s="14"/>
      <c r="C30" s="5" t="s">
        <v>743</v>
      </c>
      <c r="D30" s="5" t="s">
        <v>696</v>
      </c>
      <c r="E30" s="6" t="s">
        <v>12673</v>
      </c>
      <c r="F30" s="7" t="s">
        <v>12674</v>
      </c>
      <c r="G30" s="8" t="s">
        <v>733</v>
      </c>
      <c r="H30" s="9">
        <v>2</v>
      </c>
      <c r="I30" s="29"/>
      <c r="J30" s="30">
        <f t="shared" si="0"/>
        <v>0</v>
      </c>
      <c r="K30" s="10"/>
      <c r="L30" s="16"/>
    </row>
    <row r="31" spans="2:12" s="1" customFormat="1" ht="22.8" x14ac:dyDescent="0.2">
      <c r="B31" s="14"/>
      <c r="C31" s="39" t="s">
        <v>746</v>
      </c>
      <c r="D31" s="39" t="s">
        <v>691</v>
      </c>
      <c r="E31" s="40" t="s">
        <v>12675</v>
      </c>
      <c r="F31" s="41" t="s">
        <v>12676</v>
      </c>
      <c r="G31" s="42" t="s">
        <v>733</v>
      </c>
      <c r="H31" s="43">
        <v>2</v>
      </c>
      <c r="I31" s="29"/>
      <c r="J31" s="30">
        <f t="shared" si="0"/>
        <v>0</v>
      </c>
      <c r="K31" s="10"/>
      <c r="L31" s="16"/>
    </row>
    <row r="32" spans="2:12" s="1" customFormat="1" ht="11.4" x14ac:dyDescent="0.2">
      <c r="B32" s="14"/>
      <c r="C32" s="5" t="s">
        <v>749</v>
      </c>
      <c r="D32" s="5" t="s">
        <v>696</v>
      </c>
      <c r="E32" s="6" t="s">
        <v>11979</v>
      </c>
      <c r="F32" s="7" t="s">
        <v>12551</v>
      </c>
      <c r="G32" s="8" t="s">
        <v>699</v>
      </c>
      <c r="H32" s="9">
        <v>11</v>
      </c>
      <c r="I32" s="29"/>
      <c r="J32" s="30">
        <f t="shared" si="0"/>
        <v>0</v>
      </c>
      <c r="K32" s="10"/>
      <c r="L32" s="16"/>
    </row>
    <row r="33" spans="2:12" s="20" customFormat="1" ht="25.95" customHeight="1" x14ac:dyDescent="0.25">
      <c r="B33" s="19"/>
      <c r="D33" s="21" t="s">
        <v>690</v>
      </c>
      <c r="E33" s="22" t="s">
        <v>994</v>
      </c>
      <c r="F33" s="22" t="s">
        <v>3496</v>
      </c>
      <c r="I33" s="44"/>
      <c r="J33" s="23"/>
      <c r="K33" s="44"/>
      <c r="L33" s="36"/>
    </row>
    <row r="34" spans="2:12" s="1" customFormat="1" ht="11.4" x14ac:dyDescent="0.2">
      <c r="B34" s="14"/>
      <c r="C34" s="5" t="s">
        <v>752</v>
      </c>
      <c r="D34" s="5" t="s">
        <v>696</v>
      </c>
      <c r="E34" s="6" t="s">
        <v>4362</v>
      </c>
      <c r="F34" s="7" t="s">
        <v>4363</v>
      </c>
      <c r="G34" s="8" t="s">
        <v>1175</v>
      </c>
      <c r="H34" s="9">
        <v>107.78400000000001</v>
      </c>
      <c r="I34" s="29"/>
      <c r="J34" s="30">
        <f t="shared" si="0"/>
        <v>0</v>
      </c>
      <c r="K34" s="10"/>
      <c r="L34" s="16"/>
    </row>
    <row r="35" spans="2:12" s="20" customFormat="1" ht="25.95" customHeight="1" x14ac:dyDescent="0.25">
      <c r="B35" s="19"/>
      <c r="D35" s="21" t="s">
        <v>690</v>
      </c>
      <c r="E35" s="22" t="s">
        <v>703</v>
      </c>
      <c r="F35" s="22" t="s">
        <v>1393</v>
      </c>
      <c r="I35" s="44"/>
      <c r="J35" s="23"/>
      <c r="K35" s="44"/>
      <c r="L35" s="36"/>
    </row>
    <row r="36" spans="2:12" s="1" customFormat="1" ht="11.4" x14ac:dyDescent="0.2">
      <c r="B36" s="14"/>
      <c r="C36" s="5" t="s">
        <v>755</v>
      </c>
      <c r="D36" s="5" t="s">
        <v>696</v>
      </c>
      <c r="E36" s="6" t="s">
        <v>12677</v>
      </c>
      <c r="F36" s="7" t="s">
        <v>12678</v>
      </c>
      <c r="G36" s="8" t="s">
        <v>981</v>
      </c>
      <c r="H36" s="9">
        <v>3</v>
      </c>
      <c r="I36" s="29"/>
      <c r="J36" s="30">
        <f t="shared" si="0"/>
        <v>0</v>
      </c>
      <c r="K36" s="10"/>
      <c r="L36" s="16"/>
    </row>
    <row r="37" spans="2:12" s="1" customFormat="1" ht="11.4" x14ac:dyDescent="0.2">
      <c r="B37" s="14"/>
      <c r="C37" s="5" t="s">
        <v>758</v>
      </c>
      <c r="D37" s="5" t="s">
        <v>696</v>
      </c>
      <c r="E37" s="6" t="s">
        <v>12679</v>
      </c>
      <c r="F37" s="7" t="s">
        <v>12680</v>
      </c>
      <c r="G37" s="8" t="s">
        <v>981</v>
      </c>
      <c r="H37" s="9">
        <v>1</v>
      </c>
      <c r="I37" s="29"/>
      <c r="J37" s="30">
        <f t="shared" si="0"/>
        <v>0</v>
      </c>
      <c r="K37" s="10"/>
      <c r="L37" s="16"/>
    </row>
    <row r="38" spans="2:12" s="1" customFormat="1" ht="22.8" x14ac:dyDescent="0.2">
      <c r="B38" s="14"/>
      <c r="C38" s="39" t="s">
        <v>761</v>
      </c>
      <c r="D38" s="39" t="s">
        <v>691</v>
      </c>
      <c r="E38" s="40" t="s">
        <v>12681</v>
      </c>
      <c r="F38" s="41" t="s">
        <v>12682</v>
      </c>
      <c r="G38" s="42" t="s">
        <v>733</v>
      </c>
      <c r="H38" s="43">
        <v>1</v>
      </c>
      <c r="I38" s="29"/>
      <c r="J38" s="30">
        <f t="shared" si="0"/>
        <v>0</v>
      </c>
      <c r="K38" s="10"/>
      <c r="L38" s="16"/>
    </row>
    <row r="39" spans="2:12" s="20" customFormat="1" ht="25.95" customHeight="1" x14ac:dyDescent="0.25">
      <c r="B39" s="19"/>
      <c r="D39" s="21" t="s">
        <v>690</v>
      </c>
      <c r="E39" s="22" t="s">
        <v>2896</v>
      </c>
      <c r="F39" s="22" t="s">
        <v>2897</v>
      </c>
      <c r="I39" s="44"/>
      <c r="J39" s="23"/>
      <c r="K39" s="44"/>
      <c r="L39" s="36"/>
    </row>
    <row r="40" spans="2:12" s="20" customFormat="1" ht="25.95" customHeight="1" x14ac:dyDescent="0.25">
      <c r="B40" s="19"/>
      <c r="D40" s="21" t="s">
        <v>690</v>
      </c>
      <c r="E40" s="22" t="s">
        <v>2902</v>
      </c>
      <c r="F40" s="22" t="s">
        <v>2903</v>
      </c>
      <c r="I40" s="44"/>
      <c r="J40" s="23"/>
      <c r="K40" s="44"/>
      <c r="L40" s="36"/>
    </row>
    <row r="41" spans="2:12" s="1" customFormat="1" ht="11.4" x14ac:dyDescent="0.2">
      <c r="B41" s="14"/>
      <c r="C41" s="5" t="s">
        <v>764</v>
      </c>
      <c r="D41" s="5" t="s">
        <v>696</v>
      </c>
      <c r="E41" s="6" t="s">
        <v>2904</v>
      </c>
      <c r="F41" s="7" t="s">
        <v>2905</v>
      </c>
      <c r="G41" s="8" t="s">
        <v>1426</v>
      </c>
      <c r="H41" s="9">
        <v>42.29</v>
      </c>
      <c r="I41" s="29"/>
      <c r="J41" s="30">
        <f t="shared" si="0"/>
        <v>0</v>
      </c>
      <c r="K41" s="10"/>
      <c r="L41" s="16"/>
    </row>
    <row r="42" spans="2:12" s="1" customFormat="1" ht="11.4" x14ac:dyDescent="0.2">
      <c r="B42" s="14"/>
      <c r="C42" s="39" t="s">
        <v>767</v>
      </c>
      <c r="D42" s="39" t="s">
        <v>691</v>
      </c>
      <c r="E42" s="40" t="s">
        <v>2906</v>
      </c>
      <c r="F42" s="41" t="s">
        <v>2907</v>
      </c>
      <c r="G42" s="42" t="s">
        <v>1175</v>
      </c>
      <c r="H42" s="43">
        <v>1.7000000000000001E-2</v>
      </c>
      <c r="I42" s="29"/>
      <c r="J42" s="30">
        <f t="shared" si="0"/>
        <v>0</v>
      </c>
      <c r="K42" s="10"/>
      <c r="L42" s="16"/>
    </row>
    <row r="43" spans="2:12" s="20" customFormat="1" ht="25.95" customHeight="1" x14ac:dyDescent="0.25">
      <c r="B43" s="19"/>
      <c r="D43" s="21" t="s">
        <v>690</v>
      </c>
      <c r="E43" s="22" t="s">
        <v>4368</v>
      </c>
      <c r="F43" s="22" t="s">
        <v>4369</v>
      </c>
      <c r="I43" s="44"/>
      <c r="J43" s="23"/>
      <c r="K43" s="44"/>
      <c r="L43" s="36"/>
    </row>
    <row r="44" spans="2:12" s="1" customFormat="1" ht="22.8" x14ac:dyDescent="0.2">
      <c r="B44" s="14"/>
      <c r="C44" s="5" t="s">
        <v>770</v>
      </c>
      <c r="D44" s="5" t="s">
        <v>696</v>
      </c>
      <c r="E44" s="6" t="s">
        <v>4370</v>
      </c>
      <c r="F44" s="7" t="s">
        <v>4371</v>
      </c>
      <c r="G44" s="8" t="s">
        <v>2813</v>
      </c>
      <c r="H44" s="9">
        <v>1</v>
      </c>
      <c r="I44" s="29"/>
      <c r="J44" s="30">
        <f t="shared" si="0"/>
        <v>0</v>
      </c>
      <c r="K44" s="10"/>
      <c r="L44" s="16"/>
    </row>
    <row r="45" spans="2:12" s="1" customFormat="1" ht="11.4" x14ac:dyDescent="0.2">
      <c r="B45" s="14"/>
      <c r="C45" s="5" t="s">
        <v>773</v>
      </c>
      <c r="D45" s="5" t="s">
        <v>696</v>
      </c>
      <c r="E45" s="6" t="s">
        <v>4372</v>
      </c>
      <c r="F45" s="7" t="s">
        <v>4373</v>
      </c>
      <c r="G45" s="8" t="s">
        <v>2813</v>
      </c>
      <c r="H45" s="9">
        <v>1</v>
      </c>
      <c r="I45" s="29"/>
      <c r="J45" s="30">
        <f t="shared" si="0"/>
        <v>0</v>
      </c>
      <c r="K45" s="10"/>
      <c r="L45" s="16"/>
    </row>
    <row r="46" spans="2:12" s="1" customFormat="1" ht="22.8" x14ac:dyDescent="0.2">
      <c r="B46" s="14"/>
      <c r="C46" s="5" t="s">
        <v>776</v>
      </c>
      <c r="D46" s="5" t="s">
        <v>696</v>
      </c>
      <c r="E46" s="6" t="s">
        <v>4374</v>
      </c>
      <c r="F46" s="7" t="s">
        <v>4375</v>
      </c>
      <c r="G46" s="8" t="s">
        <v>2813</v>
      </c>
      <c r="H46" s="9">
        <v>1</v>
      </c>
      <c r="I46" s="29"/>
      <c r="J46" s="30">
        <f t="shared" si="0"/>
        <v>0</v>
      </c>
      <c r="K46" s="10"/>
      <c r="L46" s="16"/>
    </row>
    <row r="47" spans="2:12" s="1" customFormat="1" ht="22.95" customHeight="1" x14ac:dyDescent="0.3">
      <c r="B47" s="14"/>
      <c r="C47" s="18" t="s">
        <v>677</v>
      </c>
      <c r="J47" s="31">
        <f>SUM(J12:J46)</f>
        <v>0</v>
      </c>
      <c r="L47" s="16"/>
    </row>
    <row r="48" spans="2:12" s="1" customFormat="1" ht="6.9"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codeName="Hárok307">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12683</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5858</v>
      </c>
      <c r="F12" s="7" t="s">
        <v>5859</v>
      </c>
      <c r="G12" s="8" t="s">
        <v>1426</v>
      </c>
      <c r="H12" s="9">
        <v>500</v>
      </c>
      <c r="I12" s="29"/>
      <c r="J12" s="30">
        <f t="shared" ref="J12:J15" si="0">ROUND(I12*H12,2)</f>
        <v>0</v>
      </c>
      <c r="K12" s="10"/>
      <c r="L12" s="16"/>
    </row>
    <row r="13" spans="2:15" s="1" customFormat="1" ht="22.8" x14ac:dyDescent="0.2">
      <c r="B13" s="14"/>
      <c r="C13" s="5" t="s">
        <v>700</v>
      </c>
      <c r="D13" s="5" t="s">
        <v>696</v>
      </c>
      <c r="E13" s="6" t="s">
        <v>12684</v>
      </c>
      <c r="F13" s="7" t="s">
        <v>12685</v>
      </c>
      <c r="G13" s="8" t="s">
        <v>1426</v>
      </c>
      <c r="H13" s="9">
        <v>500</v>
      </c>
      <c r="I13" s="29"/>
      <c r="J13" s="30">
        <f t="shared" si="0"/>
        <v>0</v>
      </c>
      <c r="K13" s="10"/>
      <c r="L13" s="16"/>
    </row>
    <row r="14" spans="2:15" s="20" customFormat="1" ht="11.4" x14ac:dyDescent="0.2">
      <c r="B14" s="19"/>
      <c r="C14" s="5" t="s">
        <v>703</v>
      </c>
      <c r="D14" s="5" t="s">
        <v>696</v>
      </c>
      <c r="E14" s="6" t="s">
        <v>4848</v>
      </c>
      <c r="F14" s="7" t="s">
        <v>4849</v>
      </c>
      <c r="G14" s="8" t="s">
        <v>981</v>
      </c>
      <c r="H14" s="9">
        <v>3825</v>
      </c>
      <c r="I14" s="29"/>
      <c r="J14" s="30">
        <f t="shared" si="0"/>
        <v>0</v>
      </c>
      <c r="K14" s="10"/>
      <c r="L14" s="36"/>
    </row>
    <row r="15" spans="2:15" s="1" customFormat="1" ht="11.4" x14ac:dyDescent="0.2">
      <c r="B15" s="14"/>
      <c r="C15" s="5" t="s">
        <v>706</v>
      </c>
      <c r="D15" s="5" t="s">
        <v>696</v>
      </c>
      <c r="E15" s="6" t="s">
        <v>12686</v>
      </c>
      <c r="F15" s="7" t="s">
        <v>12687</v>
      </c>
      <c r="G15" s="8" t="s">
        <v>981</v>
      </c>
      <c r="H15" s="9">
        <v>637.5</v>
      </c>
      <c r="I15" s="29"/>
      <c r="J15" s="30">
        <f t="shared" si="0"/>
        <v>0</v>
      </c>
      <c r="K15" s="10"/>
      <c r="L15" s="16"/>
    </row>
    <row r="16" spans="2:15" s="1" customFormat="1" ht="11.4" x14ac:dyDescent="0.2">
      <c r="B16" s="14"/>
      <c r="C16" s="5" t="s">
        <v>709</v>
      </c>
      <c r="D16" s="5" t="s">
        <v>696</v>
      </c>
      <c r="E16" s="6" t="s">
        <v>1039</v>
      </c>
      <c r="F16" s="7" t="s">
        <v>12688</v>
      </c>
      <c r="G16" s="8" t="s">
        <v>981</v>
      </c>
      <c r="H16" s="9">
        <v>20.25</v>
      </c>
      <c r="I16" s="29"/>
      <c r="J16" s="30">
        <f>ROUND(I16*H16,2)</f>
        <v>0</v>
      </c>
      <c r="K16" s="10"/>
      <c r="L16" s="16"/>
    </row>
    <row r="17" spans="2:12" s="1" customFormat="1" ht="11.4" x14ac:dyDescent="0.2">
      <c r="B17" s="14"/>
      <c r="C17" s="5" t="s">
        <v>712</v>
      </c>
      <c r="D17" s="5" t="s">
        <v>696</v>
      </c>
      <c r="E17" s="6" t="s">
        <v>4297</v>
      </c>
      <c r="F17" s="7" t="s">
        <v>4298</v>
      </c>
      <c r="G17" s="8" t="s">
        <v>981</v>
      </c>
      <c r="H17" s="9">
        <v>6.75</v>
      </c>
      <c r="I17" s="29"/>
      <c r="J17" s="30">
        <f t="shared" ref="J17:J94" si="1">ROUND(I17*H17,2)</f>
        <v>0</v>
      </c>
      <c r="K17" s="10"/>
      <c r="L17" s="16"/>
    </row>
    <row r="18" spans="2:12" s="1" customFormat="1" ht="11.4" x14ac:dyDescent="0.2">
      <c r="B18" s="14"/>
      <c r="C18" s="5" t="s">
        <v>715</v>
      </c>
      <c r="D18" s="5" t="s">
        <v>696</v>
      </c>
      <c r="E18" s="6" t="s">
        <v>12514</v>
      </c>
      <c r="F18" s="7" t="s">
        <v>12515</v>
      </c>
      <c r="G18" s="8" t="s">
        <v>981</v>
      </c>
      <c r="H18" s="9">
        <v>98</v>
      </c>
      <c r="I18" s="29"/>
      <c r="J18" s="30">
        <f t="shared" si="1"/>
        <v>0</v>
      </c>
      <c r="K18" s="10"/>
      <c r="L18" s="16"/>
    </row>
    <row r="19" spans="2:12" s="1" customFormat="1" ht="11.4" x14ac:dyDescent="0.2">
      <c r="B19" s="14"/>
      <c r="C19" s="5" t="s">
        <v>718</v>
      </c>
      <c r="D19" s="5" t="s">
        <v>696</v>
      </c>
      <c r="E19" s="6" t="s">
        <v>4642</v>
      </c>
      <c r="F19" s="7" t="s">
        <v>4643</v>
      </c>
      <c r="G19" s="8" t="s">
        <v>981</v>
      </c>
      <c r="H19" s="9">
        <v>32.667000000000002</v>
      </c>
      <c r="I19" s="29"/>
      <c r="J19" s="30">
        <f t="shared" si="1"/>
        <v>0</v>
      </c>
      <c r="K19" s="10"/>
      <c r="L19" s="16"/>
    </row>
    <row r="20" spans="2:12" s="1" customFormat="1" ht="11.4" x14ac:dyDescent="0.2">
      <c r="B20" s="14"/>
      <c r="C20" s="5" t="s">
        <v>721</v>
      </c>
      <c r="D20" s="5" t="s">
        <v>696</v>
      </c>
      <c r="E20" s="6" t="s">
        <v>12563</v>
      </c>
      <c r="F20" s="7" t="s">
        <v>12564</v>
      </c>
      <c r="G20" s="8" t="s">
        <v>981</v>
      </c>
      <c r="H20" s="9">
        <v>1859.5</v>
      </c>
      <c r="I20" s="29"/>
      <c r="J20" s="30">
        <f t="shared" si="1"/>
        <v>0</v>
      </c>
      <c r="K20" s="10"/>
      <c r="L20" s="16"/>
    </row>
    <row r="21" spans="2:12" s="1" customFormat="1" ht="22.8" x14ac:dyDescent="0.2">
      <c r="B21" s="14"/>
      <c r="C21" s="5" t="s">
        <v>724</v>
      </c>
      <c r="D21" s="5" t="s">
        <v>696</v>
      </c>
      <c r="E21" s="6" t="s">
        <v>4301</v>
      </c>
      <c r="F21" s="7" t="s">
        <v>4302</v>
      </c>
      <c r="G21" s="8" t="s">
        <v>981</v>
      </c>
      <c r="H21" s="9">
        <v>619.83299999999997</v>
      </c>
      <c r="I21" s="29"/>
      <c r="J21" s="30">
        <f t="shared" si="1"/>
        <v>0</v>
      </c>
      <c r="K21" s="10"/>
      <c r="L21" s="16"/>
    </row>
    <row r="22" spans="2:12" s="1" customFormat="1" ht="11.4" x14ac:dyDescent="0.2">
      <c r="B22" s="14"/>
      <c r="C22" s="5" t="s">
        <v>727</v>
      </c>
      <c r="D22" s="5" t="s">
        <v>696</v>
      </c>
      <c r="E22" s="6" t="s">
        <v>4303</v>
      </c>
      <c r="F22" s="7" t="s">
        <v>4304</v>
      </c>
      <c r="G22" s="8" t="s">
        <v>1426</v>
      </c>
      <c r="H22" s="9">
        <v>118</v>
      </c>
      <c r="I22" s="29"/>
      <c r="J22" s="30">
        <f t="shared" si="1"/>
        <v>0</v>
      </c>
      <c r="K22" s="10"/>
      <c r="L22" s="16"/>
    </row>
    <row r="23" spans="2:12" s="1" customFormat="1" ht="11.4" x14ac:dyDescent="0.2">
      <c r="B23" s="14"/>
      <c r="C23" s="5" t="s">
        <v>730</v>
      </c>
      <c r="D23" s="5" t="s">
        <v>696</v>
      </c>
      <c r="E23" s="6" t="s">
        <v>9015</v>
      </c>
      <c r="F23" s="7" t="s">
        <v>9016</v>
      </c>
      <c r="G23" s="8" t="s">
        <v>1426</v>
      </c>
      <c r="H23" s="9">
        <v>118</v>
      </c>
      <c r="I23" s="29"/>
      <c r="J23" s="30">
        <f t="shared" si="1"/>
        <v>0</v>
      </c>
      <c r="K23" s="10"/>
      <c r="L23" s="16"/>
    </row>
    <row r="24" spans="2:12" s="1" customFormat="1" ht="11.4" x14ac:dyDescent="0.2">
      <c r="B24" s="14"/>
      <c r="C24" s="5" t="s">
        <v>734</v>
      </c>
      <c r="D24" s="5" t="s">
        <v>696</v>
      </c>
      <c r="E24" s="6" t="s">
        <v>3932</v>
      </c>
      <c r="F24" s="7" t="s">
        <v>3933</v>
      </c>
      <c r="G24" s="8" t="s">
        <v>981</v>
      </c>
      <c r="H24" s="9">
        <v>2047.25</v>
      </c>
      <c r="I24" s="29"/>
      <c r="J24" s="30">
        <f t="shared" si="1"/>
        <v>0</v>
      </c>
      <c r="K24" s="10"/>
      <c r="L24" s="16"/>
    </row>
    <row r="25" spans="2:12" s="1" customFormat="1" ht="11.4" x14ac:dyDescent="0.2">
      <c r="B25" s="14"/>
      <c r="C25" s="5" t="s">
        <v>737</v>
      </c>
      <c r="D25" s="5" t="s">
        <v>696</v>
      </c>
      <c r="E25" s="6" t="s">
        <v>4656</v>
      </c>
      <c r="F25" s="7" t="s">
        <v>12689</v>
      </c>
      <c r="G25" s="8" t="s">
        <v>981</v>
      </c>
      <c r="H25" s="9">
        <v>637.5</v>
      </c>
      <c r="I25" s="29"/>
      <c r="J25" s="30">
        <f t="shared" si="1"/>
        <v>0</v>
      </c>
      <c r="K25" s="10"/>
      <c r="L25" s="16"/>
    </row>
    <row r="26" spans="2:12" s="1" customFormat="1" ht="11.4" x14ac:dyDescent="0.2">
      <c r="B26" s="14"/>
      <c r="C26" s="5" t="s">
        <v>740</v>
      </c>
      <c r="D26" s="5" t="s">
        <v>696</v>
      </c>
      <c r="E26" s="6" t="s">
        <v>12690</v>
      </c>
      <c r="F26" s="7" t="s">
        <v>12691</v>
      </c>
      <c r="G26" s="8" t="s">
        <v>1426</v>
      </c>
      <c r="H26" s="9">
        <v>12750</v>
      </c>
      <c r="I26" s="29"/>
      <c r="J26" s="30">
        <f t="shared" si="1"/>
        <v>0</v>
      </c>
      <c r="K26" s="10"/>
      <c r="L26" s="16"/>
    </row>
    <row r="27" spans="2:12" s="1" customFormat="1" ht="22.8" x14ac:dyDescent="0.2">
      <c r="B27" s="14"/>
      <c r="C27" s="39" t="s">
        <v>743</v>
      </c>
      <c r="D27" s="39" t="s">
        <v>691</v>
      </c>
      <c r="E27" s="40" t="s">
        <v>3942</v>
      </c>
      <c r="F27" s="41" t="s">
        <v>3943</v>
      </c>
      <c r="G27" s="42" t="s">
        <v>828</v>
      </c>
      <c r="H27" s="43">
        <v>250</v>
      </c>
      <c r="I27" s="29"/>
      <c r="J27" s="30">
        <f t="shared" si="1"/>
        <v>0</v>
      </c>
      <c r="K27" s="10"/>
      <c r="L27" s="16"/>
    </row>
    <row r="28" spans="2:12" s="1" customFormat="1" ht="11.4" x14ac:dyDescent="0.2">
      <c r="B28" s="14"/>
      <c r="C28" s="5" t="s">
        <v>746</v>
      </c>
      <c r="D28" s="5" t="s">
        <v>696</v>
      </c>
      <c r="E28" s="6" t="s">
        <v>4858</v>
      </c>
      <c r="F28" s="7" t="s">
        <v>4859</v>
      </c>
      <c r="G28" s="8" t="s">
        <v>1426</v>
      </c>
      <c r="H28" s="9">
        <v>12750</v>
      </c>
      <c r="I28" s="29"/>
      <c r="J28" s="30">
        <f t="shared" si="1"/>
        <v>0</v>
      </c>
      <c r="K28" s="10"/>
      <c r="L28" s="16"/>
    </row>
    <row r="29" spans="2:12" s="1" customFormat="1" ht="22.8" x14ac:dyDescent="0.2">
      <c r="B29" s="14"/>
      <c r="C29" s="5" t="s">
        <v>749</v>
      </c>
      <c r="D29" s="5" t="s">
        <v>696</v>
      </c>
      <c r="E29" s="6" t="s">
        <v>12186</v>
      </c>
      <c r="F29" s="7" t="s">
        <v>12187</v>
      </c>
      <c r="G29" s="8" t="s">
        <v>699</v>
      </c>
      <c r="H29" s="9">
        <v>28</v>
      </c>
      <c r="I29" s="29"/>
      <c r="J29" s="30">
        <f t="shared" si="1"/>
        <v>0</v>
      </c>
      <c r="K29" s="10"/>
      <c r="L29" s="16"/>
    </row>
    <row r="30" spans="2:12" s="1" customFormat="1" ht="11.4" x14ac:dyDescent="0.2">
      <c r="B30" s="14"/>
      <c r="C30" s="39" t="s">
        <v>752</v>
      </c>
      <c r="D30" s="39" t="s">
        <v>691</v>
      </c>
      <c r="E30" s="40" t="s">
        <v>12692</v>
      </c>
      <c r="F30" s="41" t="s">
        <v>12693</v>
      </c>
      <c r="G30" s="42" t="s">
        <v>699</v>
      </c>
      <c r="H30" s="43">
        <v>28</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6907</v>
      </c>
      <c r="F32" s="22" t="s">
        <v>12694</v>
      </c>
      <c r="I32" s="44"/>
      <c r="J32" s="23"/>
      <c r="K32" s="44"/>
      <c r="L32" s="36"/>
    </row>
    <row r="33" spans="2:12" s="1" customFormat="1" ht="22.8" x14ac:dyDescent="0.2">
      <c r="B33" s="14"/>
      <c r="C33" s="39" t="s">
        <v>755</v>
      </c>
      <c r="D33" s="39" t="s">
        <v>691</v>
      </c>
      <c r="E33" s="40" t="s">
        <v>12695</v>
      </c>
      <c r="F33" s="41" t="s">
        <v>12696</v>
      </c>
      <c r="G33" s="42" t="s">
        <v>699</v>
      </c>
      <c r="H33" s="43">
        <v>1310</v>
      </c>
      <c r="I33" s="29"/>
      <c r="J33" s="30">
        <f t="shared" si="1"/>
        <v>0</v>
      </c>
      <c r="K33" s="10"/>
      <c r="L33" s="16"/>
    </row>
    <row r="34" spans="2:12" s="1" customFormat="1" ht="11.4" x14ac:dyDescent="0.2">
      <c r="B34" s="14"/>
      <c r="C34" s="5" t="s">
        <v>758</v>
      </c>
      <c r="D34" s="5" t="s">
        <v>696</v>
      </c>
      <c r="E34" s="6" t="s">
        <v>12697</v>
      </c>
      <c r="F34" s="7" t="s">
        <v>12698</v>
      </c>
      <c r="G34" s="8" t="s">
        <v>699</v>
      </c>
      <c r="H34" s="9">
        <v>1310</v>
      </c>
      <c r="I34" s="29"/>
      <c r="J34" s="30">
        <f t="shared" si="1"/>
        <v>0</v>
      </c>
      <c r="K34" s="10"/>
      <c r="L34" s="16"/>
    </row>
    <row r="35" spans="2:12" s="1" customFormat="1" ht="11.4" x14ac:dyDescent="0.2">
      <c r="B35" s="14"/>
      <c r="C35" s="5" t="s">
        <v>761</v>
      </c>
      <c r="D35" s="5" t="s">
        <v>696</v>
      </c>
      <c r="E35" s="6" t="s">
        <v>12699</v>
      </c>
      <c r="F35" s="7" t="s">
        <v>12700</v>
      </c>
      <c r="G35" s="8" t="s">
        <v>733</v>
      </c>
      <c r="H35" s="9">
        <v>218</v>
      </c>
      <c r="I35" s="29"/>
      <c r="J35" s="30">
        <f t="shared" si="1"/>
        <v>0</v>
      </c>
      <c r="K35" s="10"/>
      <c r="L35" s="16"/>
    </row>
    <row r="36" spans="2:12" s="1" customFormat="1" ht="11.4" x14ac:dyDescent="0.2">
      <c r="B36" s="14"/>
      <c r="C36" s="39" t="s">
        <v>764</v>
      </c>
      <c r="D36" s="39" t="s">
        <v>691</v>
      </c>
      <c r="E36" s="40" t="s">
        <v>12701</v>
      </c>
      <c r="F36" s="41" t="s">
        <v>12702</v>
      </c>
      <c r="G36" s="42" t="s">
        <v>733</v>
      </c>
      <c r="H36" s="43">
        <v>2</v>
      </c>
      <c r="I36" s="29"/>
      <c r="J36" s="30">
        <f t="shared" si="1"/>
        <v>0</v>
      </c>
      <c r="K36" s="10"/>
      <c r="L36" s="16"/>
    </row>
    <row r="37" spans="2:12" s="1" customFormat="1" ht="11.4" x14ac:dyDescent="0.2">
      <c r="B37" s="14"/>
      <c r="C37" s="39" t="s">
        <v>767</v>
      </c>
      <c r="D37" s="39" t="s">
        <v>691</v>
      </c>
      <c r="E37" s="40" t="s">
        <v>12703</v>
      </c>
      <c r="F37" s="41" t="s">
        <v>12704</v>
      </c>
      <c r="G37" s="42" t="s">
        <v>733</v>
      </c>
      <c r="H37" s="43">
        <v>2</v>
      </c>
      <c r="I37" s="29"/>
      <c r="J37" s="30">
        <f t="shared" si="1"/>
        <v>0</v>
      </c>
      <c r="K37" s="10"/>
      <c r="L37" s="16"/>
    </row>
    <row r="38" spans="2:12" s="1" customFormat="1" ht="11.4" x14ac:dyDescent="0.2">
      <c r="B38" s="14"/>
      <c r="C38" s="39" t="s">
        <v>770</v>
      </c>
      <c r="D38" s="39" t="s">
        <v>691</v>
      </c>
      <c r="E38" s="40" t="s">
        <v>12705</v>
      </c>
      <c r="F38" s="41" t="s">
        <v>12706</v>
      </c>
      <c r="G38" s="42" t="s">
        <v>733</v>
      </c>
      <c r="H38" s="43">
        <v>2</v>
      </c>
      <c r="I38" s="29"/>
      <c r="J38" s="30">
        <f t="shared" si="1"/>
        <v>0</v>
      </c>
      <c r="K38" s="10"/>
      <c r="L38" s="16"/>
    </row>
    <row r="39" spans="2:12" s="1" customFormat="1" ht="11.4" x14ac:dyDescent="0.2">
      <c r="B39" s="14"/>
      <c r="C39" s="39" t="s">
        <v>773</v>
      </c>
      <c r="D39" s="39" t="s">
        <v>691</v>
      </c>
      <c r="E39" s="40" t="s">
        <v>12707</v>
      </c>
      <c r="F39" s="41" t="s">
        <v>12708</v>
      </c>
      <c r="G39" s="42" t="s">
        <v>733</v>
      </c>
      <c r="H39" s="43">
        <v>2</v>
      </c>
      <c r="I39" s="29"/>
      <c r="J39" s="30">
        <f t="shared" si="1"/>
        <v>0</v>
      </c>
      <c r="K39" s="10"/>
      <c r="L39" s="16"/>
    </row>
    <row r="40" spans="2:12" s="1" customFormat="1" ht="11.4" x14ac:dyDescent="0.2">
      <c r="B40" s="14"/>
      <c r="C40" s="39" t="s">
        <v>776</v>
      </c>
      <c r="D40" s="39" t="s">
        <v>691</v>
      </c>
      <c r="E40" s="40" t="s">
        <v>12709</v>
      </c>
      <c r="F40" s="41" t="s">
        <v>12710</v>
      </c>
      <c r="G40" s="42" t="s">
        <v>733</v>
      </c>
      <c r="H40" s="43">
        <v>1</v>
      </c>
      <c r="I40" s="29"/>
      <c r="J40" s="30">
        <f t="shared" si="1"/>
        <v>0</v>
      </c>
      <c r="K40" s="10"/>
      <c r="L40" s="16"/>
    </row>
    <row r="41" spans="2:12" s="1" customFormat="1" ht="11.4" x14ac:dyDescent="0.2">
      <c r="B41" s="14"/>
      <c r="C41" s="39" t="s">
        <v>779</v>
      </c>
      <c r="D41" s="39" t="s">
        <v>691</v>
      </c>
      <c r="E41" s="40" t="s">
        <v>12711</v>
      </c>
      <c r="F41" s="41" t="s">
        <v>12712</v>
      </c>
      <c r="G41" s="42" t="s">
        <v>733</v>
      </c>
      <c r="H41" s="43">
        <v>8</v>
      </c>
      <c r="I41" s="29"/>
      <c r="J41" s="30">
        <f t="shared" si="1"/>
        <v>0</v>
      </c>
      <c r="K41" s="10"/>
      <c r="L41" s="16"/>
    </row>
    <row r="42" spans="2:12" s="1" customFormat="1" ht="11.4" x14ac:dyDescent="0.2">
      <c r="B42" s="14"/>
      <c r="C42" s="5" t="s">
        <v>782</v>
      </c>
      <c r="D42" s="5" t="s">
        <v>696</v>
      </c>
      <c r="E42" s="6" t="s">
        <v>12713</v>
      </c>
      <c r="F42" s="7" t="s">
        <v>12714</v>
      </c>
      <c r="G42" s="8" t="s">
        <v>733</v>
      </c>
      <c r="H42" s="9">
        <v>15</v>
      </c>
      <c r="I42" s="29"/>
      <c r="J42" s="30">
        <f t="shared" si="1"/>
        <v>0</v>
      </c>
      <c r="K42" s="10"/>
      <c r="L42" s="16"/>
    </row>
    <row r="43" spans="2:12" s="1" customFormat="1" ht="11.4" x14ac:dyDescent="0.2">
      <c r="B43" s="14"/>
      <c r="C43" s="39" t="s">
        <v>785</v>
      </c>
      <c r="D43" s="39" t="s">
        <v>691</v>
      </c>
      <c r="E43" s="40" t="s">
        <v>12715</v>
      </c>
      <c r="F43" s="41" t="s">
        <v>12716</v>
      </c>
      <c r="G43" s="42" t="s">
        <v>1583</v>
      </c>
      <c r="H43" s="43">
        <v>235</v>
      </c>
      <c r="I43" s="29"/>
      <c r="J43" s="30">
        <f t="shared" si="1"/>
        <v>0</v>
      </c>
      <c r="K43" s="10"/>
      <c r="L43" s="16"/>
    </row>
    <row r="44" spans="2:12" s="1" customFormat="1" ht="11.4" x14ac:dyDescent="0.2">
      <c r="B44" s="14"/>
      <c r="C44" s="39" t="s">
        <v>788</v>
      </c>
      <c r="D44" s="39" t="s">
        <v>691</v>
      </c>
      <c r="E44" s="40" t="s">
        <v>12717</v>
      </c>
      <c r="F44" s="41" t="s">
        <v>12718</v>
      </c>
      <c r="G44" s="42" t="s">
        <v>1583</v>
      </c>
      <c r="H44" s="43">
        <v>235</v>
      </c>
      <c r="I44" s="29"/>
      <c r="J44" s="30">
        <f t="shared" si="1"/>
        <v>0</v>
      </c>
      <c r="K44" s="10"/>
      <c r="L44" s="16"/>
    </row>
    <row r="45" spans="2:12" s="1" customFormat="1" ht="11.4" x14ac:dyDescent="0.2">
      <c r="B45" s="14"/>
      <c r="C45" s="5" t="s">
        <v>791</v>
      </c>
      <c r="D45" s="5" t="s">
        <v>696</v>
      </c>
      <c r="E45" s="6" t="s">
        <v>12719</v>
      </c>
      <c r="F45" s="7" t="s">
        <v>12720</v>
      </c>
      <c r="G45" s="8" t="s">
        <v>733</v>
      </c>
      <c r="H45" s="9">
        <v>2</v>
      </c>
      <c r="I45" s="29"/>
      <c r="J45" s="30">
        <f t="shared" si="1"/>
        <v>0</v>
      </c>
      <c r="K45" s="10"/>
      <c r="L45" s="16"/>
    </row>
    <row r="46" spans="2:12" s="1" customFormat="1" ht="11.4" x14ac:dyDescent="0.2">
      <c r="B46" s="14"/>
      <c r="C46" s="5" t="s">
        <v>794</v>
      </c>
      <c r="D46" s="5" t="s">
        <v>696</v>
      </c>
      <c r="E46" s="6" t="s">
        <v>12721</v>
      </c>
      <c r="F46" s="7" t="s">
        <v>12722</v>
      </c>
      <c r="G46" s="8" t="s">
        <v>1583</v>
      </c>
      <c r="H46" s="9">
        <v>235</v>
      </c>
      <c r="I46" s="29"/>
      <c r="J46" s="30">
        <f>ROUND(I46*H46,2)</f>
        <v>0</v>
      </c>
      <c r="K46" s="10"/>
      <c r="L46" s="16"/>
    </row>
    <row r="47" spans="2:12" s="1" customFormat="1" ht="11.4" x14ac:dyDescent="0.2">
      <c r="B47" s="14"/>
      <c r="C47" s="5" t="s">
        <v>797</v>
      </c>
      <c r="D47" s="5" t="s">
        <v>696</v>
      </c>
      <c r="E47" s="6" t="s">
        <v>12723</v>
      </c>
      <c r="F47" s="7" t="s">
        <v>12724</v>
      </c>
      <c r="G47" s="8" t="s">
        <v>1583</v>
      </c>
      <c r="H47" s="9">
        <v>235</v>
      </c>
      <c r="I47" s="29"/>
      <c r="J47" s="30">
        <f t="shared" ref="J47:J72" si="2">ROUND(I47*H47,2)</f>
        <v>0</v>
      </c>
      <c r="K47" s="10"/>
      <c r="L47" s="16"/>
    </row>
    <row r="48" spans="2:12" s="1" customFormat="1" ht="22.8" x14ac:dyDescent="0.2">
      <c r="B48" s="14"/>
      <c r="C48" s="39" t="s">
        <v>800</v>
      </c>
      <c r="D48" s="39" t="s">
        <v>691</v>
      </c>
      <c r="E48" s="40" t="s">
        <v>12725</v>
      </c>
      <c r="F48" s="41" t="s">
        <v>12726</v>
      </c>
      <c r="G48" s="42" t="s">
        <v>699</v>
      </c>
      <c r="H48" s="43">
        <v>104</v>
      </c>
      <c r="I48" s="29"/>
      <c r="J48" s="30">
        <f t="shared" si="2"/>
        <v>0</v>
      </c>
      <c r="K48" s="10"/>
      <c r="L48" s="16"/>
    </row>
    <row r="49" spans="2:12" s="1" customFormat="1" ht="11.4" x14ac:dyDescent="0.2">
      <c r="B49" s="14"/>
      <c r="C49" s="5" t="s">
        <v>803</v>
      </c>
      <c r="D49" s="5" t="s">
        <v>696</v>
      </c>
      <c r="E49" s="6" t="s">
        <v>12727</v>
      </c>
      <c r="F49" s="7" t="s">
        <v>12728</v>
      </c>
      <c r="G49" s="8" t="s">
        <v>699</v>
      </c>
      <c r="H49" s="9">
        <v>104</v>
      </c>
      <c r="I49" s="29"/>
      <c r="J49" s="30">
        <f t="shared" si="2"/>
        <v>0</v>
      </c>
      <c r="K49" s="10"/>
      <c r="L49" s="16"/>
    </row>
    <row r="50" spans="2:12" s="1" customFormat="1" ht="11.4" x14ac:dyDescent="0.2">
      <c r="B50" s="14"/>
      <c r="C50" s="39" t="s">
        <v>806</v>
      </c>
      <c r="D50" s="39" t="s">
        <v>691</v>
      </c>
      <c r="E50" s="40" t="s">
        <v>12729</v>
      </c>
      <c r="F50" s="41" t="s">
        <v>12730</v>
      </c>
      <c r="G50" s="42" t="s">
        <v>733</v>
      </c>
      <c r="H50" s="43">
        <v>54</v>
      </c>
      <c r="I50" s="29"/>
      <c r="J50" s="30">
        <f t="shared" si="2"/>
        <v>0</v>
      </c>
      <c r="K50" s="10"/>
      <c r="L50" s="16"/>
    </row>
    <row r="51" spans="2:12" s="1" customFormat="1" ht="11.4" x14ac:dyDescent="0.2">
      <c r="B51" s="14"/>
      <c r="C51" s="39" t="s">
        <v>809</v>
      </c>
      <c r="D51" s="39" t="s">
        <v>691</v>
      </c>
      <c r="E51" s="40" t="s">
        <v>12731</v>
      </c>
      <c r="F51" s="41" t="s">
        <v>12732</v>
      </c>
      <c r="G51" s="42" t="s">
        <v>733</v>
      </c>
      <c r="H51" s="43">
        <v>6</v>
      </c>
      <c r="I51" s="29"/>
      <c r="J51" s="30">
        <f t="shared" si="2"/>
        <v>0</v>
      </c>
      <c r="K51" s="10"/>
      <c r="L51" s="16"/>
    </row>
    <row r="52" spans="2:12" s="1" customFormat="1" ht="11.4" x14ac:dyDescent="0.2">
      <c r="B52" s="14"/>
      <c r="C52" s="39" t="s">
        <v>812</v>
      </c>
      <c r="D52" s="39" t="s">
        <v>691</v>
      </c>
      <c r="E52" s="40" t="s">
        <v>12733</v>
      </c>
      <c r="F52" s="41" t="s">
        <v>12734</v>
      </c>
      <c r="G52" s="42" t="s">
        <v>1583</v>
      </c>
      <c r="H52" s="43">
        <v>6</v>
      </c>
      <c r="I52" s="29"/>
      <c r="J52" s="30">
        <f t="shared" si="2"/>
        <v>0</v>
      </c>
      <c r="K52" s="10"/>
      <c r="L52" s="16"/>
    </row>
    <row r="53" spans="2:12" s="1" customFormat="1" ht="11.4" x14ac:dyDescent="0.2">
      <c r="B53" s="14"/>
      <c r="C53" s="5" t="s">
        <v>815</v>
      </c>
      <c r="D53" s="5" t="s">
        <v>696</v>
      </c>
      <c r="E53" s="6" t="s">
        <v>12735</v>
      </c>
      <c r="F53" s="7" t="s">
        <v>12736</v>
      </c>
      <c r="G53" s="8" t="s">
        <v>733</v>
      </c>
      <c r="H53" s="9">
        <v>6</v>
      </c>
      <c r="I53" s="29"/>
      <c r="J53" s="30">
        <f t="shared" si="2"/>
        <v>0</v>
      </c>
      <c r="K53" s="10"/>
      <c r="L53" s="16"/>
    </row>
    <row r="54" spans="2:12" s="1" customFormat="1" ht="11.4" x14ac:dyDescent="0.2">
      <c r="B54" s="14"/>
      <c r="C54" s="39" t="s">
        <v>818</v>
      </c>
      <c r="D54" s="39" t="s">
        <v>691</v>
      </c>
      <c r="E54" s="40" t="s">
        <v>12737</v>
      </c>
      <c r="F54" s="41" t="s">
        <v>12738</v>
      </c>
      <c r="G54" s="42" t="s">
        <v>1583</v>
      </c>
      <c r="H54" s="43">
        <v>13</v>
      </c>
      <c r="I54" s="29"/>
      <c r="J54" s="30">
        <f t="shared" si="2"/>
        <v>0</v>
      </c>
      <c r="K54" s="10"/>
      <c r="L54" s="16"/>
    </row>
    <row r="55" spans="2:12" s="1" customFormat="1" ht="11.4" x14ac:dyDescent="0.2">
      <c r="B55" s="14"/>
      <c r="C55" s="39" t="s">
        <v>822</v>
      </c>
      <c r="D55" s="39" t="s">
        <v>691</v>
      </c>
      <c r="E55" s="40" t="s">
        <v>12739</v>
      </c>
      <c r="F55" s="41" t="s">
        <v>12740</v>
      </c>
      <c r="G55" s="42" t="s">
        <v>733</v>
      </c>
      <c r="H55" s="43">
        <v>4</v>
      </c>
      <c r="I55" s="29"/>
      <c r="J55" s="30">
        <f t="shared" si="2"/>
        <v>0</v>
      </c>
      <c r="K55" s="10"/>
      <c r="L55" s="16"/>
    </row>
    <row r="56" spans="2:12" s="1" customFormat="1" ht="11.4" x14ac:dyDescent="0.2">
      <c r="B56" s="14"/>
      <c r="C56" s="5" t="s">
        <v>825</v>
      </c>
      <c r="D56" s="5" t="s">
        <v>696</v>
      </c>
      <c r="E56" s="6" t="s">
        <v>12741</v>
      </c>
      <c r="F56" s="7" t="s">
        <v>12742</v>
      </c>
      <c r="G56" s="8" t="s">
        <v>1583</v>
      </c>
      <c r="H56" s="9">
        <v>17</v>
      </c>
      <c r="I56" s="29"/>
      <c r="J56" s="30">
        <f t="shared" si="2"/>
        <v>0</v>
      </c>
      <c r="K56" s="10"/>
      <c r="L56" s="16"/>
    </row>
    <row r="57" spans="2:12" s="1" customFormat="1" ht="11.4" x14ac:dyDescent="0.2">
      <c r="B57" s="14"/>
      <c r="C57" s="5" t="s">
        <v>829</v>
      </c>
      <c r="D57" s="5" t="s">
        <v>696</v>
      </c>
      <c r="E57" s="6" t="s">
        <v>12743</v>
      </c>
      <c r="F57" s="7" t="s">
        <v>12744</v>
      </c>
      <c r="G57" s="8" t="s">
        <v>699</v>
      </c>
      <c r="H57" s="9">
        <v>1310</v>
      </c>
      <c r="I57" s="29"/>
      <c r="J57" s="30">
        <f t="shared" si="2"/>
        <v>0</v>
      </c>
      <c r="K57" s="10"/>
      <c r="L57" s="16"/>
    </row>
    <row r="58" spans="2:12" s="1" customFormat="1" ht="11.4" x14ac:dyDescent="0.2">
      <c r="B58" s="14"/>
      <c r="C58" s="5" t="s">
        <v>832</v>
      </c>
      <c r="D58" s="5" t="s">
        <v>696</v>
      </c>
      <c r="E58" s="6" t="s">
        <v>12745</v>
      </c>
      <c r="F58" s="7" t="s">
        <v>12746</v>
      </c>
      <c r="G58" s="8" t="s">
        <v>699</v>
      </c>
      <c r="H58" s="9">
        <v>1310</v>
      </c>
      <c r="I58" s="29"/>
      <c r="J58" s="30">
        <f t="shared" si="2"/>
        <v>0</v>
      </c>
      <c r="K58" s="10"/>
      <c r="L58" s="16"/>
    </row>
    <row r="59" spans="2:12" s="1" customFormat="1" ht="11.4" x14ac:dyDescent="0.2">
      <c r="B59" s="14"/>
      <c r="C59" s="5" t="s">
        <v>835</v>
      </c>
      <c r="D59" s="5" t="s">
        <v>696</v>
      </c>
      <c r="E59" s="6" t="s">
        <v>12747</v>
      </c>
      <c r="F59" s="7" t="s">
        <v>12748</v>
      </c>
      <c r="G59" s="8" t="s">
        <v>699</v>
      </c>
      <c r="H59" s="9">
        <v>1310</v>
      </c>
      <c r="I59" s="29"/>
      <c r="J59" s="30">
        <f t="shared" si="2"/>
        <v>0</v>
      </c>
      <c r="K59" s="10"/>
      <c r="L59" s="16"/>
    </row>
    <row r="60" spans="2:12" s="1" customFormat="1" ht="11.4" x14ac:dyDescent="0.2">
      <c r="B60" s="14"/>
      <c r="C60" s="5" t="s">
        <v>838</v>
      </c>
      <c r="D60" s="5" t="s">
        <v>696</v>
      </c>
      <c r="E60" s="6" t="s">
        <v>12749</v>
      </c>
      <c r="F60" s="7" t="s">
        <v>12750</v>
      </c>
      <c r="G60" s="8" t="s">
        <v>1294</v>
      </c>
      <c r="H60" s="9">
        <v>1</v>
      </c>
      <c r="I60" s="29"/>
      <c r="J60" s="30">
        <f t="shared" si="2"/>
        <v>0</v>
      </c>
      <c r="K60" s="10"/>
      <c r="L60" s="16"/>
    </row>
    <row r="61" spans="2:12" s="1" customFormat="1" ht="11.4" x14ac:dyDescent="0.2">
      <c r="B61" s="14"/>
      <c r="C61" s="39" t="s">
        <v>841</v>
      </c>
      <c r="D61" s="39" t="s">
        <v>691</v>
      </c>
      <c r="E61" s="40" t="s">
        <v>12751</v>
      </c>
      <c r="F61" s="41" t="s">
        <v>12752</v>
      </c>
      <c r="G61" s="42" t="s">
        <v>733</v>
      </c>
      <c r="H61" s="43">
        <v>2</v>
      </c>
      <c r="I61" s="29"/>
      <c r="J61" s="30">
        <f t="shared" si="2"/>
        <v>0</v>
      </c>
      <c r="K61" s="10"/>
      <c r="L61" s="16"/>
    </row>
    <row r="62" spans="2:12" s="1" customFormat="1" ht="11.4" x14ac:dyDescent="0.2">
      <c r="B62" s="14"/>
      <c r="C62" s="39" t="s">
        <v>844</v>
      </c>
      <c r="D62" s="39" t="s">
        <v>691</v>
      </c>
      <c r="E62" s="40" t="s">
        <v>12753</v>
      </c>
      <c r="F62" s="41" t="s">
        <v>12754</v>
      </c>
      <c r="G62" s="42" t="s">
        <v>733</v>
      </c>
      <c r="H62" s="43">
        <v>2</v>
      </c>
      <c r="I62" s="29"/>
      <c r="J62" s="30">
        <f t="shared" si="2"/>
        <v>0</v>
      </c>
      <c r="K62" s="10"/>
      <c r="L62" s="16"/>
    </row>
    <row r="63" spans="2:12" s="1" customFormat="1" ht="11.4" x14ac:dyDescent="0.2">
      <c r="B63" s="14"/>
      <c r="C63" s="39" t="s">
        <v>847</v>
      </c>
      <c r="D63" s="39" t="s">
        <v>691</v>
      </c>
      <c r="E63" s="40" t="s">
        <v>12755</v>
      </c>
      <c r="F63" s="41" t="s">
        <v>12756</v>
      </c>
      <c r="G63" s="42" t="s">
        <v>733</v>
      </c>
      <c r="H63" s="43">
        <v>2</v>
      </c>
      <c r="I63" s="29"/>
      <c r="J63" s="30">
        <f t="shared" si="2"/>
        <v>0</v>
      </c>
      <c r="K63" s="10"/>
      <c r="L63" s="16"/>
    </row>
    <row r="64" spans="2:12" s="1" customFormat="1" ht="11.4" x14ac:dyDescent="0.2">
      <c r="B64" s="14"/>
      <c r="C64" s="39" t="s">
        <v>850</v>
      </c>
      <c r="D64" s="39" t="s">
        <v>691</v>
      </c>
      <c r="E64" s="40" t="s">
        <v>12757</v>
      </c>
      <c r="F64" s="41" t="s">
        <v>12758</v>
      </c>
      <c r="G64" s="42" t="s">
        <v>733</v>
      </c>
      <c r="H64" s="43">
        <v>1</v>
      </c>
      <c r="I64" s="29"/>
      <c r="J64" s="30">
        <f t="shared" si="2"/>
        <v>0</v>
      </c>
      <c r="K64" s="10"/>
      <c r="L64" s="16"/>
    </row>
    <row r="65" spans="2:12" s="1" customFormat="1" ht="22.8" x14ac:dyDescent="0.2">
      <c r="B65" s="14"/>
      <c r="C65" s="39" t="s">
        <v>853</v>
      </c>
      <c r="D65" s="39" t="s">
        <v>691</v>
      </c>
      <c r="E65" s="40" t="s">
        <v>12759</v>
      </c>
      <c r="F65" s="41" t="s">
        <v>12760</v>
      </c>
      <c r="G65" s="42" t="s">
        <v>12761</v>
      </c>
      <c r="H65" s="43">
        <v>1</v>
      </c>
      <c r="I65" s="29"/>
      <c r="J65" s="30">
        <f t="shared" si="2"/>
        <v>0</v>
      </c>
      <c r="K65" s="10"/>
      <c r="L65" s="16"/>
    </row>
    <row r="66" spans="2:12" s="1" customFormat="1" ht="11.4" x14ac:dyDescent="0.2">
      <c r="B66" s="14"/>
      <c r="C66" s="39" t="s">
        <v>856</v>
      </c>
      <c r="D66" s="39" t="s">
        <v>691</v>
      </c>
      <c r="E66" s="40" t="s">
        <v>12762</v>
      </c>
      <c r="F66" s="41" t="s">
        <v>12763</v>
      </c>
      <c r="G66" s="42" t="s">
        <v>1532</v>
      </c>
      <c r="H66" s="43">
        <v>1</v>
      </c>
      <c r="I66" s="29"/>
      <c r="J66" s="30">
        <f t="shared" si="2"/>
        <v>0</v>
      </c>
      <c r="K66" s="10"/>
      <c r="L66" s="16"/>
    </row>
    <row r="67" spans="2:12" s="1" customFormat="1" ht="11.4" x14ac:dyDescent="0.2">
      <c r="B67" s="14"/>
      <c r="C67" s="39" t="s">
        <v>859</v>
      </c>
      <c r="D67" s="39" t="s">
        <v>691</v>
      </c>
      <c r="E67" s="40" t="s">
        <v>12764</v>
      </c>
      <c r="F67" s="41" t="s">
        <v>12765</v>
      </c>
      <c r="G67" s="42" t="s">
        <v>6314</v>
      </c>
      <c r="H67" s="43">
        <v>1</v>
      </c>
      <c r="I67" s="29"/>
      <c r="J67" s="30">
        <f t="shared" si="2"/>
        <v>0</v>
      </c>
      <c r="K67" s="10"/>
      <c r="L67" s="16"/>
    </row>
    <row r="68" spans="2:12" s="1" customFormat="1" ht="11.4" x14ac:dyDescent="0.2">
      <c r="B68" s="14"/>
      <c r="C68" s="39" t="s">
        <v>862</v>
      </c>
      <c r="D68" s="39" t="s">
        <v>691</v>
      </c>
      <c r="E68" s="40" t="s">
        <v>12766</v>
      </c>
      <c r="F68" s="41" t="s">
        <v>12767</v>
      </c>
      <c r="G68" s="42" t="s">
        <v>733</v>
      </c>
      <c r="H68" s="43">
        <v>20</v>
      </c>
      <c r="I68" s="29"/>
      <c r="J68" s="30">
        <f t="shared" si="2"/>
        <v>0</v>
      </c>
      <c r="K68" s="10"/>
      <c r="L68" s="16"/>
    </row>
    <row r="69" spans="2:12" s="1" customFormat="1" ht="11.4" x14ac:dyDescent="0.2">
      <c r="B69" s="14"/>
      <c r="C69" s="39" t="s">
        <v>865</v>
      </c>
      <c r="D69" s="39" t="s">
        <v>691</v>
      </c>
      <c r="E69" s="40" t="s">
        <v>12768</v>
      </c>
      <c r="F69" s="41" t="s">
        <v>12769</v>
      </c>
      <c r="G69" s="42" t="s">
        <v>733</v>
      </c>
      <c r="H69" s="43">
        <v>20</v>
      </c>
      <c r="I69" s="29"/>
      <c r="J69" s="30">
        <f t="shared" si="2"/>
        <v>0</v>
      </c>
      <c r="K69" s="10"/>
      <c r="L69" s="16"/>
    </row>
    <row r="70" spans="2:12" s="1" customFormat="1" ht="11.4" x14ac:dyDescent="0.2">
      <c r="B70" s="14"/>
      <c r="C70" s="5" t="s">
        <v>868</v>
      </c>
      <c r="D70" s="5" t="s">
        <v>696</v>
      </c>
      <c r="E70" s="6" t="s">
        <v>12770</v>
      </c>
      <c r="F70" s="7" t="s">
        <v>12771</v>
      </c>
      <c r="G70" s="8" t="s">
        <v>1426</v>
      </c>
      <c r="H70" s="9">
        <v>10</v>
      </c>
      <c r="I70" s="29"/>
      <c r="J70" s="30">
        <f t="shared" si="2"/>
        <v>0</v>
      </c>
      <c r="K70" s="10"/>
      <c r="L70" s="16"/>
    </row>
    <row r="71" spans="2:12" s="1" customFormat="1" ht="11.4" x14ac:dyDescent="0.2">
      <c r="B71" s="14"/>
      <c r="C71" s="5" t="s">
        <v>871</v>
      </c>
      <c r="D71" s="5" t="s">
        <v>696</v>
      </c>
      <c r="E71" s="6" t="s">
        <v>12772</v>
      </c>
      <c r="F71" s="7" t="s">
        <v>12773</v>
      </c>
      <c r="G71" s="8" t="s">
        <v>733</v>
      </c>
      <c r="H71" s="9">
        <v>3</v>
      </c>
      <c r="I71" s="29"/>
      <c r="J71" s="30">
        <f t="shared" si="2"/>
        <v>0</v>
      </c>
      <c r="K71" s="10"/>
      <c r="L71" s="16"/>
    </row>
    <row r="72" spans="2:12" s="1" customFormat="1" ht="11.4" x14ac:dyDescent="0.2">
      <c r="B72" s="14"/>
      <c r="C72" s="39" t="s">
        <v>874</v>
      </c>
      <c r="D72" s="39" t="s">
        <v>691</v>
      </c>
      <c r="E72" s="40" t="s">
        <v>12774</v>
      </c>
      <c r="F72" s="41" t="s">
        <v>12775</v>
      </c>
      <c r="G72" s="42" t="s">
        <v>733</v>
      </c>
      <c r="H72" s="43">
        <v>3</v>
      </c>
      <c r="I72" s="29"/>
      <c r="J72" s="30">
        <f t="shared" si="2"/>
        <v>0</v>
      </c>
      <c r="K72" s="10"/>
      <c r="L72" s="16"/>
    </row>
    <row r="73" spans="2:12" s="1" customFormat="1" ht="11.4" x14ac:dyDescent="0.2">
      <c r="B73" s="14"/>
      <c r="C73" s="5" t="s">
        <v>877</v>
      </c>
      <c r="D73" s="5" t="s">
        <v>696</v>
      </c>
      <c r="E73" s="6" t="s">
        <v>12776</v>
      </c>
      <c r="F73" s="7" t="s">
        <v>12777</v>
      </c>
      <c r="G73" s="8" t="s">
        <v>733</v>
      </c>
      <c r="H73" s="9">
        <v>218</v>
      </c>
      <c r="I73" s="29"/>
      <c r="J73" s="30">
        <f t="shared" si="1"/>
        <v>0</v>
      </c>
      <c r="K73" s="10"/>
      <c r="L73" s="16"/>
    </row>
    <row r="74" spans="2:12" s="1" customFormat="1" ht="11.4" x14ac:dyDescent="0.2">
      <c r="B74" s="14"/>
      <c r="C74" s="5" t="s">
        <v>880</v>
      </c>
      <c r="D74" s="5" t="s">
        <v>696</v>
      </c>
      <c r="E74" s="6" t="s">
        <v>12778</v>
      </c>
      <c r="F74" s="7" t="s">
        <v>12779</v>
      </c>
      <c r="G74" s="8" t="s">
        <v>733</v>
      </c>
      <c r="H74" s="9">
        <v>18</v>
      </c>
      <c r="I74" s="29"/>
      <c r="J74" s="30">
        <f t="shared" si="1"/>
        <v>0</v>
      </c>
      <c r="K74" s="10"/>
      <c r="L74" s="16"/>
    </row>
    <row r="75" spans="2:12" s="1" customFormat="1" ht="11.4" x14ac:dyDescent="0.2">
      <c r="B75" s="14"/>
      <c r="C75" s="5" t="s">
        <v>883</v>
      </c>
      <c r="D75" s="5" t="s">
        <v>696</v>
      </c>
      <c r="E75" s="6" t="s">
        <v>12780</v>
      </c>
      <c r="F75" s="7" t="s">
        <v>12781</v>
      </c>
      <c r="G75" s="8" t="s">
        <v>1583</v>
      </c>
      <c r="H75" s="9">
        <v>218</v>
      </c>
      <c r="I75" s="29"/>
      <c r="J75" s="30">
        <f t="shared" si="1"/>
        <v>0</v>
      </c>
      <c r="K75" s="10"/>
      <c r="L75" s="16"/>
    </row>
    <row r="76" spans="2:12" s="1" customFormat="1" ht="22.8" x14ac:dyDescent="0.2">
      <c r="B76" s="14"/>
      <c r="C76" s="39" t="s">
        <v>886</v>
      </c>
      <c r="D76" s="39" t="s">
        <v>691</v>
      </c>
      <c r="E76" s="40" t="s">
        <v>12782</v>
      </c>
      <c r="F76" s="41" t="s">
        <v>12783</v>
      </c>
      <c r="G76" s="42" t="s">
        <v>12784</v>
      </c>
      <c r="H76" s="43">
        <v>1</v>
      </c>
      <c r="I76" s="29"/>
      <c r="J76" s="30">
        <f t="shared" si="1"/>
        <v>0</v>
      </c>
      <c r="K76" s="10"/>
      <c r="L76" s="16"/>
    </row>
    <row r="77" spans="2:12" s="1" customFormat="1" ht="11.4" x14ac:dyDescent="0.2">
      <c r="B77" s="14"/>
      <c r="C77" s="39" t="s">
        <v>889</v>
      </c>
      <c r="D77" s="39" t="s">
        <v>691</v>
      </c>
      <c r="E77" s="40" t="s">
        <v>12785</v>
      </c>
      <c r="F77" s="41" t="s">
        <v>12786</v>
      </c>
      <c r="G77" s="42" t="s">
        <v>1532</v>
      </c>
      <c r="H77" s="43">
        <v>1</v>
      </c>
      <c r="I77" s="29"/>
      <c r="J77" s="30">
        <f t="shared" si="1"/>
        <v>0</v>
      </c>
      <c r="K77" s="10"/>
      <c r="L77" s="16"/>
    </row>
    <row r="78" spans="2:12" s="1" customFormat="1" ht="11.4" x14ac:dyDescent="0.2">
      <c r="B78" s="14"/>
      <c r="C78" s="5" t="s">
        <v>892</v>
      </c>
      <c r="D78" s="5" t="s">
        <v>696</v>
      </c>
      <c r="E78" s="6" t="s">
        <v>12787</v>
      </c>
      <c r="F78" s="7" t="s">
        <v>12788</v>
      </c>
      <c r="G78" s="8" t="s">
        <v>1583</v>
      </c>
      <c r="H78" s="9">
        <v>1</v>
      </c>
      <c r="I78" s="29"/>
      <c r="J78" s="30">
        <f t="shared" si="1"/>
        <v>0</v>
      </c>
      <c r="K78" s="10"/>
      <c r="L78" s="16"/>
    </row>
    <row r="79" spans="2:12" s="1" customFormat="1" ht="11.4" x14ac:dyDescent="0.2">
      <c r="B79" s="14"/>
      <c r="C79" s="39" t="s">
        <v>895</v>
      </c>
      <c r="D79" s="39" t="s">
        <v>691</v>
      </c>
      <c r="E79" s="40" t="s">
        <v>12789</v>
      </c>
      <c r="F79" s="41" t="s">
        <v>12790</v>
      </c>
      <c r="G79" s="42" t="s">
        <v>1583</v>
      </c>
      <c r="H79" s="43">
        <v>1</v>
      </c>
      <c r="I79" s="29"/>
      <c r="J79" s="30">
        <f t="shared" si="1"/>
        <v>0</v>
      </c>
      <c r="K79" s="10"/>
      <c r="L79" s="16"/>
    </row>
    <row r="80" spans="2:12" s="1" customFormat="1" ht="11.4" x14ac:dyDescent="0.2">
      <c r="B80" s="14"/>
      <c r="C80" s="5" t="s">
        <v>898</v>
      </c>
      <c r="D80" s="5" t="s">
        <v>696</v>
      </c>
      <c r="E80" s="6" t="s">
        <v>12791</v>
      </c>
      <c r="F80" s="7" t="s">
        <v>12792</v>
      </c>
      <c r="G80" s="8" t="s">
        <v>1583</v>
      </c>
      <c r="H80" s="9">
        <v>1</v>
      </c>
      <c r="I80" s="29"/>
      <c r="J80" s="30">
        <f t="shared" si="1"/>
        <v>0</v>
      </c>
      <c r="K80" s="10"/>
      <c r="L80" s="16"/>
    </row>
    <row r="81" spans="2:12" s="1" customFormat="1" ht="11.4" x14ac:dyDescent="0.2">
      <c r="B81" s="14"/>
      <c r="C81" s="5" t="s">
        <v>901</v>
      </c>
      <c r="D81" s="5" t="s">
        <v>696</v>
      </c>
      <c r="E81" s="6" t="s">
        <v>12793</v>
      </c>
      <c r="F81" s="7" t="s">
        <v>12794</v>
      </c>
      <c r="G81" s="8" t="s">
        <v>1583</v>
      </c>
      <c r="H81" s="9">
        <v>3</v>
      </c>
      <c r="I81" s="29"/>
      <c r="J81" s="30">
        <f t="shared" si="1"/>
        <v>0</v>
      </c>
      <c r="K81" s="10"/>
      <c r="L81" s="16"/>
    </row>
    <row r="82" spans="2:12" s="1" customFormat="1" ht="11.4" x14ac:dyDescent="0.2">
      <c r="B82" s="14"/>
      <c r="C82" s="5" t="s">
        <v>904</v>
      </c>
      <c r="D82" s="5" t="s">
        <v>696</v>
      </c>
      <c r="E82" s="6" t="s">
        <v>12795</v>
      </c>
      <c r="F82" s="7" t="s">
        <v>12796</v>
      </c>
      <c r="G82" s="8" t="s">
        <v>1583</v>
      </c>
      <c r="H82" s="9">
        <v>6</v>
      </c>
      <c r="I82" s="29"/>
      <c r="J82" s="30">
        <f t="shared" si="1"/>
        <v>0</v>
      </c>
      <c r="K82" s="10"/>
      <c r="L82" s="16"/>
    </row>
    <row r="83" spans="2:12" s="20" customFormat="1" ht="25.95" customHeight="1" x14ac:dyDescent="0.25">
      <c r="B83" s="19"/>
      <c r="D83" s="21" t="s">
        <v>690</v>
      </c>
      <c r="E83" s="22" t="s">
        <v>976</v>
      </c>
      <c r="F83" s="22" t="s">
        <v>2799</v>
      </c>
      <c r="I83" s="44"/>
      <c r="J83" s="23"/>
      <c r="K83" s="44"/>
      <c r="L83" s="36"/>
    </row>
    <row r="84" spans="2:12" s="1" customFormat="1" ht="11.4" x14ac:dyDescent="0.2">
      <c r="B84" s="14"/>
      <c r="C84" s="39" t="s">
        <v>907</v>
      </c>
      <c r="D84" s="39" t="s">
        <v>691</v>
      </c>
      <c r="E84" s="40" t="s">
        <v>12797</v>
      </c>
      <c r="F84" s="41" t="s">
        <v>12798</v>
      </c>
      <c r="G84" s="42" t="s">
        <v>1557</v>
      </c>
      <c r="H84" s="43">
        <v>1280</v>
      </c>
      <c r="I84" s="29"/>
      <c r="J84" s="30">
        <f t="shared" si="1"/>
        <v>0</v>
      </c>
      <c r="K84" s="10"/>
      <c r="L84" s="16"/>
    </row>
    <row r="85" spans="2:12" s="1" customFormat="1" ht="11.4" x14ac:dyDescent="0.2">
      <c r="B85" s="14"/>
      <c r="C85" s="5" t="s">
        <v>910</v>
      </c>
      <c r="D85" s="5" t="s">
        <v>696</v>
      </c>
      <c r="E85" s="6" t="s">
        <v>6535</v>
      </c>
      <c r="F85" s="7" t="s">
        <v>6536</v>
      </c>
      <c r="G85" s="8" t="s">
        <v>699</v>
      </c>
      <c r="H85" s="9">
        <v>1280</v>
      </c>
      <c r="I85" s="29"/>
      <c r="J85" s="30">
        <f t="shared" si="1"/>
        <v>0</v>
      </c>
      <c r="K85" s="10"/>
      <c r="L85" s="16"/>
    </row>
    <row r="86" spans="2:12" s="20" customFormat="1" ht="25.95" customHeight="1" x14ac:dyDescent="0.25">
      <c r="B86" s="19"/>
      <c r="D86" s="21" t="s">
        <v>690</v>
      </c>
      <c r="E86" s="22" t="s">
        <v>12799</v>
      </c>
      <c r="F86" s="22" t="s">
        <v>10788</v>
      </c>
      <c r="I86" s="44"/>
      <c r="J86" s="23"/>
      <c r="K86" s="44"/>
      <c r="L86" s="36"/>
    </row>
    <row r="87" spans="2:12" s="20" customFormat="1" ht="25.95" customHeight="1" x14ac:dyDescent="0.25">
      <c r="B87" s="19"/>
      <c r="D87" s="21" t="s">
        <v>690</v>
      </c>
      <c r="E87" s="22" t="s">
        <v>12800</v>
      </c>
      <c r="F87" s="22" t="s">
        <v>12801</v>
      </c>
      <c r="I87" s="44"/>
      <c r="J87" s="23"/>
      <c r="K87" s="44"/>
      <c r="L87" s="36"/>
    </row>
    <row r="88" spans="2:12" s="1" customFormat="1" ht="11.4" x14ac:dyDescent="0.2">
      <c r="B88" s="14"/>
      <c r="C88" s="39" t="s">
        <v>911</v>
      </c>
      <c r="D88" s="39" t="s">
        <v>691</v>
      </c>
      <c r="E88" s="40" t="s">
        <v>12802</v>
      </c>
      <c r="F88" s="41" t="s">
        <v>12803</v>
      </c>
      <c r="G88" s="42" t="s">
        <v>8092</v>
      </c>
      <c r="H88" s="43">
        <v>1305</v>
      </c>
      <c r="I88" s="29"/>
      <c r="J88" s="30">
        <f t="shared" si="1"/>
        <v>0</v>
      </c>
      <c r="K88" s="10"/>
      <c r="L88" s="16"/>
    </row>
    <row r="89" spans="2:12" s="1" customFormat="1" ht="11.4" x14ac:dyDescent="0.2">
      <c r="B89" s="14"/>
      <c r="C89" s="5" t="s">
        <v>913</v>
      </c>
      <c r="D89" s="5" t="s">
        <v>696</v>
      </c>
      <c r="E89" s="6" t="s">
        <v>12804</v>
      </c>
      <c r="F89" s="7" t="s">
        <v>7885</v>
      </c>
      <c r="G89" s="8" t="s">
        <v>1464</v>
      </c>
      <c r="H89" s="9">
        <v>12</v>
      </c>
      <c r="I89" s="29"/>
      <c r="J89" s="30">
        <f t="shared" si="1"/>
        <v>0</v>
      </c>
      <c r="K89" s="10"/>
      <c r="L89" s="16"/>
    </row>
    <row r="90" spans="2:12" s="1" customFormat="1" ht="11.4" x14ac:dyDescent="0.2">
      <c r="B90" s="14"/>
      <c r="C90" s="5" t="s">
        <v>916</v>
      </c>
      <c r="D90" s="5" t="s">
        <v>696</v>
      </c>
      <c r="E90" s="6" t="s">
        <v>12805</v>
      </c>
      <c r="F90" s="7" t="s">
        <v>12806</v>
      </c>
      <c r="G90" s="8" t="s">
        <v>1464</v>
      </c>
      <c r="H90" s="9">
        <v>16</v>
      </c>
      <c r="I90" s="29"/>
      <c r="J90" s="30">
        <f t="shared" si="1"/>
        <v>0</v>
      </c>
      <c r="K90" s="10"/>
      <c r="L90" s="16"/>
    </row>
    <row r="91" spans="2:12" s="1" customFormat="1" ht="11.4" x14ac:dyDescent="0.2">
      <c r="B91" s="14"/>
      <c r="C91" s="5" t="s">
        <v>919</v>
      </c>
      <c r="D91" s="5" t="s">
        <v>696</v>
      </c>
      <c r="E91" s="6" t="s">
        <v>12807</v>
      </c>
      <c r="F91" s="7" t="s">
        <v>2251</v>
      </c>
      <c r="G91" s="8" t="s">
        <v>1464</v>
      </c>
      <c r="H91" s="9">
        <v>16</v>
      </c>
      <c r="I91" s="29"/>
      <c r="J91" s="30">
        <f t="shared" si="1"/>
        <v>0</v>
      </c>
      <c r="K91" s="10"/>
      <c r="L91" s="16"/>
    </row>
    <row r="92" spans="2:12" s="1" customFormat="1" ht="11.4" x14ac:dyDescent="0.2">
      <c r="B92" s="14"/>
      <c r="C92" s="5" t="s">
        <v>922</v>
      </c>
      <c r="D92" s="5" t="s">
        <v>696</v>
      </c>
      <c r="E92" s="6" t="s">
        <v>12808</v>
      </c>
      <c r="F92" s="7" t="s">
        <v>12809</v>
      </c>
      <c r="G92" s="8" t="s">
        <v>1464</v>
      </c>
      <c r="H92" s="9">
        <v>16</v>
      </c>
      <c r="I92" s="29"/>
      <c r="J92" s="30">
        <f t="shared" si="1"/>
        <v>0</v>
      </c>
      <c r="K92" s="10"/>
      <c r="L92" s="16"/>
    </row>
    <row r="93" spans="2:12" s="1" customFormat="1" ht="11.4" x14ac:dyDescent="0.2">
      <c r="B93" s="14"/>
      <c r="C93" s="5" t="s">
        <v>925</v>
      </c>
      <c r="D93" s="5" t="s">
        <v>696</v>
      </c>
      <c r="E93" s="6" t="s">
        <v>12810</v>
      </c>
      <c r="F93" s="7" t="s">
        <v>12811</v>
      </c>
      <c r="G93" s="8" t="s">
        <v>5628</v>
      </c>
      <c r="H93" s="9">
        <v>1</v>
      </c>
      <c r="I93" s="29"/>
      <c r="J93" s="30">
        <f t="shared" si="1"/>
        <v>0</v>
      </c>
      <c r="K93" s="10"/>
      <c r="L93" s="16"/>
    </row>
    <row r="94" spans="2:12" s="1" customFormat="1" ht="11.4" x14ac:dyDescent="0.2">
      <c r="B94" s="14"/>
      <c r="C94" s="5" t="s">
        <v>928</v>
      </c>
      <c r="D94" s="5" t="s">
        <v>696</v>
      </c>
      <c r="E94" s="6" t="s">
        <v>12812</v>
      </c>
      <c r="F94" s="7" t="s">
        <v>12813</v>
      </c>
      <c r="G94" s="8" t="s">
        <v>2912</v>
      </c>
      <c r="H94" s="9">
        <v>1</v>
      </c>
      <c r="I94" s="29"/>
      <c r="J94" s="30">
        <f t="shared" si="1"/>
        <v>0</v>
      </c>
      <c r="K94" s="10"/>
      <c r="L94" s="16"/>
    </row>
    <row r="95" spans="2:12" s="1" customFormat="1" ht="22.95" customHeight="1" x14ac:dyDescent="0.3">
      <c r="B95" s="14"/>
      <c r="C95" s="18" t="s">
        <v>677</v>
      </c>
      <c r="J95" s="31">
        <f>SUM(J12:J94)</f>
        <v>0</v>
      </c>
      <c r="L95" s="16"/>
    </row>
    <row r="96" spans="2:12" s="1" customFormat="1" ht="6.9"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codeName="Hárok308">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7.75" customHeight="1" x14ac:dyDescent="0.2">
      <c r="B8" s="14"/>
      <c r="E8" s="112" t="s">
        <v>12814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12815</v>
      </c>
      <c r="F12" s="7" t="s">
        <v>12816</v>
      </c>
      <c r="G12" s="8" t="s">
        <v>1426</v>
      </c>
      <c r="H12" s="9">
        <v>2750</v>
      </c>
      <c r="I12" s="29"/>
      <c r="J12" s="30">
        <f t="shared" ref="J12:J15" si="0">ROUND(I12*H12,2)</f>
        <v>0</v>
      </c>
      <c r="K12" s="10"/>
      <c r="L12" s="16"/>
    </row>
    <row r="13" spans="2:15" s="1" customFormat="1" ht="11.4" x14ac:dyDescent="0.2">
      <c r="B13" s="14"/>
      <c r="C13" s="5" t="s">
        <v>700</v>
      </c>
      <c r="D13" s="5" t="s">
        <v>696</v>
      </c>
      <c r="E13" s="6" t="s">
        <v>12817</v>
      </c>
      <c r="F13" s="7" t="s">
        <v>12818</v>
      </c>
      <c r="G13" s="8" t="s">
        <v>1426</v>
      </c>
      <c r="H13" s="9">
        <v>2750</v>
      </c>
      <c r="I13" s="29"/>
      <c r="J13" s="30">
        <f t="shared" si="0"/>
        <v>0</v>
      </c>
      <c r="K13" s="10"/>
      <c r="L13" s="16"/>
    </row>
    <row r="14" spans="2:15" s="20" customFormat="1" ht="11.4" x14ac:dyDescent="0.2">
      <c r="B14" s="19"/>
      <c r="C14" s="5" t="s">
        <v>703</v>
      </c>
      <c r="D14" s="5" t="s">
        <v>696</v>
      </c>
      <c r="E14" s="6" t="s">
        <v>4848</v>
      </c>
      <c r="F14" s="7" t="s">
        <v>4849</v>
      </c>
      <c r="G14" s="8" t="s">
        <v>981</v>
      </c>
      <c r="H14" s="9">
        <v>1650</v>
      </c>
      <c r="I14" s="29"/>
      <c r="J14" s="30">
        <f t="shared" si="0"/>
        <v>0</v>
      </c>
      <c r="K14" s="10"/>
      <c r="L14" s="36"/>
    </row>
    <row r="15" spans="2:15" s="1" customFormat="1" ht="11.4" x14ac:dyDescent="0.2">
      <c r="B15" s="14"/>
      <c r="C15" s="5" t="s">
        <v>706</v>
      </c>
      <c r="D15" s="5" t="s">
        <v>696</v>
      </c>
      <c r="E15" s="6" t="s">
        <v>12686</v>
      </c>
      <c r="F15" s="7" t="s">
        <v>12687</v>
      </c>
      <c r="G15" s="8" t="s">
        <v>981</v>
      </c>
      <c r="H15" s="9">
        <v>440</v>
      </c>
      <c r="I15" s="29"/>
      <c r="J15" s="30">
        <f t="shared" si="0"/>
        <v>0</v>
      </c>
      <c r="K15" s="10"/>
      <c r="L15" s="16"/>
    </row>
    <row r="16" spans="2:15" s="1" customFormat="1" ht="11.4" x14ac:dyDescent="0.2">
      <c r="B16" s="14"/>
      <c r="C16" s="5" t="s">
        <v>709</v>
      </c>
      <c r="D16" s="5" t="s">
        <v>696</v>
      </c>
      <c r="E16" s="6" t="s">
        <v>1039</v>
      </c>
      <c r="F16" s="7" t="s">
        <v>12688</v>
      </c>
      <c r="G16" s="8" t="s">
        <v>981</v>
      </c>
      <c r="H16" s="9">
        <v>11.25</v>
      </c>
      <c r="I16" s="29"/>
      <c r="J16" s="30">
        <f>ROUND(I16*H16,2)</f>
        <v>0</v>
      </c>
      <c r="K16" s="10"/>
      <c r="L16" s="16"/>
    </row>
    <row r="17" spans="2:12" s="1" customFormat="1" ht="11.4" x14ac:dyDescent="0.2">
      <c r="B17" s="14"/>
      <c r="C17" s="5" t="s">
        <v>712</v>
      </c>
      <c r="D17" s="5" t="s">
        <v>696</v>
      </c>
      <c r="E17" s="6" t="s">
        <v>4297</v>
      </c>
      <c r="F17" s="7" t="s">
        <v>4298</v>
      </c>
      <c r="G17" s="8" t="s">
        <v>981</v>
      </c>
      <c r="H17" s="9">
        <v>3.75</v>
      </c>
      <c r="I17" s="29"/>
      <c r="J17" s="30">
        <f t="shared" ref="J17:J35" si="1">ROUND(I17*H17,2)</f>
        <v>0</v>
      </c>
      <c r="K17" s="10"/>
      <c r="L17" s="16"/>
    </row>
    <row r="18" spans="2:12" s="1" customFormat="1" ht="11.4" x14ac:dyDescent="0.2">
      <c r="B18" s="14"/>
      <c r="C18" s="5" t="s">
        <v>715</v>
      </c>
      <c r="D18" s="5" t="s">
        <v>696</v>
      </c>
      <c r="E18" s="6" t="s">
        <v>12563</v>
      </c>
      <c r="F18" s="7" t="s">
        <v>12564</v>
      </c>
      <c r="G18" s="8" t="s">
        <v>981</v>
      </c>
      <c r="H18" s="9">
        <v>1320</v>
      </c>
      <c r="I18" s="29"/>
      <c r="J18" s="30">
        <f t="shared" si="1"/>
        <v>0</v>
      </c>
      <c r="K18" s="10"/>
      <c r="L18" s="16"/>
    </row>
    <row r="19" spans="2:12" s="1" customFormat="1" ht="22.8" x14ac:dyDescent="0.2">
      <c r="B19" s="14"/>
      <c r="C19" s="5" t="s">
        <v>718</v>
      </c>
      <c r="D19" s="5" t="s">
        <v>696</v>
      </c>
      <c r="E19" s="6" t="s">
        <v>4301</v>
      </c>
      <c r="F19" s="7" t="s">
        <v>4302</v>
      </c>
      <c r="G19" s="8" t="s">
        <v>981</v>
      </c>
      <c r="H19" s="9">
        <v>440</v>
      </c>
      <c r="I19" s="29"/>
      <c r="J19" s="30">
        <f t="shared" si="1"/>
        <v>0</v>
      </c>
      <c r="K19" s="10"/>
      <c r="L19" s="16"/>
    </row>
    <row r="20" spans="2:12" s="1" customFormat="1" ht="11.4" x14ac:dyDescent="0.2">
      <c r="B20" s="14"/>
      <c r="C20" s="5" t="s">
        <v>721</v>
      </c>
      <c r="D20" s="5" t="s">
        <v>696</v>
      </c>
      <c r="E20" s="6" t="s">
        <v>3932</v>
      </c>
      <c r="F20" s="7" t="s">
        <v>3933</v>
      </c>
      <c r="G20" s="8" t="s">
        <v>981</v>
      </c>
      <c r="H20" s="9">
        <v>1331.25</v>
      </c>
      <c r="I20" s="29"/>
      <c r="J20" s="30">
        <f t="shared" si="1"/>
        <v>0</v>
      </c>
      <c r="K20" s="10"/>
      <c r="L20" s="16"/>
    </row>
    <row r="21" spans="2:12" s="1" customFormat="1" ht="11.4" x14ac:dyDescent="0.2">
      <c r="B21" s="14"/>
      <c r="C21" s="5" t="s">
        <v>724</v>
      </c>
      <c r="D21" s="5" t="s">
        <v>696</v>
      </c>
      <c r="E21" s="6" t="s">
        <v>12690</v>
      </c>
      <c r="F21" s="7" t="s">
        <v>12691</v>
      </c>
      <c r="G21" s="8" t="s">
        <v>1426</v>
      </c>
      <c r="H21" s="9">
        <v>5500</v>
      </c>
      <c r="I21" s="29"/>
      <c r="J21" s="30">
        <f t="shared" si="1"/>
        <v>0</v>
      </c>
      <c r="K21" s="10"/>
      <c r="L21" s="16"/>
    </row>
    <row r="22" spans="2:12" s="1" customFormat="1" ht="22.8" x14ac:dyDescent="0.2">
      <c r="B22" s="14"/>
      <c r="C22" s="39" t="s">
        <v>727</v>
      </c>
      <c r="D22" s="39" t="s">
        <v>691</v>
      </c>
      <c r="E22" s="40" t="s">
        <v>3942</v>
      </c>
      <c r="F22" s="41" t="s">
        <v>3943</v>
      </c>
      <c r="G22" s="42" t="s">
        <v>828</v>
      </c>
      <c r="H22" s="43">
        <v>600</v>
      </c>
      <c r="I22" s="29"/>
      <c r="J22" s="30">
        <f t="shared" si="1"/>
        <v>0</v>
      </c>
      <c r="K22" s="10"/>
      <c r="L22" s="16"/>
    </row>
    <row r="23" spans="2:12" s="1" customFormat="1" ht="11.4" x14ac:dyDescent="0.2">
      <c r="B23" s="14"/>
      <c r="C23" s="5" t="s">
        <v>730</v>
      </c>
      <c r="D23" s="5" t="s">
        <v>696</v>
      </c>
      <c r="E23" s="6" t="s">
        <v>4858</v>
      </c>
      <c r="F23" s="7" t="s">
        <v>4859</v>
      </c>
      <c r="G23" s="8" t="s">
        <v>1426</v>
      </c>
      <c r="H23" s="9">
        <v>5500</v>
      </c>
      <c r="I23" s="29"/>
      <c r="J23" s="30">
        <f t="shared" si="1"/>
        <v>0</v>
      </c>
      <c r="K23" s="10"/>
      <c r="L23" s="16"/>
    </row>
    <row r="24" spans="2:12" s="20" customFormat="1" ht="25.95" customHeight="1" x14ac:dyDescent="0.25">
      <c r="B24" s="19"/>
      <c r="D24" s="21" t="s">
        <v>690</v>
      </c>
      <c r="E24" s="22" t="s">
        <v>691</v>
      </c>
      <c r="F24" s="22" t="s">
        <v>691</v>
      </c>
      <c r="I24" s="44"/>
      <c r="J24" s="23"/>
      <c r="K24" s="44"/>
      <c r="L24" s="36"/>
    </row>
    <row r="25" spans="2:12" s="20" customFormat="1" ht="25.95" customHeight="1" x14ac:dyDescent="0.25">
      <c r="B25" s="19"/>
      <c r="D25" s="21" t="s">
        <v>690</v>
      </c>
      <c r="E25" s="22" t="s">
        <v>6907</v>
      </c>
      <c r="F25" s="22" t="s">
        <v>12694</v>
      </c>
      <c r="I25" s="44"/>
      <c r="J25" s="23"/>
      <c r="K25" s="44"/>
      <c r="L25" s="36"/>
    </row>
    <row r="26" spans="2:12" s="1" customFormat="1" ht="11.4" x14ac:dyDescent="0.2">
      <c r="B26" s="14"/>
      <c r="C26" s="39" t="s">
        <v>734</v>
      </c>
      <c r="D26" s="39" t="s">
        <v>691</v>
      </c>
      <c r="E26" s="40" t="s">
        <v>12819</v>
      </c>
      <c r="F26" s="41" t="s">
        <v>12820</v>
      </c>
      <c r="G26" s="42" t="s">
        <v>733</v>
      </c>
      <c r="H26" s="43">
        <v>183</v>
      </c>
      <c r="I26" s="29"/>
      <c r="J26" s="30">
        <f t="shared" si="1"/>
        <v>0</v>
      </c>
      <c r="K26" s="10"/>
      <c r="L26" s="16"/>
    </row>
    <row r="27" spans="2:12" s="1" customFormat="1" ht="11.4" x14ac:dyDescent="0.2">
      <c r="B27" s="14"/>
      <c r="C27" s="5" t="s">
        <v>737</v>
      </c>
      <c r="D27" s="5" t="s">
        <v>696</v>
      </c>
      <c r="E27" s="6" t="s">
        <v>12821</v>
      </c>
      <c r="F27" s="7" t="s">
        <v>12822</v>
      </c>
      <c r="G27" s="8" t="s">
        <v>733</v>
      </c>
      <c r="H27" s="9">
        <v>2</v>
      </c>
      <c r="I27" s="29"/>
      <c r="J27" s="30">
        <f t="shared" si="1"/>
        <v>0</v>
      </c>
      <c r="K27" s="10"/>
      <c r="L27" s="16"/>
    </row>
    <row r="28" spans="2:12" s="1" customFormat="1" ht="11.4" x14ac:dyDescent="0.2">
      <c r="B28" s="14"/>
      <c r="C28" s="5" t="s">
        <v>740</v>
      </c>
      <c r="D28" s="5" t="s">
        <v>696</v>
      </c>
      <c r="E28" s="6" t="s">
        <v>12823</v>
      </c>
      <c r="F28" s="7" t="s">
        <v>12824</v>
      </c>
      <c r="G28" s="8" t="s">
        <v>733</v>
      </c>
      <c r="H28" s="9">
        <v>2</v>
      </c>
      <c r="I28" s="29"/>
      <c r="J28" s="30">
        <f t="shared" si="1"/>
        <v>0</v>
      </c>
      <c r="K28" s="10"/>
      <c r="L28" s="16"/>
    </row>
    <row r="29" spans="2:12" s="1" customFormat="1" ht="11.4" x14ac:dyDescent="0.2">
      <c r="B29" s="14"/>
      <c r="C29" s="5" t="s">
        <v>743</v>
      </c>
      <c r="D29" s="5" t="s">
        <v>696</v>
      </c>
      <c r="E29" s="6" t="s">
        <v>12825</v>
      </c>
      <c r="F29" s="7" t="s">
        <v>12826</v>
      </c>
      <c r="G29" s="8" t="s">
        <v>733</v>
      </c>
      <c r="H29" s="9">
        <v>183</v>
      </c>
      <c r="I29" s="29"/>
      <c r="J29" s="30">
        <f t="shared" si="1"/>
        <v>0</v>
      </c>
      <c r="K29" s="10"/>
      <c r="L29" s="16"/>
    </row>
    <row r="30" spans="2:12" s="1" customFormat="1" ht="11.4" x14ac:dyDescent="0.2">
      <c r="B30" s="14"/>
      <c r="C30" s="39" t="s">
        <v>746</v>
      </c>
      <c r="D30" s="39" t="s">
        <v>691</v>
      </c>
      <c r="E30" s="40" t="s">
        <v>12827</v>
      </c>
      <c r="F30" s="41" t="s">
        <v>12828</v>
      </c>
      <c r="G30" s="42" t="s">
        <v>1175</v>
      </c>
      <c r="H30" s="43">
        <v>27</v>
      </c>
      <c r="I30" s="29"/>
      <c r="J30" s="30">
        <f t="shared" si="1"/>
        <v>0</v>
      </c>
      <c r="K30" s="10"/>
      <c r="L30" s="16"/>
    </row>
    <row r="31" spans="2:12" s="1" customFormat="1" ht="11.4" x14ac:dyDescent="0.2">
      <c r="B31" s="14"/>
      <c r="C31" s="39" t="s">
        <v>749</v>
      </c>
      <c r="D31" s="39" t="s">
        <v>691</v>
      </c>
      <c r="E31" s="40" t="s">
        <v>12829</v>
      </c>
      <c r="F31" s="41" t="s">
        <v>12830</v>
      </c>
      <c r="G31" s="42" t="s">
        <v>733</v>
      </c>
      <c r="H31" s="43">
        <v>4</v>
      </c>
      <c r="I31" s="29"/>
      <c r="J31" s="30">
        <f t="shared" si="1"/>
        <v>0</v>
      </c>
      <c r="K31" s="10"/>
      <c r="L31" s="16"/>
    </row>
    <row r="32" spans="2:12" s="1" customFormat="1" ht="11.4" x14ac:dyDescent="0.2">
      <c r="B32" s="14"/>
      <c r="C32" s="5" t="s">
        <v>752</v>
      </c>
      <c r="D32" s="5" t="s">
        <v>696</v>
      </c>
      <c r="E32" s="6" t="s">
        <v>12831</v>
      </c>
      <c r="F32" s="7" t="s">
        <v>12832</v>
      </c>
      <c r="G32" s="8" t="s">
        <v>1294</v>
      </c>
      <c r="H32" s="9">
        <v>1</v>
      </c>
      <c r="I32" s="29"/>
      <c r="J32" s="30">
        <f t="shared" si="1"/>
        <v>0</v>
      </c>
      <c r="K32" s="10"/>
      <c r="L32" s="16"/>
    </row>
    <row r="33" spans="2:12" s="1" customFormat="1" ht="11.4" x14ac:dyDescent="0.2">
      <c r="B33" s="14"/>
      <c r="C33" s="5" t="s">
        <v>755</v>
      </c>
      <c r="D33" s="5" t="s">
        <v>696</v>
      </c>
      <c r="E33" s="6" t="s">
        <v>12833</v>
      </c>
      <c r="F33" s="7" t="s">
        <v>12834</v>
      </c>
      <c r="G33" s="8" t="s">
        <v>699</v>
      </c>
      <c r="H33" s="9">
        <v>1120</v>
      </c>
      <c r="I33" s="29"/>
      <c r="J33" s="30">
        <f t="shared" si="1"/>
        <v>0</v>
      </c>
      <c r="K33" s="10"/>
      <c r="L33" s="16"/>
    </row>
    <row r="34" spans="2:12" s="1" customFormat="1" ht="11.4" x14ac:dyDescent="0.2">
      <c r="B34" s="14"/>
      <c r="C34" s="39" t="s">
        <v>758</v>
      </c>
      <c r="D34" s="39" t="s">
        <v>691</v>
      </c>
      <c r="E34" s="40" t="s">
        <v>12835</v>
      </c>
      <c r="F34" s="41" t="s">
        <v>12836</v>
      </c>
      <c r="G34" s="42" t="s">
        <v>981</v>
      </c>
      <c r="H34" s="43">
        <v>9</v>
      </c>
      <c r="I34" s="29"/>
      <c r="J34" s="30">
        <f t="shared" si="1"/>
        <v>0</v>
      </c>
      <c r="K34" s="10"/>
      <c r="L34" s="16"/>
    </row>
    <row r="35" spans="2:12" s="1" customFormat="1" ht="11.4" x14ac:dyDescent="0.2">
      <c r="B35" s="14"/>
      <c r="C35" s="39" t="s">
        <v>761</v>
      </c>
      <c r="D35" s="39" t="s">
        <v>691</v>
      </c>
      <c r="E35" s="40" t="s">
        <v>12837</v>
      </c>
      <c r="F35" s="41" t="s">
        <v>12838</v>
      </c>
      <c r="G35" s="42" t="s">
        <v>981</v>
      </c>
      <c r="H35" s="43">
        <v>0.2</v>
      </c>
      <c r="I35" s="29"/>
      <c r="J35" s="30">
        <f t="shared" si="1"/>
        <v>0</v>
      </c>
      <c r="K35" s="10"/>
      <c r="L35" s="16"/>
    </row>
    <row r="36" spans="2:12" s="1" customFormat="1" ht="22.95" customHeight="1" x14ac:dyDescent="0.3">
      <c r="B36" s="14"/>
      <c r="C36" s="18" t="s">
        <v>677</v>
      </c>
      <c r="J36" s="31">
        <f>SUM(J12:J35)</f>
        <v>0</v>
      </c>
      <c r="L36" s="16"/>
    </row>
    <row r="37" spans="2:12" s="1" customFormat="1" ht="6.9"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codeName="Hárok309">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12839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402</v>
      </c>
      <c r="I12" s="29"/>
      <c r="J12" s="30">
        <f t="shared" ref="J12:J15" si="0">ROUND(I12*H12,2)</f>
        <v>0</v>
      </c>
      <c r="K12" s="10"/>
      <c r="L12" s="16"/>
    </row>
    <row r="13" spans="2:15" s="1" customFormat="1" ht="11.4" x14ac:dyDescent="0.2">
      <c r="B13" s="14"/>
      <c r="C13" s="5" t="s">
        <v>700</v>
      </c>
      <c r="D13" s="5" t="s">
        <v>696</v>
      </c>
      <c r="E13" s="6" t="s">
        <v>12686</v>
      </c>
      <c r="F13" s="7" t="s">
        <v>12687</v>
      </c>
      <c r="G13" s="8" t="s">
        <v>981</v>
      </c>
      <c r="H13" s="9">
        <v>211.13300000000001</v>
      </c>
      <c r="I13" s="29"/>
      <c r="J13" s="30">
        <f t="shared" si="0"/>
        <v>0</v>
      </c>
      <c r="K13" s="10"/>
      <c r="L13" s="16"/>
    </row>
    <row r="14" spans="2:15" s="20" customFormat="1" ht="11.4" x14ac:dyDescent="0.2">
      <c r="B14" s="19"/>
      <c r="C14" s="5" t="s">
        <v>703</v>
      </c>
      <c r="D14" s="5" t="s">
        <v>696</v>
      </c>
      <c r="E14" s="6" t="s">
        <v>1039</v>
      </c>
      <c r="F14" s="7" t="s">
        <v>12688</v>
      </c>
      <c r="G14" s="8" t="s">
        <v>981</v>
      </c>
      <c r="H14" s="9">
        <v>16.875</v>
      </c>
      <c r="I14" s="29"/>
      <c r="J14" s="30">
        <f t="shared" si="0"/>
        <v>0</v>
      </c>
      <c r="K14" s="10"/>
      <c r="L14" s="36"/>
    </row>
    <row r="15" spans="2:15" s="1" customFormat="1" ht="11.4" x14ac:dyDescent="0.2">
      <c r="B15" s="14"/>
      <c r="C15" s="5" t="s">
        <v>706</v>
      </c>
      <c r="D15" s="5" t="s">
        <v>696</v>
      </c>
      <c r="E15" s="6" t="s">
        <v>4297</v>
      </c>
      <c r="F15" s="7" t="s">
        <v>4298</v>
      </c>
      <c r="G15" s="8" t="s">
        <v>981</v>
      </c>
      <c r="H15" s="9">
        <v>5.625</v>
      </c>
      <c r="I15" s="29"/>
      <c r="J15" s="30">
        <f t="shared" si="0"/>
        <v>0</v>
      </c>
      <c r="K15" s="10"/>
      <c r="L15" s="16"/>
    </row>
    <row r="16" spans="2:15" s="1" customFormat="1" ht="11.4" x14ac:dyDescent="0.2">
      <c r="B16" s="14"/>
      <c r="C16" s="5" t="s">
        <v>709</v>
      </c>
      <c r="D16" s="5" t="s">
        <v>696</v>
      </c>
      <c r="E16" s="6" t="s">
        <v>12514</v>
      </c>
      <c r="F16" s="7" t="s">
        <v>12515</v>
      </c>
      <c r="G16" s="8" t="s">
        <v>981</v>
      </c>
      <c r="H16" s="9">
        <v>32</v>
      </c>
      <c r="I16" s="29"/>
      <c r="J16" s="30">
        <f>ROUND(I16*H16,2)</f>
        <v>0</v>
      </c>
      <c r="K16" s="10"/>
      <c r="L16" s="16"/>
    </row>
    <row r="17" spans="2:12" s="1" customFormat="1" ht="11.4" x14ac:dyDescent="0.2">
      <c r="B17" s="14"/>
      <c r="C17" s="5" t="s">
        <v>712</v>
      </c>
      <c r="D17" s="5" t="s">
        <v>696</v>
      </c>
      <c r="E17" s="6" t="s">
        <v>4642</v>
      </c>
      <c r="F17" s="7" t="s">
        <v>4643</v>
      </c>
      <c r="G17" s="8" t="s">
        <v>981</v>
      </c>
      <c r="H17" s="9">
        <v>10.667</v>
      </c>
      <c r="I17" s="29"/>
      <c r="J17" s="30">
        <f t="shared" ref="J17:J88" si="1">ROUND(I17*H17,2)</f>
        <v>0</v>
      </c>
      <c r="K17" s="10"/>
      <c r="L17" s="16"/>
    </row>
    <row r="18" spans="2:12" s="1" customFormat="1" ht="11.4" x14ac:dyDescent="0.2">
      <c r="B18" s="14"/>
      <c r="C18" s="5" t="s">
        <v>715</v>
      </c>
      <c r="D18" s="5" t="s">
        <v>696</v>
      </c>
      <c r="E18" s="6" t="s">
        <v>4299</v>
      </c>
      <c r="F18" s="7" t="s">
        <v>4300</v>
      </c>
      <c r="G18" s="8" t="s">
        <v>981</v>
      </c>
      <c r="H18" s="9">
        <v>640.4</v>
      </c>
      <c r="I18" s="29"/>
      <c r="J18" s="30">
        <f t="shared" si="1"/>
        <v>0</v>
      </c>
      <c r="K18" s="10"/>
      <c r="L18" s="16"/>
    </row>
    <row r="19" spans="2:12" s="1" customFormat="1" ht="22.8" x14ac:dyDescent="0.2">
      <c r="B19" s="14"/>
      <c r="C19" s="5" t="s">
        <v>718</v>
      </c>
      <c r="D19" s="5" t="s">
        <v>696</v>
      </c>
      <c r="E19" s="6" t="s">
        <v>4301</v>
      </c>
      <c r="F19" s="7" t="s">
        <v>4302</v>
      </c>
      <c r="G19" s="8" t="s">
        <v>981</v>
      </c>
      <c r="H19" s="9">
        <v>213.46600000000001</v>
      </c>
      <c r="I19" s="29"/>
      <c r="J19" s="30">
        <f t="shared" si="1"/>
        <v>0</v>
      </c>
      <c r="K19" s="10"/>
      <c r="L19" s="16"/>
    </row>
    <row r="20" spans="2:12" s="1" customFormat="1" ht="11.4" x14ac:dyDescent="0.2">
      <c r="B20" s="14"/>
      <c r="C20" s="5" t="s">
        <v>721</v>
      </c>
      <c r="D20" s="5" t="s">
        <v>696</v>
      </c>
      <c r="E20" s="6" t="s">
        <v>12840</v>
      </c>
      <c r="F20" s="7" t="s">
        <v>12841</v>
      </c>
      <c r="G20" s="8" t="s">
        <v>1426</v>
      </c>
      <c r="H20" s="9">
        <v>559.9</v>
      </c>
      <c r="I20" s="29"/>
      <c r="J20" s="30">
        <f t="shared" si="1"/>
        <v>0</v>
      </c>
      <c r="K20" s="10"/>
      <c r="L20" s="16"/>
    </row>
    <row r="21" spans="2:12" s="1" customFormat="1" ht="11.4" x14ac:dyDescent="0.2">
      <c r="B21" s="14"/>
      <c r="C21" s="5" t="s">
        <v>724</v>
      </c>
      <c r="D21" s="5" t="s">
        <v>696</v>
      </c>
      <c r="E21" s="6" t="s">
        <v>12842</v>
      </c>
      <c r="F21" s="7" t="s">
        <v>12843</v>
      </c>
      <c r="G21" s="8" t="s">
        <v>1426</v>
      </c>
      <c r="H21" s="9">
        <v>559.9</v>
      </c>
      <c r="I21" s="29"/>
      <c r="J21" s="30">
        <f t="shared" si="1"/>
        <v>0</v>
      </c>
      <c r="K21" s="10"/>
      <c r="L21" s="16"/>
    </row>
    <row r="22" spans="2:12" s="1" customFormat="1" ht="22.8" x14ac:dyDescent="0.2">
      <c r="B22" s="14"/>
      <c r="C22" s="5" t="s">
        <v>727</v>
      </c>
      <c r="D22" s="5" t="s">
        <v>696</v>
      </c>
      <c r="E22" s="6" t="s">
        <v>3802</v>
      </c>
      <c r="F22" s="7" t="s">
        <v>3803</v>
      </c>
      <c r="G22" s="8" t="s">
        <v>981</v>
      </c>
      <c r="H22" s="9">
        <v>90.5</v>
      </c>
      <c r="I22" s="29"/>
      <c r="J22" s="30">
        <f t="shared" si="1"/>
        <v>0</v>
      </c>
      <c r="K22" s="10"/>
      <c r="L22" s="16"/>
    </row>
    <row r="23" spans="2:12" s="1" customFormat="1" ht="11.4" x14ac:dyDescent="0.2">
      <c r="B23" s="14"/>
      <c r="C23" s="39" t="s">
        <v>730</v>
      </c>
      <c r="D23" s="39" t="s">
        <v>691</v>
      </c>
      <c r="E23" s="40" t="s">
        <v>12844</v>
      </c>
      <c r="F23" s="41" t="s">
        <v>12845</v>
      </c>
      <c r="G23" s="42" t="s">
        <v>1175</v>
      </c>
      <c r="H23" s="43">
        <v>120.6</v>
      </c>
      <c r="I23" s="29"/>
      <c r="J23" s="30">
        <f t="shared" si="1"/>
        <v>0</v>
      </c>
      <c r="K23" s="10"/>
      <c r="L23" s="16"/>
    </row>
    <row r="24" spans="2:12" s="1" customFormat="1" ht="11.4" x14ac:dyDescent="0.2">
      <c r="B24" s="14"/>
      <c r="C24" s="5" t="s">
        <v>734</v>
      </c>
      <c r="D24" s="5" t="s">
        <v>696</v>
      </c>
      <c r="E24" s="6" t="s">
        <v>983</v>
      </c>
      <c r="F24" s="7" t="s">
        <v>984</v>
      </c>
      <c r="G24" s="8" t="s">
        <v>981</v>
      </c>
      <c r="H24" s="9">
        <v>598.77499999999998</v>
      </c>
      <c r="I24" s="29"/>
      <c r="J24" s="30">
        <f t="shared" si="1"/>
        <v>0</v>
      </c>
      <c r="K24" s="10"/>
      <c r="L24" s="16"/>
    </row>
    <row r="25" spans="2:12" s="1" customFormat="1" ht="11.4" x14ac:dyDescent="0.2">
      <c r="B25" s="14"/>
      <c r="C25" s="5" t="s">
        <v>737</v>
      </c>
      <c r="D25" s="5" t="s">
        <v>696</v>
      </c>
      <c r="E25" s="6" t="s">
        <v>4656</v>
      </c>
      <c r="F25" s="7" t="s">
        <v>12689</v>
      </c>
      <c r="G25" s="8" t="s">
        <v>981</v>
      </c>
      <c r="H25" s="9">
        <v>90.5</v>
      </c>
      <c r="I25" s="29"/>
      <c r="J25" s="30">
        <f t="shared" si="1"/>
        <v>0</v>
      </c>
      <c r="K25" s="10"/>
      <c r="L25" s="16"/>
    </row>
    <row r="26" spans="2:12" s="1" customFormat="1" ht="11.4" x14ac:dyDescent="0.2">
      <c r="B26" s="14"/>
      <c r="C26" s="5" t="s">
        <v>740</v>
      </c>
      <c r="D26" s="5" t="s">
        <v>696</v>
      </c>
      <c r="E26" s="6" t="s">
        <v>4858</v>
      </c>
      <c r="F26" s="7" t="s">
        <v>4859</v>
      </c>
      <c r="G26" s="8" t="s">
        <v>1426</v>
      </c>
      <c r="H26" s="9">
        <v>1340</v>
      </c>
      <c r="I26" s="29"/>
      <c r="J26" s="30">
        <f t="shared" si="1"/>
        <v>0</v>
      </c>
      <c r="K26" s="10"/>
      <c r="L26" s="16"/>
    </row>
    <row r="27" spans="2:12" s="1" customFormat="1" ht="11.4" x14ac:dyDescent="0.2">
      <c r="B27" s="14"/>
      <c r="C27" s="5" t="s">
        <v>743</v>
      </c>
      <c r="D27" s="5" t="s">
        <v>696</v>
      </c>
      <c r="E27" s="6" t="s">
        <v>12690</v>
      </c>
      <c r="F27" s="7" t="s">
        <v>12691</v>
      </c>
      <c r="G27" s="8" t="s">
        <v>1426</v>
      </c>
      <c r="H27" s="9">
        <v>1340</v>
      </c>
      <c r="I27" s="29"/>
      <c r="J27" s="30">
        <f t="shared" si="1"/>
        <v>0</v>
      </c>
      <c r="K27" s="10"/>
      <c r="L27" s="16"/>
    </row>
    <row r="28" spans="2:12" s="1" customFormat="1" ht="22.8" x14ac:dyDescent="0.2">
      <c r="B28" s="14"/>
      <c r="C28" s="39" t="s">
        <v>746</v>
      </c>
      <c r="D28" s="39" t="s">
        <v>691</v>
      </c>
      <c r="E28" s="40" t="s">
        <v>3942</v>
      </c>
      <c r="F28" s="41" t="s">
        <v>3943</v>
      </c>
      <c r="G28" s="42" t="s">
        <v>828</v>
      </c>
      <c r="H28" s="43">
        <v>200</v>
      </c>
      <c r="I28" s="29"/>
      <c r="J28" s="30">
        <f t="shared" si="1"/>
        <v>0</v>
      </c>
      <c r="K28" s="10"/>
      <c r="L28" s="16"/>
    </row>
    <row r="29" spans="2:12" s="1" customFormat="1" ht="22.8" x14ac:dyDescent="0.2">
      <c r="B29" s="14"/>
      <c r="C29" s="5" t="s">
        <v>749</v>
      </c>
      <c r="D29" s="5" t="s">
        <v>696</v>
      </c>
      <c r="E29" s="6" t="s">
        <v>12186</v>
      </c>
      <c r="F29" s="7" t="s">
        <v>12187</v>
      </c>
      <c r="G29" s="8" t="s">
        <v>699</v>
      </c>
      <c r="H29" s="9">
        <v>17</v>
      </c>
      <c r="I29" s="29"/>
      <c r="J29" s="30">
        <f t="shared" si="1"/>
        <v>0</v>
      </c>
      <c r="K29" s="10"/>
      <c r="L29" s="16"/>
    </row>
    <row r="30" spans="2:12" s="1" customFormat="1" ht="11.4" x14ac:dyDescent="0.2">
      <c r="B30" s="14"/>
      <c r="C30" s="39" t="s">
        <v>752</v>
      </c>
      <c r="D30" s="39" t="s">
        <v>691</v>
      </c>
      <c r="E30" s="40" t="s">
        <v>12846</v>
      </c>
      <c r="F30" s="41" t="s">
        <v>12847</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6907</v>
      </c>
      <c r="F32" s="22" t="s">
        <v>12694</v>
      </c>
      <c r="I32" s="44"/>
      <c r="J32" s="23"/>
      <c r="K32" s="44"/>
      <c r="L32" s="36"/>
    </row>
    <row r="33" spans="2:12" s="1" customFormat="1" ht="11.4" x14ac:dyDescent="0.2">
      <c r="B33" s="14"/>
      <c r="C33" s="39" t="s">
        <v>755</v>
      </c>
      <c r="D33" s="39" t="s">
        <v>691</v>
      </c>
      <c r="E33" s="40" t="s">
        <v>12695</v>
      </c>
      <c r="F33" s="41" t="s">
        <v>12848</v>
      </c>
      <c r="G33" s="42" t="s">
        <v>699</v>
      </c>
      <c r="H33" s="43">
        <v>150</v>
      </c>
      <c r="I33" s="29"/>
      <c r="J33" s="30">
        <f t="shared" si="1"/>
        <v>0</v>
      </c>
      <c r="K33" s="10"/>
      <c r="L33" s="16"/>
    </row>
    <row r="34" spans="2:12" s="1" customFormat="1" ht="11.4" x14ac:dyDescent="0.2">
      <c r="B34" s="14"/>
      <c r="C34" s="5" t="s">
        <v>758</v>
      </c>
      <c r="D34" s="5" t="s">
        <v>696</v>
      </c>
      <c r="E34" s="6" t="s">
        <v>12849</v>
      </c>
      <c r="F34" s="7" t="s">
        <v>12850</v>
      </c>
      <c r="G34" s="8" t="s">
        <v>733</v>
      </c>
      <c r="H34" s="9">
        <v>27</v>
      </c>
      <c r="I34" s="29"/>
      <c r="J34" s="30">
        <f t="shared" si="1"/>
        <v>0</v>
      </c>
      <c r="K34" s="10"/>
      <c r="L34" s="16"/>
    </row>
    <row r="35" spans="2:12" s="1" customFormat="1" ht="11.4" x14ac:dyDescent="0.2">
      <c r="B35" s="14"/>
      <c r="C35" s="39" t="s">
        <v>761</v>
      </c>
      <c r="D35" s="39" t="s">
        <v>691</v>
      </c>
      <c r="E35" s="40" t="s">
        <v>12851</v>
      </c>
      <c r="F35" s="41" t="s">
        <v>12852</v>
      </c>
      <c r="G35" s="42" t="s">
        <v>733</v>
      </c>
      <c r="H35" s="43">
        <v>2</v>
      </c>
      <c r="I35" s="29"/>
      <c r="J35" s="30">
        <f t="shared" si="1"/>
        <v>0</v>
      </c>
      <c r="K35" s="10"/>
      <c r="L35" s="16"/>
    </row>
    <row r="36" spans="2:12" s="1" customFormat="1" ht="11.4" x14ac:dyDescent="0.2">
      <c r="B36" s="14"/>
      <c r="C36" s="39" t="s">
        <v>764</v>
      </c>
      <c r="D36" s="39" t="s">
        <v>691</v>
      </c>
      <c r="E36" s="40" t="s">
        <v>12853</v>
      </c>
      <c r="F36" s="41" t="s">
        <v>12854</v>
      </c>
      <c r="G36" s="42" t="s">
        <v>733</v>
      </c>
      <c r="H36" s="43">
        <v>3</v>
      </c>
      <c r="I36" s="29"/>
      <c r="J36" s="30">
        <f t="shared" si="1"/>
        <v>0</v>
      </c>
      <c r="K36" s="10"/>
      <c r="L36" s="16"/>
    </row>
    <row r="37" spans="2:12" s="1" customFormat="1" ht="11.4" x14ac:dyDescent="0.2">
      <c r="B37" s="14"/>
      <c r="C37" s="39" t="s">
        <v>767</v>
      </c>
      <c r="D37" s="39" t="s">
        <v>691</v>
      </c>
      <c r="E37" s="40" t="s">
        <v>12855</v>
      </c>
      <c r="F37" s="41" t="s">
        <v>12856</v>
      </c>
      <c r="G37" s="42" t="s">
        <v>733</v>
      </c>
      <c r="H37" s="43">
        <v>1</v>
      </c>
      <c r="I37" s="29"/>
      <c r="J37" s="30">
        <f t="shared" si="1"/>
        <v>0</v>
      </c>
      <c r="K37" s="10"/>
      <c r="L37" s="16"/>
    </row>
    <row r="38" spans="2:12" s="1" customFormat="1" ht="11.4" x14ac:dyDescent="0.2">
      <c r="B38" s="14"/>
      <c r="C38" s="39" t="s">
        <v>770</v>
      </c>
      <c r="D38" s="39" t="s">
        <v>691</v>
      </c>
      <c r="E38" s="40" t="s">
        <v>12857</v>
      </c>
      <c r="F38" s="41" t="s">
        <v>12858</v>
      </c>
      <c r="G38" s="42" t="s">
        <v>733</v>
      </c>
      <c r="H38" s="43">
        <v>1</v>
      </c>
      <c r="I38" s="29"/>
      <c r="J38" s="30">
        <f t="shared" si="1"/>
        <v>0</v>
      </c>
      <c r="K38" s="10"/>
      <c r="L38" s="16"/>
    </row>
    <row r="39" spans="2:12" s="1" customFormat="1" ht="11.4" x14ac:dyDescent="0.2">
      <c r="B39" s="14"/>
      <c r="C39" s="39" t="s">
        <v>773</v>
      </c>
      <c r="D39" s="39" t="s">
        <v>691</v>
      </c>
      <c r="E39" s="40" t="s">
        <v>12859</v>
      </c>
      <c r="F39" s="41" t="s">
        <v>12860</v>
      </c>
      <c r="G39" s="42" t="s">
        <v>733</v>
      </c>
      <c r="H39" s="43">
        <v>2</v>
      </c>
      <c r="I39" s="29"/>
      <c r="J39" s="30">
        <f t="shared" si="1"/>
        <v>0</v>
      </c>
      <c r="K39" s="10"/>
      <c r="L39" s="16"/>
    </row>
    <row r="40" spans="2:12" s="1" customFormat="1" ht="11.4" x14ac:dyDescent="0.2">
      <c r="B40" s="14"/>
      <c r="C40" s="5" t="s">
        <v>776</v>
      </c>
      <c r="D40" s="5" t="s">
        <v>696</v>
      </c>
      <c r="E40" s="6" t="s">
        <v>12861</v>
      </c>
      <c r="F40" s="7" t="s">
        <v>12862</v>
      </c>
      <c r="G40" s="8" t="s">
        <v>699</v>
      </c>
      <c r="H40" s="9">
        <v>150</v>
      </c>
      <c r="I40" s="29"/>
      <c r="J40" s="30">
        <f t="shared" si="1"/>
        <v>0</v>
      </c>
      <c r="K40" s="10"/>
      <c r="L40" s="16"/>
    </row>
    <row r="41" spans="2:12" s="1" customFormat="1" ht="11.4" x14ac:dyDescent="0.2">
      <c r="B41" s="14"/>
      <c r="C41" s="39" t="s">
        <v>779</v>
      </c>
      <c r="D41" s="39" t="s">
        <v>691</v>
      </c>
      <c r="E41" s="40" t="s">
        <v>12863</v>
      </c>
      <c r="F41" s="41" t="s">
        <v>12864</v>
      </c>
      <c r="G41" s="42" t="s">
        <v>1583</v>
      </c>
      <c r="H41" s="43">
        <v>27</v>
      </c>
      <c r="I41" s="29"/>
      <c r="J41" s="30">
        <f t="shared" si="1"/>
        <v>0</v>
      </c>
      <c r="K41" s="10"/>
      <c r="L41" s="16"/>
    </row>
    <row r="42" spans="2:12" s="1" customFormat="1" ht="11.4" x14ac:dyDescent="0.2">
      <c r="B42" s="14"/>
      <c r="C42" s="39" t="s">
        <v>782</v>
      </c>
      <c r="D42" s="39" t="s">
        <v>691</v>
      </c>
      <c r="E42" s="40" t="s">
        <v>12717</v>
      </c>
      <c r="F42" s="41" t="s">
        <v>12718</v>
      </c>
      <c r="G42" s="42" t="s">
        <v>1583</v>
      </c>
      <c r="H42" s="43">
        <v>27</v>
      </c>
      <c r="I42" s="29"/>
      <c r="J42" s="30">
        <f t="shared" si="1"/>
        <v>0</v>
      </c>
      <c r="K42" s="10"/>
      <c r="L42" s="16"/>
    </row>
    <row r="43" spans="2:12" s="1" customFormat="1" ht="11.4" x14ac:dyDescent="0.2">
      <c r="B43" s="14"/>
      <c r="C43" s="39" t="s">
        <v>785</v>
      </c>
      <c r="D43" s="39" t="s">
        <v>691</v>
      </c>
      <c r="E43" s="40" t="s">
        <v>12865</v>
      </c>
      <c r="F43" s="41" t="s">
        <v>12866</v>
      </c>
      <c r="G43" s="42" t="s">
        <v>699</v>
      </c>
      <c r="H43" s="43">
        <v>55</v>
      </c>
      <c r="I43" s="29"/>
      <c r="J43" s="30">
        <f t="shared" si="1"/>
        <v>0</v>
      </c>
      <c r="K43" s="10"/>
      <c r="L43" s="16"/>
    </row>
    <row r="44" spans="2:12" s="1" customFormat="1" ht="11.4" x14ac:dyDescent="0.2">
      <c r="B44" s="14"/>
      <c r="C44" s="5" t="s">
        <v>788</v>
      </c>
      <c r="D44" s="5" t="s">
        <v>696</v>
      </c>
      <c r="E44" s="6" t="s">
        <v>12867</v>
      </c>
      <c r="F44" s="7" t="s">
        <v>12868</v>
      </c>
      <c r="G44" s="8" t="s">
        <v>699</v>
      </c>
      <c r="H44" s="9">
        <v>55</v>
      </c>
      <c r="I44" s="29"/>
      <c r="J44" s="30">
        <f t="shared" si="1"/>
        <v>0</v>
      </c>
      <c r="K44" s="10"/>
      <c r="L44" s="16"/>
    </row>
    <row r="45" spans="2:12" s="1" customFormat="1" ht="11.4" x14ac:dyDescent="0.2">
      <c r="B45" s="14"/>
      <c r="C45" s="39" t="s">
        <v>791</v>
      </c>
      <c r="D45" s="39" t="s">
        <v>691</v>
      </c>
      <c r="E45" s="40" t="s">
        <v>12869</v>
      </c>
      <c r="F45" s="41" t="s">
        <v>12870</v>
      </c>
      <c r="G45" s="42" t="s">
        <v>733</v>
      </c>
      <c r="H45" s="43">
        <v>2</v>
      </c>
      <c r="I45" s="29"/>
      <c r="J45" s="30">
        <f t="shared" si="1"/>
        <v>0</v>
      </c>
      <c r="K45" s="10"/>
      <c r="L45" s="16"/>
    </row>
    <row r="46" spans="2:12" s="1" customFormat="1" ht="11.4" x14ac:dyDescent="0.2">
      <c r="B46" s="14"/>
      <c r="C46" s="5" t="s">
        <v>794</v>
      </c>
      <c r="D46" s="5" t="s">
        <v>696</v>
      </c>
      <c r="E46" s="6" t="s">
        <v>12871</v>
      </c>
      <c r="F46" s="7" t="s">
        <v>12872</v>
      </c>
      <c r="G46" s="8" t="s">
        <v>733</v>
      </c>
      <c r="H46" s="9">
        <v>2</v>
      </c>
      <c r="I46" s="29"/>
      <c r="J46" s="30">
        <f>ROUND(I46*H46,2)</f>
        <v>0</v>
      </c>
      <c r="K46" s="10"/>
      <c r="L46" s="16"/>
    </row>
    <row r="47" spans="2:12" s="1" customFormat="1" ht="11.4" x14ac:dyDescent="0.2">
      <c r="B47" s="14"/>
      <c r="C47" s="5" t="s">
        <v>797</v>
      </c>
      <c r="D47" s="5" t="s">
        <v>696</v>
      </c>
      <c r="E47" s="6" t="s">
        <v>12873</v>
      </c>
      <c r="F47" s="7" t="s">
        <v>12874</v>
      </c>
      <c r="G47" s="8" t="s">
        <v>733</v>
      </c>
      <c r="H47" s="9">
        <v>9</v>
      </c>
      <c r="I47" s="29"/>
      <c r="J47" s="30">
        <f t="shared" ref="J47:J72" si="2">ROUND(I47*H47,2)</f>
        <v>0</v>
      </c>
      <c r="K47" s="10"/>
      <c r="L47" s="16"/>
    </row>
    <row r="48" spans="2:12" s="1" customFormat="1" ht="11.4" x14ac:dyDescent="0.2">
      <c r="B48" s="14"/>
      <c r="C48" s="5" t="s">
        <v>800</v>
      </c>
      <c r="D48" s="5" t="s">
        <v>696</v>
      </c>
      <c r="E48" s="6" t="s">
        <v>12875</v>
      </c>
      <c r="F48" s="7" t="s">
        <v>12722</v>
      </c>
      <c r="G48" s="8" t="s">
        <v>1583</v>
      </c>
      <c r="H48" s="9">
        <v>27</v>
      </c>
      <c r="I48" s="29"/>
      <c r="J48" s="30">
        <f t="shared" si="2"/>
        <v>0</v>
      </c>
      <c r="K48" s="10"/>
      <c r="L48" s="16"/>
    </row>
    <row r="49" spans="2:12" s="1" customFormat="1" ht="11.4" x14ac:dyDescent="0.2">
      <c r="B49" s="14"/>
      <c r="C49" s="5" t="s">
        <v>803</v>
      </c>
      <c r="D49" s="5" t="s">
        <v>696</v>
      </c>
      <c r="E49" s="6" t="s">
        <v>12876</v>
      </c>
      <c r="F49" s="7" t="s">
        <v>12724</v>
      </c>
      <c r="G49" s="8" t="s">
        <v>1583</v>
      </c>
      <c r="H49" s="9">
        <v>27</v>
      </c>
      <c r="I49" s="29"/>
      <c r="J49" s="30">
        <f t="shared" si="2"/>
        <v>0</v>
      </c>
      <c r="K49" s="10"/>
      <c r="L49" s="16"/>
    </row>
    <row r="50" spans="2:12" s="1" customFormat="1" ht="11.4" x14ac:dyDescent="0.2">
      <c r="B50" s="14"/>
      <c r="C50" s="5" t="s">
        <v>806</v>
      </c>
      <c r="D50" s="5" t="s">
        <v>696</v>
      </c>
      <c r="E50" s="6" t="s">
        <v>12877</v>
      </c>
      <c r="F50" s="7" t="s">
        <v>12878</v>
      </c>
      <c r="G50" s="8" t="s">
        <v>699</v>
      </c>
      <c r="H50" s="9">
        <v>55</v>
      </c>
      <c r="I50" s="29"/>
      <c r="J50" s="30">
        <f t="shared" si="2"/>
        <v>0</v>
      </c>
      <c r="K50" s="10"/>
      <c r="L50" s="16"/>
    </row>
    <row r="51" spans="2:12" s="1" customFormat="1" ht="11.4" x14ac:dyDescent="0.2">
      <c r="B51" s="14"/>
      <c r="C51" s="39" t="s">
        <v>809</v>
      </c>
      <c r="D51" s="39" t="s">
        <v>691</v>
      </c>
      <c r="E51" s="40" t="s">
        <v>12879</v>
      </c>
      <c r="F51" s="41" t="s">
        <v>12880</v>
      </c>
      <c r="G51" s="42" t="s">
        <v>733</v>
      </c>
      <c r="H51" s="43">
        <v>30</v>
      </c>
      <c r="I51" s="29"/>
      <c r="J51" s="30">
        <f t="shared" si="2"/>
        <v>0</v>
      </c>
      <c r="K51" s="10"/>
      <c r="L51" s="16"/>
    </row>
    <row r="52" spans="2:12" s="1" customFormat="1" ht="11.4" x14ac:dyDescent="0.2">
      <c r="B52" s="14"/>
      <c r="C52" s="39" t="s">
        <v>812</v>
      </c>
      <c r="D52" s="39" t="s">
        <v>691</v>
      </c>
      <c r="E52" s="40" t="s">
        <v>12881</v>
      </c>
      <c r="F52" s="41" t="s">
        <v>12882</v>
      </c>
      <c r="G52" s="42" t="s">
        <v>733</v>
      </c>
      <c r="H52" s="43">
        <v>4</v>
      </c>
      <c r="I52" s="29"/>
      <c r="J52" s="30">
        <f t="shared" si="2"/>
        <v>0</v>
      </c>
      <c r="K52" s="10"/>
      <c r="L52" s="16"/>
    </row>
    <row r="53" spans="2:12" s="1" customFormat="1" ht="11.4" x14ac:dyDescent="0.2">
      <c r="B53" s="14"/>
      <c r="C53" s="39" t="s">
        <v>815</v>
      </c>
      <c r="D53" s="39" t="s">
        <v>691</v>
      </c>
      <c r="E53" s="40" t="s">
        <v>12733</v>
      </c>
      <c r="F53" s="41" t="s">
        <v>12734</v>
      </c>
      <c r="G53" s="42" t="s">
        <v>1583</v>
      </c>
      <c r="H53" s="43">
        <v>4</v>
      </c>
      <c r="I53" s="29"/>
      <c r="J53" s="30">
        <f t="shared" si="2"/>
        <v>0</v>
      </c>
      <c r="K53" s="10"/>
      <c r="L53" s="16"/>
    </row>
    <row r="54" spans="2:12" s="1" customFormat="1" ht="11.4" x14ac:dyDescent="0.2">
      <c r="B54" s="14"/>
      <c r="C54" s="5" t="s">
        <v>818</v>
      </c>
      <c r="D54" s="5" t="s">
        <v>696</v>
      </c>
      <c r="E54" s="6" t="s">
        <v>12735</v>
      </c>
      <c r="F54" s="7" t="s">
        <v>12736</v>
      </c>
      <c r="G54" s="8" t="s">
        <v>733</v>
      </c>
      <c r="H54" s="9">
        <v>4</v>
      </c>
      <c r="I54" s="29"/>
      <c r="J54" s="30">
        <f t="shared" si="2"/>
        <v>0</v>
      </c>
      <c r="K54" s="10"/>
      <c r="L54" s="16"/>
    </row>
    <row r="55" spans="2:12" s="1" customFormat="1" ht="11.4" x14ac:dyDescent="0.2">
      <c r="B55" s="14"/>
      <c r="C55" s="39" t="s">
        <v>822</v>
      </c>
      <c r="D55" s="39" t="s">
        <v>691</v>
      </c>
      <c r="E55" s="40" t="s">
        <v>12737</v>
      </c>
      <c r="F55" s="41" t="s">
        <v>12738</v>
      </c>
      <c r="G55" s="42" t="s">
        <v>1583</v>
      </c>
      <c r="H55" s="43">
        <v>7</v>
      </c>
      <c r="I55" s="29"/>
      <c r="J55" s="30">
        <f t="shared" si="2"/>
        <v>0</v>
      </c>
      <c r="K55" s="10"/>
      <c r="L55" s="16"/>
    </row>
    <row r="56" spans="2:12" s="1" customFormat="1" ht="11.4" x14ac:dyDescent="0.2">
      <c r="B56" s="14"/>
      <c r="C56" s="5" t="s">
        <v>825</v>
      </c>
      <c r="D56" s="5" t="s">
        <v>696</v>
      </c>
      <c r="E56" s="6" t="s">
        <v>12741</v>
      </c>
      <c r="F56" s="7" t="s">
        <v>12742</v>
      </c>
      <c r="G56" s="8" t="s">
        <v>1583</v>
      </c>
      <c r="H56" s="9">
        <v>7</v>
      </c>
      <c r="I56" s="29"/>
      <c r="J56" s="30">
        <f t="shared" si="2"/>
        <v>0</v>
      </c>
      <c r="K56" s="10"/>
      <c r="L56" s="16"/>
    </row>
    <row r="57" spans="2:12" s="1" customFormat="1" ht="11.4" x14ac:dyDescent="0.2">
      <c r="B57" s="14"/>
      <c r="C57" s="5" t="s">
        <v>829</v>
      </c>
      <c r="D57" s="5" t="s">
        <v>696</v>
      </c>
      <c r="E57" s="6" t="s">
        <v>12747</v>
      </c>
      <c r="F57" s="7" t="s">
        <v>12748</v>
      </c>
      <c r="G57" s="8" t="s">
        <v>699</v>
      </c>
      <c r="H57" s="9">
        <v>150</v>
      </c>
      <c r="I57" s="29"/>
      <c r="J57" s="30">
        <f t="shared" si="2"/>
        <v>0</v>
      </c>
      <c r="K57" s="10"/>
      <c r="L57" s="16"/>
    </row>
    <row r="58" spans="2:12" s="1" customFormat="1" ht="11.4" x14ac:dyDescent="0.2">
      <c r="B58" s="14"/>
      <c r="C58" s="5" t="s">
        <v>832</v>
      </c>
      <c r="D58" s="5" t="s">
        <v>696</v>
      </c>
      <c r="E58" s="6" t="s">
        <v>12883</v>
      </c>
      <c r="F58" s="7" t="s">
        <v>12884</v>
      </c>
      <c r="G58" s="8" t="s">
        <v>699</v>
      </c>
      <c r="H58" s="9">
        <v>150</v>
      </c>
      <c r="I58" s="29"/>
      <c r="J58" s="30">
        <f t="shared" si="2"/>
        <v>0</v>
      </c>
      <c r="K58" s="10"/>
      <c r="L58" s="16"/>
    </row>
    <row r="59" spans="2:12" s="1" customFormat="1" ht="11.4" x14ac:dyDescent="0.2">
      <c r="B59" s="14"/>
      <c r="C59" s="5" t="s">
        <v>835</v>
      </c>
      <c r="D59" s="5" t="s">
        <v>696</v>
      </c>
      <c r="E59" s="6" t="s">
        <v>12885</v>
      </c>
      <c r="F59" s="7" t="s">
        <v>12886</v>
      </c>
      <c r="G59" s="8" t="s">
        <v>699</v>
      </c>
      <c r="H59" s="9">
        <v>150</v>
      </c>
      <c r="I59" s="29"/>
      <c r="J59" s="30">
        <f t="shared" si="2"/>
        <v>0</v>
      </c>
      <c r="K59" s="10"/>
      <c r="L59" s="16"/>
    </row>
    <row r="60" spans="2:12" s="1" customFormat="1" ht="11.4" x14ac:dyDescent="0.2">
      <c r="B60" s="14"/>
      <c r="C60" s="5" t="s">
        <v>838</v>
      </c>
      <c r="D60" s="5" t="s">
        <v>696</v>
      </c>
      <c r="E60" s="6" t="s">
        <v>12749</v>
      </c>
      <c r="F60" s="7" t="s">
        <v>12750</v>
      </c>
      <c r="G60" s="8" t="s">
        <v>1294</v>
      </c>
      <c r="H60" s="9">
        <v>1</v>
      </c>
      <c r="I60" s="29"/>
      <c r="J60" s="30">
        <f t="shared" si="2"/>
        <v>0</v>
      </c>
      <c r="K60" s="10"/>
      <c r="L60" s="16"/>
    </row>
    <row r="61" spans="2:12" s="1" customFormat="1" ht="11.4" x14ac:dyDescent="0.2">
      <c r="B61" s="14"/>
      <c r="C61" s="5" t="s">
        <v>841</v>
      </c>
      <c r="D61" s="5" t="s">
        <v>696</v>
      </c>
      <c r="E61" s="6" t="s">
        <v>12831</v>
      </c>
      <c r="F61" s="7" t="s">
        <v>12832</v>
      </c>
      <c r="G61" s="8" t="s">
        <v>1294</v>
      </c>
      <c r="H61" s="9">
        <v>1</v>
      </c>
      <c r="I61" s="29"/>
      <c r="J61" s="30">
        <f t="shared" si="2"/>
        <v>0</v>
      </c>
      <c r="K61" s="10"/>
      <c r="L61" s="16"/>
    </row>
    <row r="62" spans="2:12" s="1" customFormat="1" ht="11.4" x14ac:dyDescent="0.2">
      <c r="B62" s="14"/>
      <c r="C62" s="5" t="s">
        <v>844</v>
      </c>
      <c r="D62" s="5" t="s">
        <v>696</v>
      </c>
      <c r="E62" s="6" t="s">
        <v>12887</v>
      </c>
      <c r="F62" s="7" t="s">
        <v>12888</v>
      </c>
      <c r="G62" s="8" t="s">
        <v>699</v>
      </c>
      <c r="H62" s="9">
        <v>101</v>
      </c>
      <c r="I62" s="29"/>
      <c r="J62" s="30">
        <f t="shared" si="2"/>
        <v>0</v>
      </c>
      <c r="K62" s="10"/>
      <c r="L62" s="16"/>
    </row>
    <row r="63" spans="2:12" s="1" customFormat="1" ht="11.4" x14ac:dyDescent="0.2">
      <c r="B63" s="14"/>
      <c r="C63" s="39" t="s">
        <v>847</v>
      </c>
      <c r="D63" s="39" t="s">
        <v>691</v>
      </c>
      <c r="E63" s="40" t="s">
        <v>12835</v>
      </c>
      <c r="F63" s="41" t="s">
        <v>12836</v>
      </c>
      <c r="G63" s="42" t="s">
        <v>981</v>
      </c>
      <c r="H63" s="43">
        <v>1</v>
      </c>
      <c r="I63" s="29"/>
      <c r="J63" s="30">
        <f t="shared" si="2"/>
        <v>0</v>
      </c>
      <c r="K63" s="10"/>
      <c r="L63" s="16"/>
    </row>
    <row r="64" spans="2:12" s="1" customFormat="1" ht="11.4" x14ac:dyDescent="0.2">
      <c r="B64" s="14"/>
      <c r="C64" s="5" t="s">
        <v>850</v>
      </c>
      <c r="D64" s="5" t="s">
        <v>696</v>
      </c>
      <c r="E64" s="6" t="s">
        <v>12772</v>
      </c>
      <c r="F64" s="7" t="s">
        <v>12773</v>
      </c>
      <c r="G64" s="8" t="s">
        <v>733</v>
      </c>
      <c r="H64" s="9">
        <v>2</v>
      </c>
      <c r="I64" s="29"/>
      <c r="J64" s="30">
        <f t="shared" si="2"/>
        <v>0</v>
      </c>
      <c r="K64" s="10"/>
      <c r="L64" s="16"/>
    </row>
    <row r="65" spans="2:12" s="1" customFormat="1" ht="11.4" x14ac:dyDescent="0.2">
      <c r="B65" s="14"/>
      <c r="C65" s="39" t="s">
        <v>853</v>
      </c>
      <c r="D65" s="39" t="s">
        <v>691</v>
      </c>
      <c r="E65" s="40" t="s">
        <v>12774</v>
      </c>
      <c r="F65" s="41" t="s">
        <v>12775</v>
      </c>
      <c r="G65" s="42" t="s">
        <v>733</v>
      </c>
      <c r="H65" s="43">
        <v>2</v>
      </c>
      <c r="I65" s="29"/>
      <c r="J65" s="30">
        <f t="shared" si="2"/>
        <v>0</v>
      </c>
      <c r="K65" s="10"/>
      <c r="L65" s="16"/>
    </row>
    <row r="66" spans="2:12" s="1" customFormat="1" ht="11.4" x14ac:dyDescent="0.2">
      <c r="B66" s="14"/>
      <c r="C66" s="5" t="s">
        <v>856</v>
      </c>
      <c r="D66" s="5" t="s">
        <v>696</v>
      </c>
      <c r="E66" s="6" t="s">
        <v>12776</v>
      </c>
      <c r="F66" s="7" t="s">
        <v>12777</v>
      </c>
      <c r="G66" s="8" t="s">
        <v>733</v>
      </c>
      <c r="H66" s="9">
        <v>27</v>
      </c>
      <c r="I66" s="29"/>
      <c r="J66" s="30">
        <f t="shared" si="2"/>
        <v>0</v>
      </c>
      <c r="K66" s="10"/>
      <c r="L66" s="16"/>
    </row>
    <row r="67" spans="2:12" s="1" customFormat="1" ht="11.4" x14ac:dyDescent="0.2">
      <c r="B67" s="14"/>
      <c r="C67" s="5" t="s">
        <v>859</v>
      </c>
      <c r="D67" s="5" t="s">
        <v>696</v>
      </c>
      <c r="E67" s="6" t="s">
        <v>12778</v>
      </c>
      <c r="F67" s="7" t="s">
        <v>12779</v>
      </c>
      <c r="G67" s="8" t="s">
        <v>733</v>
      </c>
      <c r="H67" s="9">
        <v>10</v>
      </c>
      <c r="I67" s="29"/>
      <c r="J67" s="30">
        <f t="shared" si="2"/>
        <v>0</v>
      </c>
      <c r="K67" s="10"/>
      <c r="L67" s="16"/>
    </row>
    <row r="68" spans="2:12" s="1" customFormat="1" ht="11.4" x14ac:dyDescent="0.2">
      <c r="B68" s="14"/>
      <c r="C68" s="39" t="s">
        <v>862</v>
      </c>
      <c r="D68" s="39" t="s">
        <v>691</v>
      </c>
      <c r="E68" s="40" t="s">
        <v>12889</v>
      </c>
      <c r="F68" s="41" t="s">
        <v>12890</v>
      </c>
      <c r="G68" s="42" t="s">
        <v>733</v>
      </c>
      <c r="H68" s="43">
        <v>2</v>
      </c>
      <c r="I68" s="29"/>
      <c r="J68" s="30">
        <f t="shared" si="2"/>
        <v>0</v>
      </c>
      <c r="K68" s="10"/>
      <c r="L68" s="16"/>
    </row>
    <row r="69" spans="2:12" s="1" customFormat="1" ht="11.4" x14ac:dyDescent="0.2">
      <c r="B69" s="14"/>
      <c r="C69" s="39" t="s">
        <v>865</v>
      </c>
      <c r="D69" s="39" t="s">
        <v>691</v>
      </c>
      <c r="E69" s="40" t="s">
        <v>12891</v>
      </c>
      <c r="F69" s="41" t="s">
        <v>12754</v>
      </c>
      <c r="G69" s="42" t="s">
        <v>733</v>
      </c>
      <c r="H69" s="43">
        <v>2</v>
      </c>
      <c r="I69" s="29"/>
      <c r="J69" s="30">
        <f t="shared" si="2"/>
        <v>0</v>
      </c>
      <c r="K69" s="10"/>
      <c r="L69" s="16"/>
    </row>
    <row r="70" spans="2:12" s="1" customFormat="1" ht="11.4" x14ac:dyDescent="0.2">
      <c r="B70" s="14"/>
      <c r="C70" s="39" t="s">
        <v>868</v>
      </c>
      <c r="D70" s="39" t="s">
        <v>691</v>
      </c>
      <c r="E70" s="40" t="s">
        <v>12892</v>
      </c>
      <c r="F70" s="41" t="s">
        <v>12756</v>
      </c>
      <c r="G70" s="42" t="s">
        <v>733</v>
      </c>
      <c r="H70" s="43">
        <v>2</v>
      </c>
      <c r="I70" s="29"/>
      <c r="J70" s="30">
        <f t="shared" si="2"/>
        <v>0</v>
      </c>
      <c r="K70" s="10"/>
      <c r="L70" s="16"/>
    </row>
    <row r="71" spans="2:12" s="1" customFormat="1" ht="11.4" x14ac:dyDescent="0.2">
      <c r="B71" s="14"/>
      <c r="C71" s="39" t="s">
        <v>871</v>
      </c>
      <c r="D71" s="39" t="s">
        <v>691</v>
      </c>
      <c r="E71" s="40" t="s">
        <v>12893</v>
      </c>
      <c r="F71" s="41" t="s">
        <v>12894</v>
      </c>
      <c r="G71" s="42" t="s">
        <v>733</v>
      </c>
      <c r="H71" s="43">
        <v>2</v>
      </c>
      <c r="I71" s="29"/>
      <c r="J71" s="30">
        <f t="shared" si="2"/>
        <v>0</v>
      </c>
      <c r="K71" s="10"/>
      <c r="L71" s="16"/>
    </row>
    <row r="72" spans="2:12" s="1" customFormat="1" ht="22.8" x14ac:dyDescent="0.2">
      <c r="B72" s="14"/>
      <c r="C72" s="39" t="s">
        <v>874</v>
      </c>
      <c r="D72" s="39" t="s">
        <v>691</v>
      </c>
      <c r="E72" s="40" t="s">
        <v>12895</v>
      </c>
      <c r="F72" s="41" t="s">
        <v>12896</v>
      </c>
      <c r="G72" s="42" t="s">
        <v>12761</v>
      </c>
      <c r="H72" s="43">
        <v>1</v>
      </c>
      <c r="I72" s="29"/>
      <c r="J72" s="30">
        <f t="shared" si="2"/>
        <v>0</v>
      </c>
      <c r="K72" s="10"/>
      <c r="L72" s="16"/>
    </row>
    <row r="73" spans="2:12" s="1" customFormat="1" ht="11.4" x14ac:dyDescent="0.2">
      <c r="B73" s="14"/>
      <c r="C73" s="39" t="s">
        <v>877</v>
      </c>
      <c r="D73" s="39" t="s">
        <v>691</v>
      </c>
      <c r="E73" s="40" t="s">
        <v>12764</v>
      </c>
      <c r="F73" s="41" t="s">
        <v>12765</v>
      </c>
      <c r="G73" s="42" t="s">
        <v>6314</v>
      </c>
      <c r="H73" s="43">
        <v>1</v>
      </c>
      <c r="I73" s="29"/>
      <c r="J73" s="30">
        <f t="shared" si="1"/>
        <v>0</v>
      </c>
      <c r="K73" s="10"/>
      <c r="L73" s="16"/>
    </row>
    <row r="74" spans="2:12" s="1" customFormat="1" ht="11.4" x14ac:dyDescent="0.2">
      <c r="B74" s="14"/>
      <c r="C74" s="39" t="s">
        <v>880</v>
      </c>
      <c r="D74" s="39" t="s">
        <v>691</v>
      </c>
      <c r="E74" s="40" t="s">
        <v>12766</v>
      </c>
      <c r="F74" s="41" t="s">
        <v>12767</v>
      </c>
      <c r="G74" s="42" t="s">
        <v>733</v>
      </c>
      <c r="H74" s="43">
        <v>20</v>
      </c>
      <c r="I74" s="29"/>
      <c r="J74" s="30">
        <f t="shared" si="1"/>
        <v>0</v>
      </c>
      <c r="K74" s="10"/>
      <c r="L74" s="16"/>
    </row>
    <row r="75" spans="2:12" s="1" customFormat="1" ht="11.4" x14ac:dyDescent="0.2">
      <c r="B75" s="14"/>
      <c r="C75" s="39" t="s">
        <v>883</v>
      </c>
      <c r="D75" s="39" t="s">
        <v>691</v>
      </c>
      <c r="E75" s="40" t="s">
        <v>12768</v>
      </c>
      <c r="F75" s="41" t="s">
        <v>12769</v>
      </c>
      <c r="G75" s="42" t="s">
        <v>733</v>
      </c>
      <c r="H75" s="43">
        <v>20</v>
      </c>
      <c r="I75" s="29"/>
      <c r="J75" s="30">
        <f t="shared" si="1"/>
        <v>0</v>
      </c>
      <c r="K75" s="10"/>
      <c r="L75" s="16"/>
    </row>
    <row r="76" spans="2:12" s="1" customFormat="1" ht="11.4" x14ac:dyDescent="0.2">
      <c r="B76" s="14"/>
      <c r="C76" s="5" t="s">
        <v>886</v>
      </c>
      <c r="D76" s="5" t="s">
        <v>696</v>
      </c>
      <c r="E76" s="6" t="s">
        <v>12897</v>
      </c>
      <c r="F76" s="7" t="s">
        <v>12771</v>
      </c>
      <c r="G76" s="8" t="s">
        <v>1426</v>
      </c>
      <c r="H76" s="9">
        <v>10</v>
      </c>
      <c r="I76" s="29"/>
      <c r="J76" s="30">
        <f t="shared" si="1"/>
        <v>0</v>
      </c>
      <c r="K76" s="10"/>
      <c r="L76" s="16"/>
    </row>
    <row r="77" spans="2:12" s="1" customFormat="1" ht="11.4" x14ac:dyDescent="0.2">
      <c r="B77" s="14"/>
      <c r="C77" s="5" t="s">
        <v>889</v>
      </c>
      <c r="D77" s="5" t="s">
        <v>696</v>
      </c>
      <c r="E77" s="6" t="s">
        <v>12780</v>
      </c>
      <c r="F77" s="7" t="s">
        <v>12781</v>
      </c>
      <c r="G77" s="8" t="s">
        <v>1583</v>
      </c>
      <c r="H77" s="9">
        <v>35</v>
      </c>
      <c r="I77" s="29"/>
      <c r="J77" s="30">
        <f t="shared" si="1"/>
        <v>0</v>
      </c>
      <c r="K77" s="10"/>
      <c r="L77" s="16"/>
    </row>
    <row r="78" spans="2:12" s="20" customFormat="1" ht="25.95" customHeight="1" x14ac:dyDescent="0.25">
      <c r="B78" s="19"/>
      <c r="D78" s="21" t="s">
        <v>690</v>
      </c>
      <c r="E78" s="22" t="s">
        <v>976</v>
      </c>
      <c r="F78" s="22" t="s">
        <v>2799</v>
      </c>
      <c r="I78" s="44"/>
      <c r="J78" s="23"/>
      <c r="K78" s="44"/>
      <c r="L78" s="36"/>
    </row>
    <row r="79" spans="2:12" s="1" customFormat="1" ht="11.4" x14ac:dyDescent="0.2">
      <c r="B79" s="14"/>
      <c r="C79" s="39" t="s">
        <v>892</v>
      </c>
      <c r="D79" s="39" t="s">
        <v>691</v>
      </c>
      <c r="E79" s="40" t="s">
        <v>12797</v>
      </c>
      <c r="F79" s="41" t="s">
        <v>12798</v>
      </c>
      <c r="G79" s="42" t="s">
        <v>1557</v>
      </c>
      <c r="H79" s="43">
        <v>135</v>
      </c>
      <c r="I79" s="29"/>
      <c r="J79" s="30">
        <f t="shared" si="1"/>
        <v>0</v>
      </c>
      <c r="K79" s="10"/>
      <c r="L79" s="16"/>
    </row>
    <row r="80" spans="2:12" s="1" customFormat="1" ht="11.4" x14ac:dyDescent="0.2">
      <c r="B80" s="14"/>
      <c r="C80" s="5" t="s">
        <v>895</v>
      </c>
      <c r="D80" s="5" t="s">
        <v>696</v>
      </c>
      <c r="E80" s="6" t="s">
        <v>6535</v>
      </c>
      <c r="F80" s="7" t="s">
        <v>6536</v>
      </c>
      <c r="G80" s="8" t="s">
        <v>699</v>
      </c>
      <c r="H80" s="9">
        <v>135</v>
      </c>
      <c r="I80" s="29"/>
      <c r="J80" s="30">
        <f t="shared" si="1"/>
        <v>0</v>
      </c>
      <c r="K80" s="10"/>
      <c r="L80" s="16"/>
    </row>
    <row r="81" spans="2:12" s="20" customFormat="1" ht="25.95" customHeight="1" x14ac:dyDescent="0.25">
      <c r="B81" s="19"/>
      <c r="D81" s="21" t="s">
        <v>690</v>
      </c>
      <c r="E81" s="22" t="s">
        <v>12799</v>
      </c>
      <c r="F81" s="22" t="s">
        <v>10788</v>
      </c>
      <c r="I81" s="44"/>
      <c r="J81" s="23"/>
      <c r="K81" s="44"/>
      <c r="L81" s="36"/>
    </row>
    <row r="82" spans="2:12" s="20" customFormat="1" ht="25.95" customHeight="1" x14ac:dyDescent="0.25">
      <c r="B82" s="19"/>
      <c r="D82" s="21" t="s">
        <v>690</v>
      </c>
      <c r="E82" s="22" t="s">
        <v>12800</v>
      </c>
      <c r="F82" s="22" t="s">
        <v>12801</v>
      </c>
      <c r="I82" s="44"/>
      <c r="J82" s="23"/>
      <c r="K82" s="44"/>
      <c r="L82" s="36"/>
    </row>
    <row r="83" spans="2:12" s="1" customFormat="1" ht="11.4" x14ac:dyDescent="0.2">
      <c r="B83" s="14"/>
      <c r="C83" s="39" t="s">
        <v>898</v>
      </c>
      <c r="D83" s="39" t="s">
        <v>691</v>
      </c>
      <c r="E83" s="40" t="s">
        <v>12802</v>
      </c>
      <c r="F83" s="41" t="s">
        <v>12803</v>
      </c>
      <c r="G83" s="42" t="s">
        <v>8092</v>
      </c>
      <c r="H83" s="43">
        <v>150</v>
      </c>
      <c r="I83" s="29"/>
      <c r="J83" s="30">
        <f t="shared" si="1"/>
        <v>0</v>
      </c>
      <c r="K83" s="10"/>
      <c r="L83" s="16"/>
    </row>
    <row r="84" spans="2:12" s="1" customFormat="1" ht="11.4" x14ac:dyDescent="0.2">
      <c r="B84" s="14"/>
      <c r="C84" s="5" t="s">
        <v>901</v>
      </c>
      <c r="D84" s="5" t="s">
        <v>696</v>
      </c>
      <c r="E84" s="6" t="s">
        <v>12804</v>
      </c>
      <c r="F84" s="7" t="s">
        <v>7885</v>
      </c>
      <c r="G84" s="8" t="s">
        <v>1464</v>
      </c>
      <c r="H84" s="9">
        <v>12</v>
      </c>
      <c r="I84" s="29"/>
      <c r="J84" s="30">
        <f t="shared" si="1"/>
        <v>0</v>
      </c>
      <c r="K84" s="10"/>
      <c r="L84" s="16"/>
    </row>
    <row r="85" spans="2:12" s="1" customFormat="1" ht="11.4" x14ac:dyDescent="0.2">
      <c r="B85" s="14"/>
      <c r="C85" s="5" t="s">
        <v>904</v>
      </c>
      <c r="D85" s="5" t="s">
        <v>696</v>
      </c>
      <c r="E85" s="6" t="s">
        <v>12805</v>
      </c>
      <c r="F85" s="7" t="s">
        <v>12806</v>
      </c>
      <c r="G85" s="8" t="s">
        <v>1464</v>
      </c>
      <c r="H85" s="9">
        <v>16</v>
      </c>
      <c r="I85" s="29"/>
      <c r="J85" s="30">
        <f t="shared" si="1"/>
        <v>0</v>
      </c>
      <c r="K85" s="10"/>
      <c r="L85" s="16"/>
    </row>
    <row r="86" spans="2:12" s="1" customFormat="1" ht="11.4" x14ac:dyDescent="0.2">
      <c r="B86" s="14"/>
      <c r="C86" s="5" t="s">
        <v>907</v>
      </c>
      <c r="D86" s="5" t="s">
        <v>696</v>
      </c>
      <c r="E86" s="6" t="s">
        <v>12807</v>
      </c>
      <c r="F86" s="7" t="s">
        <v>2251</v>
      </c>
      <c r="G86" s="8" t="s">
        <v>1464</v>
      </c>
      <c r="H86" s="9">
        <v>16</v>
      </c>
      <c r="I86" s="29"/>
      <c r="J86" s="30">
        <f t="shared" si="1"/>
        <v>0</v>
      </c>
      <c r="K86" s="10"/>
      <c r="L86" s="16"/>
    </row>
    <row r="87" spans="2:12" s="1" customFormat="1" ht="11.4" x14ac:dyDescent="0.2">
      <c r="B87" s="14"/>
      <c r="C87" s="5" t="s">
        <v>910</v>
      </c>
      <c r="D87" s="5" t="s">
        <v>696</v>
      </c>
      <c r="E87" s="6" t="s">
        <v>12808</v>
      </c>
      <c r="F87" s="7" t="s">
        <v>12809</v>
      </c>
      <c r="G87" s="8" t="s">
        <v>1464</v>
      </c>
      <c r="H87" s="9">
        <v>16</v>
      </c>
      <c r="I87" s="29"/>
      <c r="J87" s="30">
        <f t="shared" si="1"/>
        <v>0</v>
      </c>
      <c r="K87" s="10"/>
      <c r="L87" s="16"/>
    </row>
    <row r="88" spans="2:12" s="1" customFormat="1" ht="11.4" x14ac:dyDescent="0.2">
      <c r="B88" s="14"/>
      <c r="C88" s="5" t="s">
        <v>911</v>
      </c>
      <c r="D88" s="5" t="s">
        <v>696</v>
      </c>
      <c r="E88" s="6" t="s">
        <v>12810</v>
      </c>
      <c r="F88" s="7" t="s">
        <v>12811</v>
      </c>
      <c r="G88" s="8" t="s">
        <v>5628</v>
      </c>
      <c r="H88" s="9">
        <v>1</v>
      </c>
      <c r="I88" s="29"/>
      <c r="J88" s="30">
        <f t="shared" si="1"/>
        <v>0</v>
      </c>
      <c r="K88" s="10"/>
      <c r="L88" s="16"/>
    </row>
    <row r="89" spans="2:12" s="1" customFormat="1" ht="22.95" customHeight="1" x14ac:dyDescent="0.3">
      <c r="B89" s="14"/>
      <c r="C89" s="18" t="s">
        <v>677</v>
      </c>
      <c r="J89" s="31">
        <f>SUM(J12:J88)</f>
        <v>0</v>
      </c>
      <c r="L89" s="16"/>
    </row>
    <row r="90" spans="2:12" s="1" customFormat="1" ht="6.9"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codeName="Hárok310">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12898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129</v>
      </c>
      <c r="I12" s="29"/>
      <c r="J12" s="30">
        <f t="shared" ref="J12:J15" si="0">ROUND(I12*H12,2)</f>
        <v>0</v>
      </c>
      <c r="K12" s="10"/>
      <c r="L12" s="16"/>
    </row>
    <row r="13" spans="2:15" s="1" customFormat="1" ht="11.4" x14ac:dyDescent="0.2">
      <c r="B13" s="14"/>
      <c r="C13" s="5" t="s">
        <v>700</v>
      </c>
      <c r="D13" s="5" t="s">
        <v>696</v>
      </c>
      <c r="E13" s="6" t="s">
        <v>12686</v>
      </c>
      <c r="F13" s="7" t="s">
        <v>12687</v>
      </c>
      <c r="G13" s="8" t="s">
        <v>981</v>
      </c>
      <c r="H13" s="9">
        <v>34.4</v>
      </c>
      <c r="I13" s="29"/>
      <c r="J13" s="30">
        <f t="shared" si="0"/>
        <v>0</v>
      </c>
      <c r="K13" s="10"/>
      <c r="L13" s="16"/>
    </row>
    <row r="14" spans="2:15" s="20" customFormat="1" ht="11.4" x14ac:dyDescent="0.2">
      <c r="B14" s="19"/>
      <c r="C14" s="5" t="s">
        <v>703</v>
      </c>
      <c r="D14" s="5" t="s">
        <v>696</v>
      </c>
      <c r="E14" s="6" t="s">
        <v>1039</v>
      </c>
      <c r="F14" s="7" t="s">
        <v>12688</v>
      </c>
      <c r="G14" s="8" t="s">
        <v>981</v>
      </c>
      <c r="H14" s="9">
        <v>11.25</v>
      </c>
      <c r="I14" s="29"/>
      <c r="J14" s="30">
        <f t="shared" si="0"/>
        <v>0</v>
      </c>
      <c r="K14" s="10"/>
      <c r="L14" s="36"/>
    </row>
    <row r="15" spans="2:15" s="1" customFormat="1" ht="11.4" x14ac:dyDescent="0.2">
      <c r="B15" s="14"/>
      <c r="C15" s="5" t="s">
        <v>706</v>
      </c>
      <c r="D15" s="5" t="s">
        <v>696</v>
      </c>
      <c r="E15" s="6" t="s">
        <v>4297</v>
      </c>
      <c r="F15" s="7" t="s">
        <v>4298</v>
      </c>
      <c r="G15" s="8" t="s">
        <v>981</v>
      </c>
      <c r="H15" s="9">
        <v>3.75</v>
      </c>
      <c r="I15" s="29"/>
      <c r="J15" s="30">
        <f t="shared" si="0"/>
        <v>0</v>
      </c>
      <c r="K15" s="10"/>
      <c r="L15" s="16"/>
    </row>
    <row r="16" spans="2:15" s="1" customFormat="1" ht="11.4" x14ac:dyDescent="0.2">
      <c r="B16" s="14"/>
      <c r="C16" s="5" t="s">
        <v>709</v>
      </c>
      <c r="D16" s="5" t="s">
        <v>696</v>
      </c>
      <c r="E16" s="6" t="s">
        <v>4299</v>
      </c>
      <c r="F16" s="7" t="s">
        <v>4300</v>
      </c>
      <c r="G16" s="8" t="s">
        <v>981</v>
      </c>
      <c r="H16" s="9">
        <v>103.2</v>
      </c>
      <c r="I16" s="29"/>
      <c r="J16" s="30">
        <f>ROUND(I16*H16,2)</f>
        <v>0</v>
      </c>
      <c r="K16" s="10"/>
      <c r="L16" s="16"/>
    </row>
    <row r="17" spans="2:12" s="1" customFormat="1" ht="22.8" x14ac:dyDescent="0.2">
      <c r="B17" s="14"/>
      <c r="C17" s="5" t="s">
        <v>712</v>
      </c>
      <c r="D17" s="5" t="s">
        <v>696</v>
      </c>
      <c r="E17" s="6" t="s">
        <v>4301</v>
      </c>
      <c r="F17" s="7" t="s">
        <v>4302</v>
      </c>
      <c r="G17" s="8" t="s">
        <v>981</v>
      </c>
      <c r="H17" s="9">
        <v>34.4</v>
      </c>
      <c r="I17" s="29"/>
      <c r="J17" s="30">
        <f t="shared" ref="J17:J34" si="1">ROUND(I17*H17,2)</f>
        <v>0</v>
      </c>
      <c r="K17" s="10"/>
      <c r="L17" s="16"/>
    </row>
    <row r="18" spans="2:12" s="1" customFormat="1" ht="11.4" x14ac:dyDescent="0.2">
      <c r="B18" s="14"/>
      <c r="C18" s="5" t="s">
        <v>715</v>
      </c>
      <c r="D18" s="5" t="s">
        <v>696</v>
      </c>
      <c r="E18" s="6" t="s">
        <v>983</v>
      </c>
      <c r="F18" s="7" t="s">
        <v>984</v>
      </c>
      <c r="G18" s="8" t="s">
        <v>981</v>
      </c>
      <c r="H18" s="9">
        <v>114.45</v>
      </c>
      <c r="I18" s="29"/>
      <c r="J18" s="30">
        <f t="shared" si="1"/>
        <v>0</v>
      </c>
      <c r="K18" s="10"/>
      <c r="L18" s="16"/>
    </row>
    <row r="19" spans="2:12" s="1" customFormat="1" ht="11.4" x14ac:dyDescent="0.2">
      <c r="B19" s="14"/>
      <c r="C19" s="5" t="s">
        <v>718</v>
      </c>
      <c r="D19" s="5" t="s">
        <v>696</v>
      </c>
      <c r="E19" s="6" t="s">
        <v>12690</v>
      </c>
      <c r="F19" s="7" t="s">
        <v>12691</v>
      </c>
      <c r="G19" s="8" t="s">
        <v>1426</v>
      </c>
      <c r="H19" s="9">
        <v>430</v>
      </c>
      <c r="I19" s="29"/>
      <c r="J19" s="30">
        <f t="shared" si="1"/>
        <v>0</v>
      </c>
      <c r="K19" s="10"/>
      <c r="L19" s="16"/>
    </row>
    <row r="20" spans="2:12" s="1" customFormat="1" ht="22.8" x14ac:dyDescent="0.2">
      <c r="B20" s="14"/>
      <c r="C20" s="39" t="s">
        <v>721</v>
      </c>
      <c r="D20" s="39" t="s">
        <v>691</v>
      </c>
      <c r="E20" s="40" t="s">
        <v>3942</v>
      </c>
      <c r="F20" s="41" t="s">
        <v>3943</v>
      </c>
      <c r="G20" s="42" t="s">
        <v>828</v>
      </c>
      <c r="H20" s="43">
        <v>50</v>
      </c>
      <c r="I20" s="29"/>
      <c r="J20" s="30">
        <f t="shared" si="1"/>
        <v>0</v>
      </c>
      <c r="K20" s="10"/>
      <c r="L20" s="16"/>
    </row>
    <row r="21" spans="2:12" s="1" customFormat="1" ht="11.4" x14ac:dyDescent="0.2">
      <c r="B21" s="14"/>
      <c r="C21" s="5" t="s">
        <v>724</v>
      </c>
      <c r="D21" s="5" t="s">
        <v>696</v>
      </c>
      <c r="E21" s="6" t="s">
        <v>12899</v>
      </c>
      <c r="F21" s="7" t="s">
        <v>12900</v>
      </c>
      <c r="G21" s="8" t="s">
        <v>1426</v>
      </c>
      <c r="H21" s="9">
        <v>430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6907</v>
      </c>
      <c r="F23" s="22" t="s">
        <v>12694</v>
      </c>
      <c r="I23" s="44"/>
      <c r="J23" s="23"/>
      <c r="K23" s="44"/>
      <c r="L23" s="36"/>
    </row>
    <row r="24" spans="2:12" s="1" customFormat="1" ht="11.4" x14ac:dyDescent="0.2">
      <c r="B24" s="14"/>
      <c r="C24" s="39" t="s">
        <v>727</v>
      </c>
      <c r="D24" s="39" t="s">
        <v>691</v>
      </c>
      <c r="E24" s="40" t="s">
        <v>12819</v>
      </c>
      <c r="F24" s="41" t="s">
        <v>12820</v>
      </c>
      <c r="G24" s="42" t="s">
        <v>733</v>
      </c>
      <c r="H24" s="43">
        <v>15</v>
      </c>
      <c r="I24" s="29"/>
      <c r="J24" s="30">
        <f t="shared" si="1"/>
        <v>0</v>
      </c>
      <c r="K24" s="10"/>
      <c r="L24" s="16"/>
    </row>
    <row r="25" spans="2:12" s="1" customFormat="1" ht="11.4" x14ac:dyDescent="0.2">
      <c r="B25" s="14"/>
      <c r="C25" s="5" t="s">
        <v>730</v>
      </c>
      <c r="D25" s="5" t="s">
        <v>696</v>
      </c>
      <c r="E25" s="6" t="s">
        <v>12901</v>
      </c>
      <c r="F25" s="7" t="s">
        <v>12902</v>
      </c>
      <c r="G25" s="8" t="s">
        <v>733</v>
      </c>
      <c r="H25" s="9">
        <v>4</v>
      </c>
      <c r="I25" s="29"/>
      <c r="J25" s="30">
        <f t="shared" si="1"/>
        <v>0</v>
      </c>
      <c r="K25" s="10"/>
      <c r="L25" s="16"/>
    </row>
    <row r="26" spans="2:12" s="1" customFormat="1" ht="11.4" x14ac:dyDescent="0.2">
      <c r="B26" s="14"/>
      <c r="C26" s="5" t="s">
        <v>734</v>
      </c>
      <c r="D26" s="5" t="s">
        <v>696</v>
      </c>
      <c r="E26" s="6" t="s">
        <v>12903</v>
      </c>
      <c r="F26" s="7" t="s">
        <v>12904</v>
      </c>
      <c r="G26" s="8" t="s">
        <v>733</v>
      </c>
      <c r="H26" s="9">
        <v>6</v>
      </c>
      <c r="I26" s="29"/>
      <c r="J26" s="30">
        <f t="shared" si="1"/>
        <v>0</v>
      </c>
      <c r="K26" s="10"/>
      <c r="L26" s="16"/>
    </row>
    <row r="27" spans="2:12" s="1" customFormat="1" ht="11.4" x14ac:dyDescent="0.2">
      <c r="B27" s="14"/>
      <c r="C27" s="5" t="s">
        <v>737</v>
      </c>
      <c r="D27" s="5" t="s">
        <v>696</v>
      </c>
      <c r="E27" s="6" t="s">
        <v>12905</v>
      </c>
      <c r="F27" s="7" t="s">
        <v>12906</v>
      </c>
      <c r="G27" s="8" t="s">
        <v>733</v>
      </c>
      <c r="H27" s="9">
        <v>15</v>
      </c>
      <c r="I27" s="29"/>
      <c r="J27" s="30">
        <f t="shared" si="1"/>
        <v>0</v>
      </c>
      <c r="K27" s="10"/>
      <c r="L27" s="16"/>
    </row>
    <row r="28" spans="2:12" s="1" customFormat="1" ht="11.4" x14ac:dyDescent="0.2">
      <c r="B28" s="14"/>
      <c r="C28" s="39" t="s">
        <v>740</v>
      </c>
      <c r="D28" s="39" t="s">
        <v>691</v>
      </c>
      <c r="E28" s="40" t="s">
        <v>12827</v>
      </c>
      <c r="F28" s="41" t="s">
        <v>12828</v>
      </c>
      <c r="G28" s="42" t="s">
        <v>1175</v>
      </c>
      <c r="H28" s="43">
        <v>3</v>
      </c>
      <c r="I28" s="29"/>
      <c r="J28" s="30">
        <f t="shared" si="1"/>
        <v>0</v>
      </c>
      <c r="K28" s="10"/>
      <c r="L28" s="16"/>
    </row>
    <row r="29" spans="2:12" s="1" customFormat="1" ht="11.4" x14ac:dyDescent="0.2">
      <c r="B29" s="14"/>
      <c r="C29" s="39" t="s">
        <v>743</v>
      </c>
      <c r="D29" s="39" t="s">
        <v>691</v>
      </c>
      <c r="E29" s="40" t="s">
        <v>12829</v>
      </c>
      <c r="F29" s="41" t="s">
        <v>12830</v>
      </c>
      <c r="G29" s="42" t="s">
        <v>733</v>
      </c>
      <c r="H29" s="43">
        <v>2</v>
      </c>
      <c r="I29" s="29"/>
      <c r="J29" s="30">
        <f t="shared" si="1"/>
        <v>0</v>
      </c>
      <c r="K29" s="10"/>
      <c r="L29" s="16"/>
    </row>
    <row r="30" spans="2:12" s="1" customFormat="1" ht="11.4" x14ac:dyDescent="0.2">
      <c r="B30" s="14"/>
      <c r="C30" s="39" t="s">
        <v>746</v>
      </c>
      <c r="D30" s="39" t="s">
        <v>691</v>
      </c>
      <c r="E30" s="40" t="s">
        <v>12907</v>
      </c>
      <c r="F30" s="41" t="s">
        <v>12908</v>
      </c>
      <c r="G30" s="42" t="s">
        <v>733</v>
      </c>
      <c r="H30" s="43">
        <v>1</v>
      </c>
      <c r="I30" s="29"/>
      <c r="J30" s="30">
        <f t="shared" si="1"/>
        <v>0</v>
      </c>
      <c r="K30" s="10"/>
      <c r="L30" s="16"/>
    </row>
    <row r="31" spans="2:12" s="1" customFormat="1" ht="11.4" x14ac:dyDescent="0.2">
      <c r="B31" s="14"/>
      <c r="C31" s="5" t="s">
        <v>749</v>
      </c>
      <c r="D31" s="5" t="s">
        <v>696</v>
      </c>
      <c r="E31" s="6" t="s">
        <v>12831</v>
      </c>
      <c r="F31" s="7" t="s">
        <v>12832</v>
      </c>
      <c r="G31" s="8" t="s">
        <v>1294</v>
      </c>
      <c r="H31" s="9">
        <v>1</v>
      </c>
      <c r="I31" s="29"/>
      <c r="J31" s="30">
        <f t="shared" si="1"/>
        <v>0</v>
      </c>
      <c r="K31" s="10"/>
      <c r="L31" s="16"/>
    </row>
    <row r="32" spans="2:12" s="1" customFormat="1" ht="11.4" x14ac:dyDescent="0.2">
      <c r="B32" s="14"/>
      <c r="C32" s="5" t="s">
        <v>752</v>
      </c>
      <c r="D32" s="5" t="s">
        <v>696</v>
      </c>
      <c r="E32" s="6" t="s">
        <v>12833</v>
      </c>
      <c r="F32" s="7" t="s">
        <v>12834</v>
      </c>
      <c r="G32" s="8" t="s">
        <v>699</v>
      </c>
      <c r="H32" s="9">
        <v>101</v>
      </c>
      <c r="I32" s="29"/>
      <c r="J32" s="30">
        <f t="shared" si="1"/>
        <v>0</v>
      </c>
      <c r="K32" s="10"/>
      <c r="L32" s="16"/>
    </row>
    <row r="33" spans="2:12" s="1" customFormat="1" ht="11.4" x14ac:dyDescent="0.2">
      <c r="B33" s="14"/>
      <c r="C33" s="39" t="s">
        <v>755</v>
      </c>
      <c r="D33" s="39" t="s">
        <v>691</v>
      </c>
      <c r="E33" s="40" t="s">
        <v>12835</v>
      </c>
      <c r="F33" s="41" t="s">
        <v>12836</v>
      </c>
      <c r="G33" s="42" t="s">
        <v>981</v>
      </c>
      <c r="H33" s="43">
        <v>2</v>
      </c>
      <c r="I33" s="29"/>
      <c r="J33" s="30">
        <f t="shared" si="1"/>
        <v>0</v>
      </c>
      <c r="K33" s="10"/>
      <c r="L33" s="16"/>
    </row>
    <row r="34" spans="2:12" s="1" customFormat="1" ht="11.4" x14ac:dyDescent="0.2">
      <c r="B34" s="14"/>
      <c r="C34" s="39" t="s">
        <v>758</v>
      </c>
      <c r="D34" s="39" t="s">
        <v>691</v>
      </c>
      <c r="E34" s="40" t="s">
        <v>12837</v>
      </c>
      <c r="F34" s="41" t="s">
        <v>12838</v>
      </c>
      <c r="G34" s="42" t="s">
        <v>981</v>
      </c>
      <c r="H34" s="43">
        <v>0.5</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codeName="Hárok311">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12909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420</v>
      </c>
      <c r="I12" s="29"/>
      <c r="J12" s="30">
        <f t="shared" ref="J12:J15" si="0">ROUND(I12*H12,2)</f>
        <v>0</v>
      </c>
      <c r="K12" s="10"/>
      <c r="L12" s="16"/>
    </row>
    <row r="13" spans="2:15" s="1" customFormat="1" ht="11.4" x14ac:dyDescent="0.2">
      <c r="B13" s="14"/>
      <c r="C13" s="5" t="s">
        <v>700</v>
      </c>
      <c r="D13" s="5" t="s">
        <v>696</v>
      </c>
      <c r="E13" s="6" t="s">
        <v>12686</v>
      </c>
      <c r="F13" s="7" t="s">
        <v>12687</v>
      </c>
      <c r="G13" s="8" t="s">
        <v>981</v>
      </c>
      <c r="H13" s="9">
        <v>214.13300000000001</v>
      </c>
      <c r="I13" s="29"/>
      <c r="J13" s="30">
        <f t="shared" si="0"/>
        <v>0</v>
      </c>
      <c r="K13" s="10"/>
      <c r="L13" s="16"/>
    </row>
    <row r="14" spans="2:15" s="20" customFormat="1" ht="11.4" x14ac:dyDescent="0.2">
      <c r="B14" s="19"/>
      <c r="C14" s="5" t="s">
        <v>703</v>
      </c>
      <c r="D14" s="5" t="s">
        <v>696</v>
      </c>
      <c r="E14" s="6" t="s">
        <v>1039</v>
      </c>
      <c r="F14" s="7" t="s">
        <v>12688</v>
      </c>
      <c r="G14" s="8" t="s">
        <v>981</v>
      </c>
      <c r="H14" s="9">
        <v>16.875</v>
      </c>
      <c r="I14" s="29"/>
      <c r="J14" s="30">
        <f t="shared" si="0"/>
        <v>0</v>
      </c>
      <c r="K14" s="10"/>
      <c r="L14" s="36"/>
    </row>
    <row r="15" spans="2:15" s="1" customFormat="1" ht="11.4" x14ac:dyDescent="0.2">
      <c r="B15" s="14"/>
      <c r="C15" s="5" t="s">
        <v>706</v>
      </c>
      <c r="D15" s="5" t="s">
        <v>696</v>
      </c>
      <c r="E15" s="6" t="s">
        <v>4297</v>
      </c>
      <c r="F15" s="7" t="s">
        <v>4298</v>
      </c>
      <c r="G15" s="8" t="s">
        <v>981</v>
      </c>
      <c r="H15" s="9">
        <v>5.625</v>
      </c>
      <c r="I15" s="29"/>
      <c r="J15" s="30">
        <f t="shared" si="0"/>
        <v>0</v>
      </c>
      <c r="K15" s="10"/>
      <c r="L15" s="16"/>
    </row>
    <row r="16" spans="2:15" s="1" customFormat="1" ht="11.4" x14ac:dyDescent="0.2">
      <c r="B16" s="14"/>
      <c r="C16" s="5" t="s">
        <v>709</v>
      </c>
      <c r="D16" s="5" t="s">
        <v>696</v>
      </c>
      <c r="E16" s="6" t="s">
        <v>12514</v>
      </c>
      <c r="F16" s="7" t="s">
        <v>12515</v>
      </c>
      <c r="G16" s="8" t="s">
        <v>981</v>
      </c>
      <c r="H16" s="9">
        <v>32</v>
      </c>
      <c r="I16" s="29"/>
      <c r="J16" s="30">
        <f>ROUND(I16*H16,2)</f>
        <v>0</v>
      </c>
      <c r="K16" s="10"/>
      <c r="L16" s="16"/>
    </row>
    <row r="17" spans="2:12" s="1" customFormat="1" ht="11.4" x14ac:dyDescent="0.2">
      <c r="B17" s="14"/>
      <c r="C17" s="5" t="s">
        <v>712</v>
      </c>
      <c r="D17" s="5" t="s">
        <v>696</v>
      </c>
      <c r="E17" s="6" t="s">
        <v>4642</v>
      </c>
      <c r="F17" s="7" t="s">
        <v>4643</v>
      </c>
      <c r="G17" s="8" t="s">
        <v>981</v>
      </c>
      <c r="H17" s="9">
        <v>10.667</v>
      </c>
      <c r="I17" s="29"/>
      <c r="J17" s="30">
        <f t="shared" ref="J17:J87" si="1">ROUND(I17*H17,2)</f>
        <v>0</v>
      </c>
      <c r="K17" s="10"/>
      <c r="L17" s="16"/>
    </row>
    <row r="18" spans="2:12" s="1" customFormat="1" ht="11.4" x14ac:dyDescent="0.2">
      <c r="B18" s="14"/>
      <c r="C18" s="5" t="s">
        <v>715</v>
      </c>
      <c r="D18" s="5" t="s">
        <v>696</v>
      </c>
      <c r="E18" s="6" t="s">
        <v>4299</v>
      </c>
      <c r="F18" s="7" t="s">
        <v>4300</v>
      </c>
      <c r="G18" s="8" t="s">
        <v>981</v>
      </c>
      <c r="H18" s="9">
        <v>649.4</v>
      </c>
      <c r="I18" s="29"/>
      <c r="J18" s="30">
        <f t="shared" si="1"/>
        <v>0</v>
      </c>
      <c r="K18" s="10"/>
      <c r="L18" s="16"/>
    </row>
    <row r="19" spans="2:12" s="1" customFormat="1" ht="22.8" x14ac:dyDescent="0.2">
      <c r="B19" s="14"/>
      <c r="C19" s="5" t="s">
        <v>718</v>
      </c>
      <c r="D19" s="5" t="s">
        <v>696</v>
      </c>
      <c r="E19" s="6" t="s">
        <v>4301</v>
      </c>
      <c r="F19" s="7" t="s">
        <v>4302</v>
      </c>
      <c r="G19" s="8" t="s">
        <v>981</v>
      </c>
      <c r="H19" s="9">
        <v>216.46600000000001</v>
      </c>
      <c r="I19" s="29"/>
      <c r="J19" s="30">
        <f t="shared" si="1"/>
        <v>0</v>
      </c>
      <c r="K19" s="10"/>
      <c r="L19" s="16"/>
    </row>
    <row r="20" spans="2:12" s="1" customFormat="1" ht="11.4" x14ac:dyDescent="0.2">
      <c r="B20" s="14"/>
      <c r="C20" s="5" t="s">
        <v>721</v>
      </c>
      <c r="D20" s="5" t="s">
        <v>696</v>
      </c>
      <c r="E20" s="6" t="s">
        <v>12840</v>
      </c>
      <c r="F20" s="7" t="s">
        <v>12841</v>
      </c>
      <c r="G20" s="8" t="s">
        <v>1426</v>
      </c>
      <c r="H20" s="9">
        <v>559.9</v>
      </c>
      <c r="I20" s="29"/>
      <c r="J20" s="30">
        <f t="shared" si="1"/>
        <v>0</v>
      </c>
      <c r="K20" s="10"/>
      <c r="L20" s="16"/>
    </row>
    <row r="21" spans="2:12" s="1" customFormat="1" ht="11.4" x14ac:dyDescent="0.2">
      <c r="B21" s="14"/>
      <c r="C21" s="5" t="s">
        <v>724</v>
      </c>
      <c r="D21" s="5" t="s">
        <v>696</v>
      </c>
      <c r="E21" s="6" t="s">
        <v>12842</v>
      </c>
      <c r="F21" s="7" t="s">
        <v>12843</v>
      </c>
      <c r="G21" s="8" t="s">
        <v>1426</v>
      </c>
      <c r="H21" s="9">
        <v>559.9</v>
      </c>
      <c r="I21" s="29"/>
      <c r="J21" s="30">
        <f t="shared" si="1"/>
        <v>0</v>
      </c>
      <c r="K21" s="10"/>
      <c r="L21" s="16"/>
    </row>
    <row r="22" spans="2:12" s="1" customFormat="1" ht="22.8" x14ac:dyDescent="0.2">
      <c r="B22" s="14"/>
      <c r="C22" s="5" t="s">
        <v>727</v>
      </c>
      <c r="D22" s="5" t="s">
        <v>696</v>
      </c>
      <c r="E22" s="6" t="s">
        <v>3802</v>
      </c>
      <c r="F22" s="7" t="s">
        <v>3803</v>
      </c>
      <c r="G22" s="8" t="s">
        <v>981</v>
      </c>
      <c r="H22" s="9">
        <v>93.5</v>
      </c>
      <c r="I22" s="29"/>
      <c r="J22" s="30">
        <f t="shared" si="1"/>
        <v>0</v>
      </c>
      <c r="K22" s="10"/>
      <c r="L22" s="16"/>
    </row>
    <row r="23" spans="2:12" s="1" customFormat="1" ht="11.4" x14ac:dyDescent="0.2">
      <c r="B23" s="14"/>
      <c r="C23" s="39" t="s">
        <v>730</v>
      </c>
      <c r="D23" s="39" t="s">
        <v>691</v>
      </c>
      <c r="E23" s="40" t="s">
        <v>12844</v>
      </c>
      <c r="F23" s="41" t="s">
        <v>12845</v>
      </c>
      <c r="G23" s="42" t="s">
        <v>1175</v>
      </c>
      <c r="H23" s="43">
        <v>126</v>
      </c>
      <c r="I23" s="29"/>
      <c r="J23" s="30">
        <f t="shared" si="1"/>
        <v>0</v>
      </c>
      <c r="K23" s="10"/>
      <c r="L23" s="16"/>
    </row>
    <row r="24" spans="2:12" s="1" customFormat="1" ht="11.4" x14ac:dyDescent="0.2">
      <c r="B24" s="14"/>
      <c r="C24" s="5" t="s">
        <v>734</v>
      </c>
      <c r="D24" s="5" t="s">
        <v>696</v>
      </c>
      <c r="E24" s="6" t="s">
        <v>983</v>
      </c>
      <c r="F24" s="7" t="s">
        <v>984</v>
      </c>
      <c r="G24" s="8" t="s">
        <v>981</v>
      </c>
      <c r="H24" s="9">
        <v>604.77499999999998</v>
      </c>
      <c r="I24" s="29"/>
      <c r="J24" s="30">
        <f t="shared" si="1"/>
        <v>0</v>
      </c>
      <c r="K24" s="10"/>
      <c r="L24" s="16"/>
    </row>
    <row r="25" spans="2:12" s="1" customFormat="1" ht="11.4" x14ac:dyDescent="0.2">
      <c r="B25" s="14"/>
      <c r="C25" s="5" t="s">
        <v>737</v>
      </c>
      <c r="D25" s="5" t="s">
        <v>696</v>
      </c>
      <c r="E25" s="6" t="s">
        <v>4656</v>
      </c>
      <c r="F25" s="7" t="s">
        <v>12689</v>
      </c>
      <c r="G25" s="8" t="s">
        <v>981</v>
      </c>
      <c r="H25" s="9">
        <v>93.5</v>
      </c>
      <c r="I25" s="29"/>
      <c r="J25" s="30">
        <f t="shared" si="1"/>
        <v>0</v>
      </c>
      <c r="K25" s="10"/>
      <c r="L25" s="16"/>
    </row>
    <row r="26" spans="2:12" s="1" customFormat="1" ht="11.4" x14ac:dyDescent="0.2">
      <c r="B26" s="14"/>
      <c r="C26" s="5" t="s">
        <v>740</v>
      </c>
      <c r="D26" s="5" t="s">
        <v>696</v>
      </c>
      <c r="E26" s="6" t="s">
        <v>4858</v>
      </c>
      <c r="F26" s="7" t="s">
        <v>4859</v>
      </c>
      <c r="G26" s="8" t="s">
        <v>1426</v>
      </c>
      <c r="H26" s="9">
        <v>1400</v>
      </c>
      <c r="I26" s="29"/>
      <c r="J26" s="30">
        <f t="shared" si="1"/>
        <v>0</v>
      </c>
      <c r="K26" s="10"/>
      <c r="L26" s="16"/>
    </row>
    <row r="27" spans="2:12" s="1" customFormat="1" ht="11.4" x14ac:dyDescent="0.2">
      <c r="B27" s="14"/>
      <c r="C27" s="5" t="s">
        <v>743</v>
      </c>
      <c r="D27" s="5" t="s">
        <v>696</v>
      </c>
      <c r="E27" s="6" t="s">
        <v>12690</v>
      </c>
      <c r="F27" s="7" t="s">
        <v>12691</v>
      </c>
      <c r="G27" s="8" t="s">
        <v>1426</v>
      </c>
      <c r="H27" s="9">
        <v>1400</v>
      </c>
      <c r="I27" s="29"/>
      <c r="J27" s="30">
        <f t="shared" si="1"/>
        <v>0</v>
      </c>
      <c r="K27" s="10"/>
      <c r="L27" s="16"/>
    </row>
    <row r="28" spans="2:12" s="1" customFormat="1" ht="22.8" x14ac:dyDescent="0.2">
      <c r="B28" s="14"/>
      <c r="C28" s="39" t="s">
        <v>746</v>
      </c>
      <c r="D28" s="39" t="s">
        <v>691</v>
      </c>
      <c r="E28" s="40" t="s">
        <v>3942</v>
      </c>
      <c r="F28" s="41" t="s">
        <v>3943</v>
      </c>
      <c r="G28" s="42" t="s">
        <v>828</v>
      </c>
      <c r="H28" s="43">
        <v>200</v>
      </c>
      <c r="I28" s="29"/>
      <c r="J28" s="30">
        <f t="shared" si="1"/>
        <v>0</v>
      </c>
      <c r="K28" s="10"/>
      <c r="L28" s="16"/>
    </row>
    <row r="29" spans="2:12" s="1" customFormat="1" ht="22.8" x14ac:dyDescent="0.2">
      <c r="B29" s="14"/>
      <c r="C29" s="5" t="s">
        <v>749</v>
      </c>
      <c r="D29" s="5" t="s">
        <v>696</v>
      </c>
      <c r="E29" s="6" t="s">
        <v>12186</v>
      </c>
      <c r="F29" s="7" t="s">
        <v>12187</v>
      </c>
      <c r="G29" s="8" t="s">
        <v>699</v>
      </c>
      <c r="H29" s="9">
        <v>17</v>
      </c>
      <c r="I29" s="29"/>
      <c r="J29" s="30">
        <f t="shared" si="1"/>
        <v>0</v>
      </c>
      <c r="K29" s="10"/>
      <c r="L29" s="16"/>
    </row>
    <row r="30" spans="2:12" s="1" customFormat="1" ht="11.4" x14ac:dyDescent="0.2">
      <c r="B30" s="14"/>
      <c r="C30" s="39" t="s">
        <v>752</v>
      </c>
      <c r="D30" s="39" t="s">
        <v>691</v>
      </c>
      <c r="E30" s="40" t="s">
        <v>12692</v>
      </c>
      <c r="F30" s="41" t="s">
        <v>12693</v>
      </c>
      <c r="G30" s="42" t="s">
        <v>699</v>
      </c>
      <c r="H30" s="43">
        <v>17</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6907</v>
      </c>
      <c r="F32" s="22" t="s">
        <v>12694</v>
      </c>
      <c r="I32" s="44"/>
      <c r="J32" s="23"/>
      <c r="K32" s="44"/>
      <c r="L32" s="36"/>
    </row>
    <row r="33" spans="2:12" s="1" customFormat="1" ht="22.8" x14ac:dyDescent="0.2">
      <c r="B33" s="14"/>
      <c r="C33" s="39" t="s">
        <v>755</v>
      </c>
      <c r="D33" s="39" t="s">
        <v>691</v>
      </c>
      <c r="E33" s="40" t="s">
        <v>12695</v>
      </c>
      <c r="F33" s="41" t="s">
        <v>12696</v>
      </c>
      <c r="G33" s="42" t="s">
        <v>699</v>
      </c>
      <c r="H33" s="43">
        <v>157</v>
      </c>
      <c r="I33" s="29"/>
      <c r="J33" s="30">
        <f t="shared" si="1"/>
        <v>0</v>
      </c>
      <c r="K33" s="10"/>
      <c r="L33" s="16"/>
    </row>
    <row r="34" spans="2:12" s="1" customFormat="1" ht="11.4" x14ac:dyDescent="0.2">
      <c r="B34" s="14"/>
      <c r="C34" s="5" t="s">
        <v>758</v>
      </c>
      <c r="D34" s="5" t="s">
        <v>696</v>
      </c>
      <c r="E34" s="6" t="s">
        <v>12697</v>
      </c>
      <c r="F34" s="7" t="s">
        <v>12698</v>
      </c>
      <c r="G34" s="8" t="s">
        <v>699</v>
      </c>
      <c r="H34" s="9">
        <v>157</v>
      </c>
      <c r="I34" s="29"/>
      <c r="J34" s="30">
        <f t="shared" si="1"/>
        <v>0</v>
      </c>
      <c r="K34" s="10"/>
      <c r="L34" s="16"/>
    </row>
    <row r="35" spans="2:12" s="1" customFormat="1" ht="11.4" x14ac:dyDescent="0.2">
      <c r="B35" s="14"/>
      <c r="C35" s="39" t="s">
        <v>761</v>
      </c>
      <c r="D35" s="39" t="s">
        <v>691</v>
      </c>
      <c r="E35" s="40" t="s">
        <v>12715</v>
      </c>
      <c r="F35" s="41" t="s">
        <v>12716</v>
      </c>
      <c r="G35" s="42" t="s">
        <v>1583</v>
      </c>
      <c r="H35" s="43">
        <v>27</v>
      </c>
      <c r="I35" s="29"/>
      <c r="J35" s="30">
        <f t="shared" si="1"/>
        <v>0</v>
      </c>
      <c r="K35" s="10"/>
      <c r="L35" s="16"/>
    </row>
    <row r="36" spans="2:12" s="1" customFormat="1" ht="11.4" x14ac:dyDescent="0.2">
      <c r="B36" s="14"/>
      <c r="C36" s="39" t="s">
        <v>764</v>
      </c>
      <c r="D36" s="39" t="s">
        <v>691</v>
      </c>
      <c r="E36" s="40" t="s">
        <v>12717</v>
      </c>
      <c r="F36" s="41" t="s">
        <v>12718</v>
      </c>
      <c r="G36" s="42" t="s">
        <v>1583</v>
      </c>
      <c r="H36" s="43">
        <v>27</v>
      </c>
      <c r="I36" s="29"/>
      <c r="J36" s="30">
        <f t="shared" si="1"/>
        <v>0</v>
      </c>
      <c r="K36" s="10"/>
      <c r="L36" s="16"/>
    </row>
    <row r="37" spans="2:12" s="1" customFormat="1" ht="11.4" x14ac:dyDescent="0.2">
      <c r="B37" s="14"/>
      <c r="C37" s="5" t="s">
        <v>767</v>
      </c>
      <c r="D37" s="5" t="s">
        <v>696</v>
      </c>
      <c r="E37" s="6" t="s">
        <v>12699</v>
      </c>
      <c r="F37" s="7" t="s">
        <v>12700</v>
      </c>
      <c r="G37" s="8" t="s">
        <v>733</v>
      </c>
      <c r="H37" s="9">
        <v>27</v>
      </c>
      <c r="I37" s="29"/>
      <c r="J37" s="30">
        <f t="shared" si="1"/>
        <v>0</v>
      </c>
      <c r="K37" s="10"/>
      <c r="L37" s="16"/>
    </row>
    <row r="38" spans="2:12" s="1" customFormat="1" ht="11.4" x14ac:dyDescent="0.2">
      <c r="B38" s="14"/>
      <c r="C38" s="39" t="s">
        <v>770</v>
      </c>
      <c r="D38" s="39" t="s">
        <v>691</v>
      </c>
      <c r="E38" s="40" t="s">
        <v>12701</v>
      </c>
      <c r="F38" s="41" t="s">
        <v>12702</v>
      </c>
      <c r="G38" s="42" t="s">
        <v>733</v>
      </c>
      <c r="H38" s="43">
        <v>2</v>
      </c>
      <c r="I38" s="29"/>
      <c r="J38" s="30">
        <f t="shared" si="1"/>
        <v>0</v>
      </c>
      <c r="K38" s="10"/>
      <c r="L38" s="16"/>
    </row>
    <row r="39" spans="2:12" s="1" customFormat="1" ht="11.4" x14ac:dyDescent="0.2">
      <c r="B39" s="14"/>
      <c r="C39" s="39" t="s">
        <v>773</v>
      </c>
      <c r="D39" s="39" t="s">
        <v>691</v>
      </c>
      <c r="E39" s="40" t="s">
        <v>12703</v>
      </c>
      <c r="F39" s="41" t="s">
        <v>12704</v>
      </c>
      <c r="G39" s="42" t="s">
        <v>733</v>
      </c>
      <c r="H39" s="43">
        <v>2</v>
      </c>
      <c r="I39" s="29"/>
      <c r="J39" s="30">
        <f t="shared" si="1"/>
        <v>0</v>
      </c>
      <c r="K39" s="10"/>
      <c r="L39" s="16"/>
    </row>
    <row r="40" spans="2:12" s="1" customFormat="1" ht="11.4" x14ac:dyDescent="0.2">
      <c r="B40" s="14"/>
      <c r="C40" s="39" t="s">
        <v>776</v>
      </c>
      <c r="D40" s="39" t="s">
        <v>691</v>
      </c>
      <c r="E40" s="40" t="s">
        <v>12705</v>
      </c>
      <c r="F40" s="41" t="s">
        <v>12706</v>
      </c>
      <c r="G40" s="42" t="s">
        <v>733</v>
      </c>
      <c r="H40" s="43">
        <v>3</v>
      </c>
      <c r="I40" s="29"/>
      <c r="J40" s="30">
        <f t="shared" si="1"/>
        <v>0</v>
      </c>
      <c r="K40" s="10"/>
      <c r="L40" s="16"/>
    </row>
    <row r="41" spans="2:12" s="1" customFormat="1" ht="11.4" x14ac:dyDescent="0.2">
      <c r="B41" s="14"/>
      <c r="C41" s="39" t="s">
        <v>779</v>
      </c>
      <c r="D41" s="39" t="s">
        <v>691</v>
      </c>
      <c r="E41" s="40" t="s">
        <v>12707</v>
      </c>
      <c r="F41" s="41" t="s">
        <v>12708</v>
      </c>
      <c r="G41" s="42" t="s">
        <v>733</v>
      </c>
      <c r="H41" s="43">
        <v>1</v>
      </c>
      <c r="I41" s="29"/>
      <c r="J41" s="30">
        <f t="shared" si="1"/>
        <v>0</v>
      </c>
      <c r="K41" s="10"/>
      <c r="L41" s="16"/>
    </row>
    <row r="42" spans="2:12" s="1" customFormat="1" ht="11.4" x14ac:dyDescent="0.2">
      <c r="B42" s="14"/>
      <c r="C42" s="39" t="s">
        <v>782</v>
      </c>
      <c r="D42" s="39" t="s">
        <v>691</v>
      </c>
      <c r="E42" s="40" t="s">
        <v>12709</v>
      </c>
      <c r="F42" s="41" t="s">
        <v>12910</v>
      </c>
      <c r="G42" s="42" t="s">
        <v>733</v>
      </c>
      <c r="H42" s="43">
        <v>1</v>
      </c>
      <c r="I42" s="29"/>
      <c r="J42" s="30">
        <f t="shared" si="1"/>
        <v>0</v>
      </c>
      <c r="K42" s="10"/>
      <c r="L42" s="16"/>
    </row>
    <row r="43" spans="2:12" s="1" customFormat="1" ht="11.4" x14ac:dyDescent="0.2">
      <c r="B43" s="14"/>
      <c r="C43" s="39" t="s">
        <v>785</v>
      </c>
      <c r="D43" s="39" t="s">
        <v>691</v>
      </c>
      <c r="E43" s="40" t="s">
        <v>12911</v>
      </c>
      <c r="F43" s="41" t="s">
        <v>12912</v>
      </c>
      <c r="G43" s="42" t="s">
        <v>733</v>
      </c>
      <c r="H43" s="43">
        <v>2</v>
      </c>
      <c r="I43" s="29"/>
      <c r="J43" s="30">
        <f t="shared" si="1"/>
        <v>0</v>
      </c>
      <c r="K43" s="10"/>
      <c r="L43" s="16"/>
    </row>
    <row r="44" spans="2:12" s="1" customFormat="1" ht="11.4" x14ac:dyDescent="0.2">
      <c r="B44" s="14"/>
      <c r="C44" s="5" t="s">
        <v>788</v>
      </c>
      <c r="D44" s="5" t="s">
        <v>696</v>
      </c>
      <c r="E44" s="6" t="s">
        <v>12713</v>
      </c>
      <c r="F44" s="7" t="s">
        <v>12714</v>
      </c>
      <c r="G44" s="8" t="s">
        <v>733</v>
      </c>
      <c r="H44" s="9">
        <v>9</v>
      </c>
      <c r="I44" s="29"/>
      <c r="J44" s="30">
        <f t="shared" si="1"/>
        <v>0</v>
      </c>
      <c r="K44" s="10"/>
      <c r="L44" s="16"/>
    </row>
    <row r="45" spans="2:12" s="1" customFormat="1" ht="11.4" x14ac:dyDescent="0.2">
      <c r="B45" s="14"/>
      <c r="C45" s="5" t="s">
        <v>791</v>
      </c>
      <c r="D45" s="5" t="s">
        <v>696</v>
      </c>
      <c r="E45" s="6" t="s">
        <v>12719</v>
      </c>
      <c r="F45" s="7" t="s">
        <v>12720</v>
      </c>
      <c r="G45" s="8" t="s">
        <v>733</v>
      </c>
      <c r="H45" s="9">
        <v>2</v>
      </c>
      <c r="I45" s="29"/>
      <c r="J45" s="30">
        <f t="shared" si="1"/>
        <v>0</v>
      </c>
      <c r="K45" s="10"/>
      <c r="L45" s="16"/>
    </row>
    <row r="46" spans="2:12" s="1" customFormat="1" ht="11.4" x14ac:dyDescent="0.2">
      <c r="B46" s="14"/>
      <c r="C46" s="5" t="s">
        <v>794</v>
      </c>
      <c r="D46" s="5" t="s">
        <v>696</v>
      </c>
      <c r="E46" s="6" t="s">
        <v>12721</v>
      </c>
      <c r="F46" s="7" t="s">
        <v>12722</v>
      </c>
      <c r="G46" s="8" t="s">
        <v>1583</v>
      </c>
      <c r="H46" s="9">
        <v>27</v>
      </c>
      <c r="I46" s="29"/>
      <c r="J46" s="30">
        <f>ROUND(I46*H46,2)</f>
        <v>0</v>
      </c>
      <c r="K46" s="10"/>
      <c r="L46" s="16"/>
    </row>
    <row r="47" spans="2:12" s="1" customFormat="1" ht="11.4" x14ac:dyDescent="0.2">
      <c r="B47" s="14"/>
      <c r="C47" s="5" t="s">
        <v>797</v>
      </c>
      <c r="D47" s="5" t="s">
        <v>696</v>
      </c>
      <c r="E47" s="6" t="s">
        <v>12723</v>
      </c>
      <c r="F47" s="7" t="s">
        <v>12724</v>
      </c>
      <c r="G47" s="8" t="s">
        <v>1583</v>
      </c>
      <c r="H47" s="9">
        <v>27</v>
      </c>
      <c r="I47" s="29"/>
      <c r="J47" s="30">
        <f t="shared" ref="J47:J72" si="2">ROUND(I47*H47,2)</f>
        <v>0</v>
      </c>
      <c r="K47" s="10"/>
      <c r="L47" s="16"/>
    </row>
    <row r="48" spans="2:12" s="1" customFormat="1" ht="22.8" x14ac:dyDescent="0.2">
      <c r="B48" s="14"/>
      <c r="C48" s="39" t="s">
        <v>800</v>
      </c>
      <c r="D48" s="39" t="s">
        <v>691</v>
      </c>
      <c r="E48" s="40" t="s">
        <v>12725</v>
      </c>
      <c r="F48" s="41" t="s">
        <v>12726</v>
      </c>
      <c r="G48" s="42" t="s">
        <v>699</v>
      </c>
      <c r="H48" s="43">
        <v>56</v>
      </c>
      <c r="I48" s="29"/>
      <c r="J48" s="30">
        <f t="shared" si="2"/>
        <v>0</v>
      </c>
      <c r="K48" s="10"/>
      <c r="L48" s="16"/>
    </row>
    <row r="49" spans="2:12" s="1" customFormat="1" ht="11.4" x14ac:dyDescent="0.2">
      <c r="B49" s="14"/>
      <c r="C49" s="5" t="s">
        <v>803</v>
      </c>
      <c r="D49" s="5" t="s">
        <v>696</v>
      </c>
      <c r="E49" s="6" t="s">
        <v>12727</v>
      </c>
      <c r="F49" s="7" t="s">
        <v>12728</v>
      </c>
      <c r="G49" s="8" t="s">
        <v>699</v>
      </c>
      <c r="H49" s="9">
        <v>56</v>
      </c>
      <c r="I49" s="29"/>
      <c r="J49" s="30">
        <f t="shared" si="2"/>
        <v>0</v>
      </c>
      <c r="K49" s="10"/>
      <c r="L49" s="16"/>
    </row>
    <row r="50" spans="2:12" s="1" customFormat="1" ht="11.4" x14ac:dyDescent="0.2">
      <c r="B50" s="14"/>
      <c r="C50" s="39" t="s">
        <v>806</v>
      </c>
      <c r="D50" s="39" t="s">
        <v>691</v>
      </c>
      <c r="E50" s="40" t="s">
        <v>12729</v>
      </c>
      <c r="F50" s="41" t="s">
        <v>12730</v>
      </c>
      <c r="G50" s="42" t="s">
        <v>733</v>
      </c>
      <c r="H50" s="43">
        <v>30</v>
      </c>
      <c r="I50" s="29"/>
      <c r="J50" s="30">
        <f t="shared" si="2"/>
        <v>0</v>
      </c>
      <c r="K50" s="10"/>
      <c r="L50" s="16"/>
    </row>
    <row r="51" spans="2:12" s="1" customFormat="1" ht="11.4" x14ac:dyDescent="0.2">
      <c r="B51" s="14"/>
      <c r="C51" s="39" t="s">
        <v>809</v>
      </c>
      <c r="D51" s="39" t="s">
        <v>691</v>
      </c>
      <c r="E51" s="40" t="s">
        <v>12731</v>
      </c>
      <c r="F51" s="41" t="s">
        <v>12732</v>
      </c>
      <c r="G51" s="42" t="s">
        <v>733</v>
      </c>
      <c r="H51" s="43">
        <v>4</v>
      </c>
      <c r="I51" s="29"/>
      <c r="J51" s="30">
        <f t="shared" si="2"/>
        <v>0</v>
      </c>
      <c r="K51" s="10"/>
      <c r="L51" s="16"/>
    </row>
    <row r="52" spans="2:12" s="1" customFormat="1" ht="11.4" x14ac:dyDescent="0.2">
      <c r="B52" s="14"/>
      <c r="C52" s="39" t="s">
        <v>812</v>
      </c>
      <c r="D52" s="39" t="s">
        <v>691</v>
      </c>
      <c r="E52" s="40" t="s">
        <v>12733</v>
      </c>
      <c r="F52" s="41" t="s">
        <v>12734</v>
      </c>
      <c r="G52" s="42" t="s">
        <v>1583</v>
      </c>
      <c r="H52" s="43">
        <v>4</v>
      </c>
      <c r="I52" s="29"/>
      <c r="J52" s="30">
        <f t="shared" si="2"/>
        <v>0</v>
      </c>
      <c r="K52" s="10"/>
      <c r="L52" s="16"/>
    </row>
    <row r="53" spans="2:12" s="1" customFormat="1" ht="11.4" x14ac:dyDescent="0.2">
      <c r="B53" s="14"/>
      <c r="C53" s="5" t="s">
        <v>815</v>
      </c>
      <c r="D53" s="5" t="s">
        <v>696</v>
      </c>
      <c r="E53" s="6" t="s">
        <v>12735</v>
      </c>
      <c r="F53" s="7" t="s">
        <v>12736</v>
      </c>
      <c r="G53" s="8" t="s">
        <v>733</v>
      </c>
      <c r="H53" s="9">
        <v>4</v>
      </c>
      <c r="I53" s="29"/>
      <c r="J53" s="30">
        <f t="shared" si="2"/>
        <v>0</v>
      </c>
      <c r="K53" s="10"/>
      <c r="L53" s="16"/>
    </row>
    <row r="54" spans="2:12" s="1" customFormat="1" ht="11.4" x14ac:dyDescent="0.2">
      <c r="B54" s="14"/>
      <c r="C54" s="5" t="s">
        <v>818</v>
      </c>
      <c r="D54" s="5" t="s">
        <v>696</v>
      </c>
      <c r="E54" s="6" t="s">
        <v>12772</v>
      </c>
      <c r="F54" s="7" t="s">
        <v>12773</v>
      </c>
      <c r="G54" s="8" t="s">
        <v>733</v>
      </c>
      <c r="H54" s="9">
        <v>2</v>
      </c>
      <c r="I54" s="29"/>
      <c r="J54" s="30">
        <f t="shared" si="2"/>
        <v>0</v>
      </c>
      <c r="K54" s="10"/>
      <c r="L54" s="16"/>
    </row>
    <row r="55" spans="2:12" s="1" customFormat="1" ht="11.4" x14ac:dyDescent="0.2">
      <c r="B55" s="14"/>
      <c r="C55" s="39" t="s">
        <v>822</v>
      </c>
      <c r="D55" s="39" t="s">
        <v>691</v>
      </c>
      <c r="E55" s="40" t="s">
        <v>12774</v>
      </c>
      <c r="F55" s="41" t="s">
        <v>12775</v>
      </c>
      <c r="G55" s="42" t="s">
        <v>733</v>
      </c>
      <c r="H55" s="43">
        <v>2</v>
      </c>
      <c r="I55" s="29"/>
      <c r="J55" s="30">
        <f t="shared" si="2"/>
        <v>0</v>
      </c>
      <c r="K55" s="10"/>
      <c r="L55" s="16"/>
    </row>
    <row r="56" spans="2:12" s="1" customFormat="1" ht="11.4" x14ac:dyDescent="0.2">
      <c r="B56" s="14"/>
      <c r="C56" s="39" t="s">
        <v>825</v>
      </c>
      <c r="D56" s="39" t="s">
        <v>691</v>
      </c>
      <c r="E56" s="40" t="s">
        <v>12737</v>
      </c>
      <c r="F56" s="41" t="s">
        <v>12738</v>
      </c>
      <c r="G56" s="42" t="s">
        <v>1583</v>
      </c>
      <c r="H56" s="43">
        <v>7</v>
      </c>
      <c r="I56" s="29"/>
      <c r="J56" s="30">
        <f t="shared" si="2"/>
        <v>0</v>
      </c>
      <c r="K56" s="10"/>
      <c r="L56" s="16"/>
    </row>
    <row r="57" spans="2:12" s="1" customFormat="1" ht="11.4" x14ac:dyDescent="0.2">
      <c r="B57" s="14"/>
      <c r="C57" s="5" t="s">
        <v>829</v>
      </c>
      <c r="D57" s="5" t="s">
        <v>696</v>
      </c>
      <c r="E57" s="6" t="s">
        <v>12741</v>
      </c>
      <c r="F57" s="7" t="s">
        <v>12742</v>
      </c>
      <c r="G57" s="8" t="s">
        <v>1583</v>
      </c>
      <c r="H57" s="9">
        <v>7</v>
      </c>
      <c r="I57" s="29"/>
      <c r="J57" s="30">
        <f t="shared" si="2"/>
        <v>0</v>
      </c>
      <c r="K57" s="10"/>
      <c r="L57" s="16"/>
    </row>
    <row r="58" spans="2:12" s="1" customFormat="1" ht="11.4" x14ac:dyDescent="0.2">
      <c r="B58" s="14"/>
      <c r="C58" s="5" t="s">
        <v>832</v>
      </c>
      <c r="D58" s="5" t="s">
        <v>696</v>
      </c>
      <c r="E58" s="6" t="s">
        <v>12747</v>
      </c>
      <c r="F58" s="7" t="s">
        <v>12748</v>
      </c>
      <c r="G58" s="8" t="s">
        <v>699</v>
      </c>
      <c r="H58" s="9">
        <v>157</v>
      </c>
      <c r="I58" s="29"/>
      <c r="J58" s="30">
        <f t="shared" si="2"/>
        <v>0</v>
      </c>
      <c r="K58" s="10"/>
      <c r="L58" s="16"/>
    </row>
    <row r="59" spans="2:12" s="1" customFormat="1" ht="11.4" x14ac:dyDescent="0.2">
      <c r="B59" s="14"/>
      <c r="C59" s="5" t="s">
        <v>835</v>
      </c>
      <c r="D59" s="5" t="s">
        <v>696</v>
      </c>
      <c r="E59" s="6" t="s">
        <v>12749</v>
      </c>
      <c r="F59" s="7" t="s">
        <v>12750</v>
      </c>
      <c r="G59" s="8" t="s">
        <v>1294</v>
      </c>
      <c r="H59" s="9">
        <v>1</v>
      </c>
      <c r="I59" s="29"/>
      <c r="J59" s="30">
        <f t="shared" si="2"/>
        <v>0</v>
      </c>
      <c r="K59" s="10"/>
      <c r="L59" s="16"/>
    </row>
    <row r="60" spans="2:12" s="1" customFormat="1" ht="11.4" x14ac:dyDescent="0.2">
      <c r="B60" s="14"/>
      <c r="C60" s="5" t="s">
        <v>838</v>
      </c>
      <c r="D60" s="5" t="s">
        <v>696</v>
      </c>
      <c r="E60" s="6" t="s">
        <v>12743</v>
      </c>
      <c r="F60" s="7" t="s">
        <v>12744</v>
      </c>
      <c r="G60" s="8" t="s">
        <v>699</v>
      </c>
      <c r="H60" s="9">
        <v>157</v>
      </c>
      <c r="I60" s="29"/>
      <c r="J60" s="30">
        <f t="shared" si="2"/>
        <v>0</v>
      </c>
      <c r="K60" s="10"/>
      <c r="L60" s="16"/>
    </row>
    <row r="61" spans="2:12" s="1" customFormat="1" ht="11.4" x14ac:dyDescent="0.2">
      <c r="B61" s="14"/>
      <c r="C61" s="5" t="s">
        <v>841</v>
      </c>
      <c r="D61" s="5" t="s">
        <v>696</v>
      </c>
      <c r="E61" s="6" t="s">
        <v>12745</v>
      </c>
      <c r="F61" s="7" t="s">
        <v>12746</v>
      </c>
      <c r="G61" s="8" t="s">
        <v>699</v>
      </c>
      <c r="H61" s="9">
        <v>157</v>
      </c>
      <c r="I61" s="29"/>
      <c r="J61" s="30">
        <f t="shared" si="2"/>
        <v>0</v>
      </c>
      <c r="K61" s="10"/>
      <c r="L61" s="16"/>
    </row>
    <row r="62" spans="2:12" s="1" customFormat="1" ht="11.4" x14ac:dyDescent="0.2">
      <c r="B62" s="14"/>
      <c r="C62" s="5" t="s">
        <v>844</v>
      </c>
      <c r="D62" s="5" t="s">
        <v>696</v>
      </c>
      <c r="E62" s="6" t="s">
        <v>12831</v>
      </c>
      <c r="F62" s="7" t="s">
        <v>12832</v>
      </c>
      <c r="G62" s="8" t="s">
        <v>1294</v>
      </c>
      <c r="H62" s="9">
        <v>1</v>
      </c>
      <c r="I62" s="29"/>
      <c r="J62" s="30">
        <f t="shared" si="2"/>
        <v>0</v>
      </c>
      <c r="K62" s="10"/>
      <c r="L62" s="16"/>
    </row>
    <row r="63" spans="2:12" s="1" customFormat="1" ht="11.4" x14ac:dyDescent="0.2">
      <c r="B63" s="14"/>
      <c r="C63" s="5" t="s">
        <v>847</v>
      </c>
      <c r="D63" s="5" t="s">
        <v>696</v>
      </c>
      <c r="E63" s="6" t="s">
        <v>12887</v>
      </c>
      <c r="F63" s="7" t="s">
        <v>12888</v>
      </c>
      <c r="G63" s="8" t="s">
        <v>699</v>
      </c>
      <c r="H63" s="9">
        <v>114</v>
      </c>
      <c r="I63" s="29"/>
      <c r="J63" s="30">
        <f t="shared" si="2"/>
        <v>0</v>
      </c>
      <c r="K63" s="10"/>
      <c r="L63" s="16"/>
    </row>
    <row r="64" spans="2:12" s="1" customFormat="1" ht="11.4" x14ac:dyDescent="0.2">
      <c r="B64" s="14"/>
      <c r="C64" s="39" t="s">
        <v>850</v>
      </c>
      <c r="D64" s="39" t="s">
        <v>691</v>
      </c>
      <c r="E64" s="40" t="s">
        <v>12835</v>
      </c>
      <c r="F64" s="41" t="s">
        <v>12836</v>
      </c>
      <c r="G64" s="42" t="s">
        <v>981</v>
      </c>
      <c r="H64" s="43">
        <v>1</v>
      </c>
      <c r="I64" s="29"/>
      <c r="J64" s="30">
        <f t="shared" si="2"/>
        <v>0</v>
      </c>
      <c r="K64" s="10"/>
      <c r="L64" s="16"/>
    </row>
    <row r="65" spans="2:12" s="1" customFormat="1" ht="11.4" x14ac:dyDescent="0.2">
      <c r="B65" s="14"/>
      <c r="C65" s="39" t="s">
        <v>853</v>
      </c>
      <c r="D65" s="39" t="s">
        <v>691</v>
      </c>
      <c r="E65" s="40" t="s">
        <v>12751</v>
      </c>
      <c r="F65" s="41" t="s">
        <v>12752</v>
      </c>
      <c r="G65" s="42" t="s">
        <v>733</v>
      </c>
      <c r="H65" s="43">
        <v>2</v>
      </c>
      <c r="I65" s="29"/>
      <c r="J65" s="30">
        <f t="shared" si="2"/>
        <v>0</v>
      </c>
      <c r="K65" s="10"/>
      <c r="L65" s="16"/>
    </row>
    <row r="66" spans="2:12" s="1" customFormat="1" ht="11.4" x14ac:dyDescent="0.2">
      <c r="B66" s="14"/>
      <c r="C66" s="39" t="s">
        <v>856</v>
      </c>
      <c r="D66" s="39" t="s">
        <v>691</v>
      </c>
      <c r="E66" s="40" t="s">
        <v>12753</v>
      </c>
      <c r="F66" s="41" t="s">
        <v>12754</v>
      </c>
      <c r="G66" s="42" t="s">
        <v>733</v>
      </c>
      <c r="H66" s="43">
        <v>2</v>
      </c>
      <c r="I66" s="29"/>
      <c r="J66" s="30">
        <f t="shared" si="2"/>
        <v>0</v>
      </c>
      <c r="K66" s="10"/>
      <c r="L66" s="16"/>
    </row>
    <row r="67" spans="2:12" s="1" customFormat="1" ht="11.4" x14ac:dyDescent="0.2">
      <c r="B67" s="14"/>
      <c r="C67" s="39" t="s">
        <v>859</v>
      </c>
      <c r="D67" s="39" t="s">
        <v>691</v>
      </c>
      <c r="E67" s="40" t="s">
        <v>12755</v>
      </c>
      <c r="F67" s="41" t="s">
        <v>12756</v>
      </c>
      <c r="G67" s="42" t="s">
        <v>733</v>
      </c>
      <c r="H67" s="43">
        <v>2</v>
      </c>
      <c r="I67" s="29"/>
      <c r="J67" s="30">
        <f t="shared" si="2"/>
        <v>0</v>
      </c>
      <c r="K67" s="10"/>
      <c r="L67" s="16"/>
    </row>
    <row r="68" spans="2:12" s="1" customFormat="1" ht="11.4" x14ac:dyDescent="0.2">
      <c r="B68" s="14"/>
      <c r="C68" s="39" t="s">
        <v>862</v>
      </c>
      <c r="D68" s="39" t="s">
        <v>691</v>
      </c>
      <c r="E68" s="40" t="s">
        <v>12757</v>
      </c>
      <c r="F68" s="41" t="s">
        <v>12758</v>
      </c>
      <c r="G68" s="42" t="s">
        <v>733</v>
      </c>
      <c r="H68" s="43">
        <v>2</v>
      </c>
      <c r="I68" s="29"/>
      <c r="J68" s="30">
        <f t="shared" si="2"/>
        <v>0</v>
      </c>
      <c r="K68" s="10"/>
      <c r="L68" s="16"/>
    </row>
    <row r="69" spans="2:12" s="1" customFormat="1" ht="22.8" x14ac:dyDescent="0.2">
      <c r="B69" s="14"/>
      <c r="C69" s="39" t="s">
        <v>865</v>
      </c>
      <c r="D69" s="39" t="s">
        <v>691</v>
      </c>
      <c r="E69" s="40" t="s">
        <v>12913</v>
      </c>
      <c r="F69" s="41" t="s">
        <v>12914</v>
      </c>
      <c r="G69" s="42" t="s">
        <v>12761</v>
      </c>
      <c r="H69" s="43">
        <v>1</v>
      </c>
      <c r="I69" s="29"/>
      <c r="J69" s="30">
        <f t="shared" si="2"/>
        <v>0</v>
      </c>
      <c r="K69" s="10"/>
      <c r="L69" s="16"/>
    </row>
    <row r="70" spans="2:12" s="1" customFormat="1" ht="11.4" x14ac:dyDescent="0.2">
      <c r="B70" s="14"/>
      <c r="C70" s="39" t="s">
        <v>868</v>
      </c>
      <c r="D70" s="39" t="s">
        <v>691</v>
      </c>
      <c r="E70" s="40" t="s">
        <v>12764</v>
      </c>
      <c r="F70" s="41" t="s">
        <v>12765</v>
      </c>
      <c r="G70" s="42" t="s">
        <v>6314</v>
      </c>
      <c r="H70" s="43">
        <v>1</v>
      </c>
      <c r="I70" s="29"/>
      <c r="J70" s="30">
        <f t="shared" si="2"/>
        <v>0</v>
      </c>
      <c r="K70" s="10"/>
      <c r="L70" s="16"/>
    </row>
    <row r="71" spans="2:12" s="1" customFormat="1" ht="11.4" x14ac:dyDescent="0.2">
      <c r="B71" s="14"/>
      <c r="C71" s="39" t="s">
        <v>871</v>
      </c>
      <c r="D71" s="39" t="s">
        <v>691</v>
      </c>
      <c r="E71" s="40" t="s">
        <v>12766</v>
      </c>
      <c r="F71" s="41" t="s">
        <v>12767</v>
      </c>
      <c r="G71" s="42" t="s">
        <v>733</v>
      </c>
      <c r="H71" s="43">
        <v>20</v>
      </c>
      <c r="I71" s="29"/>
      <c r="J71" s="30">
        <f t="shared" si="2"/>
        <v>0</v>
      </c>
      <c r="K71" s="10"/>
      <c r="L71" s="16"/>
    </row>
    <row r="72" spans="2:12" s="1" customFormat="1" ht="11.4" x14ac:dyDescent="0.2">
      <c r="B72" s="14"/>
      <c r="C72" s="39" t="s">
        <v>874</v>
      </c>
      <c r="D72" s="39" t="s">
        <v>691</v>
      </c>
      <c r="E72" s="40" t="s">
        <v>12768</v>
      </c>
      <c r="F72" s="41" t="s">
        <v>12769</v>
      </c>
      <c r="G72" s="42" t="s">
        <v>733</v>
      </c>
      <c r="H72" s="43">
        <v>20</v>
      </c>
      <c r="I72" s="29"/>
      <c r="J72" s="30">
        <f t="shared" si="2"/>
        <v>0</v>
      </c>
      <c r="K72" s="10"/>
      <c r="L72" s="16"/>
    </row>
    <row r="73" spans="2:12" s="1" customFormat="1" ht="11.4" x14ac:dyDescent="0.2">
      <c r="B73" s="14"/>
      <c r="C73" s="5" t="s">
        <v>877</v>
      </c>
      <c r="D73" s="5" t="s">
        <v>696</v>
      </c>
      <c r="E73" s="6" t="s">
        <v>12770</v>
      </c>
      <c r="F73" s="7" t="s">
        <v>12771</v>
      </c>
      <c r="G73" s="8" t="s">
        <v>1426</v>
      </c>
      <c r="H73" s="9">
        <v>5</v>
      </c>
      <c r="I73" s="29"/>
      <c r="J73" s="30">
        <f t="shared" si="1"/>
        <v>0</v>
      </c>
      <c r="K73" s="10"/>
      <c r="L73" s="16"/>
    </row>
    <row r="74" spans="2:12" s="1" customFormat="1" ht="11.4" x14ac:dyDescent="0.2">
      <c r="B74" s="14"/>
      <c r="C74" s="5" t="s">
        <v>880</v>
      </c>
      <c r="D74" s="5" t="s">
        <v>696</v>
      </c>
      <c r="E74" s="6" t="s">
        <v>12780</v>
      </c>
      <c r="F74" s="7" t="s">
        <v>12781</v>
      </c>
      <c r="G74" s="8" t="s">
        <v>1583</v>
      </c>
      <c r="H74" s="9">
        <v>30</v>
      </c>
      <c r="I74" s="29"/>
      <c r="J74" s="30">
        <f t="shared" si="1"/>
        <v>0</v>
      </c>
      <c r="K74" s="10"/>
      <c r="L74" s="16"/>
    </row>
    <row r="75" spans="2:12" s="1" customFormat="1" ht="11.4" x14ac:dyDescent="0.2">
      <c r="B75" s="14"/>
      <c r="C75" s="5" t="s">
        <v>883</v>
      </c>
      <c r="D75" s="5" t="s">
        <v>696</v>
      </c>
      <c r="E75" s="6" t="s">
        <v>12776</v>
      </c>
      <c r="F75" s="7" t="s">
        <v>12777</v>
      </c>
      <c r="G75" s="8" t="s">
        <v>733</v>
      </c>
      <c r="H75" s="9">
        <v>27</v>
      </c>
      <c r="I75" s="29"/>
      <c r="J75" s="30">
        <f t="shared" si="1"/>
        <v>0</v>
      </c>
      <c r="K75" s="10"/>
      <c r="L75" s="16"/>
    </row>
    <row r="76" spans="2:12" s="1" customFormat="1" ht="11.4" x14ac:dyDescent="0.2">
      <c r="B76" s="14"/>
      <c r="C76" s="5" t="s">
        <v>886</v>
      </c>
      <c r="D76" s="5" t="s">
        <v>696</v>
      </c>
      <c r="E76" s="6" t="s">
        <v>12778</v>
      </c>
      <c r="F76" s="7" t="s">
        <v>12779</v>
      </c>
      <c r="G76" s="8" t="s">
        <v>733</v>
      </c>
      <c r="H76" s="9">
        <v>10</v>
      </c>
      <c r="I76" s="29"/>
      <c r="J76" s="30">
        <f t="shared" si="1"/>
        <v>0</v>
      </c>
      <c r="K76" s="10"/>
      <c r="L76" s="16"/>
    </row>
    <row r="77" spans="2:12" s="20" customFormat="1" ht="25.95" customHeight="1" x14ac:dyDescent="0.25">
      <c r="B77" s="19"/>
      <c r="D77" s="21" t="s">
        <v>690</v>
      </c>
      <c r="E77" s="22" t="s">
        <v>976</v>
      </c>
      <c r="F77" s="22" t="s">
        <v>2799</v>
      </c>
      <c r="I77" s="44"/>
      <c r="J77" s="23"/>
      <c r="K77" s="44"/>
      <c r="L77" s="36"/>
    </row>
    <row r="78" spans="2:12" s="1" customFormat="1" ht="11.4" x14ac:dyDescent="0.2">
      <c r="B78" s="14"/>
      <c r="C78" s="39" t="s">
        <v>889</v>
      </c>
      <c r="D78" s="39" t="s">
        <v>691</v>
      </c>
      <c r="E78" s="40" t="s">
        <v>12797</v>
      </c>
      <c r="F78" s="41" t="s">
        <v>12798</v>
      </c>
      <c r="G78" s="42" t="s">
        <v>1557</v>
      </c>
      <c r="H78" s="43">
        <v>140</v>
      </c>
      <c r="I78" s="29"/>
      <c r="J78" s="30">
        <f t="shared" si="1"/>
        <v>0</v>
      </c>
      <c r="K78" s="10"/>
      <c r="L78" s="16"/>
    </row>
    <row r="79" spans="2:12" s="1" customFormat="1" ht="11.4" x14ac:dyDescent="0.2">
      <c r="B79" s="14"/>
      <c r="C79" s="5" t="s">
        <v>892</v>
      </c>
      <c r="D79" s="5" t="s">
        <v>696</v>
      </c>
      <c r="E79" s="6" t="s">
        <v>6535</v>
      </c>
      <c r="F79" s="7" t="s">
        <v>6536</v>
      </c>
      <c r="G79" s="8" t="s">
        <v>699</v>
      </c>
      <c r="H79" s="9">
        <v>140</v>
      </c>
      <c r="I79" s="29"/>
      <c r="J79" s="30">
        <f t="shared" si="1"/>
        <v>0</v>
      </c>
      <c r="K79" s="10"/>
      <c r="L79" s="16"/>
    </row>
    <row r="80" spans="2:12" s="20" customFormat="1" ht="25.95" customHeight="1" x14ac:dyDescent="0.25">
      <c r="B80" s="19"/>
      <c r="D80" s="21" t="s">
        <v>690</v>
      </c>
      <c r="E80" s="22" t="s">
        <v>12799</v>
      </c>
      <c r="F80" s="22" t="s">
        <v>10788</v>
      </c>
      <c r="I80" s="44"/>
      <c r="J80" s="23"/>
      <c r="K80" s="44"/>
      <c r="L80" s="36"/>
    </row>
    <row r="81" spans="2:12" s="20" customFormat="1" ht="25.95" customHeight="1" x14ac:dyDescent="0.25">
      <c r="B81" s="19"/>
      <c r="D81" s="21" t="s">
        <v>690</v>
      </c>
      <c r="E81" s="22" t="s">
        <v>12800</v>
      </c>
      <c r="F81" s="22" t="s">
        <v>12801</v>
      </c>
      <c r="I81" s="44"/>
      <c r="J81" s="23"/>
      <c r="K81" s="44"/>
      <c r="L81" s="36"/>
    </row>
    <row r="82" spans="2:12" s="1" customFormat="1" ht="11.4" x14ac:dyDescent="0.2">
      <c r="B82" s="14"/>
      <c r="C82" s="39" t="s">
        <v>895</v>
      </c>
      <c r="D82" s="39" t="s">
        <v>691</v>
      </c>
      <c r="E82" s="40" t="s">
        <v>12802</v>
      </c>
      <c r="F82" s="41" t="s">
        <v>12803</v>
      </c>
      <c r="G82" s="42" t="s">
        <v>8092</v>
      </c>
      <c r="H82" s="43">
        <v>157</v>
      </c>
      <c r="I82" s="29"/>
      <c r="J82" s="30">
        <f t="shared" si="1"/>
        <v>0</v>
      </c>
      <c r="K82" s="10"/>
      <c r="L82" s="16"/>
    </row>
    <row r="83" spans="2:12" s="1" customFormat="1" ht="11.4" x14ac:dyDescent="0.2">
      <c r="B83" s="14"/>
      <c r="C83" s="5" t="s">
        <v>898</v>
      </c>
      <c r="D83" s="5" t="s">
        <v>696</v>
      </c>
      <c r="E83" s="6" t="s">
        <v>12804</v>
      </c>
      <c r="F83" s="7" t="s">
        <v>7885</v>
      </c>
      <c r="G83" s="8" t="s">
        <v>1464</v>
      </c>
      <c r="H83" s="9">
        <v>12</v>
      </c>
      <c r="I83" s="29"/>
      <c r="J83" s="30">
        <f t="shared" si="1"/>
        <v>0</v>
      </c>
      <c r="K83" s="10"/>
      <c r="L83" s="16"/>
    </row>
    <row r="84" spans="2:12" s="1" customFormat="1" ht="11.4" x14ac:dyDescent="0.2">
      <c r="B84" s="14"/>
      <c r="C84" s="5" t="s">
        <v>901</v>
      </c>
      <c r="D84" s="5" t="s">
        <v>696</v>
      </c>
      <c r="E84" s="6" t="s">
        <v>12805</v>
      </c>
      <c r="F84" s="7" t="s">
        <v>12806</v>
      </c>
      <c r="G84" s="8" t="s">
        <v>1464</v>
      </c>
      <c r="H84" s="9">
        <v>16</v>
      </c>
      <c r="I84" s="29"/>
      <c r="J84" s="30">
        <f t="shared" si="1"/>
        <v>0</v>
      </c>
      <c r="K84" s="10"/>
      <c r="L84" s="16"/>
    </row>
    <row r="85" spans="2:12" s="1" customFormat="1" ht="11.4" x14ac:dyDescent="0.2">
      <c r="B85" s="14"/>
      <c r="C85" s="5" t="s">
        <v>904</v>
      </c>
      <c r="D85" s="5" t="s">
        <v>696</v>
      </c>
      <c r="E85" s="6" t="s">
        <v>12807</v>
      </c>
      <c r="F85" s="7" t="s">
        <v>2251</v>
      </c>
      <c r="G85" s="8" t="s">
        <v>1464</v>
      </c>
      <c r="H85" s="9">
        <v>16</v>
      </c>
      <c r="I85" s="29"/>
      <c r="J85" s="30">
        <f t="shared" si="1"/>
        <v>0</v>
      </c>
      <c r="K85" s="10"/>
      <c r="L85" s="16"/>
    </row>
    <row r="86" spans="2:12" s="1" customFormat="1" ht="11.4" x14ac:dyDescent="0.2">
      <c r="B86" s="14"/>
      <c r="C86" s="5" t="s">
        <v>907</v>
      </c>
      <c r="D86" s="5" t="s">
        <v>696</v>
      </c>
      <c r="E86" s="6" t="s">
        <v>12808</v>
      </c>
      <c r="F86" s="7" t="s">
        <v>12809</v>
      </c>
      <c r="G86" s="8" t="s">
        <v>1464</v>
      </c>
      <c r="H86" s="9">
        <v>16</v>
      </c>
      <c r="I86" s="29"/>
      <c r="J86" s="30">
        <f t="shared" si="1"/>
        <v>0</v>
      </c>
      <c r="K86" s="10"/>
      <c r="L86" s="16"/>
    </row>
    <row r="87" spans="2:12" s="1" customFormat="1" ht="11.4" x14ac:dyDescent="0.2">
      <c r="B87" s="14"/>
      <c r="C87" s="5" t="s">
        <v>910</v>
      </c>
      <c r="D87" s="5" t="s">
        <v>696</v>
      </c>
      <c r="E87" s="6" t="s">
        <v>12810</v>
      </c>
      <c r="F87" s="7" t="s">
        <v>12811</v>
      </c>
      <c r="G87" s="8" t="s">
        <v>5628</v>
      </c>
      <c r="H87" s="9">
        <v>1</v>
      </c>
      <c r="I87" s="29"/>
      <c r="J87" s="30">
        <f t="shared" si="1"/>
        <v>0</v>
      </c>
      <c r="K87" s="10"/>
      <c r="L87" s="16"/>
    </row>
    <row r="88" spans="2:12" s="1" customFormat="1" ht="22.95" customHeight="1" x14ac:dyDescent="0.3">
      <c r="B88" s="14"/>
      <c r="C88" s="18" t="s">
        <v>677</v>
      </c>
      <c r="J88" s="31">
        <f>SUM(J12:J87)</f>
        <v>0</v>
      </c>
      <c r="L88" s="16"/>
    </row>
    <row r="89" spans="2:12" s="1" customFormat="1" ht="6.9"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codeName="Hárok312">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12915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4262</v>
      </c>
      <c r="F12" s="7" t="s">
        <v>4263</v>
      </c>
      <c r="G12" s="8" t="s">
        <v>981</v>
      </c>
      <c r="H12" s="9">
        <v>150</v>
      </c>
      <c r="I12" s="29"/>
      <c r="J12" s="30">
        <f t="shared" ref="J12:J15" si="0">ROUND(I12*H12,2)</f>
        <v>0</v>
      </c>
      <c r="K12" s="10"/>
      <c r="L12" s="16"/>
    </row>
    <row r="13" spans="2:15" s="1" customFormat="1" ht="11.4" x14ac:dyDescent="0.2">
      <c r="B13" s="14"/>
      <c r="C13" s="5" t="s">
        <v>700</v>
      </c>
      <c r="D13" s="5" t="s">
        <v>696</v>
      </c>
      <c r="E13" s="6" t="s">
        <v>12686</v>
      </c>
      <c r="F13" s="7" t="s">
        <v>12687</v>
      </c>
      <c r="G13" s="8" t="s">
        <v>981</v>
      </c>
      <c r="H13" s="9">
        <v>40</v>
      </c>
      <c r="I13" s="29"/>
      <c r="J13" s="30">
        <f t="shared" si="0"/>
        <v>0</v>
      </c>
      <c r="K13" s="10"/>
      <c r="L13" s="16"/>
    </row>
    <row r="14" spans="2:15" s="20" customFormat="1" ht="11.4" x14ac:dyDescent="0.2">
      <c r="B14" s="19"/>
      <c r="C14" s="5" t="s">
        <v>703</v>
      </c>
      <c r="D14" s="5" t="s">
        <v>696</v>
      </c>
      <c r="E14" s="6" t="s">
        <v>1039</v>
      </c>
      <c r="F14" s="7" t="s">
        <v>12688</v>
      </c>
      <c r="G14" s="8" t="s">
        <v>981</v>
      </c>
      <c r="H14" s="9">
        <v>11.25</v>
      </c>
      <c r="I14" s="29"/>
      <c r="J14" s="30">
        <f t="shared" si="0"/>
        <v>0</v>
      </c>
      <c r="K14" s="10"/>
      <c r="L14" s="36"/>
    </row>
    <row r="15" spans="2:15" s="1" customFormat="1" ht="11.4" x14ac:dyDescent="0.2">
      <c r="B15" s="14"/>
      <c r="C15" s="5" t="s">
        <v>706</v>
      </c>
      <c r="D15" s="5" t="s">
        <v>696</v>
      </c>
      <c r="E15" s="6" t="s">
        <v>4297</v>
      </c>
      <c r="F15" s="7" t="s">
        <v>4298</v>
      </c>
      <c r="G15" s="8" t="s">
        <v>981</v>
      </c>
      <c r="H15" s="9">
        <v>3.75</v>
      </c>
      <c r="I15" s="29"/>
      <c r="J15" s="30">
        <f t="shared" si="0"/>
        <v>0</v>
      </c>
      <c r="K15" s="10"/>
      <c r="L15" s="16"/>
    </row>
    <row r="16" spans="2:15" s="1" customFormat="1" ht="11.4" x14ac:dyDescent="0.2">
      <c r="B16" s="14"/>
      <c r="C16" s="5" t="s">
        <v>709</v>
      </c>
      <c r="D16" s="5" t="s">
        <v>696</v>
      </c>
      <c r="E16" s="6" t="s">
        <v>4299</v>
      </c>
      <c r="F16" s="7" t="s">
        <v>4300</v>
      </c>
      <c r="G16" s="8" t="s">
        <v>981</v>
      </c>
      <c r="H16" s="9">
        <v>120</v>
      </c>
      <c r="I16" s="29"/>
      <c r="J16" s="30">
        <f>ROUND(I16*H16,2)</f>
        <v>0</v>
      </c>
      <c r="K16" s="10"/>
      <c r="L16" s="16"/>
    </row>
    <row r="17" spans="2:12" s="1" customFormat="1" ht="22.8" x14ac:dyDescent="0.2">
      <c r="B17" s="14"/>
      <c r="C17" s="5" t="s">
        <v>712</v>
      </c>
      <c r="D17" s="5" t="s">
        <v>696</v>
      </c>
      <c r="E17" s="6" t="s">
        <v>4301</v>
      </c>
      <c r="F17" s="7" t="s">
        <v>4302</v>
      </c>
      <c r="G17" s="8" t="s">
        <v>981</v>
      </c>
      <c r="H17" s="9">
        <v>40</v>
      </c>
      <c r="I17" s="29"/>
      <c r="J17" s="30">
        <f t="shared" ref="J17:J34" si="1">ROUND(I17*H17,2)</f>
        <v>0</v>
      </c>
      <c r="K17" s="10"/>
      <c r="L17" s="16"/>
    </row>
    <row r="18" spans="2:12" s="1" customFormat="1" ht="11.4" x14ac:dyDescent="0.2">
      <c r="B18" s="14"/>
      <c r="C18" s="5" t="s">
        <v>715</v>
      </c>
      <c r="D18" s="5" t="s">
        <v>696</v>
      </c>
      <c r="E18" s="6" t="s">
        <v>983</v>
      </c>
      <c r="F18" s="7" t="s">
        <v>984</v>
      </c>
      <c r="G18" s="8" t="s">
        <v>981</v>
      </c>
      <c r="H18" s="9">
        <v>131.25</v>
      </c>
      <c r="I18" s="29"/>
      <c r="J18" s="30">
        <f t="shared" si="1"/>
        <v>0</v>
      </c>
      <c r="K18" s="10"/>
      <c r="L18" s="16"/>
    </row>
    <row r="19" spans="2:12" s="1" customFormat="1" ht="11.4" x14ac:dyDescent="0.2">
      <c r="B19" s="14"/>
      <c r="C19" s="5" t="s">
        <v>718</v>
      </c>
      <c r="D19" s="5" t="s">
        <v>696</v>
      </c>
      <c r="E19" s="6" t="s">
        <v>12690</v>
      </c>
      <c r="F19" s="7" t="s">
        <v>12691</v>
      </c>
      <c r="G19" s="8" t="s">
        <v>1426</v>
      </c>
      <c r="H19" s="9">
        <v>500</v>
      </c>
      <c r="I19" s="29"/>
      <c r="J19" s="30">
        <f t="shared" si="1"/>
        <v>0</v>
      </c>
      <c r="K19" s="10"/>
      <c r="L19" s="16"/>
    </row>
    <row r="20" spans="2:12" s="1" customFormat="1" ht="22.8" x14ac:dyDescent="0.2">
      <c r="B20" s="14"/>
      <c r="C20" s="39" t="s">
        <v>721</v>
      </c>
      <c r="D20" s="39" t="s">
        <v>691</v>
      </c>
      <c r="E20" s="40" t="s">
        <v>3942</v>
      </c>
      <c r="F20" s="41" t="s">
        <v>3943</v>
      </c>
      <c r="G20" s="42" t="s">
        <v>828</v>
      </c>
      <c r="H20" s="43">
        <v>60</v>
      </c>
      <c r="I20" s="29"/>
      <c r="J20" s="30">
        <f t="shared" si="1"/>
        <v>0</v>
      </c>
      <c r="K20" s="10"/>
      <c r="L20" s="16"/>
    </row>
    <row r="21" spans="2:12" s="1" customFormat="1" ht="11.4" x14ac:dyDescent="0.2">
      <c r="B21" s="14"/>
      <c r="C21" s="5" t="s">
        <v>724</v>
      </c>
      <c r="D21" s="5" t="s">
        <v>696</v>
      </c>
      <c r="E21" s="6" t="s">
        <v>4858</v>
      </c>
      <c r="F21" s="7" t="s">
        <v>4859</v>
      </c>
      <c r="G21" s="8" t="s">
        <v>1426</v>
      </c>
      <c r="H21" s="9">
        <v>500</v>
      </c>
      <c r="I21" s="29"/>
      <c r="J21" s="30">
        <f t="shared" si="1"/>
        <v>0</v>
      </c>
      <c r="K21" s="10"/>
      <c r="L21" s="16"/>
    </row>
    <row r="22" spans="2:12" s="20" customFormat="1" ht="25.95" customHeight="1" x14ac:dyDescent="0.25">
      <c r="B22" s="19"/>
      <c r="D22" s="21" t="s">
        <v>690</v>
      </c>
      <c r="E22" s="22" t="s">
        <v>691</v>
      </c>
      <c r="F22" s="22" t="s">
        <v>691</v>
      </c>
      <c r="I22" s="44"/>
      <c r="J22" s="23"/>
      <c r="K22" s="44"/>
      <c r="L22" s="36"/>
    </row>
    <row r="23" spans="2:12" s="20" customFormat="1" ht="25.95" customHeight="1" x14ac:dyDescent="0.25">
      <c r="B23" s="19"/>
      <c r="D23" s="21" t="s">
        <v>690</v>
      </c>
      <c r="E23" s="22" t="s">
        <v>6907</v>
      </c>
      <c r="F23" s="22" t="s">
        <v>12694</v>
      </c>
      <c r="I23" s="44"/>
      <c r="J23" s="23"/>
      <c r="K23" s="44"/>
      <c r="L23" s="36"/>
    </row>
    <row r="24" spans="2:12" s="1" customFormat="1" ht="11.4" x14ac:dyDescent="0.2">
      <c r="B24" s="14"/>
      <c r="C24" s="39" t="s">
        <v>727</v>
      </c>
      <c r="D24" s="39" t="s">
        <v>691</v>
      </c>
      <c r="E24" s="40" t="s">
        <v>12819</v>
      </c>
      <c r="F24" s="41" t="s">
        <v>12820</v>
      </c>
      <c r="G24" s="42" t="s">
        <v>733</v>
      </c>
      <c r="H24" s="43">
        <v>18</v>
      </c>
      <c r="I24" s="29"/>
      <c r="J24" s="30">
        <f t="shared" si="1"/>
        <v>0</v>
      </c>
      <c r="K24" s="10"/>
      <c r="L24" s="16"/>
    </row>
    <row r="25" spans="2:12" s="1" customFormat="1" ht="11.4" x14ac:dyDescent="0.2">
      <c r="B25" s="14"/>
      <c r="C25" s="5" t="s">
        <v>730</v>
      </c>
      <c r="D25" s="5" t="s">
        <v>696</v>
      </c>
      <c r="E25" s="6" t="s">
        <v>12821</v>
      </c>
      <c r="F25" s="7" t="s">
        <v>12822</v>
      </c>
      <c r="G25" s="8" t="s">
        <v>733</v>
      </c>
      <c r="H25" s="9">
        <v>4</v>
      </c>
      <c r="I25" s="29"/>
      <c r="J25" s="30">
        <f t="shared" si="1"/>
        <v>0</v>
      </c>
      <c r="K25" s="10"/>
      <c r="L25" s="16"/>
    </row>
    <row r="26" spans="2:12" s="1" customFormat="1" ht="11.4" x14ac:dyDescent="0.2">
      <c r="B26" s="14"/>
      <c r="C26" s="5" t="s">
        <v>734</v>
      </c>
      <c r="D26" s="5" t="s">
        <v>696</v>
      </c>
      <c r="E26" s="6" t="s">
        <v>12823</v>
      </c>
      <c r="F26" s="7" t="s">
        <v>12824</v>
      </c>
      <c r="G26" s="8" t="s">
        <v>733</v>
      </c>
      <c r="H26" s="9">
        <v>4</v>
      </c>
      <c r="I26" s="29"/>
      <c r="J26" s="30">
        <f t="shared" si="1"/>
        <v>0</v>
      </c>
      <c r="K26" s="10"/>
      <c r="L26" s="16"/>
    </row>
    <row r="27" spans="2:12" s="1" customFormat="1" ht="11.4" x14ac:dyDescent="0.2">
      <c r="B27" s="14"/>
      <c r="C27" s="5" t="s">
        <v>737</v>
      </c>
      <c r="D27" s="5" t="s">
        <v>696</v>
      </c>
      <c r="E27" s="6" t="s">
        <v>12825</v>
      </c>
      <c r="F27" s="7" t="s">
        <v>12826</v>
      </c>
      <c r="G27" s="8" t="s">
        <v>733</v>
      </c>
      <c r="H27" s="9">
        <v>17</v>
      </c>
      <c r="I27" s="29"/>
      <c r="J27" s="30">
        <f t="shared" si="1"/>
        <v>0</v>
      </c>
      <c r="K27" s="10"/>
      <c r="L27" s="16"/>
    </row>
    <row r="28" spans="2:12" s="1" customFormat="1" ht="11.4" x14ac:dyDescent="0.2">
      <c r="B28" s="14"/>
      <c r="C28" s="39" t="s">
        <v>740</v>
      </c>
      <c r="D28" s="39" t="s">
        <v>691</v>
      </c>
      <c r="E28" s="40" t="s">
        <v>12827</v>
      </c>
      <c r="F28" s="41" t="s">
        <v>12828</v>
      </c>
      <c r="G28" s="42" t="s">
        <v>1175</v>
      </c>
      <c r="H28" s="43">
        <v>1.5</v>
      </c>
      <c r="I28" s="29"/>
      <c r="J28" s="30">
        <f t="shared" si="1"/>
        <v>0</v>
      </c>
      <c r="K28" s="10"/>
      <c r="L28" s="16"/>
    </row>
    <row r="29" spans="2:12" s="1" customFormat="1" ht="11.4" x14ac:dyDescent="0.2">
      <c r="B29" s="14"/>
      <c r="C29" s="39" t="s">
        <v>743</v>
      </c>
      <c r="D29" s="39" t="s">
        <v>691</v>
      </c>
      <c r="E29" s="40" t="s">
        <v>12829</v>
      </c>
      <c r="F29" s="41" t="s">
        <v>12830</v>
      </c>
      <c r="G29" s="42" t="s">
        <v>733</v>
      </c>
      <c r="H29" s="43">
        <v>2</v>
      </c>
      <c r="I29" s="29"/>
      <c r="J29" s="30">
        <f t="shared" si="1"/>
        <v>0</v>
      </c>
      <c r="K29" s="10"/>
      <c r="L29" s="16"/>
    </row>
    <row r="30" spans="2:12" s="1" customFormat="1" ht="11.4" x14ac:dyDescent="0.2">
      <c r="B30" s="14"/>
      <c r="C30" s="39" t="s">
        <v>746</v>
      </c>
      <c r="D30" s="39" t="s">
        <v>691</v>
      </c>
      <c r="E30" s="40" t="s">
        <v>12907</v>
      </c>
      <c r="F30" s="41" t="s">
        <v>12908</v>
      </c>
      <c r="G30" s="42" t="s">
        <v>733</v>
      </c>
      <c r="H30" s="43">
        <v>1</v>
      </c>
      <c r="I30" s="29"/>
      <c r="J30" s="30">
        <f t="shared" si="1"/>
        <v>0</v>
      </c>
      <c r="K30" s="10"/>
      <c r="L30" s="16"/>
    </row>
    <row r="31" spans="2:12" s="1" customFormat="1" ht="11.4" x14ac:dyDescent="0.2">
      <c r="B31" s="14"/>
      <c r="C31" s="5" t="s">
        <v>749</v>
      </c>
      <c r="D31" s="5" t="s">
        <v>696</v>
      </c>
      <c r="E31" s="6" t="s">
        <v>12831</v>
      </c>
      <c r="F31" s="7" t="s">
        <v>12832</v>
      </c>
      <c r="G31" s="8" t="s">
        <v>1294</v>
      </c>
      <c r="H31" s="9">
        <v>1</v>
      </c>
      <c r="I31" s="29"/>
      <c r="J31" s="30">
        <f t="shared" si="1"/>
        <v>0</v>
      </c>
      <c r="K31" s="10"/>
      <c r="L31" s="16"/>
    </row>
    <row r="32" spans="2:12" s="1" customFormat="1" ht="11.4" x14ac:dyDescent="0.2">
      <c r="B32" s="14"/>
      <c r="C32" s="5" t="s">
        <v>752</v>
      </c>
      <c r="D32" s="5" t="s">
        <v>696</v>
      </c>
      <c r="E32" s="6" t="s">
        <v>12833</v>
      </c>
      <c r="F32" s="7" t="s">
        <v>12834</v>
      </c>
      <c r="G32" s="8" t="s">
        <v>699</v>
      </c>
      <c r="H32" s="9">
        <v>100</v>
      </c>
      <c r="I32" s="29"/>
      <c r="J32" s="30">
        <f t="shared" si="1"/>
        <v>0</v>
      </c>
      <c r="K32" s="10"/>
      <c r="L32" s="16"/>
    </row>
    <row r="33" spans="2:12" s="1" customFormat="1" ht="11.4" x14ac:dyDescent="0.2">
      <c r="B33" s="14"/>
      <c r="C33" s="39" t="s">
        <v>755</v>
      </c>
      <c r="D33" s="39" t="s">
        <v>691</v>
      </c>
      <c r="E33" s="40" t="s">
        <v>12835</v>
      </c>
      <c r="F33" s="41" t="s">
        <v>12836</v>
      </c>
      <c r="G33" s="42" t="s">
        <v>981</v>
      </c>
      <c r="H33" s="43">
        <v>1</v>
      </c>
      <c r="I33" s="29"/>
      <c r="J33" s="30">
        <f t="shared" si="1"/>
        <v>0</v>
      </c>
      <c r="K33" s="10"/>
      <c r="L33" s="16"/>
    </row>
    <row r="34" spans="2:12" s="1" customFormat="1" ht="11.4" x14ac:dyDescent="0.2">
      <c r="B34" s="14"/>
      <c r="C34" s="39" t="s">
        <v>758</v>
      </c>
      <c r="D34" s="39" t="s">
        <v>691</v>
      </c>
      <c r="E34" s="40" t="s">
        <v>12837</v>
      </c>
      <c r="F34" s="41" t="s">
        <v>12838</v>
      </c>
      <c r="G34" s="42" t="s">
        <v>981</v>
      </c>
      <c r="H34" s="43">
        <v>0.2</v>
      </c>
      <c r="I34" s="29"/>
      <c r="J34" s="30">
        <f t="shared" si="1"/>
        <v>0</v>
      </c>
      <c r="K34" s="10"/>
      <c r="L34" s="16"/>
    </row>
    <row r="35" spans="2:12" s="1" customFormat="1" ht="22.95" customHeight="1" x14ac:dyDescent="0.3">
      <c r="B35" s="14"/>
      <c r="C35" s="18" t="s">
        <v>677</v>
      </c>
      <c r="J35" s="31">
        <f>SUM(J12:J34)</f>
        <v>0</v>
      </c>
      <c r="L35" s="16"/>
    </row>
    <row r="36" spans="2:12" s="1" customFormat="1" ht="6.9"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codeName="Hárok313">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12916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12917</v>
      </c>
      <c r="F12" s="7" t="s">
        <v>12918</v>
      </c>
      <c r="G12" s="8" t="s">
        <v>981</v>
      </c>
      <c r="H12" s="9">
        <v>13.5</v>
      </c>
      <c r="I12" s="29"/>
      <c r="J12" s="30">
        <f t="shared" ref="J12:J15" si="0">ROUND(I12*H12,2)</f>
        <v>0</v>
      </c>
      <c r="K12" s="10"/>
      <c r="L12" s="16"/>
    </row>
    <row r="13" spans="2:15" s="1" customFormat="1" ht="11.4" x14ac:dyDescent="0.2">
      <c r="B13" s="14"/>
      <c r="C13" s="5" t="s">
        <v>700</v>
      </c>
      <c r="D13" s="5" t="s">
        <v>696</v>
      </c>
      <c r="E13" s="6" t="s">
        <v>12686</v>
      </c>
      <c r="F13" s="7" t="s">
        <v>12687</v>
      </c>
      <c r="G13" s="8" t="s">
        <v>981</v>
      </c>
      <c r="H13" s="9">
        <v>5</v>
      </c>
      <c r="I13" s="29"/>
      <c r="J13" s="30">
        <f t="shared" si="0"/>
        <v>0</v>
      </c>
      <c r="K13" s="10"/>
      <c r="L13" s="16"/>
    </row>
    <row r="14" spans="2:15" s="20" customFormat="1" ht="11.4" x14ac:dyDescent="0.2">
      <c r="B14" s="19"/>
      <c r="C14" s="5" t="s">
        <v>703</v>
      </c>
      <c r="D14" s="5" t="s">
        <v>696</v>
      </c>
      <c r="E14" s="6" t="s">
        <v>1039</v>
      </c>
      <c r="F14" s="7" t="s">
        <v>12688</v>
      </c>
      <c r="G14" s="8" t="s">
        <v>981</v>
      </c>
      <c r="H14" s="9">
        <v>6.75</v>
      </c>
      <c r="I14" s="29"/>
      <c r="J14" s="30">
        <f t="shared" si="0"/>
        <v>0</v>
      </c>
      <c r="K14" s="10"/>
      <c r="L14" s="36"/>
    </row>
    <row r="15" spans="2:15" s="1" customFormat="1" ht="11.4" x14ac:dyDescent="0.2">
      <c r="B15" s="14"/>
      <c r="C15" s="5" t="s">
        <v>706</v>
      </c>
      <c r="D15" s="5" t="s">
        <v>696</v>
      </c>
      <c r="E15" s="6" t="s">
        <v>8225</v>
      </c>
      <c r="F15" s="7" t="s">
        <v>8226</v>
      </c>
      <c r="G15" s="8" t="s">
        <v>981</v>
      </c>
      <c r="H15" s="9">
        <v>7.5</v>
      </c>
      <c r="I15" s="29"/>
      <c r="J15" s="30">
        <f t="shared" si="0"/>
        <v>0</v>
      </c>
      <c r="K15" s="10"/>
      <c r="L15" s="16"/>
    </row>
    <row r="16" spans="2:15" s="1" customFormat="1" ht="22.8" x14ac:dyDescent="0.2">
      <c r="B16" s="14"/>
      <c r="C16" s="5" t="s">
        <v>709</v>
      </c>
      <c r="D16" s="5" t="s">
        <v>696</v>
      </c>
      <c r="E16" s="6" t="s">
        <v>4301</v>
      </c>
      <c r="F16" s="7" t="s">
        <v>4302</v>
      </c>
      <c r="G16" s="8" t="s">
        <v>981</v>
      </c>
      <c r="H16" s="9">
        <v>2.5</v>
      </c>
      <c r="I16" s="29"/>
      <c r="J16" s="30">
        <f>ROUND(I16*H16,2)</f>
        <v>0</v>
      </c>
      <c r="K16" s="10"/>
      <c r="L16" s="16"/>
    </row>
    <row r="17" spans="2:12" s="1" customFormat="1" ht="22.8" x14ac:dyDescent="0.2">
      <c r="B17" s="14"/>
      <c r="C17" s="5" t="s">
        <v>712</v>
      </c>
      <c r="D17" s="5" t="s">
        <v>696</v>
      </c>
      <c r="E17" s="6" t="s">
        <v>3802</v>
      </c>
      <c r="F17" s="7" t="s">
        <v>3803</v>
      </c>
      <c r="G17" s="8" t="s">
        <v>981</v>
      </c>
      <c r="H17" s="9">
        <v>2.5</v>
      </c>
      <c r="I17" s="29"/>
      <c r="J17" s="30">
        <f t="shared" ref="J17:J44" si="1">ROUND(I17*H17,2)</f>
        <v>0</v>
      </c>
      <c r="K17" s="10"/>
      <c r="L17" s="16"/>
    </row>
    <row r="18" spans="2:12" s="1" customFormat="1" ht="11.4" x14ac:dyDescent="0.2">
      <c r="B18" s="14"/>
      <c r="C18" s="39" t="s">
        <v>715</v>
      </c>
      <c r="D18" s="39" t="s">
        <v>691</v>
      </c>
      <c r="E18" s="40" t="s">
        <v>12844</v>
      </c>
      <c r="F18" s="41" t="s">
        <v>12845</v>
      </c>
      <c r="G18" s="42" t="s">
        <v>1175</v>
      </c>
      <c r="H18" s="43">
        <v>4.5</v>
      </c>
      <c r="I18" s="29"/>
      <c r="J18" s="30">
        <f t="shared" si="1"/>
        <v>0</v>
      </c>
      <c r="K18" s="10"/>
      <c r="L18" s="16"/>
    </row>
    <row r="19" spans="2:12" s="1" customFormat="1" ht="11.4" x14ac:dyDescent="0.2">
      <c r="B19" s="14"/>
      <c r="C19" s="5" t="s">
        <v>718</v>
      </c>
      <c r="D19" s="5" t="s">
        <v>696</v>
      </c>
      <c r="E19" s="6" t="s">
        <v>1074</v>
      </c>
      <c r="F19" s="7" t="s">
        <v>1075</v>
      </c>
      <c r="G19" s="8" t="s">
        <v>981</v>
      </c>
      <c r="H19" s="9">
        <v>11.75</v>
      </c>
      <c r="I19" s="29"/>
      <c r="J19" s="30">
        <f t="shared" si="1"/>
        <v>0</v>
      </c>
      <c r="K19" s="10"/>
      <c r="L19" s="16"/>
    </row>
    <row r="20" spans="2:12" s="1" customFormat="1" ht="11.4" x14ac:dyDescent="0.2">
      <c r="B20" s="14"/>
      <c r="C20" s="5" t="s">
        <v>721</v>
      </c>
      <c r="D20" s="5" t="s">
        <v>696</v>
      </c>
      <c r="E20" s="6" t="s">
        <v>4656</v>
      </c>
      <c r="F20" s="7" t="s">
        <v>12689</v>
      </c>
      <c r="G20" s="8" t="s">
        <v>981</v>
      </c>
      <c r="H20" s="9">
        <v>2.5</v>
      </c>
      <c r="I20" s="29"/>
      <c r="J20" s="30">
        <f t="shared" si="1"/>
        <v>0</v>
      </c>
      <c r="K20" s="10"/>
      <c r="L20" s="16"/>
    </row>
    <row r="21" spans="2:12" s="1" customFormat="1" ht="11.4" x14ac:dyDescent="0.2">
      <c r="B21" s="14"/>
      <c r="C21" s="5" t="s">
        <v>724</v>
      </c>
      <c r="D21" s="5" t="s">
        <v>696</v>
      </c>
      <c r="E21" s="6" t="s">
        <v>12690</v>
      </c>
      <c r="F21" s="7" t="s">
        <v>12691</v>
      </c>
      <c r="G21" s="8" t="s">
        <v>1426</v>
      </c>
      <c r="H21" s="9">
        <v>50</v>
      </c>
      <c r="I21" s="29"/>
      <c r="J21" s="30">
        <f t="shared" si="1"/>
        <v>0</v>
      </c>
      <c r="K21" s="10"/>
      <c r="L21" s="16"/>
    </row>
    <row r="22" spans="2:12" s="1" customFormat="1" ht="22.8" x14ac:dyDescent="0.2">
      <c r="B22" s="14"/>
      <c r="C22" s="39" t="s">
        <v>727</v>
      </c>
      <c r="D22" s="39" t="s">
        <v>691</v>
      </c>
      <c r="E22" s="40" t="s">
        <v>3942</v>
      </c>
      <c r="F22" s="41" t="s">
        <v>3943</v>
      </c>
      <c r="G22" s="42" t="s">
        <v>828</v>
      </c>
      <c r="H22" s="43">
        <v>5</v>
      </c>
      <c r="I22" s="29"/>
      <c r="J22" s="30">
        <f t="shared" si="1"/>
        <v>0</v>
      </c>
      <c r="K22" s="10"/>
      <c r="L22" s="16"/>
    </row>
    <row r="23" spans="2:12" s="1" customFormat="1" ht="11.4" x14ac:dyDescent="0.2">
      <c r="B23" s="14"/>
      <c r="C23" s="5" t="s">
        <v>730</v>
      </c>
      <c r="D23" s="5" t="s">
        <v>696</v>
      </c>
      <c r="E23" s="6" t="s">
        <v>12899</v>
      </c>
      <c r="F23" s="7" t="s">
        <v>12900</v>
      </c>
      <c r="G23" s="8" t="s">
        <v>1426</v>
      </c>
      <c r="H23" s="9">
        <v>50</v>
      </c>
      <c r="I23" s="29"/>
      <c r="J23" s="30">
        <f t="shared" si="1"/>
        <v>0</v>
      </c>
      <c r="K23" s="10"/>
      <c r="L23" s="16"/>
    </row>
    <row r="24" spans="2:12" s="20" customFormat="1" ht="25.95" customHeight="1" x14ac:dyDescent="0.25">
      <c r="B24" s="19"/>
      <c r="D24" s="21" t="s">
        <v>690</v>
      </c>
      <c r="E24" s="22" t="s">
        <v>706</v>
      </c>
      <c r="F24" s="22" t="s">
        <v>3214</v>
      </c>
      <c r="I24" s="44"/>
      <c r="J24" s="23"/>
      <c r="K24" s="44"/>
      <c r="L24" s="36"/>
    </row>
    <row r="25" spans="2:12" s="1" customFormat="1" ht="11.4" x14ac:dyDescent="0.2">
      <c r="B25" s="14"/>
      <c r="C25" s="5" t="s">
        <v>734</v>
      </c>
      <c r="D25" s="5" t="s">
        <v>696</v>
      </c>
      <c r="E25" s="6" t="s">
        <v>12919</v>
      </c>
      <c r="F25" s="7" t="s">
        <v>12920</v>
      </c>
      <c r="G25" s="8" t="s">
        <v>1426</v>
      </c>
      <c r="H25" s="9">
        <v>5</v>
      </c>
      <c r="I25" s="29"/>
      <c r="J25" s="30">
        <f t="shared" si="1"/>
        <v>0</v>
      </c>
      <c r="K25" s="10"/>
      <c r="L25" s="16"/>
    </row>
    <row r="26" spans="2:12" s="20" customFormat="1" ht="25.95" customHeight="1" x14ac:dyDescent="0.25">
      <c r="B26" s="19"/>
      <c r="D26" s="21" t="s">
        <v>690</v>
      </c>
      <c r="E26" s="22" t="s">
        <v>691</v>
      </c>
      <c r="F26" s="22" t="s">
        <v>691</v>
      </c>
      <c r="I26" s="44"/>
      <c r="J26" s="23"/>
      <c r="K26" s="44"/>
      <c r="L26" s="36"/>
    </row>
    <row r="27" spans="2:12" s="20" customFormat="1" ht="25.95" customHeight="1" x14ac:dyDescent="0.25">
      <c r="B27" s="19"/>
      <c r="D27" s="21" t="s">
        <v>690</v>
      </c>
      <c r="E27" s="22" t="s">
        <v>6907</v>
      </c>
      <c r="F27" s="22" t="s">
        <v>12694</v>
      </c>
      <c r="I27" s="44"/>
      <c r="J27" s="23"/>
      <c r="K27" s="44"/>
      <c r="L27" s="36"/>
    </row>
    <row r="28" spans="2:12" s="1" customFormat="1" ht="22.8" x14ac:dyDescent="0.2">
      <c r="B28" s="14"/>
      <c r="C28" s="39" t="s">
        <v>737</v>
      </c>
      <c r="D28" s="39" t="s">
        <v>691</v>
      </c>
      <c r="E28" s="40" t="s">
        <v>12921</v>
      </c>
      <c r="F28" s="41" t="s">
        <v>12922</v>
      </c>
      <c r="G28" s="42" t="s">
        <v>699</v>
      </c>
      <c r="H28" s="43">
        <v>5</v>
      </c>
      <c r="I28" s="29"/>
      <c r="J28" s="30">
        <f t="shared" si="1"/>
        <v>0</v>
      </c>
      <c r="K28" s="10"/>
      <c r="L28" s="16"/>
    </row>
    <row r="29" spans="2:12" s="1" customFormat="1" ht="11.4" x14ac:dyDescent="0.2">
      <c r="B29" s="14"/>
      <c r="C29" s="39" t="s">
        <v>740</v>
      </c>
      <c r="D29" s="39" t="s">
        <v>691</v>
      </c>
      <c r="E29" s="40" t="s">
        <v>12819</v>
      </c>
      <c r="F29" s="41" t="s">
        <v>12923</v>
      </c>
      <c r="G29" s="42" t="s">
        <v>733</v>
      </c>
      <c r="H29" s="43">
        <v>2</v>
      </c>
      <c r="I29" s="29"/>
      <c r="J29" s="30">
        <f t="shared" si="1"/>
        <v>0</v>
      </c>
      <c r="K29" s="10"/>
      <c r="L29" s="16"/>
    </row>
    <row r="30" spans="2:12" s="1" customFormat="1" ht="11.4" x14ac:dyDescent="0.2">
      <c r="B30" s="14"/>
      <c r="C30" s="5" t="s">
        <v>743</v>
      </c>
      <c r="D30" s="5" t="s">
        <v>696</v>
      </c>
      <c r="E30" s="6" t="s">
        <v>12924</v>
      </c>
      <c r="F30" s="7" t="s">
        <v>12925</v>
      </c>
      <c r="G30" s="8" t="s">
        <v>733</v>
      </c>
      <c r="H30" s="9">
        <v>2</v>
      </c>
      <c r="I30" s="29"/>
      <c r="J30" s="30">
        <f t="shared" si="1"/>
        <v>0</v>
      </c>
      <c r="K30" s="10"/>
      <c r="L30" s="16"/>
    </row>
    <row r="31" spans="2:12" s="1" customFormat="1" ht="11.4" x14ac:dyDescent="0.2">
      <c r="B31" s="14"/>
      <c r="C31" s="5" t="s">
        <v>746</v>
      </c>
      <c r="D31" s="5" t="s">
        <v>696</v>
      </c>
      <c r="E31" s="6" t="s">
        <v>12926</v>
      </c>
      <c r="F31" s="7" t="s">
        <v>12927</v>
      </c>
      <c r="G31" s="8" t="s">
        <v>699</v>
      </c>
      <c r="H31" s="9">
        <v>5</v>
      </c>
      <c r="I31" s="29"/>
      <c r="J31" s="30">
        <f t="shared" si="1"/>
        <v>0</v>
      </c>
      <c r="K31" s="10"/>
      <c r="L31" s="16"/>
    </row>
    <row r="32" spans="2:12" s="1" customFormat="1" ht="11.4" x14ac:dyDescent="0.2">
      <c r="B32" s="14"/>
      <c r="C32" s="5" t="s">
        <v>749</v>
      </c>
      <c r="D32" s="5" t="s">
        <v>696</v>
      </c>
      <c r="E32" s="6" t="s">
        <v>12897</v>
      </c>
      <c r="F32" s="7" t="s">
        <v>12771</v>
      </c>
      <c r="G32" s="8" t="s">
        <v>1426</v>
      </c>
      <c r="H32" s="9">
        <v>7</v>
      </c>
      <c r="I32" s="29"/>
      <c r="J32" s="30">
        <f t="shared" si="1"/>
        <v>0</v>
      </c>
      <c r="K32" s="10"/>
      <c r="L32" s="16"/>
    </row>
    <row r="33" spans="2:12" s="1" customFormat="1" ht="11.4" x14ac:dyDescent="0.2">
      <c r="B33" s="14"/>
      <c r="C33" s="39" t="s">
        <v>752</v>
      </c>
      <c r="D33" s="39" t="s">
        <v>691</v>
      </c>
      <c r="E33" s="40" t="s">
        <v>12928</v>
      </c>
      <c r="F33" s="41" t="s">
        <v>12765</v>
      </c>
      <c r="G33" s="42" t="s">
        <v>6314</v>
      </c>
      <c r="H33" s="43">
        <v>1</v>
      </c>
      <c r="I33" s="29"/>
      <c r="J33" s="30">
        <f t="shared" si="1"/>
        <v>0</v>
      </c>
      <c r="K33" s="10"/>
      <c r="L33" s="16"/>
    </row>
    <row r="34" spans="2:12" s="1" customFormat="1" ht="11.4" x14ac:dyDescent="0.2">
      <c r="B34" s="14"/>
      <c r="C34" s="39" t="s">
        <v>755</v>
      </c>
      <c r="D34" s="39" t="s">
        <v>691</v>
      </c>
      <c r="E34" s="40" t="s">
        <v>12929</v>
      </c>
      <c r="F34" s="41" t="s">
        <v>12767</v>
      </c>
      <c r="G34" s="42" t="s">
        <v>733</v>
      </c>
      <c r="H34" s="43">
        <v>10</v>
      </c>
      <c r="I34" s="29"/>
      <c r="J34" s="30">
        <f t="shared" si="1"/>
        <v>0</v>
      </c>
      <c r="K34" s="10"/>
      <c r="L34" s="16"/>
    </row>
    <row r="35" spans="2:12" s="1" customFormat="1" ht="11.4" x14ac:dyDescent="0.2">
      <c r="B35" s="14"/>
      <c r="C35" s="39" t="s">
        <v>758</v>
      </c>
      <c r="D35" s="39" t="s">
        <v>691</v>
      </c>
      <c r="E35" s="40" t="s">
        <v>12930</v>
      </c>
      <c r="F35" s="41" t="s">
        <v>12769</v>
      </c>
      <c r="G35" s="42" t="s">
        <v>733</v>
      </c>
      <c r="H35" s="43">
        <v>10</v>
      </c>
      <c r="I35" s="29"/>
      <c r="J35" s="30">
        <f t="shared" si="1"/>
        <v>0</v>
      </c>
      <c r="K35" s="10"/>
      <c r="L35" s="16"/>
    </row>
    <row r="36" spans="2:12" s="1" customFormat="1" ht="11.4" x14ac:dyDescent="0.2">
      <c r="B36" s="14"/>
      <c r="C36" s="39" t="s">
        <v>761</v>
      </c>
      <c r="D36" s="39" t="s">
        <v>691</v>
      </c>
      <c r="E36" s="40" t="s">
        <v>12737</v>
      </c>
      <c r="F36" s="41" t="s">
        <v>12738</v>
      </c>
      <c r="G36" s="42" t="s">
        <v>1583</v>
      </c>
      <c r="H36" s="43">
        <v>1</v>
      </c>
      <c r="I36" s="29"/>
      <c r="J36" s="30">
        <f t="shared" si="1"/>
        <v>0</v>
      </c>
      <c r="K36" s="10"/>
      <c r="L36" s="16"/>
    </row>
    <row r="37" spans="2:12" s="1" customFormat="1" ht="11.4" x14ac:dyDescent="0.2">
      <c r="B37" s="14"/>
      <c r="C37" s="5" t="s">
        <v>764</v>
      </c>
      <c r="D37" s="5" t="s">
        <v>696</v>
      </c>
      <c r="E37" s="6" t="s">
        <v>12441</v>
      </c>
      <c r="F37" s="7" t="s">
        <v>12931</v>
      </c>
      <c r="G37" s="8" t="s">
        <v>733</v>
      </c>
      <c r="H37" s="9">
        <v>1</v>
      </c>
      <c r="I37" s="29"/>
      <c r="J37" s="30">
        <f t="shared" si="1"/>
        <v>0</v>
      </c>
      <c r="K37" s="10"/>
      <c r="L37" s="16"/>
    </row>
    <row r="38" spans="2:12" s="1" customFormat="1" ht="11.4" x14ac:dyDescent="0.2">
      <c r="B38" s="14"/>
      <c r="C38" s="5" t="s">
        <v>767</v>
      </c>
      <c r="D38" s="5" t="s">
        <v>696</v>
      </c>
      <c r="E38" s="6" t="s">
        <v>12747</v>
      </c>
      <c r="F38" s="7" t="s">
        <v>12748</v>
      </c>
      <c r="G38" s="8" t="s">
        <v>699</v>
      </c>
      <c r="H38" s="9">
        <v>5</v>
      </c>
      <c r="I38" s="29"/>
      <c r="J38" s="30">
        <f t="shared" si="1"/>
        <v>0</v>
      </c>
      <c r="K38" s="10"/>
      <c r="L38" s="16"/>
    </row>
    <row r="39" spans="2:12" s="1" customFormat="1" ht="11.4" x14ac:dyDescent="0.2">
      <c r="B39" s="14"/>
      <c r="C39" s="39" t="s">
        <v>770</v>
      </c>
      <c r="D39" s="39" t="s">
        <v>691</v>
      </c>
      <c r="E39" s="40" t="s">
        <v>12774</v>
      </c>
      <c r="F39" s="41" t="s">
        <v>12775</v>
      </c>
      <c r="G39" s="42" t="s">
        <v>733</v>
      </c>
      <c r="H39" s="43">
        <v>1</v>
      </c>
      <c r="I39" s="29"/>
      <c r="J39" s="30">
        <f t="shared" si="1"/>
        <v>0</v>
      </c>
      <c r="K39" s="10"/>
      <c r="L39" s="16"/>
    </row>
    <row r="40" spans="2:12" s="1" customFormat="1" ht="11.4" x14ac:dyDescent="0.2">
      <c r="B40" s="14"/>
      <c r="C40" s="5" t="s">
        <v>773</v>
      </c>
      <c r="D40" s="5" t="s">
        <v>696</v>
      </c>
      <c r="E40" s="6" t="s">
        <v>12772</v>
      </c>
      <c r="F40" s="7" t="s">
        <v>12773</v>
      </c>
      <c r="G40" s="8" t="s">
        <v>733</v>
      </c>
      <c r="H40" s="9">
        <v>1</v>
      </c>
      <c r="I40" s="29"/>
      <c r="J40" s="30">
        <f t="shared" si="1"/>
        <v>0</v>
      </c>
      <c r="K40" s="10"/>
      <c r="L40" s="16"/>
    </row>
    <row r="41" spans="2:12" s="1" customFormat="1" ht="11.4" x14ac:dyDescent="0.2">
      <c r="B41" s="14"/>
      <c r="C41" s="39" t="s">
        <v>776</v>
      </c>
      <c r="D41" s="39" t="s">
        <v>691</v>
      </c>
      <c r="E41" s="40" t="s">
        <v>12932</v>
      </c>
      <c r="F41" s="41" t="s">
        <v>12933</v>
      </c>
      <c r="G41" s="42" t="s">
        <v>733</v>
      </c>
      <c r="H41" s="43">
        <v>3</v>
      </c>
      <c r="I41" s="29"/>
      <c r="J41" s="30">
        <f t="shared" si="1"/>
        <v>0</v>
      </c>
      <c r="K41" s="10"/>
      <c r="L41" s="16"/>
    </row>
    <row r="42" spans="2:12" s="1" customFormat="1" ht="11.4" x14ac:dyDescent="0.2">
      <c r="B42" s="14"/>
      <c r="C42" s="39" t="s">
        <v>779</v>
      </c>
      <c r="D42" s="39" t="s">
        <v>691</v>
      </c>
      <c r="E42" s="40" t="s">
        <v>12934</v>
      </c>
      <c r="F42" s="41" t="s">
        <v>12935</v>
      </c>
      <c r="G42" s="42" t="s">
        <v>733</v>
      </c>
      <c r="H42" s="43">
        <v>2</v>
      </c>
      <c r="I42" s="29"/>
      <c r="J42" s="30">
        <f t="shared" si="1"/>
        <v>0</v>
      </c>
      <c r="K42" s="10"/>
      <c r="L42" s="16"/>
    </row>
    <row r="43" spans="2:12" s="1" customFormat="1" ht="11.4" x14ac:dyDescent="0.2">
      <c r="B43" s="14"/>
      <c r="C43" s="5" t="s">
        <v>782</v>
      </c>
      <c r="D43" s="5" t="s">
        <v>696</v>
      </c>
      <c r="E43" s="6" t="s">
        <v>12778</v>
      </c>
      <c r="F43" s="7" t="s">
        <v>12779</v>
      </c>
      <c r="G43" s="8" t="s">
        <v>733</v>
      </c>
      <c r="H43" s="9">
        <v>5</v>
      </c>
      <c r="I43" s="29"/>
      <c r="J43" s="30">
        <f t="shared" si="1"/>
        <v>0</v>
      </c>
      <c r="K43" s="10"/>
      <c r="L43" s="16"/>
    </row>
    <row r="44" spans="2:12" s="1" customFormat="1" ht="11.4" x14ac:dyDescent="0.2">
      <c r="B44" s="14"/>
      <c r="C44" s="5" t="s">
        <v>785</v>
      </c>
      <c r="D44" s="5" t="s">
        <v>696</v>
      </c>
      <c r="E44" s="6" t="s">
        <v>12780</v>
      </c>
      <c r="F44" s="7" t="s">
        <v>12781</v>
      </c>
      <c r="G44" s="8" t="s">
        <v>1583</v>
      </c>
      <c r="H44" s="9">
        <v>2</v>
      </c>
      <c r="I44" s="29"/>
      <c r="J44" s="30">
        <f t="shared" si="1"/>
        <v>0</v>
      </c>
      <c r="K44" s="10"/>
      <c r="L44" s="16"/>
    </row>
    <row r="45" spans="2:12" s="20" customFormat="1" ht="25.95" customHeight="1" x14ac:dyDescent="0.25">
      <c r="B45" s="19"/>
      <c r="D45" s="21" t="s">
        <v>690</v>
      </c>
      <c r="E45" s="22" t="s">
        <v>976</v>
      </c>
      <c r="F45" s="22" t="s">
        <v>2799</v>
      </c>
      <c r="I45" s="44"/>
      <c r="J45" s="23"/>
      <c r="K45" s="44"/>
      <c r="L45" s="36"/>
    </row>
    <row r="46" spans="2:12" s="1" customFormat="1" ht="11.4" x14ac:dyDescent="0.2">
      <c r="B46" s="14"/>
      <c r="C46" s="39" t="s">
        <v>788</v>
      </c>
      <c r="D46" s="39" t="s">
        <v>691</v>
      </c>
      <c r="E46" s="40" t="s">
        <v>12797</v>
      </c>
      <c r="F46" s="41" t="s">
        <v>12798</v>
      </c>
      <c r="G46" s="42" t="s">
        <v>1557</v>
      </c>
      <c r="H46" s="43">
        <v>5</v>
      </c>
      <c r="I46" s="29"/>
      <c r="J46" s="30">
        <f>ROUND(I46*H46,2)</f>
        <v>0</v>
      </c>
      <c r="K46" s="10"/>
      <c r="L46" s="16"/>
    </row>
    <row r="47" spans="2:12" s="1" customFormat="1" ht="11.4" x14ac:dyDescent="0.2">
      <c r="B47" s="14"/>
      <c r="C47" s="5" t="s">
        <v>791</v>
      </c>
      <c r="D47" s="5" t="s">
        <v>696</v>
      </c>
      <c r="E47" s="6" t="s">
        <v>6535</v>
      </c>
      <c r="F47" s="7" t="s">
        <v>6536</v>
      </c>
      <c r="G47" s="8" t="s">
        <v>699</v>
      </c>
      <c r="H47" s="9">
        <v>5</v>
      </c>
      <c r="I47" s="29"/>
      <c r="J47" s="30">
        <f t="shared" ref="J47:J50" si="2">ROUND(I47*H47,2)</f>
        <v>0</v>
      </c>
      <c r="K47" s="10"/>
      <c r="L47" s="16"/>
    </row>
    <row r="48" spans="2:12" s="20" customFormat="1" ht="25.95" customHeight="1" x14ac:dyDescent="0.25">
      <c r="B48" s="19"/>
      <c r="D48" s="21" t="s">
        <v>690</v>
      </c>
      <c r="E48" s="22" t="s">
        <v>12799</v>
      </c>
      <c r="F48" s="22" t="s">
        <v>10788</v>
      </c>
      <c r="I48" s="44"/>
      <c r="J48" s="23"/>
      <c r="K48" s="44"/>
      <c r="L48" s="36"/>
    </row>
    <row r="49" spans="2:12" s="20" customFormat="1" ht="25.95" customHeight="1" x14ac:dyDescent="0.25">
      <c r="B49" s="19"/>
      <c r="D49" s="21" t="s">
        <v>690</v>
      </c>
      <c r="E49" s="22" t="s">
        <v>12800</v>
      </c>
      <c r="F49" s="22" t="s">
        <v>12801</v>
      </c>
      <c r="I49" s="44"/>
      <c r="J49" s="23"/>
      <c r="K49" s="44"/>
      <c r="L49" s="36"/>
    </row>
    <row r="50" spans="2:12" s="1" customFormat="1" ht="11.4" x14ac:dyDescent="0.2">
      <c r="B50" s="14"/>
      <c r="C50" s="39" t="s">
        <v>794</v>
      </c>
      <c r="D50" s="39" t="s">
        <v>691</v>
      </c>
      <c r="E50" s="40" t="s">
        <v>12936</v>
      </c>
      <c r="F50" s="41" t="s">
        <v>12937</v>
      </c>
      <c r="G50" s="42" t="s">
        <v>8092</v>
      </c>
      <c r="H50" s="43">
        <v>5</v>
      </c>
      <c r="I50" s="29"/>
      <c r="J50" s="30">
        <f t="shared" si="2"/>
        <v>0</v>
      </c>
      <c r="K50" s="10"/>
      <c r="L50" s="16"/>
    </row>
    <row r="51" spans="2:12" s="1" customFormat="1" ht="22.95" customHeight="1" x14ac:dyDescent="0.3">
      <c r="B51" s="14"/>
      <c r="C51" s="18" t="s">
        <v>677</v>
      </c>
      <c r="J51" s="31">
        <f>SUM(J12:J50)</f>
        <v>0</v>
      </c>
      <c r="L51" s="16"/>
    </row>
    <row r="52" spans="2:12" s="1" customFormat="1" ht="6.9"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codeName="Hárok314">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12938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12939</v>
      </c>
      <c r="F12" s="7" t="s">
        <v>12940</v>
      </c>
      <c r="G12" s="8" t="s">
        <v>1426</v>
      </c>
      <c r="H12" s="9">
        <v>10</v>
      </c>
      <c r="I12" s="29"/>
      <c r="J12" s="30">
        <f t="shared" ref="J12:J15" si="0">ROUND(I12*H12,2)</f>
        <v>0</v>
      </c>
      <c r="K12" s="10"/>
      <c r="L12" s="16"/>
    </row>
    <row r="13" spans="2:15" s="1" customFormat="1" ht="11.4" x14ac:dyDescent="0.2">
      <c r="B13" s="14"/>
      <c r="C13" s="5" t="s">
        <v>700</v>
      </c>
      <c r="D13" s="5" t="s">
        <v>696</v>
      </c>
      <c r="E13" s="6" t="s">
        <v>12941</v>
      </c>
      <c r="F13" s="7" t="s">
        <v>12942</v>
      </c>
      <c r="G13" s="8" t="s">
        <v>1426</v>
      </c>
      <c r="H13" s="9">
        <v>10</v>
      </c>
      <c r="I13" s="29"/>
      <c r="J13" s="30">
        <f t="shared" si="0"/>
        <v>0</v>
      </c>
      <c r="K13" s="10"/>
      <c r="L13" s="16"/>
    </row>
    <row r="14" spans="2:15" s="20" customFormat="1" ht="11.4" x14ac:dyDescent="0.2">
      <c r="B14" s="19"/>
      <c r="C14" s="5" t="s">
        <v>703</v>
      </c>
      <c r="D14" s="5" t="s">
        <v>696</v>
      </c>
      <c r="E14" s="6" t="s">
        <v>12349</v>
      </c>
      <c r="F14" s="7" t="s">
        <v>12943</v>
      </c>
      <c r="G14" s="8" t="s">
        <v>1426</v>
      </c>
      <c r="H14" s="9">
        <v>10</v>
      </c>
      <c r="I14" s="29"/>
      <c r="J14" s="30">
        <f t="shared" si="0"/>
        <v>0</v>
      </c>
      <c r="K14" s="10"/>
      <c r="L14" s="36"/>
    </row>
    <row r="15" spans="2:15" s="1" customFormat="1" ht="11.4" x14ac:dyDescent="0.2">
      <c r="B15" s="14"/>
      <c r="C15" s="5" t="s">
        <v>706</v>
      </c>
      <c r="D15" s="5" t="s">
        <v>696</v>
      </c>
      <c r="E15" s="6" t="s">
        <v>12686</v>
      </c>
      <c r="F15" s="7" t="s">
        <v>12687</v>
      </c>
      <c r="G15" s="8" t="s">
        <v>981</v>
      </c>
      <c r="H15" s="9">
        <v>15.36</v>
      </c>
      <c r="I15" s="29"/>
      <c r="J15" s="30">
        <f t="shared" si="0"/>
        <v>0</v>
      </c>
      <c r="K15" s="10"/>
      <c r="L15" s="16"/>
    </row>
    <row r="16" spans="2:15" s="1" customFormat="1" ht="11.4" x14ac:dyDescent="0.2">
      <c r="B16" s="14"/>
      <c r="C16" s="5" t="s">
        <v>709</v>
      </c>
      <c r="D16" s="5" t="s">
        <v>696</v>
      </c>
      <c r="E16" s="6" t="s">
        <v>1039</v>
      </c>
      <c r="F16" s="7" t="s">
        <v>12688</v>
      </c>
      <c r="G16" s="8" t="s">
        <v>981</v>
      </c>
      <c r="H16" s="9">
        <v>16.875</v>
      </c>
      <c r="I16" s="29"/>
      <c r="J16" s="30">
        <f>ROUND(I16*H16,2)</f>
        <v>0</v>
      </c>
      <c r="K16" s="10"/>
      <c r="L16" s="16"/>
    </row>
    <row r="17" spans="2:12" s="1" customFormat="1" ht="11.4" x14ac:dyDescent="0.2">
      <c r="B17" s="14"/>
      <c r="C17" s="5" t="s">
        <v>712</v>
      </c>
      <c r="D17" s="5" t="s">
        <v>696</v>
      </c>
      <c r="E17" s="6" t="s">
        <v>4297</v>
      </c>
      <c r="F17" s="7" t="s">
        <v>4298</v>
      </c>
      <c r="G17" s="8" t="s">
        <v>981</v>
      </c>
      <c r="H17" s="9">
        <v>5.625</v>
      </c>
      <c r="I17" s="29"/>
      <c r="J17" s="30">
        <f t="shared" ref="J17:J104" si="1">ROUND(I17*H17,2)</f>
        <v>0</v>
      </c>
      <c r="K17" s="10"/>
      <c r="L17" s="16"/>
    </row>
    <row r="18" spans="2:12" s="1" customFormat="1" ht="11.4" x14ac:dyDescent="0.2">
      <c r="B18" s="14"/>
      <c r="C18" s="5" t="s">
        <v>715</v>
      </c>
      <c r="D18" s="5" t="s">
        <v>696</v>
      </c>
      <c r="E18" s="6" t="s">
        <v>8411</v>
      </c>
      <c r="F18" s="7" t="s">
        <v>8412</v>
      </c>
      <c r="G18" s="8" t="s">
        <v>981</v>
      </c>
      <c r="H18" s="9">
        <v>46.08</v>
      </c>
      <c r="I18" s="29"/>
      <c r="J18" s="30">
        <f t="shared" si="1"/>
        <v>0</v>
      </c>
      <c r="K18" s="10"/>
      <c r="L18" s="16"/>
    </row>
    <row r="19" spans="2:12" s="1" customFormat="1" ht="22.8" x14ac:dyDescent="0.2">
      <c r="B19" s="14"/>
      <c r="C19" s="5" t="s">
        <v>718</v>
      </c>
      <c r="D19" s="5" t="s">
        <v>696</v>
      </c>
      <c r="E19" s="6" t="s">
        <v>8413</v>
      </c>
      <c r="F19" s="7" t="s">
        <v>8414</v>
      </c>
      <c r="G19" s="8" t="s">
        <v>981</v>
      </c>
      <c r="H19" s="9">
        <v>15.36</v>
      </c>
      <c r="I19" s="29"/>
      <c r="J19" s="30">
        <f t="shared" si="1"/>
        <v>0</v>
      </c>
      <c r="K19" s="10"/>
      <c r="L19" s="16"/>
    </row>
    <row r="20" spans="2:12" s="1" customFormat="1" ht="22.8" x14ac:dyDescent="0.2">
      <c r="B20" s="14"/>
      <c r="C20" s="5" t="s">
        <v>721</v>
      </c>
      <c r="D20" s="5" t="s">
        <v>696</v>
      </c>
      <c r="E20" s="6" t="s">
        <v>3802</v>
      </c>
      <c r="F20" s="7" t="s">
        <v>3803</v>
      </c>
      <c r="G20" s="8" t="s">
        <v>981</v>
      </c>
      <c r="H20" s="9">
        <v>15.36</v>
      </c>
      <c r="I20" s="29"/>
      <c r="J20" s="30">
        <f t="shared" si="1"/>
        <v>0</v>
      </c>
      <c r="K20" s="10"/>
      <c r="L20" s="16"/>
    </row>
    <row r="21" spans="2:12" s="1" customFormat="1" ht="11.4" x14ac:dyDescent="0.2">
      <c r="B21" s="14"/>
      <c r="C21" s="39" t="s">
        <v>724</v>
      </c>
      <c r="D21" s="39" t="s">
        <v>691</v>
      </c>
      <c r="E21" s="40" t="s">
        <v>12844</v>
      </c>
      <c r="F21" s="41" t="s">
        <v>12845</v>
      </c>
      <c r="G21" s="42" t="s">
        <v>1175</v>
      </c>
      <c r="H21" s="43">
        <v>27.648</v>
      </c>
      <c r="I21" s="29"/>
      <c r="J21" s="30">
        <f t="shared" si="1"/>
        <v>0</v>
      </c>
      <c r="K21" s="10"/>
      <c r="L21" s="16"/>
    </row>
    <row r="22" spans="2:12" s="1" customFormat="1" ht="11.4" x14ac:dyDescent="0.2">
      <c r="B22" s="14"/>
      <c r="C22" s="5" t="s">
        <v>727</v>
      </c>
      <c r="D22" s="5" t="s">
        <v>696</v>
      </c>
      <c r="E22" s="6" t="s">
        <v>1074</v>
      </c>
      <c r="F22" s="7" t="s">
        <v>1075</v>
      </c>
      <c r="G22" s="8" t="s">
        <v>981</v>
      </c>
      <c r="H22" s="9">
        <v>47.594999999999999</v>
      </c>
      <c r="I22" s="29"/>
      <c r="J22" s="30">
        <f t="shared" si="1"/>
        <v>0</v>
      </c>
      <c r="K22" s="10"/>
      <c r="L22" s="16"/>
    </row>
    <row r="23" spans="2:12" s="1" customFormat="1" ht="11.4" x14ac:dyDescent="0.2">
      <c r="B23" s="14"/>
      <c r="C23" s="5" t="s">
        <v>730</v>
      </c>
      <c r="D23" s="5" t="s">
        <v>696</v>
      </c>
      <c r="E23" s="6" t="s">
        <v>4656</v>
      </c>
      <c r="F23" s="7" t="s">
        <v>12689</v>
      </c>
      <c r="G23" s="8" t="s">
        <v>981</v>
      </c>
      <c r="H23" s="9">
        <v>15.36</v>
      </c>
      <c r="I23" s="29"/>
      <c r="J23" s="30">
        <f t="shared" si="1"/>
        <v>0</v>
      </c>
      <c r="K23" s="10"/>
      <c r="L23" s="16"/>
    </row>
    <row r="24" spans="2:12" s="1" customFormat="1" ht="11.4" x14ac:dyDescent="0.2">
      <c r="B24" s="14"/>
      <c r="C24" s="5" t="s">
        <v>734</v>
      </c>
      <c r="D24" s="5" t="s">
        <v>696</v>
      </c>
      <c r="E24" s="6" t="s">
        <v>12944</v>
      </c>
      <c r="F24" s="7" t="s">
        <v>12945</v>
      </c>
      <c r="G24" s="8" t="s">
        <v>699</v>
      </c>
      <c r="H24" s="9">
        <v>15</v>
      </c>
      <c r="I24" s="29"/>
      <c r="J24" s="30">
        <f t="shared" si="1"/>
        <v>0</v>
      </c>
      <c r="K24" s="10"/>
      <c r="L24" s="16"/>
    </row>
    <row r="25" spans="2:12" s="1" customFormat="1" ht="11.4" x14ac:dyDescent="0.2">
      <c r="B25" s="14"/>
      <c r="C25" s="5" t="s">
        <v>737</v>
      </c>
      <c r="D25" s="5" t="s">
        <v>696</v>
      </c>
      <c r="E25" s="6" t="s">
        <v>12690</v>
      </c>
      <c r="F25" s="7" t="s">
        <v>12691</v>
      </c>
      <c r="G25" s="8" t="s">
        <v>1426</v>
      </c>
      <c r="H25" s="9">
        <v>350</v>
      </c>
      <c r="I25" s="29"/>
      <c r="J25" s="30">
        <f t="shared" si="1"/>
        <v>0</v>
      </c>
      <c r="K25" s="10"/>
      <c r="L25" s="16"/>
    </row>
    <row r="26" spans="2:12" s="1" customFormat="1" ht="22.8" x14ac:dyDescent="0.2">
      <c r="B26" s="14"/>
      <c r="C26" s="39" t="s">
        <v>740</v>
      </c>
      <c r="D26" s="39" t="s">
        <v>691</v>
      </c>
      <c r="E26" s="40" t="s">
        <v>3942</v>
      </c>
      <c r="F26" s="41" t="s">
        <v>3943</v>
      </c>
      <c r="G26" s="42" t="s">
        <v>828</v>
      </c>
      <c r="H26" s="43">
        <v>15</v>
      </c>
      <c r="I26" s="29"/>
      <c r="J26" s="30">
        <f t="shared" si="1"/>
        <v>0</v>
      </c>
      <c r="K26" s="10"/>
      <c r="L26" s="16"/>
    </row>
    <row r="27" spans="2:12" s="20" customFormat="1" ht="25.95" customHeight="1" x14ac:dyDescent="0.25">
      <c r="B27" s="19"/>
      <c r="D27" s="21" t="s">
        <v>690</v>
      </c>
      <c r="E27" s="22" t="s">
        <v>706</v>
      </c>
      <c r="F27" s="22" t="s">
        <v>3214</v>
      </c>
      <c r="I27" s="44"/>
      <c r="J27" s="23"/>
      <c r="K27" s="44"/>
      <c r="L27" s="36"/>
    </row>
    <row r="28" spans="2:12" s="1" customFormat="1" ht="11.4" x14ac:dyDescent="0.2">
      <c r="B28" s="14"/>
      <c r="C28" s="5" t="s">
        <v>743</v>
      </c>
      <c r="D28" s="5" t="s">
        <v>696</v>
      </c>
      <c r="E28" s="6" t="s">
        <v>12919</v>
      </c>
      <c r="F28" s="7" t="s">
        <v>12920</v>
      </c>
      <c r="G28" s="8" t="s">
        <v>1426</v>
      </c>
      <c r="H28" s="9">
        <v>38.4</v>
      </c>
      <c r="I28" s="29"/>
      <c r="J28" s="30">
        <f t="shared" si="1"/>
        <v>0</v>
      </c>
      <c r="K28" s="10"/>
      <c r="L28" s="16"/>
    </row>
    <row r="29" spans="2:12" s="20" customFormat="1" ht="25.95" customHeight="1" x14ac:dyDescent="0.25">
      <c r="B29" s="19"/>
      <c r="D29" s="21" t="s">
        <v>690</v>
      </c>
      <c r="E29" s="22" t="s">
        <v>709</v>
      </c>
      <c r="F29" s="22" t="s">
        <v>12946</v>
      </c>
      <c r="I29" s="44"/>
      <c r="J29" s="23"/>
      <c r="K29" s="44"/>
      <c r="L29" s="36"/>
    </row>
    <row r="30" spans="2:12" s="1" customFormat="1" ht="11.4" x14ac:dyDescent="0.2">
      <c r="B30" s="14"/>
      <c r="C30" s="5" t="s">
        <v>746</v>
      </c>
      <c r="D30" s="5" t="s">
        <v>696</v>
      </c>
      <c r="E30" s="6" t="s">
        <v>12947</v>
      </c>
      <c r="F30" s="7" t="s">
        <v>12948</v>
      </c>
      <c r="G30" s="8" t="s">
        <v>1426</v>
      </c>
      <c r="H30" s="9">
        <v>10</v>
      </c>
      <c r="I30" s="29"/>
      <c r="J30" s="30">
        <f t="shared" si="1"/>
        <v>0</v>
      </c>
      <c r="K30" s="10"/>
      <c r="L30" s="16"/>
    </row>
    <row r="31" spans="2:12" s="1" customFormat="1" ht="11.4" x14ac:dyDescent="0.2">
      <c r="B31" s="14"/>
      <c r="C31" s="5" t="s">
        <v>749</v>
      </c>
      <c r="D31" s="5" t="s">
        <v>696</v>
      </c>
      <c r="E31" s="6" t="s">
        <v>12949</v>
      </c>
      <c r="F31" s="7" t="s">
        <v>12950</v>
      </c>
      <c r="G31" s="8" t="s">
        <v>1426</v>
      </c>
      <c r="H31" s="9">
        <v>10</v>
      </c>
      <c r="I31" s="29"/>
      <c r="J31" s="30">
        <f t="shared" si="1"/>
        <v>0</v>
      </c>
      <c r="K31" s="10"/>
      <c r="L31" s="16"/>
    </row>
    <row r="32" spans="2:12" s="20" customFormat="1" ht="25.95" customHeight="1" x14ac:dyDescent="0.25">
      <c r="B32" s="19"/>
      <c r="D32" s="21" t="s">
        <v>690</v>
      </c>
      <c r="E32" s="22" t="s">
        <v>721</v>
      </c>
      <c r="F32" s="22" t="s">
        <v>12951</v>
      </c>
      <c r="I32" s="44"/>
      <c r="J32" s="23"/>
      <c r="K32" s="44"/>
      <c r="L32" s="36"/>
    </row>
    <row r="33" spans="2:12" s="1" customFormat="1" ht="11.4" x14ac:dyDescent="0.2">
      <c r="B33" s="14"/>
      <c r="C33" s="5" t="s">
        <v>752</v>
      </c>
      <c r="D33" s="5" t="s">
        <v>696</v>
      </c>
      <c r="E33" s="6" t="s">
        <v>12952</v>
      </c>
      <c r="F33" s="7" t="s">
        <v>12953</v>
      </c>
      <c r="G33" s="8" t="s">
        <v>699</v>
      </c>
      <c r="H33" s="9">
        <v>20</v>
      </c>
      <c r="I33" s="29"/>
      <c r="J33" s="30">
        <f t="shared" si="1"/>
        <v>0</v>
      </c>
      <c r="K33" s="10"/>
      <c r="L33" s="16"/>
    </row>
    <row r="34" spans="2:12" s="20" customFormat="1" ht="25.95" customHeight="1" x14ac:dyDescent="0.25">
      <c r="B34" s="19"/>
      <c r="D34" s="21" t="s">
        <v>690</v>
      </c>
      <c r="E34" s="22" t="s">
        <v>691</v>
      </c>
      <c r="F34" s="22" t="s">
        <v>691</v>
      </c>
      <c r="I34" s="44"/>
      <c r="J34" s="23"/>
      <c r="K34" s="44"/>
      <c r="L34" s="36"/>
    </row>
    <row r="35" spans="2:12" s="20" customFormat="1" ht="25.95" customHeight="1" x14ac:dyDescent="0.25">
      <c r="B35" s="19"/>
      <c r="D35" s="21" t="s">
        <v>690</v>
      </c>
      <c r="E35" s="22" t="s">
        <v>6907</v>
      </c>
      <c r="F35" s="22" t="s">
        <v>12694</v>
      </c>
      <c r="I35" s="44"/>
      <c r="J35" s="23"/>
      <c r="K35" s="44"/>
      <c r="L35" s="36"/>
    </row>
    <row r="36" spans="2:12" s="1" customFormat="1" ht="11.4" x14ac:dyDescent="0.2">
      <c r="B36" s="14"/>
      <c r="C36" s="5" t="s">
        <v>755</v>
      </c>
      <c r="D36" s="5" t="s">
        <v>696</v>
      </c>
      <c r="E36" s="6" t="s">
        <v>12278</v>
      </c>
      <c r="F36" s="7" t="s">
        <v>12954</v>
      </c>
      <c r="G36" s="8" t="s">
        <v>699</v>
      </c>
      <c r="H36" s="9">
        <v>80</v>
      </c>
      <c r="I36" s="29"/>
      <c r="J36" s="30">
        <f t="shared" si="1"/>
        <v>0</v>
      </c>
      <c r="K36" s="10"/>
      <c r="L36" s="16"/>
    </row>
    <row r="37" spans="2:12" s="1" customFormat="1" ht="11.4" x14ac:dyDescent="0.2">
      <c r="B37" s="14"/>
      <c r="C37" s="39" t="s">
        <v>758</v>
      </c>
      <c r="D37" s="39" t="s">
        <v>691</v>
      </c>
      <c r="E37" s="40" t="s">
        <v>12955</v>
      </c>
      <c r="F37" s="41" t="s">
        <v>12956</v>
      </c>
      <c r="G37" s="42" t="s">
        <v>699</v>
      </c>
      <c r="H37" s="43">
        <v>80</v>
      </c>
      <c r="I37" s="29"/>
      <c r="J37" s="30">
        <f t="shared" si="1"/>
        <v>0</v>
      </c>
      <c r="K37" s="10"/>
      <c r="L37" s="16"/>
    </row>
    <row r="38" spans="2:12" s="1" customFormat="1" ht="11.4" x14ac:dyDescent="0.2">
      <c r="B38" s="14"/>
      <c r="C38" s="39" t="s">
        <v>761</v>
      </c>
      <c r="D38" s="39" t="s">
        <v>691</v>
      </c>
      <c r="E38" s="40" t="s">
        <v>12957</v>
      </c>
      <c r="F38" s="41" t="s">
        <v>12958</v>
      </c>
      <c r="G38" s="42" t="s">
        <v>1557</v>
      </c>
      <c r="H38" s="43">
        <v>20</v>
      </c>
      <c r="I38" s="29"/>
      <c r="J38" s="30">
        <f t="shared" si="1"/>
        <v>0</v>
      </c>
      <c r="K38" s="10"/>
      <c r="L38" s="16"/>
    </row>
    <row r="39" spans="2:12" s="1" customFormat="1" ht="11.4" x14ac:dyDescent="0.2">
      <c r="B39" s="14"/>
      <c r="C39" s="5" t="s">
        <v>764</v>
      </c>
      <c r="D39" s="5" t="s">
        <v>696</v>
      </c>
      <c r="E39" s="6" t="s">
        <v>12959</v>
      </c>
      <c r="F39" s="7" t="s">
        <v>12960</v>
      </c>
      <c r="G39" s="8" t="s">
        <v>699</v>
      </c>
      <c r="H39" s="9">
        <v>20</v>
      </c>
      <c r="I39" s="29"/>
      <c r="J39" s="30">
        <f t="shared" si="1"/>
        <v>0</v>
      </c>
      <c r="K39" s="10"/>
      <c r="L39" s="16"/>
    </row>
    <row r="40" spans="2:12" s="1" customFormat="1" ht="11.4" x14ac:dyDescent="0.2">
      <c r="B40" s="14"/>
      <c r="C40" s="5" t="s">
        <v>767</v>
      </c>
      <c r="D40" s="5" t="s">
        <v>696</v>
      </c>
      <c r="E40" s="6" t="s">
        <v>12961</v>
      </c>
      <c r="F40" s="7" t="s">
        <v>12962</v>
      </c>
      <c r="G40" s="8" t="s">
        <v>699</v>
      </c>
      <c r="H40" s="9">
        <v>7</v>
      </c>
      <c r="I40" s="29"/>
      <c r="J40" s="30">
        <f t="shared" si="1"/>
        <v>0</v>
      </c>
      <c r="K40" s="10"/>
      <c r="L40" s="16"/>
    </row>
    <row r="41" spans="2:12" s="1" customFormat="1" ht="11.4" x14ac:dyDescent="0.2">
      <c r="B41" s="14"/>
      <c r="C41" s="39" t="s">
        <v>770</v>
      </c>
      <c r="D41" s="39" t="s">
        <v>691</v>
      </c>
      <c r="E41" s="40" t="s">
        <v>12963</v>
      </c>
      <c r="F41" s="41" t="s">
        <v>12964</v>
      </c>
      <c r="G41" s="42" t="s">
        <v>699</v>
      </c>
      <c r="H41" s="43">
        <v>7</v>
      </c>
      <c r="I41" s="29"/>
      <c r="J41" s="30">
        <f t="shared" si="1"/>
        <v>0</v>
      </c>
      <c r="K41" s="10"/>
      <c r="L41" s="16"/>
    </row>
    <row r="42" spans="2:12" s="1" customFormat="1" ht="11.4" x14ac:dyDescent="0.2">
      <c r="B42" s="14"/>
      <c r="C42" s="5" t="s">
        <v>773</v>
      </c>
      <c r="D42" s="5" t="s">
        <v>696</v>
      </c>
      <c r="E42" s="6" t="s">
        <v>12965</v>
      </c>
      <c r="F42" s="7" t="s">
        <v>12966</v>
      </c>
      <c r="G42" s="8" t="s">
        <v>699</v>
      </c>
      <c r="H42" s="9">
        <v>7</v>
      </c>
      <c r="I42" s="29"/>
      <c r="J42" s="30">
        <f t="shared" si="1"/>
        <v>0</v>
      </c>
      <c r="K42" s="10"/>
      <c r="L42" s="16"/>
    </row>
    <row r="43" spans="2:12" s="1" customFormat="1" ht="11.4" x14ac:dyDescent="0.2">
      <c r="B43" s="14"/>
      <c r="C43" s="39" t="s">
        <v>776</v>
      </c>
      <c r="D43" s="39" t="s">
        <v>691</v>
      </c>
      <c r="E43" s="40" t="s">
        <v>12967</v>
      </c>
      <c r="F43" s="41" t="s">
        <v>12968</v>
      </c>
      <c r="G43" s="42" t="s">
        <v>733</v>
      </c>
      <c r="H43" s="43">
        <v>2</v>
      </c>
      <c r="I43" s="29"/>
      <c r="J43" s="30">
        <f t="shared" si="1"/>
        <v>0</v>
      </c>
      <c r="K43" s="10"/>
      <c r="L43" s="16"/>
    </row>
    <row r="44" spans="2:12" s="1" customFormat="1" ht="11.4" x14ac:dyDescent="0.2">
      <c r="B44" s="14"/>
      <c r="C44" s="39" t="s">
        <v>779</v>
      </c>
      <c r="D44" s="39" t="s">
        <v>691</v>
      </c>
      <c r="E44" s="40" t="s">
        <v>12969</v>
      </c>
      <c r="F44" s="41" t="s">
        <v>12970</v>
      </c>
      <c r="G44" s="42" t="s">
        <v>733</v>
      </c>
      <c r="H44" s="43">
        <v>4</v>
      </c>
      <c r="I44" s="29"/>
      <c r="J44" s="30">
        <f t="shared" si="1"/>
        <v>0</v>
      </c>
      <c r="K44" s="10"/>
      <c r="L44" s="16"/>
    </row>
    <row r="45" spans="2:12" s="1" customFormat="1" ht="11.4" x14ac:dyDescent="0.2">
      <c r="B45" s="14"/>
      <c r="C45" s="5" t="s">
        <v>782</v>
      </c>
      <c r="D45" s="5" t="s">
        <v>696</v>
      </c>
      <c r="E45" s="6" t="s">
        <v>12735</v>
      </c>
      <c r="F45" s="7" t="s">
        <v>12736</v>
      </c>
      <c r="G45" s="8" t="s">
        <v>733</v>
      </c>
      <c r="H45" s="9">
        <v>1</v>
      </c>
      <c r="I45" s="29"/>
      <c r="J45" s="30">
        <f t="shared" si="1"/>
        <v>0</v>
      </c>
      <c r="K45" s="10"/>
      <c r="L45" s="16"/>
    </row>
    <row r="46" spans="2:12" s="1" customFormat="1" ht="11.4" x14ac:dyDescent="0.2">
      <c r="B46" s="14"/>
      <c r="C46" s="39" t="s">
        <v>785</v>
      </c>
      <c r="D46" s="39" t="s">
        <v>691</v>
      </c>
      <c r="E46" s="40" t="s">
        <v>12971</v>
      </c>
      <c r="F46" s="41" t="s">
        <v>12972</v>
      </c>
      <c r="G46" s="42" t="s">
        <v>1583</v>
      </c>
      <c r="H46" s="43">
        <v>1</v>
      </c>
      <c r="I46" s="29"/>
      <c r="J46" s="30">
        <f>ROUND(I46*H46,2)</f>
        <v>0</v>
      </c>
      <c r="K46" s="10"/>
      <c r="L46" s="16"/>
    </row>
    <row r="47" spans="2:12" s="1" customFormat="1" ht="11.4" x14ac:dyDescent="0.2">
      <c r="B47" s="14"/>
      <c r="C47" s="5" t="s">
        <v>788</v>
      </c>
      <c r="D47" s="5" t="s">
        <v>696</v>
      </c>
      <c r="E47" s="6" t="s">
        <v>12177</v>
      </c>
      <c r="F47" s="7" t="s">
        <v>12178</v>
      </c>
      <c r="G47" s="8" t="s">
        <v>733</v>
      </c>
      <c r="H47" s="9">
        <v>1</v>
      </c>
      <c r="I47" s="29"/>
      <c r="J47" s="30">
        <f t="shared" ref="J47:J72" si="2">ROUND(I47*H47,2)</f>
        <v>0</v>
      </c>
      <c r="K47" s="10"/>
      <c r="L47" s="16"/>
    </row>
    <row r="48" spans="2:12" s="1" customFormat="1" ht="11.4" x14ac:dyDescent="0.2">
      <c r="B48" s="14"/>
      <c r="C48" s="5" t="s">
        <v>791</v>
      </c>
      <c r="D48" s="5" t="s">
        <v>696</v>
      </c>
      <c r="E48" s="6" t="s">
        <v>12973</v>
      </c>
      <c r="F48" s="7" t="s">
        <v>12974</v>
      </c>
      <c r="G48" s="8" t="s">
        <v>733</v>
      </c>
      <c r="H48" s="9">
        <v>3</v>
      </c>
      <c r="I48" s="29"/>
      <c r="J48" s="30">
        <f t="shared" si="2"/>
        <v>0</v>
      </c>
      <c r="K48" s="10"/>
      <c r="L48" s="16"/>
    </row>
    <row r="49" spans="2:12" s="1" customFormat="1" ht="22.8" x14ac:dyDescent="0.2">
      <c r="B49" s="14"/>
      <c r="C49" s="39" t="s">
        <v>794</v>
      </c>
      <c r="D49" s="39" t="s">
        <v>691</v>
      </c>
      <c r="E49" s="40" t="s">
        <v>12975</v>
      </c>
      <c r="F49" s="41" t="s">
        <v>12976</v>
      </c>
      <c r="G49" s="42" t="s">
        <v>733</v>
      </c>
      <c r="H49" s="43">
        <v>3</v>
      </c>
      <c r="I49" s="29"/>
      <c r="J49" s="30">
        <f t="shared" si="2"/>
        <v>0</v>
      </c>
      <c r="K49" s="10"/>
      <c r="L49" s="16"/>
    </row>
    <row r="50" spans="2:12" s="1" customFormat="1" ht="11.4" x14ac:dyDescent="0.2">
      <c r="B50" s="14"/>
      <c r="C50" s="5" t="s">
        <v>797</v>
      </c>
      <c r="D50" s="5" t="s">
        <v>696</v>
      </c>
      <c r="E50" s="6" t="s">
        <v>12977</v>
      </c>
      <c r="F50" s="7" t="s">
        <v>12978</v>
      </c>
      <c r="G50" s="8" t="s">
        <v>733</v>
      </c>
      <c r="H50" s="9">
        <v>2</v>
      </c>
      <c r="I50" s="29"/>
      <c r="J50" s="30">
        <f t="shared" si="2"/>
        <v>0</v>
      </c>
      <c r="K50" s="10"/>
      <c r="L50" s="16"/>
    </row>
    <row r="51" spans="2:12" s="1" customFormat="1" ht="11.4" x14ac:dyDescent="0.2">
      <c r="B51" s="14"/>
      <c r="C51" s="39" t="s">
        <v>800</v>
      </c>
      <c r="D51" s="39" t="s">
        <v>691</v>
      </c>
      <c r="E51" s="40" t="s">
        <v>12979</v>
      </c>
      <c r="F51" s="41" t="s">
        <v>12980</v>
      </c>
      <c r="G51" s="42" t="s">
        <v>733</v>
      </c>
      <c r="H51" s="43">
        <v>2</v>
      </c>
      <c r="I51" s="29"/>
      <c r="J51" s="30">
        <f t="shared" si="2"/>
        <v>0</v>
      </c>
      <c r="K51" s="10"/>
      <c r="L51" s="16"/>
    </row>
    <row r="52" spans="2:12" s="1" customFormat="1" ht="11.4" x14ac:dyDescent="0.2">
      <c r="B52" s="14"/>
      <c r="C52" s="5" t="s">
        <v>803</v>
      </c>
      <c r="D52" s="5" t="s">
        <v>696</v>
      </c>
      <c r="E52" s="6" t="s">
        <v>12981</v>
      </c>
      <c r="F52" s="7" t="s">
        <v>12982</v>
      </c>
      <c r="G52" s="8" t="s">
        <v>733</v>
      </c>
      <c r="H52" s="9">
        <v>2</v>
      </c>
      <c r="I52" s="29"/>
      <c r="J52" s="30">
        <f t="shared" si="2"/>
        <v>0</v>
      </c>
      <c r="K52" s="10"/>
      <c r="L52" s="16"/>
    </row>
    <row r="53" spans="2:12" s="1" customFormat="1" ht="22.8" x14ac:dyDescent="0.2">
      <c r="B53" s="14"/>
      <c r="C53" s="39" t="s">
        <v>806</v>
      </c>
      <c r="D53" s="39" t="s">
        <v>691</v>
      </c>
      <c r="E53" s="40" t="s">
        <v>12983</v>
      </c>
      <c r="F53" s="41" t="s">
        <v>12984</v>
      </c>
      <c r="G53" s="42" t="s">
        <v>733</v>
      </c>
      <c r="H53" s="43">
        <v>2</v>
      </c>
      <c r="I53" s="29"/>
      <c r="J53" s="30">
        <f t="shared" si="2"/>
        <v>0</v>
      </c>
      <c r="K53" s="10"/>
      <c r="L53" s="16"/>
    </row>
    <row r="54" spans="2:12" s="1" customFormat="1" ht="11.4" x14ac:dyDescent="0.2">
      <c r="B54" s="14"/>
      <c r="C54" s="5" t="s">
        <v>809</v>
      </c>
      <c r="D54" s="5" t="s">
        <v>696</v>
      </c>
      <c r="E54" s="6" t="s">
        <v>12985</v>
      </c>
      <c r="F54" s="7" t="s">
        <v>12986</v>
      </c>
      <c r="G54" s="8" t="s">
        <v>733</v>
      </c>
      <c r="H54" s="9">
        <v>2</v>
      </c>
      <c r="I54" s="29"/>
      <c r="J54" s="30">
        <f t="shared" si="2"/>
        <v>0</v>
      </c>
      <c r="K54" s="10"/>
      <c r="L54" s="16"/>
    </row>
    <row r="55" spans="2:12" s="1" customFormat="1" ht="22.8" x14ac:dyDescent="0.2">
      <c r="B55" s="14"/>
      <c r="C55" s="39" t="s">
        <v>812</v>
      </c>
      <c r="D55" s="39" t="s">
        <v>691</v>
      </c>
      <c r="E55" s="40" t="s">
        <v>12987</v>
      </c>
      <c r="F55" s="41" t="s">
        <v>12988</v>
      </c>
      <c r="G55" s="42" t="s">
        <v>733</v>
      </c>
      <c r="H55" s="43">
        <v>2</v>
      </c>
      <c r="I55" s="29"/>
      <c r="J55" s="30">
        <f t="shared" si="2"/>
        <v>0</v>
      </c>
      <c r="K55" s="10"/>
      <c r="L55" s="16"/>
    </row>
    <row r="56" spans="2:12" s="1" customFormat="1" ht="11.4" x14ac:dyDescent="0.2">
      <c r="B56" s="14"/>
      <c r="C56" s="5" t="s">
        <v>815</v>
      </c>
      <c r="D56" s="5" t="s">
        <v>696</v>
      </c>
      <c r="E56" s="6" t="s">
        <v>12989</v>
      </c>
      <c r="F56" s="7" t="s">
        <v>12990</v>
      </c>
      <c r="G56" s="8" t="s">
        <v>733</v>
      </c>
      <c r="H56" s="9">
        <v>3</v>
      </c>
      <c r="I56" s="29"/>
      <c r="J56" s="30">
        <f t="shared" si="2"/>
        <v>0</v>
      </c>
      <c r="K56" s="10"/>
      <c r="L56" s="16"/>
    </row>
    <row r="57" spans="2:12" s="1" customFormat="1" ht="22.8" x14ac:dyDescent="0.2">
      <c r="B57" s="14"/>
      <c r="C57" s="39" t="s">
        <v>818</v>
      </c>
      <c r="D57" s="39" t="s">
        <v>691</v>
      </c>
      <c r="E57" s="40" t="s">
        <v>12991</v>
      </c>
      <c r="F57" s="41" t="s">
        <v>12992</v>
      </c>
      <c r="G57" s="42" t="s">
        <v>733</v>
      </c>
      <c r="H57" s="43">
        <v>3</v>
      </c>
      <c r="I57" s="29"/>
      <c r="J57" s="30">
        <f t="shared" si="2"/>
        <v>0</v>
      </c>
      <c r="K57" s="10"/>
      <c r="L57" s="16"/>
    </row>
    <row r="58" spans="2:12" s="1" customFormat="1" ht="11.4" x14ac:dyDescent="0.2">
      <c r="B58" s="14"/>
      <c r="C58" s="5" t="s">
        <v>822</v>
      </c>
      <c r="D58" s="5" t="s">
        <v>696</v>
      </c>
      <c r="E58" s="6" t="s">
        <v>12993</v>
      </c>
      <c r="F58" s="7" t="s">
        <v>12994</v>
      </c>
      <c r="G58" s="8" t="s">
        <v>733</v>
      </c>
      <c r="H58" s="9">
        <v>1</v>
      </c>
      <c r="I58" s="29"/>
      <c r="J58" s="30">
        <f t="shared" si="2"/>
        <v>0</v>
      </c>
      <c r="K58" s="10"/>
      <c r="L58" s="16"/>
    </row>
    <row r="59" spans="2:12" s="1" customFormat="1" ht="22.8" x14ac:dyDescent="0.2">
      <c r="B59" s="14"/>
      <c r="C59" s="39" t="s">
        <v>825</v>
      </c>
      <c r="D59" s="39" t="s">
        <v>691</v>
      </c>
      <c r="E59" s="40" t="s">
        <v>12995</v>
      </c>
      <c r="F59" s="41" t="s">
        <v>12996</v>
      </c>
      <c r="G59" s="42" t="s">
        <v>733</v>
      </c>
      <c r="H59" s="43">
        <v>1</v>
      </c>
      <c r="I59" s="29"/>
      <c r="J59" s="30">
        <f t="shared" si="2"/>
        <v>0</v>
      </c>
      <c r="K59" s="10"/>
      <c r="L59" s="16"/>
    </row>
    <row r="60" spans="2:12" s="1" customFormat="1" ht="11.4" x14ac:dyDescent="0.2">
      <c r="B60" s="14"/>
      <c r="C60" s="5" t="s">
        <v>829</v>
      </c>
      <c r="D60" s="5" t="s">
        <v>696</v>
      </c>
      <c r="E60" s="6" t="s">
        <v>12997</v>
      </c>
      <c r="F60" s="7" t="s">
        <v>12998</v>
      </c>
      <c r="G60" s="8" t="s">
        <v>733</v>
      </c>
      <c r="H60" s="9">
        <v>1</v>
      </c>
      <c r="I60" s="29"/>
      <c r="J60" s="30">
        <f t="shared" si="2"/>
        <v>0</v>
      </c>
      <c r="K60" s="10"/>
      <c r="L60" s="16"/>
    </row>
    <row r="61" spans="2:12" s="1" customFormat="1" ht="22.8" x14ac:dyDescent="0.2">
      <c r="B61" s="14"/>
      <c r="C61" s="39" t="s">
        <v>832</v>
      </c>
      <c r="D61" s="39" t="s">
        <v>691</v>
      </c>
      <c r="E61" s="40" t="s">
        <v>12999</v>
      </c>
      <c r="F61" s="41" t="s">
        <v>13000</v>
      </c>
      <c r="G61" s="42" t="s">
        <v>733</v>
      </c>
      <c r="H61" s="43">
        <v>1</v>
      </c>
      <c r="I61" s="29"/>
      <c r="J61" s="30">
        <f t="shared" si="2"/>
        <v>0</v>
      </c>
      <c r="K61" s="10"/>
      <c r="L61" s="16"/>
    </row>
    <row r="62" spans="2:12" s="1" customFormat="1" ht="11.4" x14ac:dyDescent="0.2">
      <c r="B62" s="14"/>
      <c r="C62" s="5" t="s">
        <v>835</v>
      </c>
      <c r="D62" s="5" t="s">
        <v>696</v>
      </c>
      <c r="E62" s="6" t="s">
        <v>13001</v>
      </c>
      <c r="F62" s="7" t="s">
        <v>13002</v>
      </c>
      <c r="G62" s="8" t="s">
        <v>733</v>
      </c>
      <c r="H62" s="9">
        <v>2</v>
      </c>
      <c r="I62" s="29"/>
      <c r="J62" s="30">
        <f t="shared" si="2"/>
        <v>0</v>
      </c>
      <c r="K62" s="10"/>
      <c r="L62" s="16"/>
    </row>
    <row r="63" spans="2:12" s="1" customFormat="1" ht="22.8" x14ac:dyDescent="0.2">
      <c r="B63" s="14"/>
      <c r="C63" s="39" t="s">
        <v>838</v>
      </c>
      <c r="D63" s="39" t="s">
        <v>691</v>
      </c>
      <c r="E63" s="40" t="s">
        <v>13003</v>
      </c>
      <c r="F63" s="41" t="s">
        <v>13004</v>
      </c>
      <c r="G63" s="42" t="s">
        <v>733</v>
      </c>
      <c r="H63" s="43">
        <v>2</v>
      </c>
      <c r="I63" s="29"/>
      <c r="J63" s="30">
        <f t="shared" si="2"/>
        <v>0</v>
      </c>
      <c r="K63" s="10"/>
      <c r="L63" s="16"/>
    </row>
    <row r="64" spans="2:12" s="1" customFormat="1" ht="11.4" x14ac:dyDescent="0.2">
      <c r="B64" s="14"/>
      <c r="C64" s="5" t="s">
        <v>841</v>
      </c>
      <c r="D64" s="5" t="s">
        <v>696</v>
      </c>
      <c r="E64" s="6" t="s">
        <v>13005</v>
      </c>
      <c r="F64" s="7" t="s">
        <v>13006</v>
      </c>
      <c r="G64" s="8" t="s">
        <v>733</v>
      </c>
      <c r="H64" s="9">
        <v>1</v>
      </c>
      <c r="I64" s="29"/>
      <c r="J64" s="30">
        <f t="shared" si="2"/>
        <v>0</v>
      </c>
      <c r="K64" s="10"/>
      <c r="L64" s="16"/>
    </row>
    <row r="65" spans="2:12" s="1" customFormat="1" ht="22.8" x14ac:dyDescent="0.2">
      <c r="B65" s="14"/>
      <c r="C65" s="39" t="s">
        <v>844</v>
      </c>
      <c r="D65" s="39" t="s">
        <v>691</v>
      </c>
      <c r="E65" s="40" t="s">
        <v>13007</v>
      </c>
      <c r="F65" s="41" t="s">
        <v>13008</v>
      </c>
      <c r="G65" s="42" t="s">
        <v>5628</v>
      </c>
      <c r="H65" s="43">
        <v>1</v>
      </c>
      <c r="I65" s="29"/>
      <c r="J65" s="30">
        <f t="shared" si="2"/>
        <v>0</v>
      </c>
      <c r="K65" s="10"/>
      <c r="L65" s="16"/>
    </row>
    <row r="66" spans="2:12" s="1" customFormat="1" ht="11.4" x14ac:dyDescent="0.2">
      <c r="B66" s="14"/>
      <c r="C66" s="5" t="s">
        <v>847</v>
      </c>
      <c r="D66" s="5" t="s">
        <v>696</v>
      </c>
      <c r="E66" s="6" t="s">
        <v>13009</v>
      </c>
      <c r="F66" s="7" t="s">
        <v>13010</v>
      </c>
      <c r="G66" s="8" t="s">
        <v>733</v>
      </c>
      <c r="H66" s="9">
        <v>1</v>
      </c>
      <c r="I66" s="29"/>
      <c r="J66" s="30">
        <f t="shared" si="2"/>
        <v>0</v>
      </c>
      <c r="K66" s="10"/>
      <c r="L66" s="16"/>
    </row>
    <row r="67" spans="2:12" s="1" customFormat="1" ht="11.4" x14ac:dyDescent="0.2">
      <c r="B67" s="14"/>
      <c r="C67" s="39" t="s">
        <v>850</v>
      </c>
      <c r="D67" s="39" t="s">
        <v>691</v>
      </c>
      <c r="E67" s="40" t="s">
        <v>13011</v>
      </c>
      <c r="F67" s="41" t="s">
        <v>13012</v>
      </c>
      <c r="G67" s="42" t="s">
        <v>733</v>
      </c>
      <c r="H67" s="43">
        <v>1</v>
      </c>
      <c r="I67" s="29"/>
      <c r="J67" s="30">
        <f t="shared" si="2"/>
        <v>0</v>
      </c>
      <c r="K67" s="10"/>
      <c r="L67" s="16"/>
    </row>
    <row r="68" spans="2:12" s="1" customFormat="1" ht="38.4" x14ac:dyDescent="0.2">
      <c r="B68" s="14"/>
      <c r="D68" s="24" t="s">
        <v>1539</v>
      </c>
      <c r="F68" s="25" t="s">
        <v>13013</v>
      </c>
      <c r="I68" s="45"/>
      <c r="K68" s="45"/>
      <c r="L68" s="16"/>
    </row>
    <row r="69" spans="2:12" s="1" customFormat="1" ht="11.4" x14ac:dyDescent="0.2">
      <c r="B69" s="14"/>
      <c r="C69" s="5" t="s">
        <v>853</v>
      </c>
      <c r="D69" s="5" t="s">
        <v>696</v>
      </c>
      <c r="E69" s="6" t="s">
        <v>13014</v>
      </c>
      <c r="F69" s="7" t="s">
        <v>13015</v>
      </c>
      <c r="G69" s="8" t="s">
        <v>733</v>
      </c>
      <c r="H69" s="9">
        <v>1</v>
      </c>
      <c r="I69" s="29"/>
      <c r="J69" s="30">
        <f t="shared" si="2"/>
        <v>0</v>
      </c>
      <c r="K69" s="10"/>
      <c r="L69" s="16"/>
    </row>
    <row r="70" spans="2:12" s="1" customFormat="1" ht="11.4" x14ac:dyDescent="0.2">
      <c r="B70" s="14"/>
      <c r="C70" s="39" t="s">
        <v>856</v>
      </c>
      <c r="D70" s="39" t="s">
        <v>691</v>
      </c>
      <c r="E70" s="40" t="s">
        <v>13016</v>
      </c>
      <c r="F70" s="41" t="s">
        <v>13017</v>
      </c>
      <c r="G70" s="42" t="s">
        <v>733</v>
      </c>
      <c r="H70" s="43">
        <v>1</v>
      </c>
      <c r="I70" s="29"/>
      <c r="J70" s="30">
        <f t="shared" si="2"/>
        <v>0</v>
      </c>
      <c r="K70" s="10"/>
      <c r="L70" s="16"/>
    </row>
    <row r="71" spans="2:12" s="1" customFormat="1" ht="11.4" x14ac:dyDescent="0.2">
      <c r="B71" s="14"/>
      <c r="C71" s="39" t="s">
        <v>859</v>
      </c>
      <c r="D71" s="39" t="s">
        <v>691</v>
      </c>
      <c r="E71" s="40" t="s">
        <v>13018</v>
      </c>
      <c r="F71" s="41" t="s">
        <v>13019</v>
      </c>
      <c r="G71" s="42" t="s">
        <v>733</v>
      </c>
      <c r="H71" s="43">
        <v>1</v>
      </c>
      <c r="I71" s="29"/>
      <c r="J71" s="30">
        <f t="shared" si="2"/>
        <v>0</v>
      </c>
      <c r="K71" s="10"/>
      <c r="L71" s="16"/>
    </row>
    <row r="72" spans="2:12" s="1" customFormat="1" ht="11.4" x14ac:dyDescent="0.2">
      <c r="B72" s="14"/>
      <c r="C72" s="5" t="s">
        <v>862</v>
      </c>
      <c r="D72" s="5" t="s">
        <v>696</v>
      </c>
      <c r="E72" s="6" t="s">
        <v>13020</v>
      </c>
      <c r="F72" s="7" t="s">
        <v>12792</v>
      </c>
      <c r="G72" s="8" t="s">
        <v>733</v>
      </c>
      <c r="H72" s="9">
        <v>2</v>
      </c>
      <c r="I72" s="29"/>
      <c r="J72" s="30">
        <f t="shared" si="2"/>
        <v>0</v>
      </c>
      <c r="K72" s="10"/>
      <c r="L72" s="16"/>
    </row>
    <row r="73" spans="2:12" s="1" customFormat="1" ht="11.4" x14ac:dyDescent="0.2">
      <c r="B73" s="14"/>
      <c r="C73" s="5" t="s">
        <v>865</v>
      </c>
      <c r="D73" s="5" t="s">
        <v>696</v>
      </c>
      <c r="E73" s="6" t="s">
        <v>12441</v>
      </c>
      <c r="F73" s="7" t="s">
        <v>12931</v>
      </c>
      <c r="G73" s="8" t="s">
        <v>733</v>
      </c>
      <c r="H73" s="9">
        <v>5</v>
      </c>
      <c r="I73" s="29"/>
      <c r="J73" s="30">
        <f t="shared" si="1"/>
        <v>0</v>
      </c>
      <c r="K73" s="10"/>
      <c r="L73" s="16"/>
    </row>
    <row r="74" spans="2:12" s="1" customFormat="1" ht="11.4" x14ac:dyDescent="0.2">
      <c r="B74" s="14"/>
      <c r="C74" s="39" t="s">
        <v>868</v>
      </c>
      <c r="D74" s="39" t="s">
        <v>691</v>
      </c>
      <c r="E74" s="40" t="s">
        <v>12737</v>
      </c>
      <c r="F74" s="41" t="s">
        <v>12738</v>
      </c>
      <c r="G74" s="42" t="s">
        <v>733</v>
      </c>
      <c r="H74" s="43">
        <v>5</v>
      </c>
      <c r="I74" s="29"/>
      <c r="J74" s="30">
        <f t="shared" si="1"/>
        <v>0</v>
      </c>
      <c r="K74" s="10"/>
      <c r="L74" s="16"/>
    </row>
    <row r="75" spans="2:12" s="1" customFormat="1" ht="11.4" x14ac:dyDescent="0.2">
      <c r="B75" s="14"/>
      <c r="C75" s="5" t="s">
        <v>871</v>
      </c>
      <c r="D75" s="5" t="s">
        <v>696</v>
      </c>
      <c r="E75" s="6" t="s">
        <v>13021</v>
      </c>
      <c r="F75" s="7" t="s">
        <v>13022</v>
      </c>
      <c r="G75" s="8" t="s">
        <v>1583</v>
      </c>
      <c r="H75" s="9">
        <v>1</v>
      </c>
      <c r="I75" s="29"/>
      <c r="J75" s="30">
        <f t="shared" si="1"/>
        <v>0</v>
      </c>
      <c r="K75" s="10"/>
      <c r="L75" s="16"/>
    </row>
    <row r="76" spans="2:12" s="1" customFormat="1" ht="11.4" x14ac:dyDescent="0.2">
      <c r="B76" s="14"/>
      <c r="C76" s="39" t="s">
        <v>874</v>
      </c>
      <c r="D76" s="39" t="s">
        <v>691</v>
      </c>
      <c r="E76" s="40" t="s">
        <v>13023</v>
      </c>
      <c r="F76" s="41" t="s">
        <v>13024</v>
      </c>
      <c r="G76" s="42" t="s">
        <v>733</v>
      </c>
      <c r="H76" s="43">
        <v>1</v>
      </c>
      <c r="I76" s="29"/>
      <c r="J76" s="30">
        <f t="shared" si="1"/>
        <v>0</v>
      </c>
      <c r="K76" s="10"/>
      <c r="L76" s="16"/>
    </row>
    <row r="77" spans="2:12" s="1" customFormat="1" ht="11.4" x14ac:dyDescent="0.2">
      <c r="B77" s="14"/>
      <c r="C77" s="39" t="s">
        <v>877</v>
      </c>
      <c r="D77" s="39" t="s">
        <v>691</v>
      </c>
      <c r="E77" s="40" t="s">
        <v>13025</v>
      </c>
      <c r="F77" s="41" t="s">
        <v>13026</v>
      </c>
      <c r="G77" s="42" t="s">
        <v>699</v>
      </c>
      <c r="H77" s="43">
        <v>80</v>
      </c>
      <c r="I77" s="29"/>
      <c r="J77" s="30">
        <f t="shared" si="1"/>
        <v>0</v>
      </c>
      <c r="K77" s="10"/>
      <c r="L77" s="16"/>
    </row>
    <row r="78" spans="2:12" s="1" customFormat="1" ht="11.4" x14ac:dyDescent="0.2">
      <c r="B78" s="14"/>
      <c r="C78" s="39" t="s">
        <v>880</v>
      </c>
      <c r="D78" s="39" t="s">
        <v>691</v>
      </c>
      <c r="E78" s="40" t="s">
        <v>13027</v>
      </c>
      <c r="F78" s="41" t="s">
        <v>13028</v>
      </c>
      <c r="G78" s="42" t="s">
        <v>733</v>
      </c>
      <c r="H78" s="43">
        <v>4</v>
      </c>
      <c r="I78" s="29"/>
      <c r="J78" s="30">
        <f t="shared" si="1"/>
        <v>0</v>
      </c>
      <c r="K78" s="10"/>
      <c r="L78" s="16"/>
    </row>
    <row r="79" spans="2:12" s="1" customFormat="1" ht="11.4" x14ac:dyDescent="0.2">
      <c r="B79" s="14"/>
      <c r="C79" s="39" t="s">
        <v>883</v>
      </c>
      <c r="D79" s="39" t="s">
        <v>691</v>
      </c>
      <c r="E79" s="40" t="s">
        <v>13029</v>
      </c>
      <c r="F79" s="41" t="s">
        <v>13030</v>
      </c>
      <c r="G79" s="42" t="s">
        <v>733</v>
      </c>
      <c r="H79" s="43">
        <v>3</v>
      </c>
      <c r="I79" s="29"/>
      <c r="J79" s="30">
        <f t="shared" si="1"/>
        <v>0</v>
      </c>
      <c r="K79" s="10"/>
      <c r="L79" s="16"/>
    </row>
    <row r="80" spans="2:12" s="1" customFormat="1" ht="11.4" x14ac:dyDescent="0.2">
      <c r="B80" s="14"/>
      <c r="C80" s="39" t="s">
        <v>886</v>
      </c>
      <c r="D80" s="39" t="s">
        <v>691</v>
      </c>
      <c r="E80" s="40" t="s">
        <v>13031</v>
      </c>
      <c r="F80" s="41" t="s">
        <v>13032</v>
      </c>
      <c r="G80" s="42" t="s">
        <v>1583</v>
      </c>
      <c r="H80" s="43">
        <v>3</v>
      </c>
      <c r="I80" s="29"/>
      <c r="J80" s="30">
        <f t="shared" si="1"/>
        <v>0</v>
      </c>
      <c r="K80" s="10"/>
      <c r="L80" s="16"/>
    </row>
    <row r="81" spans="2:12" s="1" customFormat="1" ht="11.4" x14ac:dyDescent="0.2">
      <c r="B81" s="14"/>
      <c r="C81" s="5" t="s">
        <v>889</v>
      </c>
      <c r="D81" s="5" t="s">
        <v>696</v>
      </c>
      <c r="E81" s="6" t="s">
        <v>13033</v>
      </c>
      <c r="F81" s="7" t="s">
        <v>13034</v>
      </c>
      <c r="G81" s="8" t="s">
        <v>699</v>
      </c>
      <c r="H81" s="9">
        <v>80</v>
      </c>
      <c r="I81" s="29"/>
      <c r="J81" s="30">
        <f t="shared" si="1"/>
        <v>0</v>
      </c>
      <c r="K81" s="10"/>
      <c r="L81" s="16"/>
    </row>
    <row r="82" spans="2:12" s="1" customFormat="1" ht="22.8" x14ac:dyDescent="0.2">
      <c r="B82" s="14"/>
      <c r="C82" s="39" t="s">
        <v>892</v>
      </c>
      <c r="D82" s="39" t="s">
        <v>691</v>
      </c>
      <c r="E82" s="40" t="s">
        <v>13035</v>
      </c>
      <c r="F82" s="41" t="s">
        <v>13036</v>
      </c>
      <c r="G82" s="42" t="s">
        <v>1532</v>
      </c>
      <c r="H82" s="43">
        <v>1</v>
      </c>
      <c r="I82" s="29"/>
      <c r="J82" s="30">
        <f t="shared" si="1"/>
        <v>0</v>
      </c>
      <c r="K82" s="10"/>
      <c r="L82" s="16"/>
    </row>
    <row r="83" spans="2:12" s="1" customFormat="1" ht="11.4" x14ac:dyDescent="0.2">
      <c r="B83" s="14"/>
      <c r="C83" s="5" t="s">
        <v>895</v>
      </c>
      <c r="D83" s="5" t="s">
        <v>696</v>
      </c>
      <c r="E83" s="6" t="s">
        <v>12747</v>
      </c>
      <c r="F83" s="7" t="s">
        <v>12748</v>
      </c>
      <c r="G83" s="8" t="s">
        <v>699</v>
      </c>
      <c r="H83" s="9">
        <v>80</v>
      </c>
      <c r="I83" s="29"/>
      <c r="J83" s="30">
        <f t="shared" si="1"/>
        <v>0</v>
      </c>
      <c r="K83" s="10"/>
      <c r="L83" s="16"/>
    </row>
    <row r="84" spans="2:12" s="1" customFormat="1" ht="11.4" x14ac:dyDescent="0.2">
      <c r="B84" s="14"/>
      <c r="C84" s="5" t="s">
        <v>898</v>
      </c>
      <c r="D84" s="5" t="s">
        <v>696</v>
      </c>
      <c r="E84" s="6" t="s">
        <v>13037</v>
      </c>
      <c r="F84" s="7" t="s">
        <v>13038</v>
      </c>
      <c r="G84" s="8" t="s">
        <v>1294</v>
      </c>
      <c r="H84" s="9">
        <v>1</v>
      </c>
      <c r="I84" s="29"/>
      <c r="J84" s="30">
        <f t="shared" si="1"/>
        <v>0</v>
      </c>
      <c r="K84" s="10"/>
      <c r="L84" s="16"/>
    </row>
    <row r="85" spans="2:12" s="1" customFormat="1" ht="11.4" x14ac:dyDescent="0.2">
      <c r="B85" s="14"/>
      <c r="C85" s="5" t="s">
        <v>901</v>
      </c>
      <c r="D85" s="5" t="s">
        <v>696</v>
      </c>
      <c r="E85" s="6" t="s">
        <v>13039</v>
      </c>
      <c r="F85" s="7" t="s">
        <v>13040</v>
      </c>
      <c r="G85" s="8" t="s">
        <v>699</v>
      </c>
      <c r="H85" s="9">
        <v>16</v>
      </c>
      <c r="I85" s="29"/>
      <c r="J85" s="30">
        <f t="shared" si="1"/>
        <v>0</v>
      </c>
      <c r="K85" s="10"/>
      <c r="L85" s="16"/>
    </row>
    <row r="86" spans="2:12" s="1" customFormat="1" ht="11.4" x14ac:dyDescent="0.2">
      <c r="B86" s="14"/>
      <c r="C86" s="5" t="s">
        <v>904</v>
      </c>
      <c r="D86" s="5" t="s">
        <v>696</v>
      </c>
      <c r="E86" s="6" t="s">
        <v>13041</v>
      </c>
      <c r="F86" s="7" t="s">
        <v>13042</v>
      </c>
      <c r="G86" s="8" t="s">
        <v>733</v>
      </c>
      <c r="H86" s="9">
        <v>1</v>
      </c>
      <c r="I86" s="29"/>
      <c r="J86" s="30">
        <f t="shared" si="1"/>
        <v>0</v>
      </c>
      <c r="K86" s="10"/>
      <c r="L86" s="16"/>
    </row>
    <row r="87" spans="2:12" s="1" customFormat="1" ht="22.8" x14ac:dyDescent="0.2">
      <c r="B87" s="14"/>
      <c r="C87" s="39" t="s">
        <v>907</v>
      </c>
      <c r="D87" s="39" t="s">
        <v>691</v>
      </c>
      <c r="E87" s="40" t="s">
        <v>13043</v>
      </c>
      <c r="F87" s="41" t="s">
        <v>13044</v>
      </c>
      <c r="G87" s="42" t="s">
        <v>733</v>
      </c>
      <c r="H87" s="43">
        <v>1</v>
      </c>
      <c r="I87" s="29"/>
      <c r="J87" s="30">
        <f t="shared" si="1"/>
        <v>0</v>
      </c>
      <c r="K87" s="10"/>
      <c r="L87" s="16"/>
    </row>
    <row r="88" spans="2:12" s="1" customFormat="1" ht="11.4" x14ac:dyDescent="0.2">
      <c r="B88" s="14"/>
      <c r="C88" s="5" t="s">
        <v>910</v>
      </c>
      <c r="D88" s="5" t="s">
        <v>696</v>
      </c>
      <c r="E88" s="6" t="s">
        <v>13045</v>
      </c>
      <c r="F88" s="7" t="s">
        <v>13046</v>
      </c>
      <c r="G88" s="8" t="s">
        <v>733</v>
      </c>
      <c r="H88" s="9">
        <v>1</v>
      </c>
      <c r="I88" s="29"/>
      <c r="J88" s="30">
        <f t="shared" si="1"/>
        <v>0</v>
      </c>
      <c r="K88" s="10"/>
      <c r="L88" s="16"/>
    </row>
    <row r="89" spans="2:12" s="1" customFormat="1" ht="22.8" x14ac:dyDescent="0.2">
      <c r="B89" s="14"/>
      <c r="C89" s="39" t="s">
        <v>911</v>
      </c>
      <c r="D89" s="39" t="s">
        <v>691</v>
      </c>
      <c r="E89" s="40" t="s">
        <v>13047</v>
      </c>
      <c r="F89" s="41" t="s">
        <v>13048</v>
      </c>
      <c r="G89" s="42" t="s">
        <v>733</v>
      </c>
      <c r="H89" s="43">
        <v>1</v>
      </c>
      <c r="I89" s="29"/>
      <c r="J89" s="30">
        <f t="shared" si="1"/>
        <v>0</v>
      </c>
      <c r="K89" s="10"/>
      <c r="L89" s="16"/>
    </row>
    <row r="90" spans="2:12" s="1" customFormat="1" ht="11.4" x14ac:dyDescent="0.2">
      <c r="B90" s="14"/>
      <c r="C90" s="39" t="s">
        <v>913</v>
      </c>
      <c r="D90" s="39" t="s">
        <v>691</v>
      </c>
      <c r="E90" s="40" t="s">
        <v>13049</v>
      </c>
      <c r="F90" s="41" t="s">
        <v>13050</v>
      </c>
      <c r="G90" s="42" t="s">
        <v>733</v>
      </c>
      <c r="H90" s="43">
        <v>1</v>
      </c>
      <c r="I90" s="29"/>
      <c r="J90" s="30">
        <f t="shared" si="1"/>
        <v>0</v>
      </c>
      <c r="K90" s="10"/>
      <c r="L90" s="16"/>
    </row>
    <row r="91" spans="2:12" s="1" customFormat="1" ht="11.4" x14ac:dyDescent="0.2">
      <c r="B91" s="14"/>
      <c r="C91" s="39" t="s">
        <v>916</v>
      </c>
      <c r="D91" s="39" t="s">
        <v>691</v>
      </c>
      <c r="E91" s="40" t="s">
        <v>13051</v>
      </c>
      <c r="F91" s="41" t="s">
        <v>13052</v>
      </c>
      <c r="G91" s="42" t="s">
        <v>733</v>
      </c>
      <c r="H91" s="43">
        <v>1</v>
      </c>
      <c r="I91" s="29"/>
      <c r="J91" s="30">
        <f t="shared" si="1"/>
        <v>0</v>
      </c>
      <c r="K91" s="10"/>
      <c r="L91" s="16"/>
    </row>
    <row r="92" spans="2:12" s="1" customFormat="1" ht="11.4" x14ac:dyDescent="0.2">
      <c r="B92" s="14"/>
      <c r="C92" s="5" t="s">
        <v>919</v>
      </c>
      <c r="D92" s="5" t="s">
        <v>696</v>
      </c>
      <c r="E92" s="6" t="s">
        <v>13053</v>
      </c>
      <c r="F92" s="7" t="s">
        <v>13054</v>
      </c>
      <c r="G92" s="8" t="s">
        <v>733</v>
      </c>
      <c r="H92" s="9">
        <v>3</v>
      </c>
      <c r="I92" s="29"/>
      <c r="J92" s="30">
        <f t="shared" si="1"/>
        <v>0</v>
      </c>
      <c r="K92" s="10"/>
      <c r="L92" s="16"/>
    </row>
    <row r="93" spans="2:12" s="1" customFormat="1" ht="11.4" x14ac:dyDescent="0.2">
      <c r="B93" s="14"/>
      <c r="C93" s="5" t="s">
        <v>922</v>
      </c>
      <c r="D93" s="5" t="s">
        <v>696</v>
      </c>
      <c r="E93" s="6" t="s">
        <v>13055</v>
      </c>
      <c r="F93" s="7" t="s">
        <v>13056</v>
      </c>
      <c r="G93" s="8" t="s">
        <v>733</v>
      </c>
      <c r="H93" s="9">
        <v>1</v>
      </c>
      <c r="I93" s="29"/>
      <c r="J93" s="30">
        <f t="shared" si="1"/>
        <v>0</v>
      </c>
      <c r="K93" s="10"/>
      <c r="L93" s="16"/>
    </row>
    <row r="94" spans="2:12" s="1" customFormat="1" ht="11.4" x14ac:dyDescent="0.2">
      <c r="B94" s="14"/>
      <c r="C94" s="39" t="s">
        <v>925</v>
      </c>
      <c r="D94" s="39" t="s">
        <v>691</v>
      </c>
      <c r="E94" s="40" t="s">
        <v>13057</v>
      </c>
      <c r="F94" s="41" t="s">
        <v>13058</v>
      </c>
      <c r="G94" s="42" t="s">
        <v>733</v>
      </c>
      <c r="H94" s="43">
        <v>1</v>
      </c>
      <c r="I94" s="29"/>
      <c r="J94" s="30">
        <f t="shared" si="1"/>
        <v>0</v>
      </c>
      <c r="K94" s="10"/>
      <c r="L94" s="16"/>
    </row>
    <row r="95" spans="2:12" s="1" customFormat="1" ht="11.4" x14ac:dyDescent="0.2">
      <c r="B95" s="14"/>
      <c r="C95" s="39" t="s">
        <v>928</v>
      </c>
      <c r="D95" s="39" t="s">
        <v>691</v>
      </c>
      <c r="E95" s="40" t="s">
        <v>13059</v>
      </c>
      <c r="F95" s="41" t="s">
        <v>13060</v>
      </c>
      <c r="G95" s="42" t="s">
        <v>1532</v>
      </c>
      <c r="H95" s="43">
        <v>1</v>
      </c>
      <c r="I95" s="29"/>
      <c r="J95" s="30">
        <f t="shared" si="1"/>
        <v>0</v>
      </c>
      <c r="K95" s="10"/>
      <c r="L95" s="16"/>
    </row>
    <row r="96" spans="2:12" s="20" customFormat="1" ht="25.95" customHeight="1" x14ac:dyDescent="0.25">
      <c r="B96" s="19"/>
      <c r="D96" s="21" t="s">
        <v>690</v>
      </c>
      <c r="E96" s="22" t="s">
        <v>976</v>
      </c>
      <c r="F96" s="22" t="s">
        <v>2799</v>
      </c>
      <c r="I96" s="44"/>
      <c r="J96" s="23"/>
      <c r="K96" s="44"/>
      <c r="L96" s="36"/>
    </row>
    <row r="97" spans="2:12" s="1" customFormat="1" ht="11.4" x14ac:dyDescent="0.2">
      <c r="B97" s="14"/>
      <c r="C97" s="39" t="s">
        <v>931</v>
      </c>
      <c r="D97" s="39" t="s">
        <v>691</v>
      </c>
      <c r="E97" s="40" t="s">
        <v>12797</v>
      </c>
      <c r="F97" s="41" t="s">
        <v>12798</v>
      </c>
      <c r="G97" s="42" t="s">
        <v>1557</v>
      </c>
      <c r="H97" s="43">
        <v>65</v>
      </c>
      <c r="I97" s="29"/>
      <c r="J97" s="30">
        <f t="shared" si="1"/>
        <v>0</v>
      </c>
      <c r="K97" s="10"/>
      <c r="L97" s="16"/>
    </row>
    <row r="98" spans="2:12" s="1" customFormat="1" ht="11.4" x14ac:dyDescent="0.2">
      <c r="B98" s="14"/>
      <c r="C98" s="5" t="s">
        <v>934</v>
      </c>
      <c r="D98" s="5" t="s">
        <v>696</v>
      </c>
      <c r="E98" s="6" t="s">
        <v>6535</v>
      </c>
      <c r="F98" s="7" t="s">
        <v>6536</v>
      </c>
      <c r="G98" s="8" t="s">
        <v>699</v>
      </c>
      <c r="H98" s="9">
        <v>65</v>
      </c>
      <c r="I98" s="29"/>
      <c r="J98" s="30">
        <f t="shared" si="1"/>
        <v>0</v>
      </c>
      <c r="K98" s="10"/>
      <c r="L98" s="16"/>
    </row>
    <row r="99" spans="2:12" s="20" customFormat="1" ht="25.95" customHeight="1" x14ac:dyDescent="0.25">
      <c r="B99" s="19"/>
      <c r="D99" s="21" t="s">
        <v>690</v>
      </c>
      <c r="E99" s="22" t="s">
        <v>12799</v>
      </c>
      <c r="F99" s="22" t="s">
        <v>10788</v>
      </c>
      <c r="I99" s="44"/>
      <c r="J99" s="23"/>
      <c r="K99" s="44"/>
      <c r="L99" s="36"/>
    </row>
    <row r="100" spans="2:12" s="1" customFormat="1" ht="11.4" x14ac:dyDescent="0.2">
      <c r="B100" s="14"/>
      <c r="C100" s="39" t="s">
        <v>937</v>
      </c>
      <c r="D100" s="39" t="s">
        <v>691</v>
      </c>
      <c r="E100" s="40" t="s">
        <v>12802</v>
      </c>
      <c r="F100" s="41" t="s">
        <v>13061</v>
      </c>
      <c r="G100" s="42" t="s">
        <v>8092</v>
      </c>
      <c r="H100" s="43">
        <v>80</v>
      </c>
      <c r="I100" s="29"/>
      <c r="J100" s="30">
        <f t="shared" si="1"/>
        <v>0</v>
      </c>
      <c r="K100" s="10"/>
      <c r="L100" s="16"/>
    </row>
    <row r="101" spans="2:12" s="1" customFormat="1" ht="11.4" x14ac:dyDescent="0.2">
      <c r="B101" s="14"/>
      <c r="C101" s="5" t="s">
        <v>940</v>
      </c>
      <c r="D101" s="5" t="s">
        <v>696</v>
      </c>
      <c r="E101" s="6" t="s">
        <v>12804</v>
      </c>
      <c r="F101" s="7" t="s">
        <v>7885</v>
      </c>
      <c r="G101" s="8" t="s">
        <v>1464</v>
      </c>
      <c r="H101" s="9">
        <v>8</v>
      </c>
      <c r="I101" s="29"/>
      <c r="J101" s="30">
        <f t="shared" si="1"/>
        <v>0</v>
      </c>
      <c r="K101" s="10"/>
      <c r="L101" s="16"/>
    </row>
    <row r="102" spans="2:12" s="1" customFormat="1" ht="11.4" x14ac:dyDescent="0.2">
      <c r="B102" s="14"/>
      <c r="C102" s="5" t="s">
        <v>943</v>
      </c>
      <c r="D102" s="5" t="s">
        <v>696</v>
      </c>
      <c r="E102" s="6" t="s">
        <v>12805</v>
      </c>
      <c r="F102" s="7" t="s">
        <v>12806</v>
      </c>
      <c r="G102" s="8" t="s">
        <v>1464</v>
      </c>
      <c r="H102" s="9">
        <v>4</v>
      </c>
      <c r="I102" s="29"/>
      <c r="J102" s="30">
        <f t="shared" si="1"/>
        <v>0</v>
      </c>
      <c r="K102" s="10"/>
      <c r="L102" s="16"/>
    </row>
    <row r="103" spans="2:12" s="1" customFormat="1" ht="11.4" x14ac:dyDescent="0.2">
      <c r="B103" s="14"/>
      <c r="C103" s="5" t="s">
        <v>946</v>
      </c>
      <c r="D103" s="5" t="s">
        <v>696</v>
      </c>
      <c r="E103" s="6" t="s">
        <v>12807</v>
      </c>
      <c r="F103" s="7" t="s">
        <v>2251</v>
      </c>
      <c r="G103" s="8" t="s">
        <v>1464</v>
      </c>
      <c r="H103" s="9">
        <v>6</v>
      </c>
      <c r="I103" s="29"/>
      <c r="J103" s="30">
        <f t="shared" si="1"/>
        <v>0</v>
      </c>
      <c r="K103" s="10"/>
      <c r="L103" s="16"/>
    </row>
    <row r="104" spans="2:12" s="1" customFormat="1" ht="11.4" x14ac:dyDescent="0.2">
      <c r="B104" s="14"/>
      <c r="C104" s="5" t="s">
        <v>949</v>
      </c>
      <c r="D104" s="5" t="s">
        <v>696</v>
      </c>
      <c r="E104" s="6" t="s">
        <v>13062</v>
      </c>
      <c r="F104" s="7" t="s">
        <v>13063</v>
      </c>
      <c r="G104" s="8" t="s">
        <v>5628</v>
      </c>
      <c r="H104" s="9">
        <v>1</v>
      </c>
      <c r="I104" s="29"/>
      <c r="J104" s="30">
        <f t="shared" si="1"/>
        <v>0</v>
      </c>
      <c r="K104" s="10"/>
      <c r="L104" s="16"/>
    </row>
    <row r="105" spans="2:12" s="1" customFormat="1" ht="22.95" customHeight="1" x14ac:dyDescent="0.3">
      <c r="B105" s="14"/>
      <c r="C105" s="18" t="s">
        <v>677</v>
      </c>
      <c r="J105" s="31">
        <f>SUM(J12:J104)</f>
        <v>0</v>
      </c>
      <c r="L105" s="16"/>
    </row>
    <row r="106" spans="2:12" s="1" customFormat="1" ht="6.9"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codeName="Hárok315">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13064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12939</v>
      </c>
      <c r="F12" s="7" t="s">
        <v>12940</v>
      </c>
      <c r="G12" s="8" t="s">
        <v>1426</v>
      </c>
      <c r="H12" s="9">
        <v>12</v>
      </c>
      <c r="I12" s="29"/>
      <c r="J12" s="30">
        <f t="shared" ref="J12:J23" si="0">ROUND(I12*H12,2)</f>
        <v>0</v>
      </c>
      <c r="K12" s="10"/>
      <c r="L12" s="16"/>
    </row>
    <row r="13" spans="2:15" s="1" customFormat="1" ht="11.4" x14ac:dyDescent="0.2">
      <c r="B13" s="14"/>
      <c r="C13" s="5" t="s">
        <v>700</v>
      </c>
      <c r="D13" s="5" t="s">
        <v>696</v>
      </c>
      <c r="E13" s="6" t="s">
        <v>12941</v>
      </c>
      <c r="F13" s="7" t="s">
        <v>12942</v>
      </c>
      <c r="G13" s="8" t="s">
        <v>1426</v>
      </c>
      <c r="H13" s="9">
        <v>12</v>
      </c>
      <c r="I13" s="29"/>
      <c r="J13" s="30">
        <f t="shared" si="0"/>
        <v>0</v>
      </c>
      <c r="K13" s="10"/>
      <c r="L13" s="16"/>
    </row>
    <row r="14" spans="2:15" s="20" customFormat="1" ht="11.4" x14ac:dyDescent="0.2">
      <c r="B14" s="19"/>
      <c r="C14" s="5" t="s">
        <v>703</v>
      </c>
      <c r="D14" s="5" t="s">
        <v>696</v>
      </c>
      <c r="E14" s="6" t="s">
        <v>12349</v>
      </c>
      <c r="F14" s="7" t="s">
        <v>12943</v>
      </c>
      <c r="G14" s="8" t="s">
        <v>1426</v>
      </c>
      <c r="H14" s="9">
        <v>12</v>
      </c>
      <c r="I14" s="29"/>
      <c r="J14" s="30">
        <f t="shared" si="0"/>
        <v>0</v>
      </c>
      <c r="K14" s="10"/>
      <c r="L14" s="36"/>
    </row>
    <row r="15" spans="2:15" s="1" customFormat="1" ht="11.4" x14ac:dyDescent="0.2">
      <c r="B15" s="14"/>
      <c r="C15" s="5" t="s">
        <v>706</v>
      </c>
      <c r="D15" s="5" t="s">
        <v>696</v>
      </c>
      <c r="E15" s="6" t="s">
        <v>12686</v>
      </c>
      <c r="F15" s="7" t="s">
        <v>12687</v>
      </c>
      <c r="G15" s="8" t="s">
        <v>981</v>
      </c>
      <c r="H15" s="9">
        <v>8.16</v>
      </c>
      <c r="I15" s="29"/>
      <c r="J15" s="30">
        <f t="shared" si="0"/>
        <v>0</v>
      </c>
      <c r="K15" s="10"/>
      <c r="L15" s="16"/>
    </row>
    <row r="16" spans="2:15" s="1" customFormat="1" ht="11.4" x14ac:dyDescent="0.2">
      <c r="B16" s="14"/>
      <c r="C16" s="5" t="s">
        <v>709</v>
      </c>
      <c r="D16" s="5" t="s">
        <v>696</v>
      </c>
      <c r="E16" s="6" t="s">
        <v>1039</v>
      </c>
      <c r="F16" s="7" t="s">
        <v>12688</v>
      </c>
      <c r="G16" s="8" t="s">
        <v>981</v>
      </c>
      <c r="H16" s="9">
        <v>10.125</v>
      </c>
      <c r="I16" s="29"/>
      <c r="J16" s="30">
        <f t="shared" si="0"/>
        <v>0</v>
      </c>
      <c r="K16" s="10"/>
      <c r="L16" s="16"/>
    </row>
    <row r="17" spans="2:12" s="1" customFormat="1" ht="11.4" x14ac:dyDescent="0.2">
      <c r="B17" s="14"/>
      <c r="C17" s="5" t="s">
        <v>712</v>
      </c>
      <c r="D17" s="5" t="s">
        <v>696</v>
      </c>
      <c r="E17" s="6" t="s">
        <v>4297</v>
      </c>
      <c r="F17" s="7" t="s">
        <v>4298</v>
      </c>
      <c r="G17" s="8" t="s">
        <v>981</v>
      </c>
      <c r="H17" s="9">
        <v>3.375</v>
      </c>
      <c r="I17" s="29"/>
      <c r="J17" s="30">
        <f t="shared" si="0"/>
        <v>0</v>
      </c>
      <c r="K17" s="10"/>
      <c r="L17" s="16"/>
    </row>
    <row r="18" spans="2:12" s="1" customFormat="1" ht="11.4" x14ac:dyDescent="0.2">
      <c r="B18" s="14"/>
      <c r="C18" s="5" t="s">
        <v>715</v>
      </c>
      <c r="D18" s="5" t="s">
        <v>696</v>
      </c>
      <c r="E18" s="6" t="s">
        <v>8411</v>
      </c>
      <c r="F18" s="7" t="s">
        <v>8412</v>
      </c>
      <c r="G18" s="8" t="s">
        <v>981</v>
      </c>
      <c r="H18" s="9">
        <v>24.48</v>
      </c>
      <c r="I18" s="29"/>
      <c r="J18" s="30">
        <f t="shared" si="0"/>
        <v>0</v>
      </c>
      <c r="K18" s="10"/>
      <c r="L18" s="16"/>
    </row>
    <row r="19" spans="2:12" s="1" customFormat="1" ht="22.8" x14ac:dyDescent="0.2">
      <c r="B19" s="14"/>
      <c r="C19" s="5" t="s">
        <v>718</v>
      </c>
      <c r="D19" s="5" t="s">
        <v>696</v>
      </c>
      <c r="E19" s="6" t="s">
        <v>8413</v>
      </c>
      <c r="F19" s="7" t="s">
        <v>8414</v>
      </c>
      <c r="G19" s="8" t="s">
        <v>981</v>
      </c>
      <c r="H19" s="9">
        <v>8.16</v>
      </c>
      <c r="I19" s="29"/>
      <c r="J19" s="30">
        <f t="shared" si="0"/>
        <v>0</v>
      </c>
      <c r="K19" s="10"/>
      <c r="L19" s="16"/>
    </row>
    <row r="20" spans="2:12" s="1" customFormat="1" ht="22.8" x14ac:dyDescent="0.2">
      <c r="B20" s="14"/>
      <c r="C20" s="5" t="s">
        <v>721</v>
      </c>
      <c r="D20" s="5" t="s">
        <v>696</v>
      </c>
      <c r="E20" s="6" t="s">
        <v>3802</v>
      </c>
      <c r="F20" s="7" t="s">
        <v>3803</v>
      </c>
      <c r="G20" s="8" t="s">
        <v>981</v>
      </c>
      <c r="H20" s="9">
        <v>8.16</v>
      </c>
      <c r="I20" s="29"/>
      <c r="J20" s="30">
        <f t="shared" si="0"/>
        <v>0</v>
      </c>
      <c r="K20" s="10"/>
      <c r="L20" s="16"/>
    </row>
    <row r="21" spans="2:12" s="1" customFormat="1" ht="11.4" x14ac:dyDescent="0.2">
      <c r="B21" s="14"/>
      <c r="C21" s="39" t="s">
        <v>724</v>
      </c>
      <c r="D21" s="39" t="s">
        <v>691</v>
      </c>
      <c r="E21" s="40" t="s">
        <v>12844</v>
      </c>
      <c r="F21" s="41" t="s">
        <v>12845</v>
      </c>
      <c r="G21" s="42" t="s">
        <v>1175</v>
      </c>
      <c r="H21" s="43">
        <v>14.688000000000001</v>
      </c>
      <c r="I21" s="29"/>
      <c r="J21" s="30">
        <f t="shared" si="0"/>
        <v>0</v>
      </c>
      <c r="K21" s="10"/>
      <c r="L21" s="16"/>
    </row>
    <row r="22" spans="2:12" s="1" customFormat="1" ht="11.4" x14ac:dyDescent="0.2">
      <c r="B22" s="14"/>
      <c r="C22" s="5" t="s">
        <v>727</v>
      </c>
      <c r="D22" s="5" t="s">
        <v>696</v>
      </c>
      <c r="E22" s="6" t="s">
        <v>1074</v>
      </c>
      <c r="F22" s="7" t="s">
        <v>1075</v>
      </c>
      <c r="G22" s="8" t="s">
        <v>981</v>
      </c>
      <c r="H22" s="9">
        <v>26.445</v>
      </c>
      <c r="I22" s="29"/>
      <c r="J22" s="30">
        <f t="shared" si="0"/>
        <v>0</v>
      </c>
      <c r="K22" s="10"/>
      <c r="L22" s="16"/>
    </row>
    <row r="23" spans="2:12" s="1" customFormat="1" ht="11.4" x14ac:dyDescent="0.2">
      <c r="B23" s="14"/>
      <c r="C23" s="5" t="s">
        <v>730</v>
      </c>
      <c r="D23" s="5" t="s">
        <v>696</v>
      </c>
      <c r="E23" s="6" t="s">
        <v>4656</v>
      </c>
      <c r="F23" s="7" t="s">
        <v>12689</v>
      </c>
      <c r="G23" s="8" t="s">
        <v>981</v>
      </c>
      <c r="H23" s="9">
        <v>8.16</v>
      </c>
      <c r="I23" s="29"/>
      <c r="J23" s="30">
        <f t="shared" si="0"/>
        <v>0</v>
      </c>
      <c r="K23" s="10"/>
      <c r="L23" s="16"/>
    </row>
    <row r="24" spans="2:12" s="20" customFormat="1" ht="25.95" customHeight="1" x14ac:dyDescent="0.25">
      <c r="B24" s="19"/>
      <c r="D24" s="21" t="s">
        <v>690</v>
      </c>
      <c r="E24" s="22" t="s">
        <v>706</v>
      </c>
      <c r="F24" s="22" t="s">
        <v>3214</v>
      </c>
      <c r="I24" s="44"/>
      <c r="J24" s="23"/>
      <c r="K24" s="44"/>
      <c r="L24" s="36"/>
    </row>
    <row r="25" spans="2:12" s="1" customFormat="1" ht="11.4" x14ac:dyDescent="0.2">
      <c r="B25" s="14"/>
      <c r="C25" s="5" t="s">
        <v>734</v>
      </c>
      <c r="D25" s="5" t="s">
        <v>696</v>
      </c>
      <c r="E25" s="6" t="s">
        <v>12919</v>
      </c>
      <c r="F25" s="7" t="s">
        <v>12920</v>
      </c>
      <c r="G25" s="8" t="s">
        <v>1426</v>
      </c>
      <c r="H25" s="9">
        <v>20.399999999999999</v>
      </c>
      <c r="I25" s="29"/>
      <c r="J25" s="30">
        <f>ROUND(I25*H25,2)</f>
        <v>0</v>
      </c>
      <c r="K25" s="10"/>
      <c r="L25" s="16"/>
    </row>
    <row r="26" spans="2:12" s="20" customFormat="1" ht="25.95" customHeight="1" x14ac:dyDescent="0.25">
      <c r="B26" s="19"/>
      <c r="D26" s="21" t="s">
        <v>690</v>
      </c>
      <c r="E26" s="22" t="s">
        <v>709</v>
      </c>
      <c r="F26" s="22" t="s">
        <v>12946</v>
      </c>
      <c r="I26" s="44"/>
      <c r="J26" s="23"/>
      <c r="K26" s="44"/>
      <c r="L26" s="36"/>
    </row>
    <row r="27" spans="2:12" s="1" customFormat="1" ht="11.4" x14ac:dyDescent="0.2">
      <c r="B27" s="14"/>
      <c r="C27" s="5" t="s">
        <v>737</v>
      </c>
      <c r="D27" s="5" t="s">
        <v>696</v>
      </c>
      <c r="E27" s="6" t="s">
        <v>12947</v>
      </c>
      <c r="F27" s="7" t="s">
        <v>12948</v>
      </c>
      <c r="G27" s="8" t="s">
        <v>1426</v>
      </c>
      <c r="H27" s="9">
        <v>12</v>
      </c>
      <c r="I27" s="29"/>
      <c r="J27" s="30">
        <f>ROUND(I27*H27,2)</f>
        <v>0</v>
      </c>
      <c r="K27" s="10"/>
      <c r="L27" s="16"/>
    </row>
    <row r="28" spans="2:12" s="1" customFormat="1" ht="11.4" x14ac:dyDescent="0.2">
      <c r="B28" s="14"/>
      <c r="C28" s="5" t="s">
        <v>740</v>
      </c>
      <c r="D28" s="5" t="s">
        <v>696</v>
      </c>
      <c r="E28" s="6" t="s">
        <v>12949</v>
      </c>
      <c r="F28" s="7" t="s">
        <v>12950</v>
      </c>
      <c r="G28" s="8" t="s">
        <v>1426</v>
      </c>
      <c r="H28" s="9">
        <v>12</v>
      </c>
      <c r="I28" s="29"/>
      <c r="J28" s="30">
        <f>ROUND(I28*H28,2)</f>
        <v>0</v>
      </c>
      <c r="K28" s="10"/>
      <c r="L28" s="16"/>
    </row>
    <row r="29" spans="2:12" s="20" customFormat="1" ht="25.95" customHeight="1" x14ac:dyDescent="0.25">
      <c r="B29" s="19"/>
      <c r="D29" s="21" t="s">
        <v>690</v>
      </c>
      <c r="E29" s="22" t="s">
        <v>718</v>
      </c>
      <c r="F29" s="22" t="s">
        <v>3992</v>
      </c>
      <c r="I29" s="44"/>
      <c r="J29" s="23"/>
      <c r="K29" s="44"/>
      <c r="L29" s="36"/>
    </row>
    <row r="30" spans="2:12" s="1" customFormat="1" ht="11.4" x14ac:dyDescent="0.2">
      <c r="B30" s="14"/>
      <c r="C30" s="5" t="s">
        <v>743</v>
      </c>
      <c r="D30" s="5" t="s">
        <v>696</v>
      </c>
      <c r="E30" s="6" t="s">
        <v>13065</v>
      </c>
      <c r="F30" s="7" t="s">
        <v>13066</v>
      </c>
      <c r="G30" s="8" t="s">
        <v>699</v>
      </c>
      <c r="H30" s="9">
        <v>36</v>
      </c>
      <c r="I30" s="29"/>
      <c r="J30" s="30">
        <f>ROUND(I30*H30,2)</f>
        <v>0</v>
      </c>
      <c r="K30" s="10"/>
      <c r="L30" s="16"/>
    </row>
    <row r="31" spans="2:12" s="20" customFormat="1" ht="25.95" customHeight="1" x14ac:dyDescent="0.25">
      <c r="B31" s="19"/>
      <c r="D31" s="21" t="s">
        <v>690</v>
      </c>
      <c r="E31" s="22" t="s">
        <v>721</v>
      </c>
      <c r="F31" s="22" t="s">
        <v>12951</v>
      </c>
      <c r="I31" s="44"/>
      <c r="J31" s="23"/>
      <c r="K31" s="44"/>
      <c r="L31" s="36"/>
    </row>
    <row r="32" spans="2:12" s="1" customFormat="1" ht="11.4" x14ac:dyDescent="0.2">
      <c r="B32" s="14"/>
      <c r="C32" s="5" t="s">
        <v>746</v>
      </c>
      <c r="D32" s="5" t="s">
        <v>696</v>
      </c>
      <c r="E32" s="6" t="s">
        <v>12952</v>
      </c>
      <c r="F32" s="7" t="s">
        <v>12953</v>
      </c>
      <c r="G32" s="8" t="s">
        <v>699</v>
      </c>
      <c r="H32" s="9">
        <v>24</v>
      </c>
      <c r="I32" s="29"/>
      <c r="J32" s="30">
        <f>ROUND(I32*H32,2)</f>
        <v>0</v>
      </c>
      <c r="K32" s="10"/>
      <c r="L32" s="16"/>
    </row>
    <row r="33" spans="2:12" s="20" customFormat="1" ht="25.95" customHeight="1" x14ac:dyDescent="0.25">
      <c r="B33" s="19"/>
      <c r="D33" s="21" t="s">
        <v>690</v>
      </c>
      <c r="E33" s="22" t="s">
        <v>691</v>
      </c>
      <c r="F33" s="22" t="s">
        <v>691</v>
      </c>
      <c r="I33" s="44"/>
      <c r="J33" s="23"/>
      <c r="K33" s="44"/>
      <c r="L33" s="36"/>
    </row>
    <row r="34" spans="2:12" s="20" customFormat="1" ht="25.95" customHeight="1" x14ac:dyDescent="0.25">
      <c r="B34" s="19"/>
      <c r="D34" s="21" t="s">
        <v>690</v>
      </c>
      <c r="E34" s="22" t="s">
        <v>6907</v>
      </c>
      <c r="F34" s="22" t="s">
        <v>12694</v>
      </c>
      <c r="I34" s="44"/>
      <c r="J34" s="23"/>
      <c r="K34" s="44"/>
      <c r="L34" s="36"/>
    </row>
    <row r="35" spans="2:12" s="1" customFormat="1" ht="11.4" x14ac:dyDescent="0.2">
      <c r="B35" s="14"/>
      <c r="C35" s="5" t="s">
        <v>749</v>
      </c>
      <c r="D35" s="5" t="s">
        <v>696</v>
      </c>
      <c r="E35" s="6" t="s">
        <v>12273</v>
      </c>
      <c r="F35" s="7" t="s">
        <v>12274</v>
      </c>
      <c r="G35" s="8" t="s">
        <v>699</v>
      </c>
      <c r="H35" s="9">
        <v>36</v>
      </c>
      <c r="I35" s="29"/>
      <c r="J35" s="30">
        <f t="shared" ref="J35:J71" si="1">ROUND(I35*H35,2)</f>
        <v>0</v>
      </c>
      <c r="K35" s="10"/>
      <c r="L35" s="16"/>
    </row>
    <row r="36" spans="2:12" s="1" customFormat="1" ht="11.4" x14ac:dyDescent="0.2">
      <c r="B36" s="14"/>
      <c r="C36" s="39" t="s">
        <v>752</v>
      </c>
      <c r="D36" s="39" t="s">
        <v>691</v>
      </c>
      <c r="E36" s="40" t="s">
        <v>13067</v>
      </c>
      <c r="F36" s="41" t="s">
        <v>13068</v>
      </c>
      <c r="G36" s="42" t="s">
        <v>699</v>
      </c>
      <c r="H36" s="43">
        <v>36</v>
      </c>
      <c r="I36" s="29"/>
      <c r="J36" s="30">
        <f t="shared" si="1"/>
        <v>0</v>
      </c>
      <c r="K36" s="10"/>
      <c r="L36" s="16"/>
    </row>
    <row r="37" spans="2:12" s="1" customFormat="1" ht="11.4" x14ac:dyDescent="0.2">
      <c r="B37" s="14"/>
      <c r="C37" s="39" t="s">
        <v>755</v>
      </c>
      <c r="D37" s="39" t="s">
        <v>691</v>
      </c>
      <c r="E37" s="40" t="s">
        <v>13069</v>
      </c>
      <c r="F37" s="41" t="s">
        <v>13070</v>
      </c>
      <c r="G37" s="42" t="s">
        <v>699</v>
      </c>
      <c r="H37" s="43">
        <v>13</v>
      </c>
      <c r="I37" s="29"/>
      <c r="J37" s="30">
        <f t="shared" si="1"/>
        <v>0</v>
      </c>
      <c r="K37" s="10"/>
      <c r="L37" s="16"/>
    </row>
    <row r="38" spans="2:12" s="1" customFormat="1" ht="11.4" x14ac:dyDescent="0.2">
      <c r="B38" s="14"/>
      <c r="C38" s="39" t="s">
        <v>758</v>
      </c>
      <c r="D38" s="39" t="s">
        <v>691</v>
      </c>
      <c r="E38" s="40" t="s">
        <v>13071</v>
      </c>
      <c r="F38" s="41" t="s">
        <v>13072</v>
      </c>
      <c r="G38" s="42" t="s">
        <v>699</v>
      </c>
      <c r="H38" s="43">
        <v>2</v>
      </c>
      <c r="I38" s="29"/>
      <c r="J38" s="30">
        <f t="shared" si="1"/>
        <v>0</v>
      </c>
      <c r="K38" s="10"/>
      <c r="L38" s="16"/>
    </row>
    <row r="39" spans="2:12" s="1" customFormat="1" ht="11.4" x14ac:dyDescent="0.2">
      <c r="B39" s="14"/>
      <c r="C39" s="5" t="s">
        <v>761</v>
      </c>
      <c r="D39" s="5" t="s">
        <v>696</v>
      </c>
      <c r="E39" s="6" t="s">
        <v>13039</v>
      </c>
      <c r="F39" s="7" t="s">
        <v>13040</v>
      </c>
      <c r="G39" s="8" t="s">
        <v>699</v>
      </c>
      <c r="H39" s="9">
        <v>2</v>
      </c>
      <c r="I39" s="29"/>
      <c r="J39" s="30">
        <f t="shared" si="1"/>
        <v>0</v>
      </c>
      <c r="K39" s="10"/>
      <c r="L39" s="16"/>
    </row>
    <row r="40" spans="2:12" s="1" customFormat="1" ht="11.4" x14ac:dyDescent="0.2">
      <c r="B40" s="14"/>
      <c r="C40" s="5" t="s">
        <v>764</v>
      </c>
      <c r="D40" s="5" t="s">
        <v>696</v>
      </c>
      <c r="E40" s="6" t="s">
        <v>13055</v>
      </c>
      <c r="F40" s="7" t="s">
        <v>13056</v>
      </c>
      <c r="G40" s="8" t="s">
        <v>733</v>
      </c>
      <c r="H40" s="9">
        <v>1</v>
      </c>
      <c r="I40" s="29"/>
      <c r="J40" s="30">
        <f t="shared" si="1"/>
        <v>0</v>
      </c>
      <c r="K40" s="10"/>
      <c r="L40" s="16"/>
    </row>
    <row r="41" spans="2:12" s="1" customFormat="1" ht="11.4" x14ac:dyDescent="0.2">
      <c r="B41" s="14"/>
      <c r="C41" s="5" t="s">
        <v>767</v>
      </c>
      <c r="D41" s="5" t="s">
        <v>696</v>
      </c>
      <c r="E41" s="6" t="s">
        <v>13073</v>
      </c>
      <c r="F41" s="7" t="s">
        <v>13074</v>
      </c>
      <c r="G41" s="8" t="s">
        <v>699</v>
      </c>
      <c r="H41" s="9">
        <v>36</v>
      </c>
      <c r="I41" s="29"/>
      <c r="J41" s="30">
        <f t="shared" si="1"/>
        <v>0</v>
      </c>
      <c r="K41" s="10"/>
      <c r="L41" s="16"/>
    </row>
    <row r="42" spans="2:12" s="1" customFormat="1" ht="11.4" x14ac:dyDescent="0.2">
      <c r="B42" s="14"/>
      <c r="C42" s="5" t="s">
        <v>770</v>
      </c>
      <c r="D42" s="5" t="s">
        <v>696</v>
      </c>
      <c r="E42" s="6" t="s">
        <v>12965</v>
      </c>
      <c r="F42" s="7" t="s">
        <v>12966</v>
      </c>
      <c r="G42" s="8" t="s">
        <v>699</v>
      </c>
      <c r="H42" s="9">
        <v>13</v>
      </c>
      <c r="I42" s="29"/>
      <c r="J42" s="30">
        <f t="shared" si="1"/>
        <v>0</v>
      </c>
      <c r="K42" s="10"/>
      <c r="L42" s="16"/>
    </row>
    <row r="43" spans="2:12" s="1" customFormat="1" ht="11.4" x14ac:dyDescent="0.2">
      <c r="B43" s="14"/>
      <c r="C43" s="39" t="s">
        <v>773</v>
      </c>
      <c r="D43" s="39" t="s">
        <v>691</v>
      </c>
      <c r="E43" s="40" t="s">
        <v>13075</v>
      </c>
      <c r="F43" s="41" t="s">
        <v>13076</v>
      </c>
      <c r="G43" s="42" t="s">
        <v>733</v>
      </c>
      <c r="H43" s="43">
        <v>2</v>
      </c>
      <c r="I43" s="29"/>
      <c r="J43" s="30">
        <f t="shared" si="1"/>
        <v>0</v>
      </c>
      <c r="K43" s="10"/>
      <c r="L43" s="16"/>
    </row>
    <row r="44" spans="2:12" s="1" customFormat="1" ht="11.4" x14ac:dyDescent="0.2">
      <c r="B44" s="14"/>
      <c r="C44" s="39" t="s">
        <v>776</v>
      </c>
      <c r="D44" s="39" t="s">
        <v>691</v>
      </c>
      <c r="E44" s="40" t="s">
        <v>12969</v>
      </c>
      <c r="F44" s="41" t="s">
        <v>12970</v>
      </c>
      <c r="G44" s="42" t="s">
        <v>733</v>
      </c>
      <c r="H44" s="43">
        <v>7</v>
      </c>
      <c r="I44" s="29"/>
      <c r="J44" s="30">
        <f t="shared" si="1"/>
        <v>0</v>
      </c>
      <c r="K44" s="10"/>
      <c r="L44" s="16"/>
    </row>
    <row r="45" spans="2:12" s="1" customFormat="1" ht="11.4" x14ac:dyDescent="0.2">
      <c r="B45" s="14"/>
      <c r="C45" s="5" t="s">
        <v>779</v>
      </c>
      <c r="D45" s="5" t="s">
        <v>696</v>
      </c>
      <c r="E45" s="6" t="s">
        <v>12735</v>
      </c>
      <c r="F45" s="7" t="s">
        <v>12736</v>
      </c>
      <c r="G45" s="8" t="s">
        <v>733</v>
      </c>
      <c r="H45" s="9">
        <v>1</v>
      </c>
      <c r="I45" s="29"/>
      <c r="J45" s="30">
        <f t="shared" si="1"/>
        <v>0</v>
      </c>
      <c r="K45" s="10"/>
      <c r="L45" s="16"/>
    </row>
    <row r="46" spans="2:12" s="1" customFormat="1" ht="11.4" x14ac:dyDescent="0.2">
      <c r="B46" s="14"/>
      <c r="C46" s="39" t="s">
        <v>782</v>
      </c>
      <c r="D46" s="39" t="s">
        <v>691</v>
      </c>
      <c r="E46" s="40" t="s">
        <v>12971</v>
      </c>
      <c r="F46" s="41" t="s">
        <v>12972</v>
      </c>
      <c r="G46" s="42" t="s">
        <v>1583</v>
      </c>
      <c r="H46" s="43">
        <v>1</v>
      </c>
      <c r="I46" s="29"/>
      <c r="J46" s="30">
        <f t="shared" si="1"/>
        <v>0</v>
      </c>
      <c r="K46" s="10"/>
      <c r="L46" s="16"/>
    </row>
    <row r="47" spans="2:12" s="1" customFormat="1" ht="11.4" x14ac:dyDescent="0.2">
      <c r="B47" s="14"/>
      <c r="C47" s="5" t="s">
        <v>785</v>
      </c>
      <c r="D47" s="5" t="s">
        <v>696</v>
      </c>
      <c r="E47" s="6" t="s">
        <v>12177</v>
      </c>
      <c r="F47" s="7" t="s">
        <v>12178</v>
      </c>
      <c r="G47" s="8" t="s">
        <v>733</v>
      </c>
      <c r="H47" s="9">
        <v>1</v>
      </c>
      <c r="I47" s="29"/>
      <c r="J47" s="30">
        <f t="shared" si="1"/>
        <v>0</v>
      </c>
      <c r="K47" s="10"/>
      <c r="L47" s="16"/>
    </row>
    <row r="48" spans="2:12" s="1" customFormat="1" ht="11.4" x14ac:dyDescent="0.2">
      <c r="B48" s="14"/>
      <c r="C48" s="5" t="s">
        <v>788</v>
      </c>
      <c r="D48" s="5" t="s">
        <v>696</v>
      </c>
      <c r="E48" s="6" t="s">
        <v>13077</v>
      </c>
      <c r="F48" s="7" t="s">
        <v>13078</v>
      </c>
      <c r="G48" s="8" t="s">
        <v>733</v>
      </c>
      <c r="H48" s="9">
        <v>2</v>
      </c>
      <c r="I48" s="29"/>
      <c r="J48" s="30">
        <f t="shared" si="1"/>
        <v>0</v>
      </c>
      <c r="K48" s="10"/>
      <c r="L48" s="16"/>
    </row>
    <row r="49" spans="2:12" s="1" customFormat="1" ht="11.4" x14ac:dyDescent="0.2">
      <c r="B49" s="14"/>
      <c r="C49" s="39" t="s">
        <v>791</v>
      </c>
      <c r="D49" s="39" t="s">
        <v>691</v>
      </c>
      <c r="E49" s="40" t="s">
        <v>13079</v>
      </c>
      <c r="F49" s="41" t="s">
        <v>13080</v>
      </c>
      <c r="G49" s="42" t="s">
        <v>733</v>
      </c>
      <c r="H49" s="43">
        <v>2</v>
      </c>
      <c r="I49" s="29"/>
      <c r="J49" s="30">
        <f t="shared" si="1"/>
        <v>0</v>
      </c>
      <c r="K49" s="10"/>
      <c r="L49" s="16"/>
    </row>
    <row r="50" spans="2:12" s="1" customFormat="1" ht="11.4" x14ac:dyDescent="0.2">
      <c r="B50" s="14"/>
      <c r="C50" s="5" t="s">
        <v>794</v>
      </c>
      <c r="D50" s="5" t="s">
        <v>696</v>
      </c>
      <c r="E50" s="6" t="s">
        <v>13081</v>
      </c>
      <c r="F50" s="7" t="s">
        <v>13082</v>
      </c>
      <c r="G50" s="8" t="s">
        <v>733</v>
      </c>
      <c r="H50" s="9">
        <v>2</v>
      </c>
      <c r="I50" s="29"/>
      <c r="J50" s="30">
        <f t="shared" si="1"/>
        <v>0</v>
      </c>
      <c r="K50" s="10"/>
      <c r="L50" s="16"/>
    </row>
    <row r="51" spans="2:12" s="1" customFormat="1" ht="22.8" x14ac:dyDescent="0.2">
      <c r="B51" s="14"/>
      <c r="C51" s="39" t="s">
        <v>797</v>
      </c>
      <c r="D51" s="39" t="s">
        <v>691</v>
      </c>
      <c r="E51" s="40" t="s">
        <v>13083</v>
      </c>
      <c r="F51" s="41" t="s">
        <v>13084</v>
      </c>
      <c r="G51" s="42" t="s">
        <v>733</v>
      </c>
      <c r="H51" s="43">
        <v>2</v>
      </c>
      <c r="I51" s="29"/>
      <c r="J51" s="30">
        <f t="shared" si="1"/>
        <v>0</v>
      </c>
      <c r="K51" s="10"/>
      <c r="L51" s="16"/>
    </row>
    <row r="52" spans="2:12" s="1" customFormat="1" ht="11.4" x14ac:dyDescent="0.2">
      <c r="B52" s="14"/>
      <c r="C52" s="5" t="s">
        <v>800</v>
      </c>
      <c r="D52" s="5" t="s">
        <v>696</v>
      </c>
      <c r="E52" s="6" t="s">
        <v>13085</v>
      </c>
      <c r="F52" s="7" t="s">
        <v>13086</v>
      </c>
      <c r="G52" s="8" t="s">
        <v>733</v>
      </c>
      <c r="H52" s="9">
        <v>1</v>
      </c>
      <c r="I52" s="29"/>
      <c r="J52" s="30">
        <f t="shared" si="1"/>
        <v>0</v>
      </c>
      <c r="K52" s="10"/>
      <c r="L52" s="16"/>
    </row>
    <row r="53" spans="2:12" s="1" customFormat="1" ht="22.8" x14ac:dyDescent="0.2">
      <c r="B53" s="14"/>
      <c r="C53" s="39" t="s">
        <v>803</v>
      </c>
      <c r="D53" s="39" t="s">
        <v>691</v>
      </c>
      <c r="E53" s="40" t="s">
        <v>13087</v>
      </c>
      <c r="F53" s="41" t="s">
        <v>13088</v>
      </c>
      <c r="G53" s="42" t="s">
        <v>733</v>
      </c>
      <c r="H53" s="43">
        <v>1</v>
      </c>
      <c r="I53" s="29"/>
      <c r="J53" s="30">
        <f t="shared" si="1"/>
        <v>0</v>
      </c>
      <c r="K53" s="10"/>
      <c r="L53" s="16"/>
    </row>
    <row r="54" spans="2:12" s="1" customFormat="1" ht="11.4" x14ac:dyDescent="0.2">
      <c r="B54" s="14"/>
      <c r="C54" s="5" t="s">
        <v>806</v>
      </c>
      <c r="D54" s="5" t="s">
        <v>696</v>
      </c>
      <c r="E54" s="6" t="s">
        <v>13089</v>
      </c>
      <c r="F54" s="7" t="s">
        <v>13090</v>
      </c>
      <c r="G54" s="8" t="s">
        <v>733</v>
      </c>
      <c r="H54" s="9">
        <v>1</v>
      </c>
      <c r="I54" s="29"/>
      <c r="J54" s="30">
        <f t="shared" si="1"/>
        <v>0</v>
      </c>
      <c r="K54" s="10"/>
      <c r="L54" s="16"/>
    </row>
    <row r="55" spans="2:12" s="1" customFormat="1" ht="22.8" x14ac:dyDescent="0.2">
      <c r="B55" s="14"/>
      <c r="C55" s="39" t="s">
        <v>809</v>
      </c>
      <c r="D55" s="39" t="s">
        <v>691</v>
      </c>
      <c r="E55" s="40" t="s">
        <v>13091</v>
      </c>
      <c r="F55" s="41" t="s">
        <v>13092</v>
      </c>
      <c r="G55" s="42" t="s">
        <v>733</v>
      </c>
      <c r="H55" s="43">
        <v>1</v>
      </c>
      <c r="I55" s="29"/>
      <c r="J55" s="30">
        <f t="shared" si="1"/>
        <v>0</v>
      </c>
      <c r="K55" s="10"/>
      <c r="L55" s="16"/>
    </row>
    <row r="56" spans="2:12" s="1" customFormat="1" ht="11.4" x14ac:dyDescent="0.2">
      <c r="B56" s="14"/>
      <c r="C56" s="39" t="s">
        <v>812</v>
      </c>
      <c r="D56" s="39" t="s">
        <v>691</v>
      </c>
      <c r="E56" s="40" t="s">
        <v>13093</v>
      </c>
      <c r="F56" s="41" t="s">
        <v>13094</v>
      </c>
      <c r="G56" s="42" t="s">
        <v>733</v>
      </c>
      <c r="H56" s="43">
        <v>1</v>
      </c>
      <c r="I56" s="29"/>
      <c r="J56" s="30">
        <f t="shared" si="1"/>
        <v>0</v>
      </c>
      <c r="K56" s="10"/>
      <c r="L56" s="16"/>
    </row>
    <row r="57" spans="2:12" s="1" customFormat="1" ht="11.4" x14ac:dyDescent="0.2">
      <c r="B57" s="14"/>
      <c r="C57" s="39" t="s">
        <v>815</v>
      </c>
      <c r="D57" s="39" t="s">
        <v>691</v>
      </c>
      <c r="E57" s="40" t="s">
        <v>13095</v>
      </c>
      <c r="F57" s="41" t="s">
        <v>13096</v>
      </c>
      <c r="G57" s="42" t="s">
        <v>733</v>
      </c>
      <c r="H57" s="43">
        <v>1</v>
      </c>
      <c r="I57" s="29"/>
      <c r="J57" s="30">
        <f t="shared" si="1"/>
        <v>0</v>
      </c>
      <c r="K57" s="10"/>
      <c r="L57" s="16"/>
    </row>
    <row r="58" spans="2:12" s="1" customFormat="1" ht="11.4" x14ac:dyDescent="0.2">
      <c r="B58" s="14"/>
      <c r="C58" s="39" t="s">
        <v>818</v>
      </c>
      <c r="D58" s="39" t="s">
        <v>691</v>
      </c>
      <c r="E58" s="40" t="s">
        <v>13018</v>
      </c>
      <c r="F58" s="41" t="s">
        <v>13019</v>
      </c>
      <c r="G58" s="42" t="s">
        <v>733</v>
      </c>
      <c r="H58" s="43">
        <v>1</v>
      </c>
      <c r="I58" s="29"/>
      <c r="J58" s="30">
        <f t="shared" si="1"/>
        <v>0</v>
      </c>
      <c r="K58" s="10"/>
      <c r="L58" s="16"/>
    </row>
    <row r="59" spans="2:12" s="1" customFormat="1" ht="11.4" x14ac:dyDescent="0.2">
      <c r="B59" s="14"/>
      <c r="C59" s="5" t="s">
        <v>822</v>
      </c>
      <c r="D59" s="5" t="s">
        <v>696</v>
      </c>
      <c r="E59" s="6" t="s">
        <v>13020</v>
      </c>
      <c r="F59" s="7" t="s">
        <v>12792</v>
      </c>
      <c r="G59" s="8" t="s">
        <v>733</v>
      </c>
      <c r="H59" s="9">
        <v>1</v>
      </c>
      <c r="I59" s="29"/>
      <c r="J59" s="30">
        <f t="shared" si="1"/>
        <v>0</v>
      </c>
      <c r="K59" s="10"/>
      <c r="L59" s="16"/>
    </row>
    <row r="60" spans="2:12" s="1" customFormat="1" ht="11.4" x14ac:dyDescent="0.2">
      <c r="B60" s="14"/>
      <c r="C60" s="5" t="s">
        <v>825</v>
      </c>
      <c r="D60" s="5" t="s">
        <v>696</v>
      </c>
      <c r="E60" s="6" t="s">
        <v>12441</v>
      </c>
      <c r="F60" s="7" t="s">
        <v>12931</v>
      </c>
      <c r="G60" s="8" t="s">
        <v>733</v>
      </c>
      <c r="H60" s="9">
        <v>1</v>
      </c>
      <c r="I60" s="29"/>
      <c r="J60" s="30">
        <f t="shared" si="1"/>
        <v>0</v>
      </c>
      <c r="K60" s="10"/>
      <c r="L60" s="16"/>
    </row>
    <row r="61" spans="2:12" s="1" customFormat="1" ht="11.4" x14ac:dyDescent="0.2">
      <c r="B61" s="14"/>
      <c r="C61" s="39" t="s">
        <v>829</v>
      </c>
      <c r="D61" s="39" t="s">
        <v>691</v>
      </c>
      <c r="E61" s="40" t="s">
        <v>12737</v>
      </c>
      <c r="F61" s="41" t="s">
        <v>12738</v>
      </c>
      <c r="G61" s="42" t="s">
        <v>733</v>
      </c>
      <c r="H61" s="43">
        <v>1</v>
      </c>
      <c r="I61" s="29"/>
      <c r="J61" s="30">
        <f t="shared" si="1"/>
        <v>0</v>
      </c>
      <c r="K61" s="10"/>
      <c r="L61" s="16"/>
    </row>
    <row r="62" spans="2:12" s="1" customFormat="1" ht="11.4" x14ac:dyDescent="0.2">
      <c r="B62" s="14"/>
      <c r="C62" s="5" t="s">
        <v>832</v>
      </c>
      <c r="D62" s="5" t="s">
        <v>696</v>
      </c>
      <c r="E62" s="6" t="s">
        <v>13021</v>
      </c>
      <c r="F62" s="7" t="s">
        <v>13022</v>
      </c>
      <c r="G62" s="8" t="s">
        <v>1583</v>
      </c>
      <c r="H62" s="9">
        <v>1</v>
      </c>
      <c r="I62" s="29"/>
      <c r="J62" s="30">
        <f t="shared" si="1"/>
        <v>0</v>
      </c>
      <c r="K62" s="10"/>
      <c r="L62" s="16"/>
    </row>
    <row r="63" spans="2:12" s="1" customFormat="1" ht="11.4" x14ac:dyDescent="0.2">
      <c r="B63" s="14"/>
      <c r="C63" s="39" t="s">
        <v>835</v>
      </c>
      <c r="D63" s="39" t="s">
        <v>691</v>
      </c>
      <c r="E63" s="40" t="s">
        <v>13023</v>
      </c>
      <c r="F63" s="41" t="s">
        <v>13024</v>
      </c>
      <c r="G63" s="42" t="s">
        <v>733</v>
      </c>
      <c r="H63" s="43">
        <v>1</v>
      </c>
      <c r="I63" s="29"/>
      <c r="J63" s="30">
        <f t="shared" si="1"/>
        <v>0</v>
      </c>
      <c r="K63" s="10"/>
      <c r="L63" s="16"/>
    </row>
    <row r="64" spans="2:12" s="1" customFormat="1" ht="11.4" x14ac:dyDescent="0.2">
      <c r="B64" s="14"/>
      <c r="C64" s="39" t="s">
        <v>838</v>
      </c>
      <c r="D64" s="39" t="s">
        <v>691</v>
      </c>
      <c r="E64" s="40" t="s">
        <v>13025</v>
      </c>
      <c r="F64" s="41" t="s">
        <v>13026</v>
      </c>
      <c r="G64" s="42" t="s">
        <v>699</v>
      </c>
      <c r="H64" s="43">
        <v>40</v>
      </c>
      <c r="I64" s="29"/>
      <c r="J64" s="30">
        <f t="shared" si="1"/>
        <v>0</v>
      </c>
      <c r="K64" s="10"/>
      <c r="L64" s="16"/>
    </row>
    <row r="65" spans="2:12" s="1" customFormat="1" ht="11.4" x14ac:dyDescent="0.2">
      <c r="B65" s="14"/>
      <c r="C65" s="39" t="s">
        <v>841</v>
      </c>
      <c r="D65" s="39" t="s">
        <v>691</v>
      </c>
      <c r="E65" s="40" t="s">
        <v>13027</v>
      </c>
      <c r="F65" s="41" t="s">
        <v>13028</v>
      </c>
      <c r="G65" s="42" t="s">
        <v>733</v>
      </c>
      <c r="H65" s="43">
        <v>3</v>
      </c>
      <c r="I65" s="29"/>
      <c r="J65" s="30">
        <f t="shared" si="1"/>
        <v>0</v>
      </c>
      <c r="K65" s="10"/>
      <c r="L65" s="16"/>
    </row>
    <row r="66" spans="2:12" s="1" customFormat="1" ht="11.4" x14ac:dyDescent="0.2">
      <c r="B66" s="14"/>
      <c r="C66" s="39" t="s">
        <v>844</v>
      </c>
      <c r="D66" s="39" t="s">
        <v>691</v>
      </c>
      <c r="E66" s="40" t="s">
        <v>13029</v>
      </c>
      <c r="F66" s="41" t="s">
        <v>13030</v>
      </c>
      <c r="G66" s="42" t="s">
        <v>733</v>
      </c>
      <c r="H66" s="43">
        <v>2</v>
      </c>
      <c r="I66" s="29"/>
      <c r="J66" s="30">
        <f t="shared" si="1"/>
        <v>0</v>
      </c>
      <c r="K66" s="10"/>
      <c r="L66" s="16"/>
    </row>
    <row r="67" spans="2:12" s="1" customFormat="1" ht="11.4" x14ac:dyDescent="0.2">
      <c r="B67" s="14"/>
      <c r="C67" s="39" t="s">
        <v>847</v>
      </c>
      <c r="D67" s="39" t="s">
        <v>691</v>
      </c>
      <c r="E67" s="40" t="s">
        <v>13031</v>
      </c>
      <c r="F67" s="41" t="s">
        <v>13032</v>
      </c>
      <c r="G67" s="42" t="s">
        <v>1583</v>
      </c>
      <c r="H67" s="43">
        <v>2</v>
      </c>
      <c r="I67" s="29"/>
      <c r="J67" s="30">
        <f t="shared" si="1"/>
        <v>0</v>
      </c>
      <c r="K67" s="10"/>
      <c r="L67" s="16"/>
    </row>
    <row r="68" spans="2:12" s="1" customFormat="1" ht="11.4" x14ac:dyDescent="0.2">
      <c r="B68" s="14"/>
      <c r="C68" s="5" t="s">
        <v>850</v>
      </c>
      <c r="D68" s="5" t="s">
        <v>696</v>
      </c>
      <c r="E68" s="6" t="s">
        <v>13033</v>
      </c>
      <c r="F68" s="7" t="s">
        <v>13034</v>
      </c>
      <c r="G68" s="8" t="s">
        <v>699</v>
      </c>
      <c r="H68" s="9">
        <v>36</v>
      </c>
      <c r="I68" s="29"/>
      <c r="J68" s="30">
        <f t="shared" si="1"/>
        <v>0</v>
      </c>
      <c r="K68" s="10"/>
      <c r="L68" s="16"/>
    </row>
    <row r="69" spans="2:12" s="1" customFormat="1" ht="11.4" x14ac:dyDescent="0.2">
      <c r="B69" s="14"/>
      <c r="C69" s="5" t="s">
        <v>853</v>
      </c>
      <c r="D69" s="5" t="s">
        <v>696</v>
      </c>
      <c r="E69" s="6" t="s">
        <v>12747</v>
      </c>
      <c r="F69" s="7" t="s">
        <v>12748</v>
      </c>
      <c r="G69" s="8" t="s">
        <v>699</v>
      </c>
      <c r="H69" s="9">
        <v>36</v>
      </c>
      <c r="I69" s="29"/>
      <c r="J69" s="30">
        <f t="shared" si="1"/>
        <v>0</v>
      </c>
      <c r="K69" s="10"/>
      <c r="L69" s="16"/>
    </row>
    <row r="70" spans="2:12" s="1" customFormat="1" ht="11.4" x14ac:dyDescent="0.2">
      <c r="B70" s="14"/>
      <c r="C70" s="5" t="s">
        <v>856</v>
      </c>
      <c r="D70" s="5" t="s">
        <v>696</v>
      </c>
      <c r="E70" s="6" t="s">
        <v>13037</v>
      </c>
      <c r="F70" s="7" t="s">
        <v>13038</v>
      </c>
      <c r="G70" s="8" t="s">
        <v>1294</v>
      </c>
      <c r="H70" s="9">
        <v>1</v>
      </c>
      <c r="I70" s="29"/>
      <c r="J70" s="30">
        <f t="shared" si="1"/>
        <v>0</v>
      </c>
      <c r="K70" s="10"/>
      <c r="L70" s="16"/>
    </row>
    <row r="71" spans="2:12" s="1" customFormat="1" ht="11.4" x14ac:dyDescent="0.2">
      <c r="B71" s="14"/>
      <c r="C71" s="39" t="s">
        <v>859</v>
      </c>
      <c r="D71" s="39" t="s">
        <v>691</v>
      </c>
      <c r="E71" s="40" t="s">
        <v>13057</v>
      </c>
      <c r="F71" s="41" t="s">
        <v>13058</v>
      </c>
      <c r="G71" s="42" t="s">
        <v>733</v>
      </c>
      <c r="H71" s="43">
        <v>1</v>
      </c>
      <c r="I71" s="29"/>
      <c r="J71" s="30">
        <f t="shared" si="1"/>
        <v>0</v>
      </c>
      <c r="K71" s="10"/>
      <c r="L71" s="16"/>
    </row>
    <row r="72" spans="2:12" s="20" customFormat="1" ht="25.95" customHeight="1" x14ac:dyDescent="0.25">
      <c r="B72" s="19"/>
      <c r="D72" s="21" t="s">
        <v>690</v>
      </c>
      <c r="E72" s="22" t="s">
        <v>976</v>
      </c>
      <c r="F72" s="22" t="s">
        <v>2799</v>
      </c>
      <c r="I72" s="44"/>
      <c r="J72" s="23"/>
      <c r="K72" s="44"/>
      <c r="L72" s="36"/>
    </row>
    <row r="73" spans="2:12" s="1" customFormat="1" ht="11.4" x14ac:dyDescent="0.2">
      <c r="B73" s="14"/>
      <c r="C73" s="39" t="s">
        <v>862</v>
      </c>
      <c r="D73" s="39" t="s">
        <v>691</v>
      </c>
      <c r="E73" s="40" t="s">
        <v>12797</v>
      </c>
      <c r="F73" s="41" t="s">
        <v>12798</v>
      </c>
      <c r="G73" s="42" t="s">
        <v>1557</v>
      </c>
      <c r="H73" s="43">
        <v>34</v>
      </c>
      <c r="I73" s="29"/>
      <c r="J73" s="30">
        <f>ROUND(I73*H73,2)</f>
        <v>0</v>
      </c>
      <c r="K73" s="10"/>
      <c r="L73" s="16"/>
    </row>
    <row r="74" spans="2:12" s="1" customFormat="1" ht="11.4" x14ac:dyDescent="0.2">
      <c r="B74" s="14"/>
      <c r="C74" s="5" t="s">
        <v>865</v>
      </c>
      <c r="D74" s="5" t="s">
        <v>696</v>
      </c>
      <c r="E74" s="6" t="s">
        <v>6535</v>
      </c>
      <c r="F74" s="7" t="s">
        <v>6536</v>
      </c>
      <c r="G74" s="8" t="s">
        <v>699</v>
      </c>
      <c r="H74" s="9">
        <v>24</v>
      </c>
      <c r="I74" s="29"/>
      <c r="J74" s="30">
        <f>ROUND(I74*H74,2)</f>
        <v>0</v>
      </c>
      <c r="K74" s="10"/>
      <c r="L74" s="16"/>
    </row>
    <row r="75" spans="2:12" s="20" customFormat="1" ht="25.95" customHeight="1" x14ac:dyDescent="0.25">
      <c r="B75" s="19"/>
      <c r="D75" s="21" t="s">
        <v>690</v>
      </c>
      <c r="E75" s="22" t="s">
        <v>12799</v>
      </c>
      <c r="F75" s="22" t="s">
        <v>10788</v>
      </c>
      <c r="I75" s="44"/>
      <c r="J75" s="23"/>
      <c r="K75" s="44"/>
      <c r="L75" s="36"/>
    </row>
    <row r="76" spans="2:12" s="1" customFormat="1" ht="11.4" x14ac:dyDescent="0.2">
      <c r="B76" s="14"/>
      <c r="C76" s="39" t="s">
        <v>868</v>
      </c>
      <c r="D76" s="39" t="s">
        <v>691</v>
      </c>
      <c r="E76" s="40" t="s">
        <v>12802</v>
      </c>
      <c r="F76" s="41" t="s">
        <v>13061</v>
      </c>
      <c r="G76" s="42" t="s">
        <v>8092</v>
      </c>
      <c r="H76" s="43">
        <v>36</v>
      </c>
      <c r="I76" s="29"/>
      <c r="J76" s="30">
        <f>ROUND(I76*H76,2)</f>
        <v>0</v>
      </c>
      <c r="K76" s="10"/>
      <c r="L76" s="16"/>
    </row>
    <row r="77" spans="2:12" s="1" customFormat="1" ht="11.4" x14ac:dyDescent="0.2">
      <c r="B77" s="14"/>
      <c r="C77" s="5" t="s">
        <v>871</v>
      </c>
      <c r="D77" s="5" t="s">
        <v>696</v>
      </c>
      <c r="E77" s="6" t="s">
        <v>12804</v>
      </c>
      <c r="F77" s="7" t="s">
        <v>7885</v>
      </c>
      <c r="G77" s="8" t="s">
        <v>1464</v>
      </c>
      <c r="H77" s="9">
        <v>8</v>
      </c>
      <c r="I77" s="29"/>
      <c r="J77" s="30">
        <f>ROUND(I77*H77,2)</f>
        <v>0</v>
      </c>
      <c r="K77" s="10"/>
      <c r="L77" s="16"/>
    </row>
    <row r="78" spans="2:12" s="1" customFormat="1" ht="11.4" x14ac:dyDescent="0.2">
      <c r="B78" s="14"/>
      <c r="C78" s="5" t="s">
        <v>874</v>
      </c>
      <c r="D78" s="5" t="s">
        <v>696</v>
      </c>
      <c r="E78" s="6" t="s">
        <v>12805</v>
      </c>
      <c r="F78" s="7" t="s">
        <v>12806</v>
      </c>
      <c r="G78" s="8" t="s">
        <v>1464</v>
      </c>
      <c r="H78" s="9">
        <v>4</v>
      </c>
      <c r="I78" s="29"/>
      <c r="J78" s="30">
        <f>ROUND(I78*H78,2)</f>
        <v>0</v>
      </c>
      <c r="K78" s="10"/>
      <c r="L78" s="16"/>
    </row>
    <row r="79" spans="2:12" s="1" customFormat="1" ht="11.4" x14ac:dyDescent="0.2">
      <c r="B79" s="14"/>
      <c r="C79" s="5" t="s">
        <v>877</v>
      </c>
      <c r="D79" s="5" t="s">
        <v>696</v>
      </c>
      <c r="E79" s="6" t="s">
        <v>12807</v>
      </c>
      <c r="F79" s="7" t="s">
        <v>2251</v>
      </c>
      <c r="G79" s="8" t="s">
        <v>1464</v>
      </c>
      <c r="H79" s="9">
        <v>6</v>
      </c>
      <c r="I79" s="29"/>
      <c r="J79" s="30">
        <f>ROUND(I79*H79,2)</f>
        <v>0</v>
      </c>
      <c r="K79" s="10"/>
      <c r="L79" s="16"/>
    </row>
    <row r="80" spans="2:12" s="1" customFormat="1" ht="11.4" x14ac:dyDescent="0.2">
      <c r="B80" s="14"/>
      <c r="C80" s="5" t="s">
        <v>880</v>
      </c>
      <c r="D80" s="5" t="s">
        <v>696</v>
      </c>
      <c r="E80" s="6" t="s">
        <v>13062</v>
      </c>
      <c r="F80" s="7" t="s">
        <v>13063</v>
      </c>
      <c r="G80" s="8" t="s">
        <v>5628</v>
      </c>
      <c r="H80" s="9">
        <v>1</v>
      </c>
      <c r="I80" s="29"/>
      <c r="J80" s="30">
        <f>ROUND(I80*H80,2)</f>
        <v>0</v>
      </c>
      <c r="K80" s="10"/>
      <c r="L80" s="16"/>
    </row>
    <row r="81" spans="2:12" s="1" customFormat="1" ht="22.95" customHeight="1" x14ac:dyDescent="0.3">
      <c r="B81" s="14"/>
      <c r="C81" s="18" t="s">
        <v>677</v>
      </c>
      <c r="J81" s="31">
        <f>SUM(J12:J80)</f>
        <v>0</v>
      </c>
      <c r="L81" s="16"/>
    </row>
    <row r="82" spans="2:12" s="1" customFormat="1" ht="6.9"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codeName="Hárok316">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13097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12939</v>
      </c>
      <c r="F12" s="7" t="s">
        <v>12940</v>
      </c>
      <c r="G12" s="8" t="s">
        <v>1426</v>
      </c>
      <c r="H12" s="9">
        <v>21</v>
      </c>
      <c r="I12" s="29"/>
      <c r="J12" s="30">
        <f t="shared" ref="J12:J15" si="0">ROUND(I12*H12,2)</f>
        <v>0</v>
      </c>
      <c r="K12" s="10"/>
      <c r="L12" s="16"/>
    </row>
    <row r="13" spans="2:15" s="1" customFormat="1" ht="11.4" x14ac:dyDescent="0.2">
      <c r="B13" s="14"/>
      <c r="C13" s="5" t="s">
        <v>700</v>
      </c>
      <c r="D13" s="5" t="s">
        <v>696</v>
      </c>
      <c r="E13" s="6" t="s">
        <v>12941</v>
      </c>
      <c r="F13" s="7" t="s">
        <v>12942</v>
      </c>
      <c r="G13" s="8" t="s">
        <v>1426</v>
      </c>
      <c r="H13" s="9">
        <v>21</v>
      </c>
      <c r="I13" s="29"/>
      <c r="J13" s="30">
        <f t="shared" si="0"/>
        <v>0</v>
      </c>
      <c r="K13" s="10"/>
      <c r="L13" s="16"/>
    </row>
    <row r="14" spans="2:15" s="20" customFormat="1" ht="11.4" x14ac:dyDescent="0.2">
      <c r="B14" s="19"/>
      <c r="C14" s="5" t="s">
        <v>703</v>
      </c>
      <c r="D14" s="5" t="s">
        <v>696</v>
      </c>
      <c r="E14" s="6" t="s">
        <v>12349</v>
      </c>
      <c r="F14" s="7" t="s">
        <v>12943</v>
      </c>
      <c r="G14" s="8" t="s">
        <v>1426</v>
      </c>
      <c r="H14" s="9">
        <v>21</v>
      </c>
      <c r="I14" s="29"/>
      <c r="J14" s="30">
        <f t="shared" si="0"/>
        <v>0</v>
      </c>
      <c r="K14" s="10"/>
      <c r="L14" s="36"/>
    </row>
    <row r="15" spans="2:15" s="1" customFormat="1" ht="11.4" x14ac:dyDescent="0.2">
      <c r="B15" s="14"/>
      <c r="C15" s="5" t="s">
        <v>706</v>
      </c>
      <c r="D15" s="5" t="s">
        <v>696</v>
      </c>
      <c r="E15" s="6" t="s">
        <v>12686</v>
      </c>
      <c r="F15" s="7" t="s">
        <v>12687</v>
      </c>
      <c r="G15" s="8" t="s">
        <v>981</v>
      </c>
      <c r="H15" s="9">
        <v>5.04</v>
      </c>
      <c r="I15" s="29"/>
      <c r="J15" s="30">
        <f t="shared" si="0"/>
        <v>0</v>
      </c>
      <c r="K15" s="10"/>
      <c r="L15" s="16"/>
    </row>
    <row r="16" spans="2:15" s="1" customFormat="1" ht="11.4" x14ac:dyDescent="0.2">
      <c r="B16" s="14"/>
      <c r="C16" s="5" t="s">
        <v>709</v>
      </c>
      <c r="D16" s="5" t="s">
        <v>696</v>
      </c>
      <c r="E16" s="6" t="s">
        <v>1039</v>
      </c>
      <c r="F16" s="7" t="s">
        <v>12688</v>
      </c>
      <c r="G16" s="8" t="s">
        <v>981</v>
      </c>
      <c r="H16" s="9">
        <v>6.75</v>
      </c>
      <c r="I16" s="29"/>
      <c r="J16" s="30">
        <f>ROUND(I16*H16,2)</f>
        <v>0</v>
      </c>
      <c r="K16" s="10"/>
      <c r="L16" s="16"/>
    </row>
    <row r="17" spans="2:12" s="1" customFormat="1" ht="11.4" x14ac:dyDescent="0.2">
      <c r="B17" s="14"/>
      <c r="C17" s="5" t="s">
        <v>712</v>
      </c>
      <c r="D17" s="5" t="s">
        <v>696</v>
      </c>
      <c r="E17" s="6" t="s">
        <v>4297</v>
      </c>
      <c r="F17" s="7" t="s">
        <v>4298</v>
      </c>
      <c r="G17" s="8" t="s">
        <v>981</v>
      </c>
      <c r="H17" s="9">
        <v>2.25</v>
      </c>
      <c r="I17" s="29"/>
      <c r="J17" s="30">
        <f t="shared" ref="J17:J45" si="1">ROUND(I17*H17,2)</f>
        <v>0</v>
      </c>
      <c r="K17" s="10"/>
      <c r="L17" s="16"/>
    </row>
    <row r="18" spans="2:12" s="1" customFormat="1" ht="11.4" x14ac:dyDescent="0.2">
      <c r="B18" s="14"/>
      <c r="C18" s="5" t="s">
        <v>715</v>
      </c>
      <c r="D18" s="5" t="s">
        <v>696</v>
      </c>
      <c r="E18" s="6" t="s">
        <v>8411</v>
      </c>
      <c r="F18" s="7" t="s">
        <v>8412</v>
      </c>
      <c r="G18" s="8" t="s">
        <v>981</v>
      </c>
      <c r="H18" s="9">
        <v>15.12</v>
      </c>
      <c r="I18" s="29"/>
      <c r="J18" s="30">
        <f t="shared" si="1"/>
        <v>0</v>
      </c>
      <c r="K18" s="10"/>
      <c r="L18" s="16"/>
    </row>
    <row r="19" spans="2:12" s="1" customFormat="1" ht="22.8" x14ac:dyDescent="0.2">
      <c r="B19" s="14"/>
      <c r="C19" s="5" t="s">
        <v>718</v>
      </c>
      <c r="D19" s="5" t="s">
        <v>696</v>
      </c>
      <c r="E19" s="6" t="s">
        <v>8413</v>
      </c>
      <c r="F19" s="7" t="s">
        <v>8414</v>
      </c>
      <c r="G19" s="8" t="s">
        <v>981</v>
      </c>
      <c r="H19" s="9">
        <v>5.04</v>
      </c>
      <c r="I19" s="29"/>
      <c r="J19" s="30">
        <f t="shared" si="1"/>
        <v>0</v>
      </c>
      <c r="K19" s="10"/>
      <c r="L19" s="16"/>
    </row>
    <row r="20" spans="2:12" s="1" customFormat="1" ht="22.8" x14ac:dyDescent="0.2">
      <c r="B20" s="14"/>
      <c r="C20" s="5" t="s">
        <v>721</v>
      </c>
      <c r="D20" s="5" t="s">
        <v>696</v>
      </c>
      <c r="E20" s="6" t="s">
        <v>3802</v>
      </c>
      <c r="F20" s="7" t="s">
        <v>3803</v>
      </c>
      <c r="G20" s="8" t="s">
        <v>981</v>
      </c>
      <c r="H20" s="9">
        <v>5.04</v>
      </c>
      <c r="I20" s="29"/>
      <c r="J20" s="30">
        <f t="shared" si="1"/>
        <v>0</v>
      </c>
      <c r="K20" s="10"/>
      <c r="L20" s="16"/>
    </row>
    <row r="21" spans="2:12" s="1" customFormat="1" ht="11.4" x14ac:dyDescent="0.2">
      <c r="B21" s="14"/>
      <c r="C21" s="39" t="s">
        <v>724</v>
      </c>
      <c r="D21" s="39" t="s">
        <v>691</v>
      </c>
      <c r="E21" s="40" t="s">
        <v>12844</v>
      </c>
      <c r="F21" s="41" t="s">
        <v>12845</v>
      </c>
      <c r="G21" s="42" t="s">
        <v>1175</v>
      </c>
      <c r="H21" s="43">
        <v>9.0719999999999992</v>
      </c>
      <c r="I21" s="29"/>
      <c r="J21" s="30">
        <f t="shared" si="1"/>
        <v>0</v>
      </c>
      <c r="K21" s="10"/>
      <c r="L21" s="16"/>
    </row>
    <row r="22" spans="2:12" s="1" customFormat="1" ht="11.4" x14ac:dyDescent="0.2">
      <c r="B22" s="14"/>
      <c r="C22" s="5" t="s">
        <v>727</v>
      </c>
      <c r="D22" s="5" t="s">
        <v>696</v>
      </c>
      <c r="E22" s="6" t="s">
        <v>1074</v>
      </c>
      <c r="F22" s="7" t="s">
        <v>1075</v>
      </c>
      <c r="G22" s="8" t="s">
        <v>981</v>
      </c>
      <c r="H22" s="9">
        <v>16.829999999999998</v>
      </c>
      <c r="I22" s="29"/>
      <c r="J22" s="30">
        <f t="shared" si="1"/>
        <v>0</v>
      </c>
      <c r="K22" s="10"/>
      <c r="L22" s="16"/>
    </row>
    <row r="23" spans="2:12" s="1" customFormat="1" ht="11.4" x14ac:dyDescent="0.2">
      <c r="B23" s="14"/>
      <c r="C23" s="5" t="s">
        <v>730</v>
      </c>
      <c r="D23" s="5" t="s">
        <v>696</v>
      </c>
      <c r="E23" s="6" t="s">
        <v>4656</v>
      </c>
      <c r="F23" s="7" t="s">
        <v>12689</v>
      </c>
      <c r="G23" s="8" t="s">
        <v>981</v>
      </c>
      <c r="H23" s="9">
        <v>5.04</v>
      </c>
      <c r="I23" s="29"/>
      <c r="J23" s="30">
        <f t="shared" si="1"/>
        <v>0</v>
      </c>
      <c r="K23" s="10"/>
      <c r="L23" s="16"/>
    </row>
    <row r="24" spans="2:12" s="20" customFormat="1" ht="25.95" customHeight="1" x14ac:dyDescent="0.25">
      <c r="B24" s="19"/>
      <c r="D24" s="21" t="s">
        <v>690</v>
      </c>
      <c r="E24" s="22" t="s">
        <v>706</v>
      </c>
      <c r="F24" s="22" t="s">
        <v>3214</v>
      </c>
      <c r="I24" s="44"/>
      <c r="J24" s="23"/>
      <c r="K24" s="44"/>
      <c r="L24" s="36"/>
    </row>
    <row r="25" spans="2:12" s="1" customFormat="1" ht="11.4" x14ac:dyDescent="0.2">
      <c r="B25" s="14"/>
      <c r="C25" s="5" t="s">
        <v>734</v>
      </c>
      <c r="D25" s="5" t="s">
        <v>696</v>
      </c>
      <c r="E25" s="6" t="s">
        <v>12919</v>
      </c>
      <c r="F25" s="7" t="s">
        <v>12920</v>
      </c>
      <c r="G25" s="8" t="s">
        <v>1426</v>
      </c>
      <c r="H25" s="9">
        <v>12.6</v>
      </c>
      <c r="I25" s="29"/>
      <c r="J25" s="30">
        <f t="shared" si="1"/>
        <v>0</v>
      </c>
      <c r="K25" s="10"/>
      <c r="L25" s="16"/>
    </row>
    <row r="26" spans="2:12" s="20" customFormat="1" ht="25.95" customHeight="1" x14ac:dyDescent="0.25">
      <c r="B26" s="19"/>
      <c r="D26" s="21" t="s">
        <v>690</v>
      </c>
      <c r="E26" s="22" t="s">
        <v>709</v>
      </c>
      <c r="F26" s="22" t="s">
        <v>12946</v>
      </c>
      <c r="I26" s="44"/>
      <c r="J26" s="23"/>
      <c r="K26" s="44"/>
      <c r="L26" s="36"/>
    </row>
    <row r="27" spans="2:12" s="1" customFormat="1" ht="11.4" x14ac:dyDescent="0.2">
      <c r="B27" s="14"/>
      <c r="C27" s="5" t="s">
        <v>737</v>
      </c>
      <c r="D27" s="5" t="s">
        <v>696</v>
      </c>
      <c r="E27" s="6" t="s">
        <v>12947</v>
      </c>
      <c r="F27" s="7" t="s">
        <v>12948</v>
      </c>
      <c r="G27" s="8" t="s">
        <v>1426</v>
      </c>
      <c r="H27" s="9">
        <v>21</v>
      </c>
      <c r="I27" s="29"/>
      <c r="J27" s="30">
        <f t="shared" si="1"/>
        <v>0</v>
      </c>
      <c r="K27" s="10"/>
      <c r="L27" s="16"/>
    </row>
    <row r="28" spans="2:12" s="1" customFormat="1" ht="11.4" x14ac:dyDescent="0.2">
      <c r="B28" s="14"/>
      <c r="C28" s="5" t="s">
        <v>740</v>
      </c>
      <c r="D28" s="5" t="s">
        <v>696</v>
      </c>
      <c r="E28" s="6" t="s">
        <v>12949</v>
      </c>
      <c r="F28" s="7" t="s">
        <v>12950</v>
      </c>
      <c r="G28" s="8" t="s">
        <v>1426</v>
      </c>
      <c r="H28" s="9">
        <v>21</v>
      </c>
      <c r="I28" s="29"/>
      <c r="J28" s="30">
        <f t="shared" si="1"/>
        <v>0</v>
      </c>
      <c r="K28" s="10"/>
      <c r="L28" s="16"/>
    </row>
    <row r="29" spans="2:12" s="20" customFormat="1" ht="25.95" customHeight="1" x14ac:dyDescent="0.25">
      <c r="B29" s="19"/>
      <c r="D29" s="21" t="s">
        <v>690</v>
      </c>
      <c r="E29" s="22" t="s">
        <v>721</v>
      </c>
      <c r="F29" s="22" t="s">
        <v>12951</v>
      </c>
      <c r="I29" s="44"/>
      <c r="J29" s="23"/>
      <c r="K29" s="44"/>
      <c r="L29" s="36"/>
    </row>
    <row r="30" spans="2:12" s="1" customFormat="1" ht="11.4" x14ac:dyDescent="0.2">
      <c r="B30" s="14"/>
      <c r="C30" s="5" t="s">
        <v>743</v>
      </c>
      <c r="D30" s="5" t="s">
        <v>696</v>
      </c>
      <c r="E30" s="6" t="s">
        <v>12952</v>
      </c>
      <c r="F30" s="7" t="s">
        <v>12953</v>
      </c>
      <c r="G30" s="8" t="s">
        <v>699</v>
      </c>
      <c r="H30" s="9">
        <v>42</v>
      </c>
      <c r="I30" s="29"/>
      <c r="J30" s="30">
        <f t="shared" si="1"/>
        <v>0</v>
      </c>
      <c r="K30" s="10"/>
      <c r="L30" s="16"/>
    </row>
    <row r="31" spans="2:12" s="20" customFormat="1" ht="25.95" customHeight="1" x14ac:dyDescent="0.25">
      <c r="B31" s="19"/>
      <c r="D31" s="21" t="s">
        <v>690</v>
      </c>
      <c r="E31" s="22" t="s">
        <v>691</v>
      </c>
      <c r="F31" s="22" t="s">
        <v>691</v>
      </c>
      <c r="I31" s="44"/>
      <c r="J31" s="23"/>
      <c r="K31" s="44"/>
      <c r="L31" s="36"/>
    </row>
    <row r="32" spans="2:12" s="20" customFormat="1" ht="25.95" customHeight="1" x14ac:dyDescent="0.25">
      <c r="B32" s="19"/>
      <c r="D32" s="21" t="s">
        <v>690</v>
      </c>
      <c r="E32" s="22" t="s">
        <v>6907</v>
      </c>
      <c r="F32" s="22" t="s">
        <v>12694</v>
      </c>
      <c r="I32" s="44"/>
      <c r="J32" s="23"/>
      <c r="K32" s="44"/>
      <c r="L32" s="36"/>
    </row>
    <row r="33" spans="2:12" s="1" customFormat="1" ht="11.4" x14ac:dyDescent="0.2">
      <c r="B33" s="14"/>
      <c r="C33" s="5" t="s">
        <v>746</v>
      </c>
      <c r="D33" s="5" t="s">
        <v>696</v>
      </c>
      <c r="E33" s="6" t="s">
        <v>13098</v>
      </c>
      <c r="F33" s="7" t="s">
        <v>13099</v>
      </c>
      <c r="G33" s="8" t="s">
        <v>699</v>
      </c>
      <c r="H33" s="9">
        <v>23</v>
      </c>
      <c r="I33" s="29"/>
      <c r="J33" s="30">
        <f t="shared" si="1"/>
        <v>0</v>
      </c>
      <c r="K33" s="10"/>
      <c r="L33" s="16"/>
    </row>
    <row r="34" spans="2:12" s="1" customFormat="1" ht="11.4" x14ac:dyDescent="0.2">
      <c r="B34" s="14"/>
      <c r="C34" s="39" t="s">
        <v>749</v>
      </c>
      <c r="D34" s="39" t="s">
        <v>691</v>
      </c>
      <c r="E34" s="40" t="s">
        <v>12957</v>
      </c>
      <c r="F34" s="41" t="s">
        <v>12958</v>
      </c>
      <c r="G34" s="42" t="s">
        <v>1557</v>
      </c>
      <c r="H34" s="43">
        <v>23</v>
      </c>
      <c r="I34" s="29"/>
      <c r="J34" s="30">
        <f t="shared" si="1"/>
        <v>0</v>
      </c>
      <c r="K34" s="10"/>
      <c r="L34" s="16"/>
    </row>
    <row r="35" spans="2:12" s="1" customFormat="1" ht="11.4" x14ac:dyDescent="0.2">
      <c r="B35" s="14"/>
      <c r="C35" s="5" t="s">
        <v>752</v>
      </c>
      <c r="D35" s="5" t="s">
        <v>696</v>
      </c>
      <c r="E35" s="6" t="s">
        <v>13039</v>
      </c>
      <c r="F35" s="7" t="s">
        <v>13040</v>
      </c>
      <c r="G35" s="8" t="s">
        <v>699</v>
      </c>
      <c r="H35" s="9">
        <v>2</v>
      </c>
      <c r="I35" s="29"/>
      <c r="J35" s="30">
        <f t="shared" si="1"/>
        <v>0</v>
      </c>
      <c r="K35" s="10"/>
      <c r="L35" s="16"/>
    </row>
    <row r="36" spans="2:12" s="1" customFormat="1" ht="11.4" x14ac:dyDescent="0.2">
      <c r="B36" s="14"/>
      <c r="C36" s="39" t="s">
        <v>755</v>
      </c>
      <c r="D36" s="39" t="s">
        <v>691</v>
      </c>
      <c r="E36" s="40" t="s">
        <v>13100</v>
      </c>
      <c r="F36" s="41" t="s">
        <v>13101</v>
      </c>
      <c r="G36" s="42" t="s">
        <v>1557</v>
      </c>
      <c r="H36" s="43">
        <v>2</v>
      </c>
      <c r="I36" s="29"/>
      <c r="J36" s="30">
        <f t="shared" si="1"/>
        <v>0</v>
      </c>
      <c r="K36" s="10"/>
      <c r="L36" s="16"/>
    </row>
    <row r="37" spans="2:12" s="1" customFormat="1" ht="11.4" x14ac:dyDescent="0.2">
      <c r="B37" s="14"/>
      <c r="C37" s="5" t="s">
        <v>758</v>
      </c>
      <c r="D37" s="5" t="s">
        <v>696</v>
      </c>
      <c r="E37" s="6" t="s">
        <v>13053</v>
      </c>
      <c r="F37" s="7" t="s">
        <v>13054</v>
      </c>
      <c r="G37" s="8" t="s">
        <v>733</v>
      </c>
      <c r="H37" s="9">
        <v>65</v>
      </c>
      <c r="I37" s="29"/>
      <c r="J37" s="30">
        <f t="shared" si="1"/>
        <v>0</v>
      </c>
      <c r="K37" s="10"/>
      <c r="L37" s="16"/>
    </row>
    <row r="38" spans="2:12" s="1" customFormat="1" ht="11.4" x14ac:dyDescent="0.2">
      <c r="B38" s="14"/>
      <c r="C38" s="5" t="s">
        <v>761</v>
      </c>
      <c r="D38" s="5" t="s">
        <v>696</v>
      </c>
      <c r="E38" s="6" t="s">
        <v>13055</v>
      </c>
      <c r="F38" s="7" t="s">
        <v>13056</v>
      </c>
      <c r="G38" s="8" t="s">
        <v>733</v>
      </c>
      <c r="H38" s="9">
        <v>1</v>
      </c>
      <c r="I38" s="29"/>
      <c r="J38" s="30">
        <f t="shared" si="1"/>
        <v>0</v>
      </c>
      <c r="K38" s="10"/>
      <c r="L38" s="16"/>
    </row>
    <row r="39" spans="2:12" s="1" customFormat="1" ht="11.4" x14ac:dyDescent="0.2">
      <c r="B39" s="14"/>
      <c r="C39" s="5" t="s">
        <v>764</v>
      </c>
      <c r="D39" s="5" t="s">
        <v>696</v>
      </c>
      <c r="E39" s="6" t="s">
        <v>12959</v>
      </c>
      <c r="F39" s="7" t="s">
        <v>12960</v>
      </c>
      <c r="G39" s="8" t="s">
        <v>699</v>
      </c>
      <c r="H39" s="9">
        <v>23</v>
      </c>
      <c r="I39" s="29"/>
      <c r="J39" s="30">
        <f t="shared" si="1"/>
        <v>0</v>
      </c>
      <c r="K39" s="10"/>
      <c r="L39" s="16"/>
    </row>
    <row r="40" spans="2:12" s="1" customFormat="1" ht="11.4" x14ac:dyDescent="0.2">
      <c r="B40" s="14"/>
      <c r="C40" s="5" t="s">
        <v>767</v>
      </c>
      <c r="D40" s="5" t="s">
        <v>696</v>
      </c>
      <c r="E40" s="6" t="s">
        <v>13102</v>
      </c>
      <c r="F40" s="7" t="s">
        <v>13103</v>
      </c>
      <c r="G40" s="8" t="s">
        <v>733</v>
      </c>
      <c r="H40" s="9">
        <v>1</v>
      </c>
      <c r="I40" s="29"/>
      <c r="J40" s="30">
        <f t="shared" si="1"/>
        <v>0</v>
      </c>
      <c r="K40" s="10"/>
      <c r="L40" s="16"/>
    </row>
    <row r="41" spans="2:12" s="1" customFormat="1" ht="22.8" x14ac:dyDescent="0.2">
      <c r="B41" s="14"/>
      <c r="C41" s="39" t="s">
        <v>770</v>
      </c>
      <c r="D41" s="39" t="s">
        <v>691</v>
      </c>
      <c r="E41" s="40" t="s">
        <v>13104</v>
      </c>
      <c r="F41" s="41" t="s">
        <v>13105</v>
      </c>
      <c r="G41" s="42" t="s">
        <v>733</v>
      </c>
      <c r="H41" s="43">
        <v>1</v>
      </c>
      <c r="I41" s="29"/>
      <c r="J41" s="30">
        <f t="shared" si="1"/>
        <v>0</v>
      </c>
      <c r="K41" s="10"/>
      <c r="L41" s="16"/>
    </row>
    <row r="42" spans="2:12" s="1" customFormat="1" ht="11.4" x14ac:dyDescent="0.2">
      <c r="B42" s="14"/>
      <c r="C42" s="5" t="s">
        <v>773</v>
      </c>
      <c r="D42" s="5" t="s">
        <v>696</v>
      </c>
      <c r="E42" s="6" t="s">
        <v>13106</v>
      </c>
      <c r="F42" s="7" t="s">
        <v>13107</v>
      </c>
      <c r="G42" s="8" t="s">
        <v>733</v>
      </c>
      <c r="H42" s="9">
        <v>1</v>
      </c>
      <c r="I42" s="29"/>
      <c r="J42" s="30">
        <f t="shared" si="1"/>
        <v>0</v>
      </c>
      <c r="K42" s="10"/>
      <c r="L42" s="16"/>
    </row>
    <row r="43" spans="2:12" s="1" customFormat="1" ht="22.8" x14ac:dyDescent="0.2">
      <c r="B43" s="14"/>
      <c r="C43" s="39" t="s">
        <v>776</v>
      </c>
      <c r="D43" s="39" t="s">
        <v>691</v>
      </c>
      <c r="E43" s="40" t="s">
        <v>13108</v>
      </c>
      <c r="F43" s="41" t="s">
        <v>13109</v>
      </c>
      <c r="G43" s="42" t="s">
        <v>733</v>
      </c>
      <c r="H43" s="43">
        <v>1</v>
      </c>
      <c r="I43" s="29"/>
      <c r="J43" s="30">
        <f t="shared" si="1"/>
        <v>0</v>
      </c>
      <c r="K43" s="10"/>
      <c r="L43" s="16"/>
    </row>
    <row r="44" spans="2:12" s="1" customFormat="1" ht="11.4" x14ac:dyDescent="0.2">
      <c r="B44" s="14"/>
      <c r="C44" s="5" t="s">
        <v>779</v>
      </c>
      <c r="D44" s="5" t="s">
        <v>696</v>
      </c>
      <c r="E44" s="6" t="s">
        <v>13110</v>
      </c>
      <c r="F44" s="7" t="s">
        <v>13111</v>
      </c>
      <c r="G44" s="8" t="s">
        <v>733</v>
      </c>
      <c r="H44" s="9">
        <v>2</v>
      </c>
      <c r="I44" s="29"/>
      <c r="J44" s="30">
        <f t="shared" si="1"/>
        <v>0</v>
      </c>
      <c r="K44" s="10"/>
      <c r="L44" s="16"/>
    </row>
    <row r="45" spans="2:12" s="1" customFormat="1" ht="11.4" x14ac:dyDescent="0.2">
      <c r="B45" s="14"/>
      <c r="C45" s="39" t="s">
        <v>782</v>
      </c>
      <c r="D45" s="39" t="s">
        <v>691</v>
      </c>
      <c r="E45" s="40" t="s">
        <v>13112</v>
      </c>
      <c r="F45" s="41" t="s">
        <v>13113</v>
      </c>
      <c r="G45" s="42" t="s">
        <v>733</v>
      </c>
      <c r="H45" s="43">
        <v>2</v>
      </c>
      <c r="I45" s="29"/>
      <c r="J45" s="30">
        <f t="shared" si="1"/>
        <v>0</v>
      </c>
      <c r="K45" s="10"/>
      <c r="L45" s="16"/>
    </row>
    <row r="46" spans="2:12" s="1" customFormat="1" ht="11.4" x14ac:dyDescent="0.2">
      <c r="B46" s="14"/>
      <c r="C46" s="5" t="s">
        <v>785</v>
      </c>
      <c r="D46" s="5" t="s">
        <v>696</v>
      </c>
      <c r="E46" s="6" t="s">
        <v>13114</v>
      </c>
      <c r="F46" s="7" t="s">
        <v>13115</v>
      </c>
      <c r="G46" s="8" t="s">
        <v>733</v>
      </c>
      <c r="H46" s="9">
        <v>1</v>
      </c>
      <c r="I46" s="29"/>
      <c r="J46" s="30">
        <f>ROUND(I46*H46,2)</f>
        <v>0</v>
      </c>
      <c r="K46" s="10"/>
      <c r="L46" s="16"/>
    </row>
    <row r="47" spans="2:12" s="1" customFormat="1" ht="22.8" x14ac:dyDescent="0.2">
      <c r="B47" s="14"/>
      <c r="C47" s="39" t="s">
        <v>788</v>
      </c>
      <c r="D47" s="39" t="s">
        <v>691</v>
      </c>
      <c r="E47" s="40" t="s">
        <v>13116</v>
      </c>
      <c r="F47" s="41" t="s">
        <v>13117</v>
      </c>
      <c r="G47" s="42" t="s">
        <v>733</v>
      </c>
      <c r="H47" s="43">
        <v>1</v>
      </c>
      <c r="I47" s="29"/>
      <c r="J47" s="30">
        <f t="shared" ref="J47:J66" si="2">ROUND(I47*H47,2)</f>
        <v>0</v>
      </c>
      <c r="K47" s="10"/>
      <c r="L47" s="16"/>
    </row>
    <row r="48" spans="2:12" s="1" customFormat="1" ht="11.4" x14ac:dyDescent="0.2">
      <c r="B48" s="14"/>
      <c r="C48" s="5" t="s">
        <v>791</v>
      </c>
      <c r="D48" s="5" t="s">
        <v>696</v>
      </c>
      <c r="E48" s="6" t="s">
        <v>13045</v>
      </c>
      <c r="F48" s="7" t="s">
        <v>13046</v>
      </c>
      <c r="G48" s="8" t="s">
        <v>733</v>
      </c>
      <c r="H48" s="9">
        <v>1</v>
      </c>
      <c r="I48" s="29"/>
      <c r="J48" s="30">
        <f t="shared" si="2"/>
        <v>0</v>
      </c>
      <c r="K48" s="10"/>
      <c r="L48" s="16"/>
    </row>
    <row r="49" spans="2:12" s="1" customFormat="1" ht="22.8" x14ac:dyDescent="0.2">
      <c r="B49" s="14"/>
      <c r="C49" s="39" t="s">
        <v>794</v>
      </c>
      <c r="D49" s="39" t="s">
        <v>691</v>
      </c>
      <c r="E49" s="40" t="s">
        <v>13047</v>
      </c>
      <c r="F49" s="41" t="s">
        <v>13048</v>
      </c>
      <c r="G49" s="42" t="s">
        <v>733</v>
      </c>
      <c r="H49" s="43">
        <v>1</v>
      </c>
      <c r="I49" s="29"/>
      <c r="J49" s="30">
        <f t="shared" si="2"/>
        <v>0</v>
      </c>
      <c r="K49" s="10"/>
      <c r="L49" s="16"/>
    </row>
    <row r="50" spans="2:12" s="1" customFormat="1" ht="11.4" x14ac:dyDescent="0.2">
      <c r="B50" s="14"/>
      <c r="C50" s="39" t="s">
        <v>797</v>
      </c>
      <c r="D50" s="39" t="s">
        <v>691</v>
      </c>
      <c r="E50" s="40" t="s">
        <v>13049</v>
      </c>
      <c r="F50" s="41" t="s">
        <v>13050</v>
      </c>
      <c r="G50" s="42" t="s">
        <v>733</v>
      </c>
      <c r="H50" s="43">
        <v>1</v>
      </c>
      <c r="I50" s="29"/>
      <c r="J50" s="30">
        <f t="shared" si="2"/>
        <v>0</v>
      </c>
      <c r="K50" s="10"/>
      <c r="L50" s="16"/>
    </row>
    <row r="51" spans="2:12" s="1" customFormat="1" ht="11.4" x14ac:dyDescent="0.2">
      <c r="B51" s="14"/>
      <c r="C51" s="39" t="s">
        <v>800</v>
      </c>
      <c r="D51" s="39" t="s">
        <v>691</v>
      </c>
      <c r="E51" s="40" t="s">
        <v>13051</v>
      </c>
      <c r="F51" s="41" t="s">
        <v>13052</v>
      </c>
      <c r="G51" s="42" t="s">
        <v>733</v>
      </c>
      <c r="H51" s="43">
        <v>1</v>
      </c>
      <c r="I51" s="29"/>
      <c r="J51" s="30">
        <f t="shared" si="2"/>
        <v>0</v>
      </c>
      <c r="K51" s="10"/>
      <c r="L51" s="16"/>
    </row>
    <row r="52" spans="2:12" s="1" customFormat="1" ht="11.4" x14ac:dyDescent="0.2">
      <c r="B52" s="14"/>
      <c r="C52" s="5" t="s">
        <v>803</v>
      </c>
      <c r="D52" s="5" t="s">
        <v>696</v>
      </c>
      <c r="E52" s="6" t="s">
        <v>13033</v>
      </c>
      <c r="F52" s="7" t="s">
        <v>13034</v>
      </c>
      <c r="G52" s="8" t="s">
        <v>699</v>
      </c>
      <c r="H52" s="9">
        <v>23</v>
      </c>
      <c r="I52" s="29"/>
      <c r="J52" s="30">
        <f t="shared" si="2"/>
        <v>0</v>
      </c>
      <c r="K52" s="10"/>
      <c r="L52" s="16"/>
    </row>
    <row r="53" spans="2:12" s="1" customFormat="1" ht="11.4" x14ac:dyDescent="0.2">
      <c r="B53" s="14"/>
      <c r="C53" s="5" t="s">
        <v>806</v>
      </c>
      <c r="D53" s="5" t="s">
        <v>696</v>
      </c>
      <c r="E53" s="6" t="s">
        <v>12747</v>
      </c>
      <c r="F53" s="7" t="s">
        <v>12748</v>
      </c>
      <c r="G53" s="8" t="s">
        <v>699</v>
      </c>
      <c r="H53" s="9">
        <v>23</v>
      </c>
      <c r="I53" s="29"/>
      <c r="J53" s="30">
        <f t="shared" si="2"/>
        <v>0</v>
      </c>
      <c r="K53" s="10"/>
      <c r="L53" s="16"/>
    </row>
    <row r="54" spans="2:12" s="1" customFormat="1" ht="11.4" x14ac:dyDescent="0.2">
      <c r="B54" s="14"/>
      <c r="C54" s="39" t="s">
        <v>809</v>
      </c>
      <c r="D54" s="39" t="s">
        <v>691</v>
      </c>
      <c r="E54" s="40" t="s">
        <v>13118</v>
      </c>
      <c r="F54" s="41" t="s">
        <v>13119</v>
      </c>
      <c r="G54" s="42" t="s">
        <v>1557</v>
      </c>
      <c r="H54" s="43">
        <v>25</v>
      </c>
      <c r="I54" s="29"/>
      <c r="J54" s="30">
        <f t="shared" si="2"/>
        <v>0</v>
      </c>
      <c r="K54" s="10"/>
      <c r="L54" s="16"/>
    </row>
    <row r="55" spans="2:12" s="1" customFormat="1" ht="11.4" x14ac:dyDescent="0.2">
      <c r="B55" s="14"/>
      <c r="C55" s="39" t="s">
        <v>812</v>
      </c>
      <c r="D55" s="39" t="s">
        <v>691</v>
      </c>
      <c r="E55" s="40" t="s">
        <v>13120</v>
      </c>
      <c r="F55" s="41" t="s">
        <v>13121</v>
      </c>
      <c r="G55" s="42" t="s">
        <v>733</v>
      </c>
      <c r="H55" s="43">
        <v>3</v>
      </c>
      <c r="I55" s="29"/>
      <c r="J55" s="30">
        <f t="shared" si="2"/>
        <v>0</v>
      </c>
      <c r="K55" s="10"/>
      <c r="L55" s="16"/>
    </row>
    <row r="56" spans="2:12" s="1" customFormat="1" ht="11.4" x14ac:dyDescent="0.2">
      <c r="B56" s="14"/>
      <c r="C56" s="39" t="s">
        <v>815</v>
      </c>
      <c r="D56" s="39" t="s">
        <v>691</v>
      </c>
      <c r="E56" s="40" t="s">
        <v>13029</v>
      </c>
      <c r="F56" s="41" t="s">
        <v>13030</v>
      </c>
      <c r="G56" s="42" t="s">
        <v>733</v>
      </c>
      <c r="H56" s="43">
        <v>2</v>
      </c>
      <c r="I56" s="29"/>
      <c r="J56" s="30">
        <f t="shared" si="2"/>
        <v>0</v>
      </c>
      <c r="K56" s="10"/>
      <c r="L56" s="16"/>
    </row>
    <row r="57" spans="2:12" s="1" customFormat="1" ht="11.4" x14ac:dyDescent="0.2">
      <c r="B57" s="14"/>
      <c r="C57" s="39" t="s">
        <v>818</v>
      </c>
      <c r="D57" s="39" t="s">
        <v>691</v>
      </c>
      <c r="E57" s="40" t="s">
        <v>13031</v>
      </c>
      <c r="F57" s="41" t="s">
        <v>13032</v>
      </c>
      <c r="G57" s="42" t="s">
        <v>1583</v>
      </c>
      <c r="H57" s="43">
        <v>2</v>
      </c>
      <c r="I57" s="29"/>
      <c r="J57" s="30">
        <f t="shared" si="2"/>
        <v>0</v>
      </c>
      <c r="K57" s="10"/>
      <c r="L57" s="16"/>
    </row>
    <row r="58" spans="2:12" s="20" customFormat="1" ht="25.95" customHeight="1" x14ac:dyDescent="0.25">
      <c r="B58" s="19"/>
      <c r="D58" s="21" t="s">
        <v>690</v>
      </c>
      <c r="E58" s="22" t="s">
        <v>976</v>
      </c>
      <c r="F58" s="22" t="s">
        <v>2799</v>
      </c>
      <c r="I58" s="44"/>
      <c r="J58" s="23"/>
      <c r="K58" s="44"/>
      <c r="L58" s="36"/>
    </row>
    <row r="59" spans="2:12" s="1" customFormat="1" ht="11.4" x14ac:dyDescent="0.2">
      <c r="B59" s="14"/>
      <c r="C59" s="39" t="s">
        <v>822</v>
      </c>
      <c r="D59" s="39" t="s">
        <v>691</v>
      </c>
      <c r="E59" s="40" t="s">
        <v>12797</v>
      </c>
      <c r="F59" s="41" t="s">
        <v>12798</v>
      </c>
      <c r="G59" s="42" t="s">
        <v>1557</v>
      </c>
      <c r="H59" s="43">
        <v>21</v>
      </c>
      <c r="I59" s="29"/>
      <c r="J59" s="30">
        <f t="shared" si="2"/>
        <v>0</v>
      </c>
      <c r="K59" s="10"/>
      <c r="L59" s="16"/>
    </row>
    <row r="60" spans="2:12" s="1" customFormat="1" ht="11.4" x14ac:dyDescent="0.2">
      <c r="B60" s="14"/>
      <c r="C60" s="5" t="s">
        <v>825</v>
      </c>
      <c r="D60" s="5" t="s">
        <v>696</v>
      </c>
      <c r="E60" s="6" t="s">
        <v>6535</v>
      </c>
      <c r="F60" s="7" t="s">
        <v>6536</v>
      </c>
      <c r="G60" s="8" t="s">
        <v>699</v>
      </c>
      <c r="H60" s="9">
        <v>21</v>
      </c>
      <c r="I60" s="29"/>
      <c r="J60" s="30">
        <f t="shared" si="2"/>
        <v>0</v>
      </c>
      <c r="K60" s="10"/>
      <c r="L60" s="16"/>
    </row>
    <row r="61" spans="2:12" s="20" customFormat="1" ht="25.95" customHeight="1" x14ac:dyDescent="0.25">
      <c r="B61" s="19"/>
      <c r="D61" s="21" t="s">
        <v>690</v>
      </c>
      <c r="E61" s="22" t="s">
        <v>12799</v>
      </c>
      <c r="F61" s="22" t="s">
        <v>10788</v>
      </c>
      <c r="I61" s="44"/>
      <c r="J61" s="23"/>
      <c r="K61" s="44"/>
      <c r="L61" s="36"/>
    </row>
    <row r="62" spans="2:12" s="1" customFormat="1" ht="11.4" x14ac:dyDescent="0.2">
      <c r="B62" s="14"/>
      <c r="C62" s="39" t="s">
        <v>829</v>
      </c>
      <c r="D62" s="39" t="s">
        <v>691</v>
      </c>
      <c r="E62" s="40" t="s">
        <v>13122</v>
      </c>
      <c r="F62" s="41" t="s">
        <v>13123</v>
      </c>
      <c r="G62" s="42" t="s">
        <v>8092</v>
      </c>
      <c r="H62" s="43">
        <v>23</v>
      </c>
      <c r="I62" s="29"/>
      <c r="J62" s="30">
        <f t="shared" si="2"/>
        <v>0</v>
      </c>
      <c r="K62" s="10"/>
      <c r="L62" s="16"/>
    </row>
    <row r="63" spans="2:12" s="1" customFormat="1" ht="11.4" x14ac:dyDescent="0.2">
      <c r="B63" s="14"/>
      <c r="C63" s="5" t="s">
        <v>832</v>
      </c>
      <c r="D63" s="5" t="s">
        <v>696</v>
      </c>
      <c r="E63" s="6" t="s">
        <v>12804</v>
      </c>
      <c r="F63" s="7" t="s">
        <v>7885</v>
      </c>
      <c r="G63" s="8" t="s">
        <v>1464</v>
      </c>
      <c r="H63" s="9">
        <v>8</v>
      </c>
      <c r="I63" s="29"/>
      <c r="J63" s="30">
        <f t="shared" si="2"/>
        <v>0</v>
      </c>
      <c r="K63" s="10"/>
      <c r="L63" s="16"/>
    </row>
    <row r="64" spans="2:12" s="1" customFormat="1" ht="11.4" x14ac:dyDescent="0.2">
      <c r="B64" s="14"/>
      <c r="C64" s="5" t="s">
        <v>835</v>
      </c>
      <c r="D64" s="5" t="s">
        <v>696</v>
      </c>
      <c r="E64" s="6" t="s">
        <v>12805</v>
      </c>
      <c r="F64" s="7" t="s">
        <v>12806</v>
      </c>
      <c r="G64" s="8" t="s">
        <v>1464</v>
      </c>
      <c r="H64" s="9">
        <v>2</v>
      </c>
      <c r="I64" s="29"/>
      <c r="J64" s="30">
        <f t="shared" si="2"/>
        <v>0</v>
      </c>
      <c r="K64" s="10"/>
      <c r="L64" s="16"/>
    </row>
    <row r="65" spans="2:12" s="1" customFormat="1" ht="11.4" x14ac:dyDescent="0.2">
      <c r="B65" s="14"/>
      <c r="C65" s="5" t="s">
        <v>838</v>
      </c>
      <c r="D65" s="5" t="s">
        <v>696</v>
      </c>
      <c r="E65" s="6" t="s">
        <v>12807</v>
      </c>
      <c r="F65" s="7" t="s">
        <v>2251</v>
      </c>
      <c r="G65" s="8" t="s">
        <v>1464</v>
      </c>
      <c r="H65" s="9">
        <v>2</v>
      </c>
      <c r="I65" s="29"/>
      <c r="J65" s="30">
        <f t="shared" si="2"/>
        <v>0</v>
      </c>
      <c r="K65" s="10"/>
      <c r="L65" s="16"/>
    </row>
    <row r="66" spans="2:12" s="1" customFormat="1" ht="11.4" x14ac:dyDescent="0.2">
      <c r="B66" s="14"/>
      <c r="C66" s="5" t="s">
        <v>841</v>
      </c>
      <c r="D66" s="5" t="s">
        <v>696</v>
      </c>
      <c r="E66" s="6" t="s">
        <v>13062</v>
      </c>
      <c r="F66" s="7" t="s">
        <v>13063</v>
      </c>
      <c r="G66" s="8" t="s">
        <v>5628</v>
      </c>
      <c r="H66" s="9">
        <v>1</v>
      </c>
      <c r="I66" s="29"/>
      <c r="J66" s="30">
        <f t="shared" si="2"/>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codeName="Hárok317">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13124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12939</v>
      </c>
      <c r="F12" s="7" t="s">
        <v>12940</v>
      </c>
      <c r="G12" s="8" t="s">
        <v>1426</v>
      </c>
      <c r="H12" s="9">
        <v>6</v>
      </c>
      <c r="I12" s="29"/>
      <c r="J12" s="30">
        <f t="shared" ref="J12:J15" si="0">ROUND(I12*H12,2)</f>
        <v>0</v>
      </c>
      <c r="K12" s="10"/>
      <c r="L12" s="16"/>
    </row>
    <row r="13" spans="2:15" s="1" customFormat="1" ht="11.4" x14ac:dyDescent="0.2">
      <c r="B13" s="14"/>
      <c r="C13" s="5" t="s">
        <v>700</v>
      </c>
      <c r="D13" s="5" t="s">
        <v>696</v>
      </c>
      <c r="E13" s="6" t="s">
        <v>12941</v>
      </c>
      <c r="F13" s="7" t="s">
        <v>12942</v>
      </c>
      <c r="G13" s="8" t="s">
        <v>1426</v>
      </c>
      <c r="H13" s="9">
        <v>6</v>
      </c>
      <c r="I13" s="29"/>
      <c r="J13" s="30">
        <f t="shared" si="0"/>
        <v>0</v>
      </c>
      <c r="K13" s="10"/>
      <c r="L13" s="16"/>
    </row>
    <row r="14" spans="2:15" s="20" customFormat="1" ht="11.4" x14ac:dyDescent="0.2">
      <c r="B14" s="19"/>
      <c r="C14" s="5" t="s">
        <v>703</v>
      </c>
      <c r="D14" s="5" t="s">
        <v>696</v>
      </c>
      <c r="E14" s="6" t="s">
        <v>12349</v>
      </c>
      <c r="F14" s="7" t="s">
        <v>12943</v>
      </c>
      <c r="G14" s="8" t="s">
        <v>1426</v>
      </c>
      <c r="H14" s="9">
        <v>6</v>
      </c>
      <c r="I14" s="29"/>
      <c r="J14" s="30">
        <f t="shared" si="0"/>
        <v>0</v>
      </c>
      <c r="K14" s="10"/>
      <c r="L14" s="36"/>
    </row>
    <row r="15" spans="2:15" s="1" customFormat="1" ht="11.4" x14ac:dyDescent="0.2">
      <c r="B15" s="14"/>
      <c r="C15" s="5" t="s">
        <v>706</v>
      </c>
      <c r="D15" s="5" t="s">
        <v>696</v>
      </c>
      <c r="E15" s="6" t="s">
        <v>12686</v>
      </c>
      <c r="F15" s="7" t="s">
        <v>12687</v>
      </c>
      <c r="G15" s="8" t="s">
        <v>981</v>
      </c>
      <c r="H15" s="9">
        <v>2.4</v>
      </c>
      <c r="I15" s="29"/>
      <c r="J15" s="30">
        <f t="shared" si="0"/>
        <v>0</v>
      </c>
      <c r="K15" s="10"/>
      <c r="L15" s="16"/>
    </row>
    <row r="16" spans="2:15" s="1" customFormat="1" ht="11.4" x14ac:dyDescent="0.2">
      <c r="B16" s="14"/>
      <c r="C16" s="5" t="s">
        <v>709</v>
      </c>
      <c r="D16" s="5" t="s">
        <v>696</v>
      </c>
      <c r="E16" s="6" t="s">
        <v>1039</v>
      </c>
      <c r="F16" s="7" t="s">
        <v>12688</v>
      </c>
      <c r="G16" s="8" t="s">
        <v>981</v>
      </c>
      <c r="H16" s="9">
        <v>3.375</v>
      </c>
      <c r="I16" s="29"/>
      <c r="J16" s="30">
        <f>ROUND(I16*H16,2)</f>
        <v>0</v>
      </c>
      <c r="K16" s="10"/>
      <c r="L16" s="16"/>
    </row>
    <row r="17" spans="2:12" s="1" customFormat="1" ht="11.4" x14ac:dyDescent="0.2">
      <c r="B17" s="14"/>
      <c r="C17" s="5" t="s">
        <v>712</v>
      </c>
      <c r="D17" s="5" t="s">
        <v>696</v>
      </c>
      <c r="E17" s="6" t="s">
        <v>4297</v>
      </c>
      <c r="F17" s="7" t="s">
        <v>4298</v>
      </c>
      <c r="G17" s="8" t="s">
        <v>981</v>
      </c>
      <c r="H17" s="9">
        <v>1.125</v>
      </c>
      <c r="I17" s="29"/>
      <c r="J17" s="30">
        <f t="shared" ref="J17:J85" si="1">ROUND(I17*H17,2)</f>
        <v>0</v>
      </c>
      <c r="K17" s="10"/>
      <c r="L17" s="16"/>
    </row>
    <row r="18" spans="2:12" s="1" customFormat="1" ht="11.4" x14ac:dyDescent="0.2">
      <c r="B18" s="14"/>
      <c r="C18" s="5" t="s">
        <v>715</v>
      </c>
      <c r="D18" s="5" t="s">
        <v>696</v>
      </c>
      <c r="E18" s="6" t="s">
        <v>8411</v>
      </c>
      <c r="F18" s="7" t="s">
        <v>8412</v>
      </c>
      <c r="G18" s="8" t="s">
        <v>981</v>
      </c>
      <c r="H18" s="9">
        <v>7.2</v>
      </c>
      <c r="I18" s="29"/>
      <c r="J18" s="30">
        <f t="shared" si="1"/>
        <v>0</v>
      </c>
      <c r="K18" s="10"/>
      <c r="L18" s="16"/>
    </row>
    <row r="19" spans="2:12" s="1" customFormat="1" ht="22.8" x14ac:dyDescent="0.2">
      <c r="B19" s="14"/>
      <c r="C19" s="5" t="s">
        <v>718</v>
      </c>
      <c r="D19" s="5" t="s">
        <v>696</v>
      </c>
      <c r="E19" s="6" t="s">
        <v>8413</v>
      </c>
      <c r="F19" s="7" t="s">
        <v>8414</v>
      </c>
      <c r="G19" s="8" t="s">
        <v>981</v>
      </c>
      <c r="H19" s="9">
        <v>2.4</v>
      </c>
      <c r="I19" s="29"/>
      <c r="J19" s="30">
        <f t="shared" si="1"/>
        <v>0</v>
      </c>
      <c r="K19" s="10"/>
      <c r="L19" s="16"/>
    </row>
    <row r="20" spans="2:12" s="1" customFormat="1" ht="22.8" x14ac:dyDescent="0.2">
      <c r="B20" s="14"/>
      <c r="C20" s="5" t="s">
        <v>721</v>
      </c>
      <c r="D20" s="5" t="s">
        <v>696</v>
      </c>
      <c r="E20" s="6" t="s">
        <v>3802</v>
      </c>
      <c r="F20" s="7" t="s">
        <v>3803</v>
      </c>
      <c r="G20" s="8" t="s">
        <v>981</v>
      </c>
      <c r="H20" s="9">
        <v>2.4</v>
      </c>
      <c r="I20" s="29"/>
      <c r="J20" s="30">
        <f t="shared" si="1"/>
        <v>0</v>
      </c>
      <c r="K20" s="10"/>
      <c r="L20" s="16"/>
    </row>
    <row r="21" spans="2:12" s="1" customFormat="1" ht="11.4" x14ac:dyDescent="0.2">
      <c r="B21" s="14"/>
      <c r="C21" s="5" t="s">
        <v>724</v>
      </c>
      <c r="D21" s="5" t="s">
        <v>696</v>
      </c>
      <c r="E21" s="6" t="s">
        <v>1074</v>
      </c>
      <c r="F21" s="7" t="s">
        <v>1075</v>
      </c>
      <c r="G21" s="8" t="s">
        <v>981</v>
      </c>
      <c r="H21" s="9">
        <v>10.574999999999999</v>
      </c>
      <c r="I21" s="29"/>
      <c r="J21" s="30">
        <f t="shared" si="1"/>
        <v>0</v>
      </c>
      <c r="K21" s="10"/>
      <c r="L21" s="16"/>
    </row>
    <row r="22" spans="2:12" s="20" customFormat="1" ht="25.95" customHeight="1" x14ac:dyDescent="0.25">
      <c r="B22" s="19"/>
      <c r="D22" s="21" t="s">
        <v>690</v>
      </c>
      <c r="E22" s="22" t="s">
        <v>709</v>
      </c>
      <c r="F22" s="22" t="s">
        <v>12946</v>
      </c>
      <c r="I22" s="44"/>
      <c r="J22" s="23"/>
      <c r="K22" s="44"/>
      <c r="L22" s="36"/>
    </row>
    <row r="23" spans="2:12" s="1" customFormat="1" ht="11.4" x14ac:dyDescent="0.2">
      <c r="B23" s="14"/>
      <c r="C23" s="5" t="s">
        <v>727</v>
      </c>
      <c r="D23" s="5" t="s">
        <v>696</v>
      </c>
      <c r="E23" s="6" t="s">
        <v>12947</v>
      </c>
      <c r="F23" s="7" t="s">
        <v>12948</v>
      </c>
      <c r="G23" s="8" t="s">
        <v>1426</v>
      </c>
      <c r="H23" s="9">
        <v>6</v>
      </c>
      <c r="I23" s="29"/>
      <c r="J23" s="30">
        <f t="shared" si="1"/>
        <v>0</v>
      </c>
      <c r="K23" s="10"/>
      <c r="L23" s="16"/>
    </row>
    <row r="24" spans="2:12" s="1" customFormat="1" ht="11.4" x14ac:dyDescent="0.2">
      <c r="B24" s="14"/>
      <c r="C24" s="5" t="s">
        <v>730</v>
      </c>
      <c r="D24" s="5" t="s">
        <v>696</v>
      </c>
      <c r="E24" s="6" t="s">
        <v>12949</v>
      </c>
      <c r="F24" s="7" t="s">
        <v>12950</v>
      </c>
      <c r="G24" s="8" t="s">
        <v>1426</v>
      </c>
      <c r="H24" s="9">
        <v>6</v>
      </c>
      <c r="I24" s="29"/>
      <c r="J24" s="30">
        <f t="shared" si="1"/>
        <v>0</v>
      </c>
      <c r="K24" s="10"/>
      <c r="L24" s="16"/>
    </row>
    <row r="25" spans="2:12" s="20" customFormat="1" ht="25.95" customHeight="1" x14ac:dyDescent="0.25">
      <c r="B25" s="19"/>
      <c r="D25" s="21" t="s">
        <v>690</v>
      </c>
      <c r="E25" s="22" t="s">
        <v>721</v>
      </c>
      <c r="F25" s="22" t="s">
        <v>12951</v>
      </c>
      <c r="I25" s="44"/>
      <c r="J25" s="23"/>
      <c r="K25" s="44"/>
      <c r="L25" s="36"/>
    </row>
    <row r="26" spans="2:12" s="1" customFormat="1" ht="11.4" x14ac:dyDescent="0.2">
      <c r="B26" s="14"/>
      <c r="C26" s="5" t="s">
        <v>734</v>
      </c>
      <c r="D26" s="5" t="s">
        <v>696</v>
      </c>
      <c r="E26" s="6" t="s">
        <v>12952</v>
      </c>
      <c r="F26" s="7" t="s">
        <v>12953</v>
      </c>
      <c r="G26" s="8" t="s">
        <v>699</v>
      </c>
      <c r="H26" s="9">
        <v>12</v>
      </c>
      <c r="I26" s="29"/>
      <c r="J26" s="30">
        <f t="shared" si="1"/>
        <v>0</v>
      </c>
      <c r="K26" s="10"/>
      <c r="L26" s="16"/>
    </row>
    <row r="27" spans="2:12" s="20" customFormat="1" ht="25.95" customHeight="1" x14ac:dyDescent="0.25">
      <c r="B27" s="19"/>
      <c r="D27" s="21" t="s">
        <v>690</v>
      </c>
      <c r="E27" s="22" t="s">
        <v>2896</v>
      </c>
      <c r="F27" s="22" t="s">
        <v>2897</v>
      </c>
      <c r="I27" s="44"/>
      <c r="J27" s="23"/>
      <c r="K27" s="44"/>
      <c r="L27" s="36"/>
    </row>
    <row r="28" spans="2:12" s="20" customFormat="1" ht="25.95" customHeight="1" x14ac:dyDescent="0.25">
      <c r="B28" s="19"/>
      <c r="D28" s="21" t="s">
        <v>690</v>
      </c>
      <c r="E28" s="22" t="s">
        <v>13125</v>
      </c>
      <c r="F28" s="22" t="s">
        <v>13126</v>
      </c>
      <c r="I28" s="44"/>
      <c r="J28" s="23"/>
      <c r="K28" s="44"/>
      <c r="L28" s="36"/>
    </row>
    <row r="29" spans="2:12" s="1" customFormat="1" ht="11.4" x14ac:dyDescent="0.2">
      <c r="B29" s="14"/>
      <c r="C29" s="5" t="s">
        <v>737</v>
      </c>
      <c r="D29" s="5" t="s">
        <v>696</v>
      </c>
      <c r="E29" s="6" t="s">
        <v>13127</v>
      </c>
      <c r="F29" s="7" t="s">
        <v>13128</v>
      </c>
      <c r="G29" s="8" t="s">
        <v>699</v>
      </c>
      <c r="H29" s="9">
        <v>1</v>
      </c>
      <c r="I29" s="29"/>
      <c r="J29" s="30">
        <f t="shared" si="1"/>
        <v>0</v>
      </c>
      <c r="K29" s="10"/>
      <c r="L29" s="16"/>
    </row>
    <row r="30" spans="2:12" s="1" customFormat="1" ht="11.4" x14ac:dyDescent="0.2">
      <c r="B30" s="14"/>
      <c r="C30" s="5" t="s">
        <v>740</v>
      </c>
      <c r="D30" s="5" t="s">
        <v>696</v>
      </c>
      <c r="E30" s="6" t="s">
        <v>13129</v>
      </c>
      <c r="F30" s="7" t="s">
        <v>13130</v>
      </c>
      <c r="G30" s="8" t="s">
        <v>699</v>
      </c>
      <c r="H30" s="9">
        <v>2</v>
      </c>
      <c r="I30" s="29"/>
      <c r="J30" s="30">
        <f t="shared" si="1"/>
        <v>0</v>
      </c>
      <c r="K30" s="10"/>
      <c r="L30" s="16"/>
    </row>
    <row r="31" spans="2:12" s="1" customFormat="1" ht="11.4" x14ac:dyDescent="0.2">
      <c r="B31" s="14"/>
      <c r="C31" s="5" t="s">
        <v>743</v>
      </c>
      <c r="D31" s="5" t="s">
        <v>696</v>
      </c>
      <c r="E31" s="6" t="s">
        <v>13131</v>
      </c>
      <c r="F31" s="7" t="s">
        <v>13132</v>
      </c>
      <c r="G31" s="8" t="s">
        <v>699</v>
      </c>
      <c r="H31" s="9">
        <v>10</v>
      </c>
      <c r="I31" s="29"/>
      <c r="J31" s="30">
        <f t="shared" si="1"/>
        <v>0</v>
      </c>
      <c r="K31" s="10"/>
      <c r="L31" s="16"/>
    </row>
    <row r="32" spans="2:12" s="1" customFormat="1" ht="11.4" x14ac:dyDescent="0.2">
      <c r="B32" s="14"/>
      <c r="C32" s="5" t="s">
        <v>746</v>
      </c>
      <c r="D32" s="5" t="s">
        <v>696</v>
      </c>
      <c r="E32" s="6" t="s">
        <v>13133</v>
      </c>
      <c r="F32" s="7" t="s">
        <v>13134</v>
      </c>
      <c r="G32" s="8" t="s">
        <v>699</v>
      </c>
      <c r="H32" s="9">
        <v>10</v>
      </c>
      <c r="I32" s="29"/>
      <c r="J32" s="30">
        <f t="shared" si="1"/>
        <v>0</v>
      </c>
      <c r="K32" s="10"/>
      <c r="L32" s="16"/>
    </row>
    <row r="33" spans="2:12" s="1" customFormat="1" ht="11.4" x14ac:dyDescent="0.2">
      <c r="B33" s="14"/>
      <c r="C33" s="5" t="s">
        <v>749</v>
      </c>
      <c r="D33" s="5" t="s">
        <v>696</v>
      </c>
      <c r="E33" s="6" t="s">
        <v>13135</v>
      </c>
      <c r="F33" s="7" t="s">
        <v>13136</v>
      </c>
      <c r="G33" s="8" t="s">
        <v>2912</v>
      </c>
      <c r="H33" s="9">
        <v>1</v>
      </c>
      <c r="I33" s="29"/>
      <c r="J33" s="30">
        <f t="shared" si="1"/>
        <v>0</v>
      </c>
      <c r="K33" s="10"/>
      <c r="L33" s="16"/>
    </row>
    <row r="34" spans="2:12" s="1" customFormat="1" ht="11.4" x14ac:dyDescent="0.2">
      <c r="B34" s="14"/>
      <c r="C34" s="5" t="s">
        <v>752</v>
      </c>
      <c r="D34" s="5" t="s">
        <v>696</v>
      </c>
      <c r="E34" s="6" t="s">
        <v>13137</v>
      </c>
      <c r="F34" s="7" t="s">
        <v>13138</v>
      </c>
      <c r="G34" s="8" t="s">
        <v>2912</v>
      </c>
      <c r="H34" s="9">
        <v>1</v>
      </c>
      <c r="I34" s="29"/>
      <c r="J34" s="30">
        <f t="shared" si="1"/>
        <v>0</v>
      </c>
      <c r="K34" s="10"/>
      <c r="L34" s="16"/>
    </row>
    <row r="35" spans="2:12" s="1" customFormat="1" ht="11.4" x14ac:dyDescent="0.2">
      <c r="B35" s="14"/>
      <c r="C35" s="5" t="s">
        <v>755</v>
      </c>
      <c r="D35" s="39" t="s">
        <v>691</v>
      </c>
      <c r="E35" s="40" t="s">
        <v>13139</v>
      </c>
      <c r="F35" s="41" t="s">
        <v>13140</v>
      </c>
      <c r="G35" s="42" t="s">
        <v>733</v>
      </c>
      <c r="H35" s="43">
        <v>6</v>
      </c>
      <c r="I35" s="29"/>
      <c r="J35" s="30">
        <f t="shared" si="1"/>
        <v>0</v>
      </c>
      <c r="K35" s="10"/>
      <c r="L35" s="16"/>
    </row>
    <row r="36" spans="2:12" s="1" customFormat="1" ht="11.4" x14ac:dyDescent="0.2">
      <c r="B36" s="14"/>
      <c r="C36" s="5" t="s">
        <v>758</v>
      </c>
      <c r="D36" s="39" t="s">
        <v>691</v>
      </c>
      <c r="E36" s="40" t="s">
        <v>13141</v>
      </c>
      <c r="F36" s="41" t="s">
        <v>13142</v>
      </c>
      <c r="G36" s="42" t="s">
        <v>733</v>
      </c>
      <c r="H36" s="43">
        <v>4</v>
      </c>
      <c r="I36" s="29"/>
      <c r="J36" s="30">
        <f t="shared" si="1"/>
        <v>0</v>
      </c>
      <c r="K36" s="10"/>
      <c r="L36" s="16"/>
    </row>
    <row r="37" spans="2:12" s="1" customFormat="1" ht="11.4" x14ac:dyDescent="0.2">
      <c r="B37" s="14"/>
      <c r="C37" s="5" t="s">
        <v>761</v>
      </c>
      <c r="D37" s="39" t="s">
        <v>691</v>
      </c>
      <c r="E37" s="40" t="s">
        <v>13143</v>
      </c>
      <c r="F37" s="41" t="s">
        <v>13144</v>
      </c>
      <c r="G37" s="42" t="s">
        <v>733</v>
      </c>
      <c r="H37" s="43">
        <v>6</v>
      </c>
      <c r="I37" s="29"/>
      <c r="J37" s="30">
        <f t="shared" si="1"/>
        <v>0</v>
      </c>
      <c r="K37" s="10"/>
      <c r="L37" s="16"/>
    </row>
    <row r="38" spans="2:12" s="1" customFormat="1" ht="11.4" x14ac:dyDescent="0.2">
      <c r="B38" s="14"/>
      <c r="C38" s="5" t="s">
        <v>764</v>
      </c>
      <c r="D38" s="39" t="s">
        <v>691</v>
      </c>
      <c r="E38" s="40" t="s">
        <v>13145</v>
      </c>
      <c r="F38" s="41" t="s">
        <v>13146</v>
      </c>
      <c r="G38" s="42" t="s">
        <v>733</v>
      </c>
      <c r="H38" s="43">
        <v>1</v>
      </c>
      <c r="I38" s="29"/>
      <c r="J38" s="30">
        <f t="shared" si="1"/>
        <v>0</v>
      </c>
      <c r="K38" s="10"/>
      <c r="L38" s="16"/>
    </row>
    <row r="39" spans="2:12" s="1" customFormat="1" ht="11.4" x14ac:dyDescent="0.2">
      <c r="B39" s="14"/>
      <c r="C39" s="5" t="s">
        <v>767</v>
      </c>
      <c r="D39" s="39" t="s">
        <v>691</v>
      </c>
      <c r="E39" s="40" t="s">
        <v>13147</v>
      </c>
      <c r="F39" s="41" t="s">
        <v>13148</v>
      </c>
      <c r="G39" s="42" t="s">
        <v>1532</v>
      </c>
      <c r="H39" s="43">
        <v>1</v>
      </c>
      <c r="I39" s="29"/>
      <c r="J39" s="30">
        <f t="shared" si="1"/>
        <v>0</v>
      </c>
      <c r="K39" s="10"/>
      <c r="L39" s="16"/>
    </row>
    <row r="40" spans="2:12" s="1" customFormat="1" ht="11.4" x14ac:dyDescent="0.2">
      <c r="B40" s="14"/>
      <c r="C40" s="5" t="s">
        <v>770</v>
      </c>
      <c r="D40" s="5" t="s">
        <v>696</v>
      </c>
      <c r="E40" s="6" t="s">
        <v>13149</v>
      </c>
      <c r="F40" s="7" t="s">
        <v>13150</v>
      </c>
      <c r="G40" s="8" t="s">
        <v>2912</v>
      </c>
      <c r="H40" s="9">
        <v>1</v>
      </c>
      <c r="I40" s="29"/>
      <c r="J40" s="30">
        <f t="shared" si="1"/>
        <v>0</v>
      </c>
      <c r="K40" s="10"/>
      <c r="L40" s="16"/>
    </row>
    <row r="41" spans="2:12" s="1" customFormat="1" ht="11.4" x14ac:dyDescent="0.2">
      <c r="B41" s="14"/>
      <c r="C41" s="5" t="s">
        <v>773</v>
      </c>
      <c r="D41" s="39" t="s">
        <v>691</v>
      </c>
      <c r="E41" s="40" t="s">
        <v>13151</v>
      </c>
      <c r="F41" s="41" t="s">
        <v>13152</v>
      </c>
      <c r="G41" s="42" t="s">
        <v>733</v>
      </c>
      <c r="H41" s="43">
        <v>2</v>
      </c>
      <c r="I41" s="29"/>
      <c r="J41" s="30">
        <f t="shared" si="1"/>
        <v>0</v>
      </c>
      <c r="K41" s="10"/>
      <c r="L41" s="16"/>
    </row>
    <row r="42" spans="2:12" s="1" customFormat="1" ht="11.4" x14ac:dyDescent="0.2">
      <c r="B42" s="14"/>
      <c r="C42" s="5" t="s">
        <v>776</v>
      </c>
      <c r="D42" s="5" t="s">
        <v>696</v>
      </c>
      <c r="E42" s="6" t="s">
        <v>13153</v>
      </c>
      <c r="F42" s="7" t="s">
        <v>13154</v>
      </c>
      <c r="G42" s="8" t="s">
        <v>733</v>
      </c>
      <c r="H42" s="9">
        <v>2</v>
      </c>
      <c r="I42" s="29"/>
      <c r="J42" s="30">
        <f t="shared" si="1"/>
        <v>0</v>
      </c>
      <c r="K42" s="10"/>
      <c r="L42" s="16"/>
    </row>
    <row r="43" spans="2:12" s="1" customFormat="1" ht="11.4" x14ac:dyDescent="0.2">
      <c r="B43" s="14"/>
      <c r="C43" s="5" t="s">
        <v>779</v>
      </c>
      <c r="D43" s="39" t="s">
        <v>691</v>
      </c>
      <c r="E43" s="40" t="s">
        <v>13155</v>
      </c>
      <c r="F43" s="41" t="s">
        <v>13156</v>
      </c>
      <c r="G43" s="42" t="s">
        <v>733</v>
      </c>
      <c r="H43" s="43">
        <v>2</v>
      </c>
      <c r="I43" s="29"/>
      <c r="J43" s="30">
        <f t="shared" si="1"/>
        <v>0</v>
      </c>
      <c r="K43" s="10"/>
      <c r="L43" s="16"/>
    </row>
    <row r="44" spans="2:12" s="1" customFormat="1" ht="11.4" x14ac:dyDescent="0.2">
      <c r="B44" s="14"/>
      <c r="C44" s="5" t="s">
        <v>782</v>
      </c>
      <c r="D44" s="39" t="s">
        <v>691</v>
      </c>
      <c r="E44" s="40" t="s">
        <v>13157</v>
      </c>
      <c r="F44" s="41" t="s">
        <v>13158</v>
      </c>
      <c r="G44" s="42" t="s">
        <v>733</v>
      </c>
      <c r="H44" s="43">
        <v>1</v>
      </c>
      <c r="I44" s="29"/>
      <c r="J44" s="30">
        <f t="shared" si="1"/>
        <v>0</v>
      </c>
      <c r="K44" s="10"/>
      <c r="L44" s="16"/>
    </row>
    <row r="45" spans="2:12" s="1" customFormat="1" ht="11.4" x14ac:dyDescent="0.2">
      <c r="B45" s="14"/>
      <c r="C45" s="5" t="s">
        <v>785</v>
      </c>
      <c r="D45" s="5" t="s">
        <v>696</v>
      </c>
      <c r="E45" s="6" t="s">
        <v>13159</v>
      </c>
      <c r="F45" s="7" t="s">
        <v>13160</v>
      </c>
      <c r="G45" s="8" t="s">
        <v>733</v>
      </c>
      <c r="H45" s="9">
        <v>2</v>
      </c>
      <c r="I45" s="29"/>
      <c r="J45" s="30">
        <f t="shared" si="1"/>
        <v>0</v>
      </c>
      <c r="K45" s="10"/>
      <c r="L45" s="16"/>
    </row>
    <row r="46" spans="2:12" s="1" customFormat="1" ht="11.4" x14ac:dyDescent="0.2">
      <c r="B46" s="14"/>
      <c r="C46" s="5" t="s">
        <v>788</v>
      </c>
      <c r="D46" s="39" t="s">
        <v>691</v>
      </c>
      <c r="E46" s="40" t="s">
        <v>13161</v>
      </c>
      <c r="F46" s="41" t="s">
        <v>13162</v>
      </c>
      <c r="G46" s="42" t="s">
        <v>733</v>
      </c>
      <c r="H46" s="43">
        <v>2</v>
      </c>
      <c r="I46" s="29"/>
      <c r="J46" s="30">
        <f>ROUND(I46*H46,2)</f>
        <v>0</v>
      </c>
      <c r="K46" s="10"/>
      <c r="L46" s="16"/>
    </row>
    <row r="47" spans="2:12" s="1" customFormat="1" ht="11.4" x14ac:dyDescent="0.2">
      <c r="B47" s="14"/>
      <c r="C47" s="5" t="s">
        <v>791</v>
      </c>
      <c r="D47" s="5" t="s">
        <v>696</v>
      </c>
      <c r="E47" s="6" t="s">
        <v>13163</v>
      </c>
      <c r="F47" s="7" t="s">
        <v>13164</v>
      </c>
      <c r="G47" s="8" t="s">
        <v>5628</v>
      </c>
      <c r="H47" s="9">
        <v>1</v>
      </c>
      <c r="I47" s="29"/>
      <c r="J47" s="30">
        <f t="shared" ref="J47:J70" si="2">ROUND(I47*H47,2)</f>
        <v>0</v>
      </c>
      <c r="K47" s="10"/>
      <c r="L47" s="16"/>
    </row>
    <row r="48" spans="2:12" s="1" customFormat="1" ht="22.8" x14ac:dyDescent="0.2">
      <c r="B48" s="14"/>
      <c r="C48" s="5" t="s">
        <v>794</v>
      </c>
      <c r="D48" s="39" t="s">
        <v>691</v>
      </c>
      <c r="E48" s="40" t="s">
        <v>13165</v>
      </c>
      <c r="F48" s="41" t="s">
        <v>13166</v>
      </c>
      <c r="G48" s="42" t="s">
        <v>733</v>
      </c>
      <c r="H48" s="43">
        <v>1</v>
      </c>
      <c r="I48" s="29"/>
      <c r="J48" s="30">
        <f t="shared" si="2"/>
        <v>0</v>
      </c>
      <c r="K48" s="10"/>
      <c r="L48" s="16"/>
    </row>
    <row r="49" spans="2:12" s="1" customFormat="1" ht="22.8" x14ac:dyDescent="0.2">
      <c r="B49" s="14"/>
      <c r="C49" s="5" t="s">
        <v>797</v>
      </c>
      <c r="D49" s="39" t="s">
        <v>691</v>
      </c>
      <c r="E49" s="40" t="s">
        <v>13167</v>
      </c>
      <c r="F49" s="41" t="s">
        <v>13168</v>
      </c>
      <c r="G49" s="42" t="s">
        <v>733</v>
      </c>
      <c r="H49" s="43">
        <v>1</v>
      </c>
      <c r="I49" s="29"/>
      <c r="J49" s="30">
        <f t="shared" si="2"/>
        <v>0</v>
      </c>
      <c r="K49" s="10"/>
      <c r="L49" s="16"/>
    </row>
    <row r="50" spans="2:12" s="1" customFormat="1" ht="22.8" x14ac:dyDescent="0.2">
      <c r="B50" s="14"/>
      <c r="C50" s="5" t="s">
        <v>800</v>
      </c>
      <c r="D50" s="39" t="s">
        <v>691</v>
      </c>
      <c r="E50" s="40" t="s">
        <v>13169</v>
      </c>
      <c r="F50" s="41" t="s">
        <v>13170</v>
      </c>
      <c r="G50" s="42" t="s">
        <v>733</v>
      </c>
      <c r="H50" s="43">
        <v>2</v>
      </c>
      <c r="I50" s="29"/>
      <c r="J50" s="30">
        <f t="shared" si="2"/>
        <v>0</v>
      </c>
      <c r="K50" s="10"/>
      <c r="L50" s="16"/>
    </row>
    <row r="51" spans="2:12" s="1" customFormat="1" ht="11.4" x14ac:dyDescent="0.2">
      <c r="B51" s="14"/>
      <c r="C51" s="5" t="s">
        <v>803</v>
      </c>
      <c r="D51" s="5" t="s">
        <v>696</v>
      </c>
      <c r="E51" s="6" t="s">
        <v>13171</v>
      </c>
      <c r="F51" s="7" t="s">
        <v>13172</v>
      </c>
      <c r="G51" s="8" t="s">
        <v>733</v>
      </c>
      <c r="H51" s="9">
        <v>1</v>
      </c>
      <c r="I51" s="29"/>
      <c r="J51" s="30">
        <f t="shared" si="2"/>
        <v>0</v>
      </c>
      <c r="K51" s="10"/>
      <c r="L51" s="16"/>
    </row>
    <row r="52" spans="2:12" s="1" customFormat="1" ht="11.4" x14ac:dyDescent="0.2">
      <c r="B52" s="14"/>
      <c r="C52" s="5" t="s">
        <v>806</v>
      </c>
      <c r="D52" s="5" t="s">
        <v>696</v>
      </c>
      <c r="E52" s="6" t="s">
        <v>13173</v>
      </c>
      <c r="F52" s="7" t="s">
        <v>13174</v>
      </c>
      <c r="G52" s="8" t="s">
        <v>733</v>
      </c>
      <c r="H52" s="9">
        <v>1</v>
      </c>
      <c r="I52" s="29"/>
      <c r="J52" s="30">
        <f t="shared" si="2"/>
        <v>0</v>
      </c>
      <c r="K52" s="10"/>
      <c r="L52" s="16"/>
    </row>
    <row r="53" spans="2:12" s="1" customFormat="1" ht="11.4" x14ac:dyDescent="0.2">
      <c r="B53" s="14"/>
      <c r="C53" s="5" t="s">
        <v>809</v>
      </c>
      <c r="D53" s="5" t="s">
        <v>696</v>
      </c>
      <c r="E53" s="6" t="s">
        <v>13175</v>
      </c>
      <c r="F53" s="7" t="s">
        <v>13176</v>
      </c>
      <c r="G53" s="8" t="s">
        <v>733</v>
      </c>
      <c r="H53" s="9">
        <v>2</v>
      </c>
      <c r="I53" s="29"/>
      <c r="J53" s="30">
        <f t="shared" si="2"/>
        <v>0</v>
      </c>
      <c r="K53" s="10"/>
      <c r="L53" s="16"/>
    </row>
    <row r="54" spans="2:12" s="1" customFormat="1" ht="11.4" x14ac:dyDescent="0.2">
      <c r="B54" s="14"/>
      <c r="C54" s="5" t="s">
        <v>812</v>
      </c>
      <c r="D54" s="5" t="s">
        <v>696</v>
      </c>
      <c r="E54" s="6" t="s">
        <v>13177</v>
      </c>
      <c r="F54" s="7" t="s">
        <v>13178</v>
      </c>
      <c r="G54" s="8" t="s">
        <v>2912</v>
      </c>
      <c r="H54" s="9">
        <v>1</v>
      </c>
      <c r="I54" s="29"/>
      <c r="J54" s="30">
        <f t="shared" si="2"/>
        <v>0</v>
      </c>
      <c r="K54" s="10"/>
      <c r="L54" s="16"/>
    </row>
    <row r="55" spans="2:12" s="1" customFormat="1" ht="11.4" x14ac:dyDescent="0.2">
      <c r="B55" s="14"/>
      <c r="C55" s="5" t="s">
        <v>815</v>
      </c>
      <c r="D55" s="39" t="s">
        <v>691</v>
      </c>
      <c r="E55" s="40" t="s">
        <v>13179</v>
      </c>
      <c r="F55" s="41" t="s">
        <v>13180</v>
      </c>
      <c r="G55" s="42" t="s">
        <v>733</v>
      </c>
      <c r="H55" s="43">
        <v>1</v>
      </c>
      <c r="I55" s="29"/>
      <c r="J55" s="30">
        <f t="shared" si="2"/>
        <v>0</v>
      </c>
      <c r="K55" s="10"/>
      <c r="L55" s="16"/>
    </row>
    <row r="56" spans="2:12" s="1" customFormat="1" ht="11.4" x14ac:dyDescent="0.2">
      <c r="B56" s="14"/>
      <c r="C56" s="5" t="s">
        <v>818</v>
      </c>
      <c r="D56" s="5" t="s">
        <v>696</v>
      </c>
      <c r="E56" s="6" t="s">
        <v>13181</v>
      </c>
      <c r="F56" s="7" t="s">
        <v>13182</v>
      </c>
      <c r="G56" s="8" t="s">
        <v>699</v>
      </c>
      <c r="H56" s="9">
        <v>10</v>
      </c>
      <c r="I56" s="29"/>
      <c r="J56" s="30">
        <f t="shared" si="2"/>
        <v>0</v>
      </c>
      <c r="K56" s="10"/>
      <c r="L56" s="16"/>
    </row>
    <row r="57" spans="2:12" s="1" customFormat="1" ht="11.4" x14ac:dyDescent="0.2">
      <c r="B57" s="14"/>
      <c r="C57" s="5" t="s">
        <v>822</v>
      </c>
      <c r="D57" s="5" t="s">
        <v>696</v>
      </c>
      <c r="E57" s="6" t="s">
        <v>13183</v>
      </c>
      <c r="F57" s="7" t="s">
        <v>13184</v>
      </c>
      <c r="G57" s="8" t="s">
        <v>699</v>
      </c>
      <c r="H57" s="9">
        <v>5</v>
      </c>
      <c r="I57" s="29"/>
      <c r="J57" s="30">
        <f t="shared" si="2"/>
        <v>0</v>
      </c>
      <c r="K57" s="10"/>
      <c r="L57" s="16"/>
    </row>
    <row r="58" spans="2:12" s="1" customFormat="1" ht="11.4" x14ac:dyDescent="0.2">
      <c r="B58" s="14"/>
      <c r="C58" s="5" t="s">
        <v>825</v>
      </c>
      <c r="D58" s="5" t="s">
        <v>696</v>
      </c>
      <c r="E58" s="6" t="s">
        <v>13185</v>
      </c>
      <c r="F58" s="7" t="s">
        <v>13186</v>
      </c>
      <c r="G58" s="8" t="s">
        <v>699</v>
      </c>
      <c r="H58" s="9">
        <v>10</v>
      </c>
      <c r="I58" s="29"/>
      <c r="J58" s="30">
        <f t="shared" si="2"/>
        <v>0</v>
      </c>
      <c r="K58" s="10"/>
      <c r="L58" s="16"/>
    </row>
    <row r="59" spans="2:12" s="1" customFormat="1" ht="11.4" x14ac:dyDescent="0.2">
      <c r="B59" s="14"/>
      <c r="C59" s="5" t="s">
        <v>829</v>
      </c>
      <c r="D59" s="5" t="s">
        <v>696</v>
      </c>
      <c r="E59" s="6" t="s">
        <v>13187</v>
      </c>
      <c r="F59" s="7" t="s">
        <v>13188</v>
      </c>
      <c r="G59" s="8" t="s">
        <v>699</v>
      </c>
      <c r="H59" s="9">
        <v>5</v>
      </c>
      <c r="I59" s="29"/>
      <c r="J59" s="30">
        <f t="shared" si="2"/>
        <v>0</v>
      </c>
      <c r="K59" s="10"/>
      <c r="L59" s="16"/>
    </row>
    <row r="60" spans="2:12" s="1" customFormat="1" ht="11.4" x14ac:dyDescent="0.2">
      <c r="B60" s="14"/>
      <c r="C60" s="5" t="s">
        <v>832</v>
      </c>
      <c r="D60" s="5" t="s">
        <v>696</v>
      </c>
      <c r="E60" s="6" t="s">
        <v>13189</v>
      </c>
      <c r="F60" s="7" t="s">
        <v>13190</v>
      </c>
      <c r="G60" s="8" t="s">
        <v>821</v>
      </c>
      <c r="H60" s="9">
        <v>1</v>
      </c>
      <c r="I60" s="29"/>
      <c r="J60" s="30">
        <f t="shared" si="2"/>
        <v>0</v>
      </c>
      <c r="K60" s="10"/>
      <c r="L60" s="16"/>
    </row>
    <row r="61" spans="2:12" s="1" customFormat="1" ht="11.4" x14ac:dyDescent="0.2">
      <c r="B61" s="14"/>
      <c r="C61" s="5" t="s">
        <v>835</v>
      </c>
      <c r="D61" s="5" t="s">
        <v>696</v>
      </c>
      <c r="E61" s="6" t="s">
        <v>13191</v>
      </c>
      <c r="F61" s="7" t="s">
        <v>13192</v>
      </c>
      <c r="G61" s="8" t="s">
        <v>821</v>
      </c>
      <c r="H61" s="9">
        <v>1</v>
      </c>
      <c r="I61" s="29"/>
      <c r="J61" s="30">
        <f t="shared" si="2"/>
        <v>0</v>
      </c>
      <c r="K61" s="10"/>
      <c r="L61" s="16"/>
    </row>
    <row r="62" spans="2:12" s="1" customFormat="1" ht="11.4" x14ac:dyDescent="0.2">
      <c r="B62" s="14"/>
      <c r="C62" s="5" t="s">
        <v>838</v>
      </c>
      <c r="D62" s="5" t="s">
        <v>696</v>
      </c>
      <c r="E62" s="6" t="s">
        <v>13193</v>
      </c>
      <c r="F62" s="7" t="s">
        <v>13194</v>
      </c>
      <c r="G62" s="8" t="s">
        <v>733</v>
      </c>
      <c r="H62" s="9">
        <v>1</v>
      </c>
      <c r="I62" s="29"/>
      <c r="J62" s="30">
        <f t="shared" si="2"/>
        <v>0</v>
      </c>
      <c r="K62" s="10"/>
      <c r="L62" s="16"/>
    </row>
    <row r="63" spans="2:12" s="1" customFormat="1" ht="11.4" x14ac:dyDescent="0.2">
      <c r="B63" s="14"/>
      <c r="C63" s="5" t="s">
        <v>841</v>
      </c>
      <c r="D63" s="5" t="s">
        <v>696</v>
      </c>
      <c r="E63" s="6" t="s">
        <v>13195</v>
      </c>
      <c r="F63" s="7" t="s">
        <v>13196</v>
      </c>
      <c r="G63" s="8" t="s">
        <v>733</v>
      </c>
      <c r="H63" s="9">
        <v>1</v>
      </c>
      <c r="I63" s="29"/>
      <c r="J63" s="30">
        <f t="shared" si="2"/>
        <v>0</v>
      </c>
      <c r="K63" s="10"/>
      <c r="L63" s="16"/>
    </row>
    <row r="64" spans="2:12" s="1" customFormat="1" ht="11.4" x14ac:dyDescent="0.2">
      <c r="B64" s="14"/>
      <c r="C64" s="5" t="s">
        <v>844</v>
      </c>
      <c r="D64" s="5" t="s">
        <v>696</v>
      </c>
      <c r="E64" s="6" t="s">
        <v>13197</v>
      </c>
      <c r="F64" s="7" t="s">
        <v>13198</v>
      </c>
      <c r="G64" s="8" t="s">
        <v>2912</v>
      </c>
      <c r="H64" s="9">
        <v>1</v>
      </c>
      <c r="I64" s="29"/>
      <c r="J64" s="30">
        <f t="shared" si="2"/>
        <v>0</v>
      </c>
      <c r="K64" s="10"/>
      <c r="L64" s="16"/>
    </row>
    <row r="65" spans="2:12" s="1" customFormat="1" ht="11.4" x14ac:dyDescent="0.2">
      <c r="B65" s="14"/>
      <c r="C65" s="5" t="s">
        <v>847</v>
      </c>
      <c r="D65" s="5" t="s">
        <v>696</v>
      </c>
      <c r="E65" s="6" t="s">
        <v>13199</v>
      </c>
      <c r="F65" s="7" t="s">
        <v>13200</v>
      </c>
      <c r="G65" s="8" t="s">
        <v>733</v>
      </c>
      <c r="H65" s="9">
        <v>2</v>
      </c>
      <c r="I65" s="29"/>
      <c r="J65" s="30">
        <f t="shared" si="2"/>
        <v>0</v>
      </c>
      <c r="K65" s="10"/>
      <c r="L65" s="16"/>
    </row>
    <row r="66" spans="2:12" s="1" customFormat="1" ht="22.8" x14ac:dyDescent="0.2">
      <c r="B66" s="14"/>
      <c r="C66" s="5" t="s">
        <v>850</v>
      </c>
      <c r="D66" s="5" t="s">
        <v>696</v>
      </c>
      <c r="E66" s="6" t="s">
        <v>13201</v>
      </c>
      <c r="F66" s="7" t="s">
        <v>13202</v>
      </c>
      <c r="G66" s="8" t="s">
        <v>1175</v>
      </c>
      <c r="H66" s="9">
        <v>0.30499999999999999</v>
      </c>
      <c r="I66" s="29"/>
      <c r="J66" s="30">
        <f t="shared" si="2"/>
        <v>0</v>
      </c>
      <c r="K66" s="10"/>
      <c r="L66" s="16"/>
    </row>
    <row r="67" spans="2:12" s="20" customFormat="1" ht="25.95" customHeight="1" x14ac:dyDescent="0.25">
      <c r="B67" s="19"/>
      <c r="D67" s="21" t="s">
        <v>690</v>
      </c>
      <c r="E67" s="22" t="s">
        <v>3563</v>
      </c>
      <c r="F67" s="22" t="s">
        <v>13203</v>
      </c>
      <c r="I67" s="44"/>
      <c r="J67" s="23"/>
      <c r="K67" s="44"/>
      <c r="L67" s="36"/>
    </row>
    <row r="68" spans="2:12" s="1" customFormat="1" ht="11.4" x14ac:dyDescent="0.2">
      <c r="B68" s="14"/>
      <c r="C68" s="5">
        <v>52</v>
      </c>
      <c r="D68" s="39" t="s">
        <v>691</v>
      </c>
      <c r="E68" s="40" t="s">
        <v>13204</v>
      </c>
      <c r="F68" s="41" t="s">
        <v>13205</v>
      </c>
      <c r="G68" s="42" t="s">
        <v>828</v>
      </c>
      <c r="H68" s="43">
        <v>30</v>
      </c>
      <c r="I68" s="29"/>
      <c r="J68" s="30">
        <f t="shared" si="2"/>
        <v>0</v>
      </c>
      <c r="K68" s="10"/>
      <c r="L68" s="16"/>
    </row>
    <row r="69" spans="2:12" s="1" customFormat="1" ht="11.4" x14ac:dyDescent="0.2">
      <c r="B69" s="14"/>
      <c r="C69" s="5">
        <v>53</v>
      </c>
      <c r="D69" s="39" t="s">
        <v>691</v>
      </c>
      <c r="E69" s="40" t="s">
        <v>13206</v>
      </c>
      <c r="F69" s="41" t="s">
        <v>13207</v>
      </c>
      <c r="G69" s="42" t="s">
        <v>828</v>
      </c>
      <c r="H69" s="43">
        <v>50</v>
      </c>
      <c r="I69" s="29"/>
      <c r="J69" s="30">
        <f t="shared" si="2"/>
        <v>0</v>
      </c>
      <c r="K69" s="10"/>
      <c r="L69" s="16"/>
    </row>
    <row r="70" spans="2:12" s="1" customFormat="1" ht="11.4" x14ac:dyDescent="0.2">
      <c r="B70" s="14"/>
      <c r="C70" s="5">
        <v>54</v>
      </c>
      <c r="D70" s="5" t="s">
        <v>696</v>
      </c>
      <c r="E70" s="6" t="s">
        <v>6327</v>
      </c>
      <c r="F70" s="7" t="s">
        <v>3629</v>
      </c>
      <c r="G70" s="8" t="s">
        <v>828</v>
      </c>
      <c r="H70" s="9">
        <v>80</v>
      </c>
      <c r="I70" s="29"/>
      <c r="J70" s="30">
        <f t="shared" si="2"/>
        <v>0</v>
      </c>
      <c r="K70" s="10"/>
      <c r="L70" s="16"/>
    </row>
    <row r="71" spans="2:12" s="20" customFormat="1" ht="25.95" customHeight="1" x14ac:dyDescent="0.25">
      <c r="B71" s="19"/>
      <c r="D71" s="21" t="s">
        <v>690</v>
      </c>
      <c r="E71" s="22" t="s">
        <v>3593</v>
      </c>
      <c r="F71" s="22" t="s">
        <v>13208</v>
      </c>
      <c r="I71" s="44"/>
      <c r="J71" s="23"/>
      <c r="K71" s="44"/>
      <c r="L71" s="36"/>
    </row>
    <row r="72" spans="2:12" s="1" customFormat="1" ht="11.4" x14ac:dyDescent="0.2">
      <c r="B72" s="14"/>
      <c r="C72" s="5">
        <v>55</v>
      </c>
      <c r="D72" s="5" t="s">
        <v>696</v>
      </c>
      <c r="E72" s="6" t="s">
        <v>6136</v>
      </c>
      <c r="F72" s="7" t="s">
        <v>13209</v>
      </c>
      <c r="G72" s="8" t="s">
        <v>1426</v>
      </c>
      <c r="H72" s="9">
        <v>1</v>
      </c>
      <c r="I72" s="29"/>
      <c r="J72" s="30">
        <f t="shared" si="1"/>
        <v>0</v>
      </c>
      <c r="K72" s="10"/>
      <c r="L72" s="16"/>
    </row>
    <row r="73" spans="2:12" s="1" customFormat="1" ht="11.4" x14ac:dyDescent="0.2">
      <c r="B73" s="14"/>
      <c r="C73" s="5">
        <v>56</v>
      </c>
      <c r="D73" s="5" t="s">
        <v>696</v>
      </c>
      <c r="E73" s="6" t="s">
        <v>13210</v>
      </c>
      <c r="F73" s="7" t="s">
        <v>13211</v>
      </c>
      <c r="G73" s="8" t="s">
        <v>733</v>
      </c>
      <c r="H73" s="9">
        <v>2</v>
      </c>
      <c r="I73" s="29"/>
      <c r="J73" s="30">
        <f t="shared" si="1"/>
        <v>0</v>
      </c>
      <c r="K73" s="10"/>
      <c r="L73" s="16"/>
    </row>
    <row r="74" spans="2:12" s="1" customFormat="1" ht="11.4" x14ac:dyDescent="0.2">
      <c r="B74" s="14"/>
      <c r="C74" s="5">
        <v>57</v>
      </c>
      <c r="D74" s="5" t="s">
        <v>696</v>
      </c>
      <c r="E74" s="6" t="s">
        <v>13212</v>
      </c>
      <c r="F74" s="7" t="s">
        <v>13213</v>
      </c>
      <c r="G74" s="8" t="s">
        <v>733</v>
      </c>
      <c r="H74" s="9">
        <v>2</v>
      </c>
      <c r="I74" s="29"/>
      <c r="J74" s="30">
        <f t="shared" si="1"/>
        <v>0</v>
      </c>
      <c r="K74" s="10"/>
      <c r="L74" s="16"/>
    </row>
    <row r="75" spans="2:12" s="1" customFormat="1" ht="11.4" x14ac:dyDescent="0.2">
      <c r="B75" s="14"/>
      <c r="C75" s="5">
        <v>58</v>
      </c>
      <c r="D75" s="5" t="s">
        <v>696</v>
      </c>
      <c r="E75" s="6" t="s">
        <v>13214</v>
      </c>
      <c r="F75" s="7" t="s">
        <v>13215</v>
      </c>
      <c r="G75" s="8" t="s">
        <v>699</v>
      </c>
      <c r="H75" s="9">
        <v>13</v>
      </c>
      <c r="I75" s="29"/>
      <c r="J75" s="30">
        <f t="shared" si="1"/>
        <v>0</v>
      </c>
      <c r="K75" s="10"/>
      <c r="L75" s="16"/>
    </row>
    <row r="76" spans="2:12" s="1" customFormat="1" ht="11.4" x14ac:dyDescent="0.2">
      <c r="B76" s="14"/>
      <c r="C76" s="5">
        <v>59</v>
      </c>
      <c r="D76" s="5" t="s">
        <v>696</v>
      </c>
      <c r="E76" s="6" t="s">
        <v>12099</v>
      </c>
      <c r="F76" s="7" t="s">
        <v>13216</v>
      </c>
      <c r="G76" s="8" t="s">
        <v>699</v>
      </c>
      <c r="H76" s="9">
        <v>1</v>
      </c>
      <c r="I76" s="29"/>
      <c r="J76" s="30">
        <f t="shared" si="1"/>
        <v>0</v>
      </c>
      <c r="K76" s="10"/>
      <c r="L76" s="16"/>
    </row>
    <row r="77" spans="2:12" s="20" customFormat="1" ht="25.95" customHeight="1" x14ac:dyDescent="0.25">
      <c r="B77" s="19"/>
      <c r="D77" s="21" t="s">
        <v>690</v>
      </c>
      <c r="E77" s="22" t="s">
        <v>12799</v>
      </c>
      <c r="F77" s="22" t="s">
        <v>10788</v>
      </c>
      <c r="I77" s="44"/>
      <c r="J77" s="23"/>
      <c r="K77" s="44"/>
      <c r="L77" s="36"/>
    </row>
    <row r="78" spans="2:12" s="1" customFormat="1" ht="11.4" x14ac:dyDescent="0.2">
      <c r="B78" s="14"/>
      <c r="C78" s="5">
        <v>60</v>
      </c>
      <c r="D78" s="5" t="s">
        <v>696</v>
      </c>
      <c r="E78" s="6" t="s">
        <v>12804</v>
      </c>
      <c r="F78" s="7" t="s">
        <v>7885</v>
      </c>
      <c r="G78" s="8" t="s">
        <v>1464</v>
      </c>
      <c r="H78" s="9">
        <v>8</v>
      </c>
      <c r="I78" s="29"/>
      <c r="J78" s="30">
        <f t="shared" si="1"/>
        <v>0</v>
      </c>
      <c r="K78" s="10"/>
      <c r="L78" s="16"/>
    </row>
    <row r="79" spans="2:12" s="1" customFormat="1" ht="11.4" x14ac:dyDescent="0.2">
      <c r="B79" s="14"/>
      <c r="C79" s="5">
        <v>61</v>
      </c>
      <c r="D79" s="5" t="s">
        <v>696</v>
      </c>
      <c r="E79" s="6" t="s">
        <v>12805</v>
      </c>
      <c r="F79" s="7" t="s">
        <v>13217</v>
      </c>
      <c r="G79" s="8" t="s">
        <v>1464</v>
      </c>
      <c r="H79" s="9">
        <v>4</v>
      </c>
      <c r="I79" s="29"/>
      <c r="J79" s="30">
        <f t="shared" si="1"/>
        <v>0</v>
      </c>
      <c r="K79" s="10"/>
      <c r="L79" s="16"/>
    </row>
    <row r="80" spans="2:12" s="1" customFormat="1" ht="11.4" x14ac:dyDescent="0.2">
      <c r="B80" s="14"/>
      <c r="C80" s="5">
        <v>62</v>
      </c>
      <c r="D80" s="5" t="s">
        <v>696</v>
      </c>
      <c r="E80" s="6" t="s">
        <v>12807</v>
      </c>
      <c r="F80" s="7" t="s">
        <v>2251</v>
      </c>
      <c r="G80" s="8" t="s">
        <v>1464</v>
      </c>
      <c r="H80" s="9">
        <v>4</v>
      </c>
      <c r="I80" s="29"/>
      <c r="J80" s="30">
        <f t="shared" si="1"/>
        <v>0</v>
      </c>
      <c r="K80" s="10"/>
      <c r="L80" s="16"/>
    </row>
    <row r="81" spans="2:12" s="1" customFormat="1" ht="11.4" x14ac:dyDescent="0.2">
      <c r="B81" s="14"/>
      <c r="C81" s="5">
        <v>63</v>
      </c>
      <c r="D81" s="5" t="s">
        <v>696</v>
      </c>
      <c r="E81" s="6" t="s">
        <v>12808</v>
      </c>
      <c r="F81" s="7" t="s">
        <v>12809</v>
      </c>
      <c r="G81" s="8" t="s">
        <v>1464</v>
      </c>
      <c r="H81" s="9">
        <v>8</v>
      </c>
      <c r="I81" s="29"/>
      <c r="J81" s="30">
        <f t="shared" si="1"/>
        <v>0</v>
      </c>
      <c r="K81" s="10"/>
      <c r="L81" s="16"/>
    </row>
    <row r="82" spans="2:12" s="1" customFormat="1" ht="11.4" x14ac:dyDescent="0.2">
      <c r="B82" s="14"/>
      <c r="C82" s="5">
        <v>64</v>
      </c>
      <c r="D82" s="5" t="s">
        <v>696</v>
      </c>
      <c r="E82" s="6" t="s">
        <v>13062</v>
      </c>
      <c r="F82" s="7" t="s">
        <v>13063</v>
      </c>
      <c r="G82" s="8" t="s">
        <v>5628</v>
      </c>
      <c r="H82" s="9">
        <v>1</v>
      </c>
      <c r="I82" s="29"/>
      <c r="J82" s="30">
        <f t="shared" si="1"/>
        <v>0</v>
      </c>
      <c r="K82" s="10"/>
      <c r="L82" s="16"/>
    </row>
    <row r="83" spans="2:12" s="1" customFormat="1" ht="22.8" x14ac:dyDescent="0.2">
      <c r="B83" s="14"/>
      <c r="C83" s="5">
        <v>65</v>
      </c>
      <c r="D83" s="39" t="s">
        <v>691</v>
      </c>
      <c r="E83" s="40" t="s">
        <v>13218</v>
      </c>
      <c r="F83" s="41" t="s">
        <v>13219</v>
      </c>
      <c r="G83" s="42" t="s">
        <v>5628</v>
      </c>
      <c r="H83" s="43">
        <v>1</v>
      </c>
      <c r="I83" s="29"/>
      <c r="J83" s="30">
        <f t="shared" si="1"/>
        <v>0</v>
      </c>
      <c r="K83" s="10"/>
      <c r="L83" s="16"/>
    </row>
    <row r="84" spans="2:12" s="1" customFormat="1" ht="11.4" x14ac:dyDescent="0.2">
      <c r="B84" s="14"/>
      <c r="C84" s="5">
        <v>66</v>
      </c>
      <c r="D84" s="39" t="s">
        <v>691</v>
      </c>
      <c r="E84" s="40" t="s">
        <v>13220</v>
      </c>
      <c r="F84" s="41" t="s">
        <v>13221</v>
      </c>
      <c r="G84" s="42" t="s">
        <v>5628</v>
      </c>
      <c r="H84" s="43">
        <v>1</v>
      </c>
      <c r="I84" s="29"/>
      <c r="J84" s="30">
        <f t="shared" si="1"/>
        <v>0</v>
      </c>
      <c r="K84" s="10"/>
      <c r="L84" s="16"/>
    </row>
    <row r="85" spans="2:12" s="1" customFormat="1" ht="11.4" x14ac:dyDescent="0.2">
      <c r="B85" s="14"/>
      <c r="C85" s="5">
        <v>67</v>
      </c>
      <c r="D85" s="39" t="s">
        <v>691</v>
      </c>
      <c r="E85" s="40" t="s">
        <v>12827</v>
      </c>
      <c r="F85" s="41" t="s">
        <v>12828</v>
      </c>
      <c r="G85" s="42" t="s">
        <v>1175</v>
      </c>
      <c r="H85" s="43">
        <v>2</v>
      </c>
      <c r="I85" s="29"/>
      <c r="J85" s="30">
        <f t="shared" si="1"/>
        <v>0</v>
      </c>
      <c r="K85" s="10"/>
      <c r="L85" s="16"/>
    </row>
    <row r="86" spans="2:12" s="1" customFormat="1" ht="22.95" customHeight="1" x14ac:dyDescent="0.3">
      <c r="B86" s="14"/>
      <c r="C86" s="18" t="s">
        <v>677</v>
      </c>
      <c r="J86" s="31">
        <f>SUM(J12:J85)</f>
        <v>0</v>
      </c>
      <c r="L86" s="16"/>
    </row>
    <row r="87" spans="2:12" s="1" customFormat="1" ht="6.9"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codeName="Hárok318">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13222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1170</v>
      </c>
      <c r="J10" s="23"/>
      <c r="L10" s="36"/>
    </row>
    <row r="11" spans="2:15" s="20" customFormat="1" ht="25.95" customHeight="1" x14ac:dyDescent="0.25">
      <c r="B11" s="19"/>
      <c r="D11" s="21" t="s">
        <v>690</v>
      </c>
      <c r="E11" s="22" t="s">
        <v>695</v>
      </c>
      <c r="F11" s="22" t="s">
        <v>3896</v>
      </c>
      <c r="J11" s="23"/>
      <c r="L11" s="36"/>
    </row>
    <row r="12" spans="2:15" s="1" customFormat="1" ht="11.4" x14ac:dyDescent="0.2">
      <c r="B12" s="14"/>
      <c r="C12" s="5" t="s">
        <v>695</v>
      </c>
      <c r="D12" s="5" t="s">
        <v>696</v>
      </c>
      <c r="E12" s="6" t="s">
        <v>12939</v>
      </c>
      <c r="F12" s="7" t="s">
        <v>12940</v>
      </c>
      <c r="G12" s="8" t="s">
        <v>1426</v>
      </c>
      <c r="H12" s="9">
        <v>180</v>
      </c>
      <c r="I12" s="29"/>
      <c r="J12" s="30">
        <f t="shared" ref="J12:J15" si="0">ROUND(I12*H12,2)</f>
        <v>0</v>
      </c>
      <c r="K12" s="10"/>
      <c r="L12" s="16"/>
    </row>
    <row r="13" spans="2:15" s="1" customFormat="1" ht="11.4" x14ac:dyDescent="0.2">
      <c r="B13" s="14"/>
      <c r="C13" s="5" t="s">
        <v>700</v>
      </c>
      <c r="D13" s="5" t="s">
        <v>696</v>
      </c>
      <c r="E13" s="6" t="s">
        <v>12941</v>
      </c>
      <c r="F13" s="7" t="s">
        <v>12942</v>
      </c>
      <c r="G13" s="8" t="s">
        <v>1426</v>
      </c>
      <c r="H13" s="9">
        <v>180</v>
      </c>
      <c r="I13" s="29"/>
      <c r="J13" s="30">
        <f t="shared" si="0"/>
        <v>0</v>
      </c>
      <c r="K13" s="10"/>
      <c r="L13" s="16"/>
    </row>
    <row r="14" spans="2:15" s="20" customFormat="1" ht="11.4" x14ac:dyDescent="0.2">
      <c r="B14" s="19"/>
      <c r="C14" s="5" t="s">
        <v>703</v>
      </c>
      <c r="D14" s="5" t="s">
        <v>696</v>
      </c>
      <c r="E14" s="6" t="s">
        <v>12349</v>
      </c>
      <c r="F14" s="7" t="s">
        <v>12943</v>
      </c>
      <c r="G14" s="8" t="s">
        <v>1426</v>
      </c>
      <c r="H14" s="9">
        <v>180</v>
      </c>
      <c r="I14" s="29"/>
      <c r="J14" s="30">
        <f t="shared" si="0"/>
        <v>0</v>
      </c>
      <c r="K14" s="10"/>
      <c r="L14" s="36"/>
    </row>
    <row r="15" spans="2:15" s="1" customFormat="1" ht="11.4" x14ac:dyDescent="0.2">
      <c r="B15" s="14"/>
      <c r="C15" s="5" t="s">
        <v>706</v>
      </c>
      <c r="D15" s="5" t="s">
        <v>696</v>
      </c>
      <c r="E15" s="6" t="s">
        <v>12686</v>
      </c>
      <c r="F15" s="7" t="s">
        <v>12687</v>
      </c>
      <c r="G15" s="8" t="s">
        <v>981</v>
      </c>
      <c r="H15" s="9">
        <v>55.2</v>
      </c>
      <c r="I15" s="29"/>
      <c r="J15" s="30">
        <f t="shared" si="0"/>
        <v>0</v>
      </c>
      <c r="K15" s="10"/>
      <c r="L15" s="16"/>
    </row>
    <row r="16" spans="2:15" s="1" customFormat="1" ht="11.4" x14ac:dyDescent="0.2">
      <c r="B16" s="14"/>
      <c r="C16" s="5" t="s">
        <v>709</v>
      </c>
      <c r="D16" s="5" t="s">
        <v>696</v>
      </c>
      <c r="E16" s="6" t="s">
        <v>1039</v>
      </c>
      <c r="F16" s="7" t="s">
        <v>12688</v>
      </c>
      <c r="G16" s="8" t="s">
        <v>981</v>
      </c>
      <c r="H16" s="9">
        <v>6.75</v>
      </c>
      <c r="I16" s="29"/>
      <c r="J16" s="30">
        <f>ROUND(I16*H16,2)</f>
        <v>0</v>
      </c>
      <c r="K16" s="10"/>
      <c r="L16" s="16"/>
    </row>
    <row r="17" spans="2:12" s="1" customFormat="1" ht="11.4" x14ac:dyDescent="0.2">
      <c r="B17" s="14"/>
      <c r="C17" s="5" t="s">
        <v>712</v>
      </c>
      <c r="D17" s="5" t="s">
        <v>696</v>
      </c>
      <c r="E17" s="6" t="s">
        <v>4297</v>
      </c>
      <c r="F17" s="7" t="s">
        <v>4298</v>
      </c>
      <c r="G17" s="8" t="s">
        <v>981</v>
      </c>
      <c r="H17" s="9">
        <v>2.25</v>
      </c>
      <c r="I17" s="29"/>
      <c r="J17" s="30">
        <f t="shared" ref="J17:J100" si="1">ROUND(I17*H17,2)</f>
        <v>0</v>
      </c>
      <c r="K17" s="10"/>
      <c r="L17" s="16"/>
    </row>
    <row r="18" spans="2:12" s="1" customFormat="1" ht="11.4" x14ac:dyDescent="0.2">
      <c r="B18" s="14"/>
      <c r="C18" s="5" t="s">
        <v>715</v>
      </c>
      <c r="D18" s="5" t="s">
        <v>696</v>
      </c>
      <c r="E18" s="6" t="s">
        <v>13223</v>
      </c>
      <c r="F18" s="7" t="s">
        <v>13224</v>
      </c>
      <c r="G18" s="8" t="s">
        <v>981</v>
      </c>
      <c r="H18" s="9">
        <v>165.6</v>
      </c>
      <c r="I18" s="29"/>
      <c r="J18" s="30">
        <f t="shared" si="1"/>
        <v>0</v>
      </c>
      <c r="K18" s="10"/>
      <c r="L18" s="16"/>
    </row>
    <row r="19" spans="2:12" s="1" customFormat="1" ht="22.8" x14ac:dyDescent="0.2">
      <c r="B19" s="14"/>
      <c r="C19" s="5" t="s">
        <v>718</v>
      </c>
      <c r="D19" s="5" t="s">
        <v>696</v>
      </c>
      <c r="E19" s="6" t="s">
        <v>8413</v>
      </c>
      <c r="F19" s="7" t="s">
        <v>8414</v>
      </c>
      <c r="G19" s="8" t="s">
        <v>981</v>
      </c>
      <c r="H19" s="9">
        <v>55.2</v>
      </c>
      <c r="I19" s="29"/>
      <c r="J19" s="30">
        <f t="shared" si="1"/>
        <v>0</v>
      </c>
      <c r="K19" s="10"/>
      <c r="L19" s="16"/>
    </row>
    <row r="20" spans="2:12" s="1" customFormat="1" ht="22.8" x14ac:dyDescent="0.2">
      <c r="B20" s="14"/>
      <c r="C20" s="5" t="s">
        <v>721</v>
      </c>
      <c r="D20" s="5" t="s">
        <v>696</v>
      </c>
      <c r="E20" s="6" t="s">
        <v>3802</v>
      </c>
      <c r="F20" s="7" t="s">
        <v>3803</v>
      </c>
      <c r="G20" s="8" t="s">
        <v>981</v>
      </c>
      <c r="H20" s="9">
        <v>55.2</v>
      </c>
      <c r="I20" s="29"/>
      <c r="J20" s="30">
        <f t="shared" si="1"/>
        <v>0</v>
      </c>
      <c r="K20" s="10"/>
      <c r="L20" s="16"/>
    </row>
    <row r="21" spans="2:12" s="1" customFormat="1" ht="11.4" x14ac:dyDescent="0.2">
      <c r="B21" s="14"/>
      <c r="C21" s="5" t="s">
        <v>724</v>
      </c>
      <c r="D21" s="39" t="s">
        <v>691</v>
      </c>
      <c r="E21" s="40" t="s">
        <v>12844</v>
      </c>
      <c r="F21" s="41" t="s">
        <v>12845</v>
      </c>
      <c r="G21" s="42" t="s">
        <v>1175</v>
      </c>
      <c r="H21" s="43">
        <v>99.36</v>
      </c>
      <c r="I21" s="29"/>
      <c r="J21" s="30">
        <f t="shared" si="1"/>
        <v>0</v>
      </c>
      <c r="K21" s="10"/>
      <c r="L21" s="16"/>
    </row>
    <row r="22" spans="2:12" s="1" customFormat="1" ht="11.4" x14ac:dyDescent="0.2">
      <c r="B22" s="14"/>
      <c r="C22" s="5" t="s">
        <v>727</v>
      </c>
      <c r="D22" s="5" t="s">
        <v>696</v>
      </c>
      <c r="E22" s="6" t="s">
        <v>1074</v>
      </c>
      <c r="F22" s="7" t="s">
        <v>1075</v>
      </c>
      <c r="G22" s="8" t="s">
        <v>981</v>
      </c>
      <c r="H22" s="9">
        <v>117.15</v>
      </c>
      <c r="I22" s="29"/>
      <c r="J22" s="30">
        <f t="shared" si="1"/>
        <v>0</v>
      </c>
      <c r="K22" s="10"/>
      <c r="L22" s="16"/>
    </row>
    <row r="23" spans="2:12" s="1" customFormat="1" ht="11.4" x14ac:dyDescent="0.2">
      <c r="B23" s="14"/>
      <c r="C23" s="5" t="s">
        <v>730</v>
      </c>
      <c r="D23" s="5" t="s">
        <v>696</v>
      </c>
      <c r="E23" s="6" t="s">
        <v>4656</v>
      </c>
      <c r="F23" s="7" t="s">
        <v>12689</v>
      </c>
      <c r="G23" s="8" t="s">
        <v>981</v>
      </c>
      <c r="H23" s="9">
        <v>55.2</v>
      </c>
      <c r="I23" s="29"/>
      <c r="J23" s="30">
        <f t="shared" si="1"/>
        <v>0</v>
      </c>
      <c r="K23" s="10"/>
      <c r="L23" s="16"/>
    </row>
    <row r="24" spans="2:12" s="20" customFormat="1" ht="25.95" customHeight="1" x14ac:dyDescent="0.25">
      <c r="B24" s="19"/>
      <c r="D24" s="21" t="s">
        <v>690</v>
      </c>
      <c r="E24" s="22" t="s">
        <v>706</v>
      </c>
      <c r="F24" s="22" t="s">
        <v>3214</v>
      </c>
      <c r="I24" s="44"/>
      <c r="J24" s="23"/>
      <c r="K24" s="44"/>
      <c r="L24" s="36"/>
    </row>
    <row r="25" spans="2:12" s="1" customFormat="1" ht="11.4" x14ac:dyDescent="0.2">
      <c r="B25" s="14"/>
      <c r="C25" s="5" t="s">
        <v>734</v>
      </c>
      <c r="D25" s="5" t="s">
        <v>696</v>
      </c>
      <c r="E25" s="6" t="s">
        <v>12919</v>
      </c>
      <c r="F25" s="7" t="s">
        <v>12920</v>
      </c>
      <c r="G25" s="8" t="s">
        <v>1426</v>
      </c>
      <c r="H25" s="9">
        <v>138</v>
      </c>
      <c r="I25" s="29"/>
      <c r="J25" s="30">
        <f t="shared" si="1"/>
        <v>0</v>
      </c>
      <c r="K25" s="10"/>
      <c r="L25" s="16"/>
    </row>
    <row r="26" spans="2:12" s="20" customFormat="1" ht="25.95" customHeight="1" x14ac:dyDescent="0.25">
      <c r="B26" s="19"/>
      <c r="D26" s="21" t="s">
        <v>690</v>
      </c>
      <c r="E26" s="22" t="s">
        <v>709</v>
      </c>
      <c r="F26" s="22" t="s">
        <v>12946</v>
      </c>
      <c r="I26" s="44"/>
      <c r="J26" s="23"/>
      <c r="K26" s="44"/>
      <c r="L26" s="36"/>
    </row>
    <row r="27" spans="2:12" s="1" customFormat="1" ht="11.4" x14ac:dyDescent="0.2">
      <c r="B27" s="14"/>
      <c r="C27" s="5" t="s">
        <v>737</v>
      </c>
      <c r="D27" s="5" t="s">
        <v>696</v>
      </c>
      <c r="E27" s="6" t="s">
        <v>12947</v>
      </c>
      <c r="F27" s="7" t="s">
        <v>12948</v>
      </c>
      <c r="G27" s="8" t="s">
        <v>1426</v>
      </c>
      <c r="H27" s="9">
        <v>180</v>
      </c>
      <c r="I27" s="29"/>
      <c r="J27" s="30">
        <f t="shared" si="1"/>
        <v>0</v>
      </c>
      <c r="K27" s="10"/>
      <c r="L27" s="16"/>
    </row>
    <row r="28" spans="2:12" s="1" customFormat="1" ht="11.4" x14ac:dyDescent="0.2">
      <c r="B28" s="14"/>
      <c r="C28" s="5" t="s">
        <v>740</v>
      </c>
      <c r="D28" s="5" t="s">
        <v>696</v>
      </c>
      <c r="E28" s="6" t="s">
        <v>12949</v>
      </c>
      <c r="F28" s="7" t="s">
        <v>12950</v>
      </c>
      <c r="G28" s="8" t="s">
        <v>1426</v>
      </c>
      <c r="H28" s="9">
        <v>180</v>
      </c>
      <c r="I28" s="29"/>
      <c r="J28" s="30">
        <f t="shared" si="1"/>
        <v>0</v>
      </c>
      <c r="K28" s="10"/>
      <c r="L28" s="16"/>
    </row>
    <row r="29" spans="2:12" s="20" customFormat="1" ht="25.95" customHeight="1" x14ac:dyDescent="0.25">
      <c r="B29" s="19"/>
      <c r="D29" s="21" t="s">
        <v>690</v>
      </c>
      <c r="E29" s="22" t="s">
        <v>721</v>
      </c>
      <c r="F29" s="22" t="s">
        <v>12951</v>
      </c>
      <c r="I29" s="44"/>
      <c r="J29" s="23"/>
      <c r="K29" s="44"/>
      <c r="L29" s="36"/>
    </row>
    <row r="30" spans="2:12" s="1" customFormat="1" ht="11.4" x14ac:dyDescent="0.2">
      <c r="B30" s="14"/>
      <c r="C30" s="5" t="s">
        <v>743</v>
      </c>
      <c r="D30" s="5" t="s">
        <v>696</v>
      </c>
      <c r="E30" s="6" t="s">
        <v>12952</v>
      </c>
      <c r="F30" s="7" t="s">
        <v>12953</v>
      </c>
      <c r="G30" s="8" t="s">
        <v>699</v>
      </c>
      <c r="H30" s="9">
        <v>230</v>
      </c>
      <c r="I30" s="29"/>
      <c r="J30" s="30">
        <f t="shared" si="1"/>
        <v>0</v>
      </c>
      <c r="K30" s="10"/>
      <c r="L30" s="16"/>
    </row>
    <row r="31" spans="2:12" s="20" customFormat="1" ht="25.95" customHeight="1" x14ac:dyDescent="0.25">
      <c r="B31" s="19"/>
      <c r="D31" s="21" t="s">
        <v>690</v>
      </c>
      <c r="E31" s="22" t="s">
        <v>2896</v>
      </c>
      <c r="F31" s="22" t="s">
        <v>2897</v>
      </c>
      <c r="I31" s="44"/>
      <c r="J31" s="23"/>
      <c r="K31" s="44"/>
      <c r="L31" s="36"/>
    </row>
    <row r="32" spans="2:12" s="20" customFormat="1" ht="25.95" customHeight="1" x14ac:dyDescent="0.25">
      <c r="B32" s="19"/>
      <c r="D32" s="21" t="s">
        <v>690</v>
      </c>
      <c r="E32" s="22" t="s">
        <v>13125</v>
      </c>
      <c r="F32" s="22" t="s">
        <v>13126</v>
      </c>
      <c r="I32" s="44"/>
      <c r="J32" s="23"/>
      <c r="K32" s="44"/>
      <c r="L32" s="36"/>
    </row>
    <row r="33" spans="2:12" s="1" customFormat="1" ht="11.4" x14ac:dyDescent="0.2">
      <c r="B33" s="14"/>
      <c r="C33" s="5" t="s">
        <v>746</v>
      </c>
      <c r="D33" s="5" t="s">
        <v>696</v>
      </c>
      <c r="E33" s="6" t="s">
        <v>13225</v>
      </c>
      <c r="F33" s="7" t="s">
        <v>13226</v>
      </c>
      <c r="G33" s="8" t="s">
        <v>699</v>
      </c>
      <c r="H33" s="9">
        <v>20</v>
      </c>
      <c r="I33" s="29"/>
      <c r="J33" s="30">
        <f t="shared" si="1"/>
        <v>0</v>
      </c>
      <c r="K33" s="10"/>
      <c r="L33" s="16"/>
    </row>
    <row r="34" spans="2:12" s="1" customFormat="1" ht="11.4" x14ac:dyDescent="0.2">
      <c r="B34" s="14"/>
      <c r="C34" s="5" t="s">
        <v>749</v>
      </c>
      <c r="D34" s="39" t="s">
        <v>691</v>
      </c>
      <c r="E34" s="40" t="s">
        <v>13143</v>
      </c>
      <c r="F34" s="41" t="s">
        <v>13144</v>
      </c>
      <c r="G34" s="42" t="s">
        <v>733</v>
      </c>
      <c r="H34" s="43">
        <v>6</v>
      </c>
      <c r="I34" s="29"/>
      <c r="J34" s="30">
        <f t="shared" si="1"/>
        <v>0</v>
      </c>
      <c r="K34" s="10"/>
      <c r="L34" s="16"/>
    </row>
    <row r="35" spans="2:12" s="1" customFormat="1" ht="11.4" x14ac:dyDescent="0.2">
      <c r="B35" s="14"/>
      <c r="C35" s="5" t="s">
        <v>752</v>
      </c>
      <c r="D35" s="5" t="s">
        <v>696</v>
      </c>
      <c r="E35" s="6" t="s">
        <v>13131</v>
      </c>
      <c r="F35" s="7" t="s">
        <v>13132</v>
      </c>
      <c r="G35" s="8" t="s">
        <v>699</v>
      </c>
      <c r="H35" s="9">
        <v>20</v>
      </c>
      <c r="I35" s="29"/>
      <c r="J35" s="30">
        <f t="shared" si="1"/>
        <v>0</v>
      </c>
      <c r="K35" s="10"/>
      <c r="L35" s="16"/>
    </row>
    <row r="36" spans="2:12" s="1" customFormat="1" ht="11.4" x14ac:dyDescent="0.2">
      <c r="B36" s="14"/>
      <c r="C36" s="5" t="s">
        <v>755</v>
      </c>
      <c r="D36" s="5" t="s">
        <v>696</v>
      </c>
      <c r="E36" s="6" t="s">
        <v>13227</v>
      </c>
      <c r="F36" s="7" t="s">
        <v>13226</v>
      </c>
      <c r="G36" s="8" t="s">
        <v>699</v>
      </c>
      <c r="H36" s="9">
        <v>5</v>
      </c>
      <c r="I36" s="29"/>
      <c r="J36" s="30">
        <f t="shared" si="1"/>
        <v>0</v>
      </c>
      <c r="K36" s="10"/>
      <c r="L36" s="16"/>
    </row>
    <row r="37" spans="2:12" s="1" customFormat="1" ht="11.4" x14ac:dyDescent="0.2">
      <c r="B37" s="14"/>
      <c r="C37" s="5" t="s">
        <v>758</v>
      </c>
      <c r="D37" s="5" t="s">
        <v>696</v>
      </c>
      <c r="E37" s="6" t="s">
        <v>13228</v>
      </c>
      <c r="F37" s="7" t="s">
        <v>13229</v>
      </c>
      <c r="G37" s="8" t="s">
        <v>699</v>
      </c>
      <c r="H37" s="9">
        <v>2</v>
      </c>
      <c r="I37" s="29"/>
      <c r="J37" s="30">
        <f t="shared" si="1"/>
        <v>0</v>
      </c>
      <c r="K37" s="10"/>
      <c r="L37" s="16"/>
    </row>
    <row r="38" spans="2:12" s="1" customFormat="1" ht="11.4" x14ac:dyDescent="0.2">
      <c r="B38" s="14"/>
      <c r="C38" s="5" t="s">
        <v>761</v>
      </c>
      <c r="D38" s="5" t="s">
        <v>696</v>
      </c>
      <c r="E38" s="6" t="s">
        <v>13230</v>
      </c>
      <c r="F38" s="7" t="s">
        <v>13231</v>
      </c>
      <c r="G38" s="8" t="s">
        <v>2912</v>
      </c>
      <c r="H38" s="9">
        <v>2</v>
      </c>
      <c r="I38" s="29"/>
      <c r="J38" s="30">
        <f t="shared" si="1"/>
        <v>0</v>
      </c>
      <c r="K38" s="10"/>
      <c r="L38" s="16"/>
    </row>
    <row r="39" spans="2:12" s="20" customFormat="1" ht="25.95" customHeight="1" x14ac:dyDescent="0.25">
      <c r="B39" s="19"/>
      <c r="D39" s="21" t="s">
        <v>690</v>
      </c>
      <c r="E39" s="22" t="s">
        <v>3563</v>
      </c>
      <c r="F39" s="22" t="s">
        <v>3564</v>
      </c>
      <c r="I39" s="44"/>
      <c r="J39" s="23"/>
      <c r="K39" s="44"/>
      <c r="L39" s="36"/>
    </row>
    <row r="40" spans="2:12" s="1" customFormat="1" ht="11.4" x14ac:dyDescent="0.2">
      <c r="B40" s="14"/>
      <c r="C40" s="5" t="s">
        <v>764</v>
      </c>
      <c r="D40" s="39" t="s">
        <v>691</v>
      </c>
      <c r="E40" s="40" t="s">
        <v>13232</v>
      </c>
      <c r="F40" s="41" t="s">
        <v>13233</v>
      </c>
      <c r="G40" s="42" t="s">
        <v>828</v>
      </c>
      <c r="H40" s="43">
        <v>20</v>
      </c>
      <c r="I40" s="29"/>
      <c r="J40" s="30">
        <f t="shared" si="1"/>
        <v>0</v>
      </c>
      <c r="K40" s="10"/>
      <c r="L40" s="16"/>
    </row>
    <row r="41" spans="2:12" s="1" customFormat="1" ht="11.4" x14ac:dyDescent="0.2">
      <c r="B41" s="14"/>
      <c r="C41" s="5" t="s">
        <v>767</v>
      </c>
      <c r="D41" s="5" t="s">
        <v>696</v>
      </c>
      <c r="E41" s="6" t="s">
        <v>5157</v>
      </c>
      <c r="F41" s="7" t="s">
        <v>13234</v>
      </c>
      <c r="G41" s="8" t="s">
        <v>828</v>
      </c>
      <c r="H41" s="9">
        <v>30</v>
      </c>
      <c r="I41" s="29"/>
      <c r="J41" s="30">
        <f t="shared" si="1"/>
        <v>0</v>
      </c>
      <c r="K41" s="10"/>
      <c r="L41" s="16"/>
    </row>
    <row r="42" spans="2:12" s="20" customFormat="1" ht="25.95" customHeight="1" x14ac:dyDescent="0.25">
      <c r="B42" s="19"/>
      <c r="D42" s="21" t="s">
        <v>690</v>
      </c>
      <c r="E42" s="22" t="s">
        <v>3593</v>
      </c>
      <c r="F42" s="22" t="s">
        <v>4220</v>
      </c>
      <c r="I42" s="44"/>
      <c r="J42" s="23"/>
      <c r="K42" s="44"/>
      <c r="L42" s="36"/>
    </row>
    <row r="43" spans="2:12" s="1" customFormat="1" ht="11.4" x14ac:dyDescent="0.2">
      <c r="B43" s="14"/>
      <c r="C43" s="5">
        <v>25</v>
      </c>
      <c r="D43" s="5" t="s">
        <v>696</v>
      </c>
      <c r="E43" s="6" t="s">
        <v>13235</v>
      </c>
      <c r="F43" s="7" t="s">
        <v>13236</v>
      </c>
      <c r="G43" s="8" t="s">
        <v>1426</v>
      </c>
      <c r="H43" s="9">
        <v>2</v>
      </c>
      <c r="I43" s="29"/>
      <c r="J43" s="30">
        <f t="shared" si="1"/>
        <v>0</v>
      </c>
      <c r="K43" s="10"/>
      <c r="L43" s="16"/>
    </row>
    <row r="44" spans="2:12" s="1" customFormat="1" ht="11.4" x14ac:dyDescent="0.2">
      <c r="B44" s="14"/>
      <c r="C44" s="5">
        <v>26</v>
      </c>
      <c r="D44" s="5" t="s">
        <v>696</v>
      </c>
      <c r="E44" s="6" t="s">
        <v>13214</v>
      </c>
      <c r="F44" s="7" t="s">
        <v>13237</v>
      </c>
      <c r="G44" s="8" t="s">
        <v>699</v>
      </c>
      <c r="H44" s="9">
        <v>20</v>
      </c>
      <c r="I44" s="29"/>
      <c r="J44" s="30">
        <f>ROUND(I44*H44,2)</f>
        <v>0</v>
      </c>
      <c r="K44" s="10"/>
      <c r="L44" s="16"/>
    </row>
    <row r="45" spans="2:12" s="1" customFormat="1" ht="11.4" x14ac:dyDescent="0.2">
      <c r="B45" s="14"/>
      <c r="C45" s="5">
        <v>27</v>
      </c>
      <c r="D45" s="5" t="s">
        <v>696</v>
      </c>
      <c r="E45" s="6" t="s">
        <v>12099</v>
      </c>
      <c r="F45" s="7" t="s">
        <v>13238</v>
      </c>
      <c r="G45" s="8" t="s">
        <v>699</v>
      </c>
      <c r="H45" s="9">
        <v>2</v>
      </c>
      <c r="I45" s="29"/>
      <c r="J45" s="30">
        <f t="shared" ref="J45:J70" si="2">ROUND(I45*H45,2)</f>
        <v>0</v>
      </c>
      <c r="K45" s="10"/>
      <c r="L45" s="16"/>
    </row>
    <row r="46" spans="2:12" s="20" customFormat="1" ht="25.95" customHeight="1" x14ac:dyDescent="0.25">
      <c r="B46" s="19"/>
      <c r="D46" s="21" t="s">
        <v>690</v>
      </c>
      <c r="E46" s="22" t="s">
        <v>691</v>
      </c>
      <c r="F46" s="22" t="s">
        <v>691</v>
      </c>
      <c r="I46" s="44"/>
      <c r="J46" s="23"/>
      <c r="K46" s="44"/>
      <c r="L46" s="36"/>
    </row>
    <row r="47" spans="2:12" s="20" customFormat="1" ht="25.95" customHeight="1" x14ac:dyDescent="0.25">
      <c r="B47" s="19"/>
      <c r="D47" s="21" t="s">
        <v>690</v>
      </c>
      <c r="E47" s="22" t="s">
        <v>6907</v>
      </c>
      <c r="F47" s="22" t="s">
        <v>12694</v>
      </c>
      <c r="I47" s="44"/>
      <c r="J47" s="23"/>
      <c r="K47" s="44"/>
      <c r="L47" s="36"/>
    </row>
    <row r="48" spans="2:12" s="1" customFormat="1" ht="11.4" x14ac:dyDescent="0.2">
      <c r="B48" s="14"/>
      <c r="C48" s="5">
        <v>28</v>
      </c>
      <c r="D48" s="5" t="s">
        <v>696</v>
      </c>
      <c r="E48" s="6" t="s">
        <v>12278</v>
      </c>
      <c r="F48" s="7" t="s">
        <v>12954</v>
      </c>
      <c r="G48" s="8" t="s">
        <v>699</v>
      </c>
      <c r="H48" s="9">
        <v>230</v>
      </c>
      <c r="I48" s="29"/>
      <c r="J48" s="30">
        <f t="shared" si="2"/>
        <v>0</v>
      </c>
      <c r="K48" s="10"/>
      <c r="L48" s="16"/>
    </row>
    <row r="49" spans="2:12" s="1" customFormat="1" ht="11.4" x14ac:dyDescent="0.2">
      <c r="B49" s="14"/>
      <c r="C49" s="5">
        <v>29</v>
      </c>
      <c r="D49" s="39" t="s">
        <v>691</v>
      </c>
      <c r="E49" s="40" t="s">
        <v>12955</v>
      </c>
      <c r="F49" s="41" t="s">
        <v>12956</v>
      </c>
      <c r="G49" s="42" t="s">
        <v>699</v>
      </c>
      <c r="H49" s="43">
        <v>230</v>
      </c>
      <c r="I49" s="29"/>
      <c r="J49" s="30">
        <f t="shared" si="2"/>
        <v>0</v>
      </c>
      <c r="K49" s="10"/>
      <c r="L49" s="16"/>
    </row>
    <row r="50" spans="2:12" s="1" customFormat="1" ht="11.4" x14ac:dyDescent="0.2">
      <c r="B50" s="14"/>
      <c r="C50" s="5">
        <v>30</v>
      </c>
      <c r="D50" s="5" t="s">
        <v>696</v>
      </c>
      <c r="E50" s="6" t="s">
        <v>12961</v>
      </c>
      <c r="F50" s="7" t="s">
        <v>12962</v>
      </c>
      <c r="G50" s="8" t="s">
        <v>699</v>
      </c>
      <c r="H50" s="9">
        <v>11</v>
      </c>
      <c r="I50" s="29"/>
      <c r="J50" s="30">
        <f t="shared" si="2"/>
        <v>0</v>
      </c>
      <c r="K50" s="10"/>
      <c r="L50" s="16"/>
    </row>
    <row r="51" spans="2:12" s="1" customFormat="1" ht="11.4" x14ac:dyDescent="0.2">
      <c r="B51" s="14"/>
      <c r="C51" s="5">
        <v>31</v>
      </c>
      <c r="D51" s="39" t="s">
        <v>691</v>
      </c>
      <c r="E51" s="40" t="s">
        <v>12963</v>
      </c>
      <c r="F51" s="41" t="s">
        <v>12964</v>
      </c>
      <c r="G51" s="42" t="s">
        <v>699</v>
      </c>
      <c r="H51" s="43">
        <v>12</v>
      </c>
      <c r="I51" s="29"/>
      <c r="J51" s="30">
        <f t="shared" si="2"/>
        <v>0</v>
      </c>
      <c r="K51" s="10"/>
      <c r="L51" s="16"/>
    </row>
    <row r="52" spans="2:12" s="1" customFormat="1" ht="11.4" x14ac:dyDescent="0.2">
      <c r="B52" s="14"/>
      <c r="C52" s="5">
        <v>32</v>
      </c>
      <c r="D52" s="5" t="s">
        <v>696</v>
      </c>
      <c r="E52" s="6" t="s">
        <v>12177</v>
      </c>
      <c r="F52" s="7" t="s">
        <v>12178</v>
      </c>
      <c r="G52" s="8" t="s">
        <v>733</v>
      </c>
      <c r="H52" s="9">
        <v>4</v>
      </c>
      <c r="I52" s="29"/>
      <c r="J52" s="30">
        <f t="shared" si="2"/>
        <v>0</v>
      </c>
      <c r="K52" s="10"/>
      <c r="L52" s="16"/>
    </row>
    <row r="53" spans="2:12" s="1" customFormat="1" ht="11.4" x14ac:dyDescent="0.2">
      <c r="B53" s="14"/>
      <c r="C53" s="5">
        <v>33</v>
      </c>
      <c r="D53" s="5" t="s">
        <v>696</v>
      </c>
      <c r="E53" s="6" t="s">
        <v>13055</v>
      </c>
      <c r="F53" s="7" t="s">
        <v>13056</v>
      </c>
      <c r="G53" s="8" t="s">
        <v>733</v>
      </c>
      <c r="H53" s="9">
        <v>4</v>
      </c>
      <c r="I53" s="29"/>
      <c r="J53" s="30">
        <f t="shared" si="2"/>
        <v>0</v>
      </c>
      <c r="K53" s="10"/>
      <c r="L53" s="16"/>
    </row>
    <row r="54" spans="2:12" s="1" customFormat="1" ht="11.4" x14ac:dyDescent="0.2">
      <c r="B54" s="14"/>
      <c r="C54" s="5">
        <v>34</v>
      </c>
      <c r="D54" s="5" t="s">
        <v>696</v>
      </c>
      <c r="E54" s="6" t="s">
        <v>12959</v>
      </c>
      <c r="F54" s="7" t="s">
        <v>12960</v>
      </c>
      <c r="G54" s="8" t="s">
        <v>699</v>
      </c>
      <c r="H54" s="9">
        <v>4</v>
      </c>
      <c r="I54" s="29"/>
      <c r="J54" s="30">
        <f t="shared" si="2"/>
        <v>0</v>
      </c>
      <c r="K54" s="10"/>
      <c r="L54" s="16"/>
    </row>
    <row r="55" spans="2:12" s="1" customFormat="1" ht="11.4" x14ac:dyDescent="0.2">
      <c r="B55" s="14"/>
      <c r="C55" s="5">
        <v>35</v>
      </c>
      <c r="D55" s="5" t="s">
        <v>696</v>
      </c>
      <c r="E55" s="6" t="s">
        <v>12965</v>
      </c>
      <c r="F55" s="7" t="s">
        <v>12966</v>
      </c>
      <c r="G55" s="8" t="s">
        <v>699</v>
      </c>
      <c r="H55" s="9">
        <v>12</v>
      </c>
      <c r="I55" s="29"/>
      <c r="J55" s="30">
        <f t="shared" si="2"/>
        <v>0</v>
      </c>
      <c r="K55" s="10"/>
      <c r="L55" s="16"/>
    </row>
    <row r="56" spans="2:12" s="1" customFormat="1" ht="11.4" x14ac:dyDescent="0.2">
      <c r="B56" s="14"/>
      <c r="C56" s="5">
        <v>36</v>
      </c>
      <c r="D56" s="39" t="s">
        <v>691</v>
      </c>
      <c r="E56" s="40" t="s">
        <v>12967</v>
      </c>
      <c r="F56" s="41" t="s">
        <v>12968</v>
      </c>
      <c r="G56" s="42" t="s">
        <v>733</v>
      </c>
      <c r="H56" s="43">
        <v>8</v>
      </c>
      <c r="I56" s="29"/>
      <c r="J56" s="30">
        <f t="shared" si="2"/>
        <v>0</v>
      </c>
      <c r="K56" s="10"/>
      <c r="L56" s="16"/>
    </row>
    <row r="57" spans="2:12" s="1" customFormat="1" ht="11.4" x14ac:dyDescent="0.2">
      <c r="B57" s="14"/>
      <c r="C57" s="5">
        <v>37</v>
      </c>
      <c r="D57" s="39" t="s">
        <v>691</v>
      </c>
      <c r="E57" s="40" t="s">
        <v>12969</v>
      </c>
      <c r="F57" s="41" t="s">
        <v>12970</v>
      </c>
      <c r="G57" s="42" t="s">
        <v>733</v>
      </c>
      <c r="H57" s="43">
        <v>10</v>
      </c>
      <c r="I57" s="29"/>
      <c r="J57" s="30">
        <f t="shared" si="2"/>
        <v>0</v>
      </c>
      <c r="K57" s="10"/>
      <c r="L57" s="16"/>
    </row>
    <row r="58" spans="2:12" s="1" customFormat="1" ht="11.4" x14ac:dyDescent="0.2">
      <c r="B58" s="14"/>
      <c r="C58" s="5">
        <v>38</v>
      </c>
      <c r="D58" s="5" t="s">
        <v>696</v>
      </c>
      <c r="E58" s="6" t="s">
        <v>12977</v>
      </c>
      <c r="F58" s="7" t="s">
        <v>12978</v>
      </c>
      <c r="G58" s="8" t="s">
        <v>733</v>
      </c>
      <c r="H58" s="9">
        <v>2</v>
      </c>
      <c r="I58" s="29"/>
      <c r="J58" s="30">
        <f t="shared" si="2"/>
        <v>0</v>
      </c>
      <c r="K58" s="10"/>
      <c r="L58" s="16"/>
    </row>
    <row r="59" spans="2:12" s="1" customFormat="1" ht="11.4" x14ac:dyDescent="0.2">
      <c r="B59" s="14"/>
      <c r="C59" s="5">
        <v>39</v>
      </c>
      <c r="D59" s="39" t="s">
        <v>691</v>
      </c>
      <c r="E59" s="40" t="s">
        <v>12979</v>
      </c>
      <c r="F59" s="41" t="s">
        <v>12980</v>
      </c>
      <c r="G59" s="42" t="s">
        <v>733</v>
      </c>
      <c r="H59" s="43">
        <v>2</v>
      </c>
      <c r="I59" s="29"/>
      <c r="J59" s="30">
        <f t="shared" si="2"/>
        <v>0</v>
      </c>
      <c r="K59" s="10"/>
      <c r="L59" s="16"/>
    </row>
    <row r="60" spans="2:12" s="1" customFormat="1" ht="11.4" x14ac:dyDescent="0.2">
      <c r="B60" s="14"/>
      <c r="C60" s="5">
        <v>40</v>
      </c>
      <c r="D60" s="5" t="s">
        <v>696</v>
      </c>
      <c r="E60" s="6" t="s">
        <v>13239</v>
      </c>
      <c r="F60" s="7" t="s">
        <v>13240</v>
      </c>
      <c r="G60" s="8" t="s">
        <v>733</v>
      </c>
      <c r="H60" s="9">
        <v>2</v>
      </c>
      <c r="I60" s="29"/>
      <c r="J60" s="30">
        <f t="shared" si="2"/>
        <v>0</v>
      </c>
      <c r="K60" s="10"/>
      <c r="L60" s="16"/>
    </row>
    <row r="61" spans="2:12" s="1" customFormat="1" ht="22.8" x14ac:dyDescent="0.2">
      <c r="B61" s="14"/>
      <c r="C61" s="5">
        <v>41</v>
      </c>
      <c r="D61" s="39" t="s">
        <v>691</v>
      </c>
      <c r="E61" s="40" t="s">
        <v>13241</v>
      </c>
      <c r="F61" s="41" t="s">
        <v>13242</v>
      </c>
      <c r="G61" s="42" t="s">
        <v>733</v>
      </c>
      <c r="H61" s="43">
        <v>2</v>
      </c>
      <c r="I61" s="29"/>
      <c r="J61" s="30">
        <f t="shared" si="2"/>
        <v>0</v>
      </c>
      <c r="K61" s="10"/>
      <c r="L61" s="16"/>
    </row>
    <row r="62" spans="2:12" s="1" customFormat="1" ht="11.4" x14ac:dyDescent="0.2">
      <c r="B62" s="14"/>
      <c r="C62" s="5">
        <v>42</v>
      </c>
      <c r="D62" s="5" t="s">
        <v>696</v>
      </c>
      <c r="E62" s="6" t="s">
        <v>13243</v>
      </c>
      <c r="F62" s="7" t="s">
        <v>13244</v>
      </c>
      <c r="G62" s="8" t="s">
        <v>733</v>
      </c>
      <c r="H62" s="9">
        <v>4</v>
      </c>
      <c r="I62" s="29"/>
      <c r="J62" s="30">
        <f t="shared" si="2"/>
        <v>0</v>
      </c>
      <c r="K62" s="10"/>
      <c r="L62" s="16"/>
    </row>
    <row r="63" spans="2:12" s="1" customFormat="1" ht="11.4" x14ac:dyDescent="0.2">
      <c r="B63" s="14"/>
      <c r="C63" s="5">
        <v>43</v>
      </c>
      <c r="D63" s="39" t="s">
        <v>691</v>
      </c>
      <c r="E63" s="40" t="s">
        <v>13245</v>
      </c>
      <c r="F63" s="41" t="s">
        <v>13246</v>
      </c>
      <c r="G63" s="42" t="s">
        <v>733</v>
      </c>
      <c r="H63" s="43">
        <v>4</v>
      </c>
      <c r="I63" s="29"/>
      <c r="J63" s="30">
        <f t="shared" si="2"/>
        <v>0</v>
      </c>
      <c r="K63" s="10"/>
      <c r="L63" s="16"/>
    </row>
    <row r="64" spans="2:12" s="1" customFormat="1" ht="11.4" x14ac:dyDescent="0.2">
      <c r="B64" s="14"/>
      <c r="C64" s="5">
        <v>44</v>
      </c>
      <c r="D64" s="5" t="s">
        <v>696</v>
      </c>
      <c r="E64" s="6" t="s">
        <v>13247</v>
      </c>
      <c r="F64" s="7" t="s">
        <v>13248</v>
      </c>
      <c r="G64" s="8" t="s">
        <v>733</v>
      </c>
      <c r="H64" s="9">
        <v>2</v>
      </c>
      <c r="I64" s="29"/>
      <c r="J64" s="30">
        <f t="shared" si="2"/>
        <v>0</v>
      </c>
      <c r="K64" s="10"/>
      <c r="L64" s="16"/>
    </row>
    <row r="65" spans="2:12" s="1" customFormat="1" ht="11.4" x14ac:dyDescent="0.2">
      <c r="B65" s="14"/>
      <c r="C65" s="5">
        <v>45</v>
      </c>
      <c r="D65" s="39" t="s">
        <v>691</v>
      </c>
      <c r="E65" s="40" t="s">
        <v>13249</v>
      </c>
      <c r="F65" s="41" t="s">
        <v>13250</v>
      </c>
      <c r="G65" s="42" t="s">
        <v>733</v>
      </c>
      <c r="H65" s="43">
        <v>2</v>
      </c>
      <c r="I65" s="29"/>
      <c r="J65" s="30">
        <f t="shared" si="2"/>
        <v>0</v>
      </c>
      <c r="K65" s="10"/>
      <c r="L65" s="16"/>
    </row>
    <row r="66" spans="2:12" s="1" customFormat="1" ht="38.4" x14ac:dyDescent="0.2">
      <c r="B66" s="14"/>
      <c r="D66" s="24" t="s">
        <v>1539</v>
      </c>
      <c r="F66" s="25" t="s">
        <v>13251</v>
      </c>
      <c r="I66" s="45"/>
      <c r="K66" s="45"/>
      <c r="L66" s="16"/>
    </row>
    <row r="67" spans="2:12" s="1" customFormat="1" ht="11.4" x14ac:dyDescent="0.2">
      <c r="B67" s="14"/>
      <c r="C67" s="5">
        <v>46</v>
      </c>
      <c r="D67" s="39" t="s">
        <v>691</v>
      </c>
      <c r="E67" s="40" t="s">
        <v>13018</v>
      </c>
      <c r="F67" s="41" t="s">
        <v>13019</v>
      </c>
      <c r="G67" s="42" t="s">
        <v>733</v>
      </c>
      <c r="H67" s="43">
        <v>4</v>
      </c>
      <c r="I67" s="29"/>
      <c r="J67" s="30">
        <f t="shared" si="2"/>
        <v>0</v>
      </c>
      <c r="K67" s="10"/>
      <c r="L67" s="16"/>
    </row>
    <row r="68" spans="2:12" s="1" customFormat="1" ht="11.4" x14ac:dyDescent="0.2">
      <c r="B68" s="14"/>
      <c r="C68" s="5">
        <v>47</v>
      </c>
      <c r="D68" s="5" t="s">
        <v>696</v>
      </c>
      <c r="E68" s="6" t="s">
        <v>13020</v>
      </c>
      <c r="F68" s="7" t="s">
        <v>12792</v>
      </c>
      <c r="G68" s="8" t="s">
        <v>733</v>
      </c>
      <c r="H68" s="9">
        <v>4</v>
      </c>
      <c r="I68" s="29"/>
      <c r="J68" s="30">
        <f t="shared" si="2"/>
        <v>0</v>
      </c>
      <c r="K68" s="10"/>
      <c r="L68" s="16"/>
    </row>
    <row r="69" spans="2:12" s="1" customFormat="1" ht="11.4" x14ac:dyDescent="0.2">
      <c r="B69" s="14"/>
      <c r="C69" s="5">
        <v>48</v>
      </c>
      <c r="D69" s="5" t="s">
        <v>696</v>
      </c>
      <c r="E69" s="6" t="s">
        <v>12441</v>
      </c>
      <c r="F69" s="7" t="s">
        <v>12931</v>
      </c>
      <c r="G69" s="8" t="s">
        <v>733</v>
      </c>
      <c r="H69" s="9">
        <v>4</v>
      </c>
      <c r="I69" s="29"/>
      <c r="J69" s="30">
        <f t="shared" si="2"/>
        <v>0</v>
      </c>
      <c r="K69" s="10"/>
      <c r="L69" s="16"/>
    </row>
    <row r="70" spans="2:12" s="1" customFormat="1" ht="11.4" x14ac:dyDescent="0.2">
      <c r="B70" s="14"/>
      <c r="C70" s="5">
        <v>49</v>
      </c>
      <c r="D70" s="39" t="s">
        <v>691</v>
      </c>
      <c r="E70" s="40" t="s">
        <v>12737</v>
      </c>
      <c r="F70" s="41" t="s">
        <v>12738</v>
      </c>
      <c r="G70" s="42" t="s">
        <v>733</v>
      </c>
      <c r="H70" s="43">
        <v>4</v>
      </c>
      <c r="I70" s="29"/>
      <c r="J70" s="30">
        <f t="shared" si="2"/>
        <v>0</v>
      </c>
      <c r="K70" s="10"/>
      <c r="L70" s="16"/>
    </row>
    <row r="71" spans="2:12" s="1" customFormat="1" ht="11.4" x14ac:dyDescent="0.2">
      <c r="B71" s="14"/>
      <c r="C71" s="5">
        <v>50</v>
      </c>
      <c r="D71" s="5" t="s">
        <v>696</v>
      </c>
      <c r="E71" s="6" t="s">
        <v>13021</v>
      </c>
      <c r="F71" s="7" t="s">
        <v>13022</v>
      </c>
      <c r="G71" s="8" t="s">
        <v>1583</v>
      </c>
      <c r="H71" s="9">
        <v>3</v>
      </c>
      <c r="I71" s="29"/>
      <c r="J71" s="30">
        <f t="shared" si="1"/>
        <v>0</v>
      </c>
      <c r="K71" s="10"/>
      <c r="L71" s="16"/>
    </row>
    <row r="72" spans="2:12" s="1" customFormat="1" ht="11.4" x14ac:dyDescent="0.2">
      <c r="B72" s="14"/>
      <c r="C72" s="5">
        <v>51</v>
      </c>
      <c r="D72" s="39" t="s">
        <v>691</v>
      </c>
      <c r="E72" s="40" t="s">
        <v>13023</v>
      </c>
      <c r="F72" s="41" t="s">
        <v>13024</v>
      </c>
      <c r="G72" s="42" t="s">
        <v>733</v>
      </c>
      <c r="H72" s="43">
        <v>3</v>
      </c>
      <c r="I72" s="29"/>
      <c r="J72" s="30">
        <f t="shared" si="1"/>
        <v>0</v>
      </c>
      <c r="K72" s="10"/>
      <c r="L72" s="16"/>
    </row>
    <row r="73" spans="2:12" s="1" customFormat="1" ht="11.4" x14ac:dyDescent="0.2">
      <c r="B73" s="14"/>
      <c r="C73" s="5">
        <v>52</v>
      </c>
      <c r="D73" s="39" t="s">
        <v>691</v>
      </c>
      <c r="E73" s="40" t="s">
        <v>13025</v>
      </c>
      <c r="F73" s="41" t="s">
        <v>13026</v>
      </c>
      <c r="G73" s="42" t="s">
        <v>699</v>
      </c>
      <c r="H73" s="43">
        <v>240</v>
      </c>
      <c r="I73" s="29"/>
      <c r="J73" s="30">
        <f t="shared" si="1"/>
        <v>0</v>
      </c>
      <c r="K73" s="10"/>
      <c r="L73" s="16"/>
    </row>
    <row r="74" spans="2:12" s="1" customFormat="1" ht="11.4" x14ac:dyDescent="0.2">
      <c r="B74" s="14"/>
      <c r="C74" s="5">
        <v>53</v>
      </c>
      <c r="D74" s="39" t="s">
        <v>691</v>
      </c>
      <c r="E74" s="40" t="s">
        <v>13027</v>
      </c>
      <c r="F74" s="41" t="s">
        <v>13028</v>
      </c>
      <c r="G74" s="42" t="s">
        <v>733</v>
      </c>
      <c r="H74" s="43">
        <v>10</v>
      </c>
      <c r="I74" s="29"/>
      <c r="J74" s="30">
        <f t="shared" si="1"/>
        <v>0</v>
      </c>
      <c r="K74" s="10"/>
      <c r="L74" s="16"/>
    </row>
    <row r="75" spans="2:12" s="1" customFormat="1" ht="11.4" x14ac:dyDescent="0.2">
      <c r="B75" s="14"/>
      <c r="C75" s="5">
        <v>54</v>
      </c>
      <c r="D75" s="39" t="s">
        <v>691</v>
      </c>
      <c r="E75" s="40" t="s">
        <v>13029</v>
      </c>
      <c r="F75" s="41" t="s">
        <v>13030</v>
      </c>
      <c r="G75" s="42" t="s">
        <v>733</v>
      </c>
      <c r="H75" s="43">
        <v>2</v>
      </c>
      <c r="I75" s="29"/>
      <c r="J75" s="30">
        <f t="shared" si="1"/>
        <v>0</v>
      </c>
      <c r="K75" s="10"/>
      <c r="L75" s="16"/>
    </row>
    <row r="76" spans="2:12" s="1" customFormat="1" ht="11.4" x14ac:dyDescent="0.2">
      <c r="B76" s="14"/>
      <c r="C76" s="5">
        <v>55</v>
      </c>
      <c r="D76" s="39" t="s">
        <v>691</v>
      </c>
      <c r="E76" s="40" t="s">
        <v>13031</v>
      </c>
      <c r="F76" s="41" t="s">
        <v>13032</v>
      </c>
      <c r="G76" s="42" t="s">
        <v>1583</v>
      </c>
      <c r="H76" s="43">
        <v>2</v>
      </c>
      <c r="I76" s="29"/>
      <c r="J76" s="30">
        <f t="shared" si="1"/>
        <v>0</v>
      </c>
      <c r="K76" s="10"/>
      <c r="L76" s="16"/>
    </row>
    <row r="77" spans="2:12" s="1" customFormat="1" ht="11.4" x14ac:dyDescent="0.2">
      <c r="B77" s="14"/>
      <c r="C77" s="5">
        <v>56</v>
      </c>
      <c r="D77" s="5" t="s">
        <v>696</v>
      </c>
      <c r="E77" s="6" t="s">
        <v>12735</v>
      </c>
      <c r="F77" s="7" t="s">
        <v>12736</v>
      </c>
      <c r="G77" s="8" t="s">
        <v>733</v>
      </c>
      <c r="H77" s="9">
        <v>4</v>
      </c>
      <c r="I77" s="29"/>
      <c r="J77" s="30">
        <f t="shared" si="1"/>
        <v>0</v>
      </c>
      <c r="K77" s="10"/>
      <c r="L77" s="16"/>
    </row>
    <row r="78" spans="2:12" s="1" customFormat="1" ht="11.4" x14ac:dyDescent="0.2">
      <c r="B78" s="14"/>
      <c r="C78" s="5">
        <v>57</v>
      </c>
      <c r="D78" s="39" t="s">
        <v>691</v>
      </c>
      <c r="E78" s="40" t="s">
        <v>12971</v>
      </c>
      <c r="F78" s="41" t="s">
        <v>12972</v>
      </c>
      <c r="G78" s="42" t="s">
        <v>1583</v>
      </c>
      <c r="H78" s="43">
        <v>4</v>
      </c>
      <c r="I78" s="29"/>
      <c r="J78" s="30">
        <f t="shared" si="1"/>
        <v>0</v>
      </c>
      <c r="K78" s="10"/>
      <c r="L78" s="16"/>
    </row>
    <row r="79" spans="2:12" s="1" customFormat="1" ht="11.4" x14ac:dyDescent="0.2">
      <c r="B79" s="14"/>
      <c r="C79" s="5">
        <v>58</v>
      </c>
      <c r="D79" s="5" t="s">
        <v>696</v>
      </c>
      <c r="E79" s="6" t="s">
        <v>13033</v>
      </c>
      <c r="F79" s="7" t="s">
        <v>13034</v>
      </c>
      <c r="G79" s="8" t="s">
        <v>699</v>
      </c>
      <c r="H79" s="9">
        <v>250</v>
      </c>
      <c r="I79" s="29"/>
      <c r="J79" s="30">
        <f t="shared" si="1"/>
        <v>0</v>
      </c>
      <c r="K79" s="10"/>
      <c r="L79" s="16"/>
    </row>
    <row r="80" spans="2:12" s="1" customFormat="1" ht="11.4" x14ac:dyDescent="0.2">
      <c r="B80" s="14"/>
      <c r="C80" s="5">
        <v>59</v>
      </c>
      <c r="D80" s="5" t="s">
        <v>696</v>
      </c>
      <c r="E80" s="6" t="s">
        <v>12747</v>
      </c>
      <c r="F80" s="7" t="s">
        <v>12748</v>
      </c>
      <c r="G80" s="8" t="s">
        <v>699</v>
      </c>
      <c r="H80" s="9">
        <v>250</v>
      </c>
      <c r="I80" s="29"/>
      <c r="J80" s="30">
        <f t="shared" si="1"/>
        <v>0</v>
      </c>
      <c r="K80" s="10"/>
      <c r="L80" s="16"/>
    </row>
    <row r="81" spans="2:12" s="1" customFormat="1" ht="11.4" x14ac:dyDescent="0.2">
      <c r="B81" s="14"/>
      <c r="C81" s="5">
        <v>60</v>
      </c>
      <c r="D81" s="5" t="s">
        <v>696</v>
      </c>
      <c r="E81" s="6" t="s">
        <v>13037</v>
      </c>
      <c r="F81" s="7" t="s">
        <v>13038</v>
      </c>
      <c r="G81" s="8" t="s">
        <v>1294</v>
      </c>
      <c r="H81" s="9">
        <v>1</v>
      </c>
      <c r="I81" s="29"/>
      <c r="J81" s="30">
        <f t="shared" si="1"/>
        <v>0</v>
      </c>
      <c r="K81" s="10"/>
      <c r="L81" s="16"/>
    </row>
    <row r="82" spans="2:12" s="1" customFormat="1" ht="11.4" x14ac:dyDescent="0.2">
      <c r="B82" s="14"/>
      <c r="C82" s="5">
        <v>61</v>
      </c>
      <c r="D82" s="5" t="s">
        <v>696</v>
      </c>
      <c r="E82" s="6" t="s">
        <v>12831</v>
      </c>
      <c r="F82" s="7" t="s">
        <v>12832</v>
      </c>
      <c r="G82" s="8" t="s">
        <v>1294</v>
      </c>
      <c r="H82" s="9">
        <v>1</v>
      </c>
      <c r="I82" s="29"/>
      <c r="J82" s="30">
        <f t="shared" si="1"/>
        <v>0</v>
      </c>
      <c r="K82" s="10"/>
      <c r="L82" s="16"/>
    </row>
    <row r="83" spans="2:12" s="1" customFormat="1" ht="11.4" x14ac:dyDescent="0.2">
      <c r="B83" s="14"/>
      <c r="C83" s="5">
        <v>62</v>
      </c>
      <c r="D83" s="5" t="s">
        <v>696</v>
      </c>
      <c r="E83" s="6" t="s">
        <v>13252</v>
      </c>
      <c r="F83" s="7" t="s">
        <v>13253</v>
      </c>
      <c r="G83" s="8" t="s">
        <v>699</v>
      </c>
      <c r="H83" s="9">
        <v>50</v>
      </c>
      <c r="I83" s="29"/>
      <c r="J83" s="30">
        <f t="shared" si="1"/>
        <v>0</v>
      </c>
      <c r="K83" s="10"/>
      <c r="L83" s="16"/>
    </row>
    <row r="84" spans="2:12" s="1" customFormat="1" ht="11.4" x14ac:dyDescent="0.2">
      <c r="B84" s="14"/>
      <c r="C84" s="5">
        <v>63</v>
      </c>
      <c r="D84" s="39" t="s">
        <v>691</v>
      </c>
      <c r="E84" s="40" t="s">
        <v>12835</v>
      </c>
      <c r="F84" s="41" t="s">
        <v>12836</v>
      </c>
      <c r="G84" s="42" t="s">
        <v>981</v>
      </c>
      <c r="H84" s="43">
        <v>0.5</v>
      </c>
      <c r="I84" s="29"/>
      <c r="J84" s="30">
        <f t="shared" si="1"/>
        <v>0</v>
      </c>
      <c r="K84" s="10"/>
      <c r="L84" s="16"/>
    </row>
    <row r="85" spans="2:12" s="1" customFormat="1" ht="11.4" x14ac:dyDescent="0.2">
      <c r="B85" s="14"/>
      <c r="C85" s="5">
        <v>64</v>
      </c>
      <c r="D85" s="39" t="s">
        <v>691</v>
      </c>
      <c r="E85" s="40" t="s">
        <v>12837</v>
      </c>
      <c r="F85" s="41" t="s">
        <v>12838</v>
      </c>
      <c r="G85" s="42" t="s">
        <v>981</v>
      </c>
      <c r="H85" s="43">
        <v>0.2</v>
      </c>
      <c r="I85" s="29"/>
      <c r="J85" s="30">
        <f t="shared" si="1"/>
        <v>0</v>
      </c>
      <c r="K85" s="10"/>
      <c r="L85" s="16"/>
    </row>
    <row r="86" spans="2:12" s="1" customFormat="1" ht="11.4" x14ac:dyDescent="0.2">
      <c r="B86" s="14"/>
      <c r="C86" s="5">
        <v>65</v>
      </c>
      <c r="D86" s="39" t="s">
        <v>691</v>
      </c>
      <c r="E86" s="40" t="s">
        <v>13254</v>
      </c>
      <c r="F86" s="41" t="s">
        <v>13255</v>
      </c>
      <c r="G86" s="42" t="s">
        <v>5628</v>
      </c>
      <c r="H86" s="43">
        <v>1</v>
      </c>
      <c r="I86" s="29"/>
      <c r="J86" s="30">
        <f t="shared" si="1"/>
        <v>0</v>
      </c>
      <c r="K86" s="10"/>
      <c r="L86" s="16"/>
    </row>
    <row r="87" spans="2:12" s="1" customFormat="1" ht="11.4" x14ac:dyDescent="0.2">
      <c r="B87" s="14"/>
      <c r="C87" s="5">
        <v>66</v>
      </c>
      <c r="D87" s="5" t="s">
        <v>696</v>
      </c>
      <c r="E87" s="6" t="s">
        <v>13256</v>
      </c>
      <c r="F87" s="7" t="s">
        <v>13257</v>
      </c>
      <c r="G87" s="8" t="s">
        <v>1426</v>
      </c>
      <c r="H87" s="9">
        <v>1</v>
      </c>
      <c r="I87" s="29"/>
      <c r="J87" s="30">
        <f t="shared" si="1"/>
        <v>0</v>
      </c>
      <c r="K87" s="10"/>
      <c r="L87" s="16"/>
    </row>
    <row r="88" spans="2:12" s="1" customFormat="1" ht="11.4" x14ac:dyDescent="0.2">
      <c r="B88" s="14"/>
      <c r="C88" s="5">
        <v>67</v>
      </c>
      <c r="D88" s="5" t="s">
        <v>696</v>
      </c>
      <c r="E88" s="6" t="s">
        <v>13258</v>
      </c>
      <c r="F88" s="7" t="s">
        <v>13259</v>
      </c>
      <c r="G88" s="8" t="s">
        <v>1426</v>
      </c>
      <c r="H88" s="9">
        <v>1</v>
      </c>
      <c r="I88" s="29"/>
      <c r="J88" s="30">
        <f t="shared" si="1"/>
        <v>0</v>
      </c>
      <c r="K88" s="10"/>
      <c r="L88" s="16"/>
    </row>
    <row r="89" spans="2:12" s="1" customFormat="1" ht="11.4" x14ac:dyDescent="0.2">
      <c r="B89" s="14"/>
      <c r="C89" s="5">
        <v>68</v>
      </c>
      <c r="D89" s="5" t="s">
        <v>696</v>
      </c>
      <c r="E89" s="6" t="s">
        <v>12776</v>
      </c>
      <c r="F89" s="7" t="s">
        <v>12777</v>
      </c>
      <c r="G89" s="8" t="s">
        <v>699</v>
      </c>
      <c r="H89" s="9">
        <v>10</v>
      </c>
      <c r="I89" s="29"/>
      <c r="J89" s="30">
        <f t="shared" si="1"/>
        <v>0</v>
      </c>
      <c r="K89" s="10"/>
      <c r="L89" s="16"/>
    </row>
    <row r="90" spans="2:12" s="20" customFormat="1" ht="25.95" customHeight="1" x14ac:dyDescent="0.25">
      <c r="B90" s="19"/>
      <c r="D90" s="21" t="s">
        <v>690</v>
      </c>
      <c r="E90" s="22" t="s">
        <v>976</v>
      </c>
      <c r="F90" s="22" t="s">
        <v>2799</v>
      </c>
      <c r="I90" s="44"/>
      <c r="J90" s="23"/>
      <c r="K90" s="44"/>
      <c r="L90" s="36"/>
    </row>
    <row r="91" spans="2:12" s="1" customFormat="1" ht="11.4" x14ac:dyDescent="0.2">
      <c r="B91" s="14"/>
      <c r="C91" s="5">
        <v>69</v>
      </c>
      <c r="D91" s="39" t="s">
        <v>691</v>
      </c>
      <c r="E91" s="40" t="s">
        <v>12797</v>
      </c>
      <c r="F91" s="41" t="s">
        <v>12798</v>
      </c>
      <c r="G91" s="42" t="s">
        <v>1557</v>
      </c>
      <c r="H91" s="43">
        <v>230</v>
      </c>
      <c r="I91" s="29"/>
      <c r="J91" s="30">
        <f t="shared" si="1"/>
        <v>0</v>
      </c>
      <c r="K91" s="10"/>
      <c r="L91" s="16"/>
    </row>
    <row r="92" spans="2:12" s="1" customFormat="1" ht="11.4" x14ac:dyDescent="0.2">
      <c r="B92" s="14"/>
      <c r="C92" s="5">
        <v>70</v>
      </c>
      <c r="D92" s="5" t="s">
        <v>696</v>
      </c>
      <c r="E92" s="6" t="s">
        <v>6535</v>
      </c>
      <c r="F92" s="7" t="s">
        <v>6536</v>
      </c>
      <c r="G92" s="8" t="s">
        <v>699</v>
      </c>
      <c r="H92" s="9">
        <v>230</v>
      </c>
      <c r="I92" s="29"/>
      <c r="J92" s="30">
        <f t="shared" si="1"/>
        <v>0</v>
      </c>
      <c r="K92" s="10"/>
      <c r="L92" s="16"/>
    </row>
    <row r="93" spans="2:12" s="20" customFormat="1" ht="25.95" customHeight="1" x14ac:dyDescent="0.25">
      <c r="B93" s="19"/>
      <c r="D93" s="21" t="s">
        <v>690</v>
      </c>
      <c r="E93" s="22" t="s">
        <v>12799</v>
      </c>
      <c r="F93" s="22" t="s">
        <v>10788</v>
      </c>
      <c r="I93" s="44"/>
      <c r="J93" s="23"/>
      <c r="K93" s="44"/>
      <c r="L93" s="36"/>
    </row>
    <row r="94" spans="2:12" s="1" customFormat="1" ht="11.4" x14ac:dyDescent="0.2">
      <c r="B94" s="14"/>
      <c r="C94" s="5">
        <v>71</v>
      </c>
      <c r="D94" s="39" t="s">
        <v>691</v>
      </c>
      <c r="E94" s="40" t="s">
        <v>12802</v>
      </c>
      <c r="F94" s="41" t="s">
        <v>13061</v>
      </c>
      <c r="G94" s="42" t="s">
        <v>8092</v>
      </c>
      <c r="H94" s="43">
        <v>250</v>
      </c>
      <c r="I94" s="29"/>
      <c r="J94" s="30">
        <f t="shared" si="1"/>
        <v>0</v>
      </c>
      <c r="K94" s="10"/>
      <c r="L94" s="16"/>
    </row>
    <row r="95" spans="2:12" s="1" customFormat="1" ht="11.4" x14ac:dyDescent="0.2">
      <c r="B95" s="14"/>
      <c r="C95" s="5">
        <v>72</v>
      </c>
      <c r="D95" s="39" t="s">
        <v>691</v>
      </c>
      <c r="E95" s="40" t="s">
        <v>13260</v>
      </c>
      <c r="F95" s="41" t="s">
        <v>13261</v>
      </c>
      <c r="G95" s="42" t="s">
        <v>5628</v>
      </c>
      <c r="H95" s="43">
        <v>1</v>
      </c>
      <c r="I95" s="29"/>
      <c r="J95" s="30">
        <f t="shared" si="1"/>
        <v>0</v>
      </c>
      <c r="K95" s="10"/>
      <c r="L95" s="16"/>
    </row>
    <row r="96" spans="2:12" s="1" customFormat="1" ht="11.4" x14ac:dyDescent="0.2">
      <c r="B96" s="14"/>
      <c r="C96" s="5">
        <v>73</v>
      </c>
      <c r="D96" s="39" t="s">
        <v>691</v>
      </c>
      <c r="E96" s="40" t="s">
        <v>12827</v>
      </c>
      <c r="F96" s="41" t="s">
        <v>12828</v>
      </c>
      <c r="G96" s="42" t="s">
        <v>1175</v>
      </c>
      <c r="H96" s="43">
        <v>1</v>
      </c>
      <c r="I96" s="29"/>
      <c r="J96" s="30">
        <f t="shared" si="1"/>
        <v>0</v>
      </c>
      <c r="K96" s="10"/>
      <c r="L96" s="16"/>
    </row>
    <row r="97" spans="2:12" s="1" customFormat="1" ht="11.4" x14ac:dyDescent="0.2">
      <c r="B97" s="14"/>
      <c r="C97" s="5">
        <v>74</v>
      </c>
      <c r="D97" s="5" t="s">
        <v>696</v>
      </c>
      <c r="E97" s="6" t="s">
        <v>12804</v>
      </c>
      <c r="F97" s="7" t="s">
        <v>7885</v>
      </c>
      <c r="G97" s="8" t="s">
        <v>1464</v>
      </c>
      <c r="H97" s="9">
        <v>8</v>
      </c>
      <c r="I97" s="29"/>
      <c r="J97" s="30">
        <f t="shared" si="1"/>
        <v>0</v>
      </c>
      <c r="K97" s="10"/>
      <c r="L97" s="16"/>
    </row>
    <row r="98" spans="2:12" s="1" customFormat="1" ht="11.4" x14ac:dyDescent="0.2">
      <c r="B98" s="14"/>
      <c r="C98" s="5">
        <v>75</v>
      </c>
      <c r="D98" s="5" t="s">
        <v>696</v>
      </c>
      <c r="E98" s="6" t="s">
        <v>12805</v>
      </c>
      <c r="F98" s="7" t="s">
        <v>12806</v>
      </c>
      <c r="G98" s="8" t="s">
        <v>1464</v>
      </c>
      <c r="H98" s="9">
        <v>6</v>
      </c>
      <c r="I98" s="29"/>
      <c r="J98" s="30">
        <f t="shared" si="1"/>
        <v>0</v>
      </c>
      <c r="K98" s="10"/>
      <c r="L98" s="16"/>
    </row>
    <row r="99" spans="2:12" s="1" customFormat="1" ht="11.4" x14ac:dyDescent="0.2">
      <c r="B99" s="14"/>
      <c r="C99" s="5">
        <v>76</v>
      </c>
      <c r="D99" s="5" t="s">
        <v>696</v>
      </c>
      <c r="E99" s="6" t="s">
        <v>12807</v>
      </c>
      <c r="F99" s="7" t="s">
        <v>2251</v>
      </c>
      <c r="G99" s="8" t="s">
        <v>1464</v>
      </c>
      <c r="H99" s="9">
        <v>6</v>
      </c>
      <c r="I99" s="29"/>
      <c r="J99" s="30">
        <f t="shared" si="1"/>
        <v>0</v>
      </c>
      <c r="K99" s="10"/>
      <c r="L99" s="16"/>
    </row>
    <row r="100" spans="2:12" s="1" customFormat="1" ht="11.4" x14ac:dyDescent="0.2">
      <c r="B100" s="14"/>
      <c r="C100" s="5">
        <v>77</v>
      </c>
      <c r="D100" s="5" t="s">
        <v>696</v>
      </c>
      <c r="E100" s="6" t="s">
        <v>13062</v>
      </c>
      <c r="F100" s="7" t="s">
        <v>13063</v>
      </c>
      <c r="G100" s="8" t="s">
        <v>5628</v>
      </c>
      <c r="H100" s="9">
        <v>1</v>
      </c>
      <c r="I100" s="29"/>
      <c r="J100" s="30">
        <f t="shared" si="1"/>
        <v>0</v>
      </c>
      <c r="K100" s="10"/>
      <c r="L100" s="16"/>
    </row>
    <row r="101" spans="2:12" s="1" customFormat="1" ht="22.95" customHeight="1" x14ac:dyDescent="0.3">
      <c r="B101" s="14"/>
      <c r="C101" s="18" t="s">
        <v>677</v>
      </c>
      <c r="J101" s="31">
        <f>SUM(J12:J100)</f>
        <v>0</v>
      </c>
      <c r="L101" s="16"/>
    </row>
    <row r="102" spans="2:12" s="1" customFormat="1" ht="6.9"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codeName="Hárok319">
    <tabColor rgb="FFFFC000"/>
    <pageSetUpPr fitToPage="1"/>
  </sheetPr>
  <dimension ref="B1:O41"/>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13262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50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391.935</v>
      </c>
      <c r="I13" s="29"/>
      <c r="J13" s="30">
        <f t="shared" si="0"/>
        <v>0</v>
      </c>
      <c r="K13" s="10"/>
      <c r="L13" s="16"/>
    </row>
    <row r="14" spans="2:15" s="20" customFormat="1" ht="11.4" x14ac:dyDescent="0.2">
      <c r="B14" s="19"/>
      <c r="C14" s="5" t="s">
        <v>703</v>
      </c>
      <c r="D14" s="5" t="s">
        <v>696</v>
      </c>
      <c r="E14" s="6" t="s">
        <v>7922</v>
      </c>
      <c r="F14" s="7" t="s">
        <v>7923</v>
      </c>
      <c r="G14" s="8" t="s">
        <v>981</v>
      </c>
      <c r="H14" s="9">
        <v>4092.8</v>
      </c>
      <c r="I14" s="29"/>
      <c r="J14" s="30">
        <f t="shared" si="0"/>
        <v>0</v>
      </c>
      <c r="K14" s="10"/>
      <c r="L14" s="36"/>
    </row>
    <row r="15" spans="2:15" s="1" customFormat="1" ht="11.4" x14ac:dyDescent="0.2">
      <c r="B15" s="14"/>
      <c r="C15" s="5" t="s">
        <v>706</v>
      </c>
      <c r="D15" s="5" t="s">
        <v>696</v>
      </c>
      <c r="E15" s="6" t="s">
        <v>13263</v>
      </c>
      <c r="F15" s="7" t="s">
        <v>13264</v>
      </c>
      <c r="G15" s="8" t="s">
        <v>1426</v>
      </c>
      <c r="H15" s="9">
        <v>8963.5</v>
      </c>
      <c r="I15" s="29"/>
      <c r="J15" s="30">
        <f t="shared" si="0"/>
        <v>0</v>
      </c>
      <c r="K15" s="10"/>
      <c r="L15" s="16"/>
    </row>
    <row r="16" spans="2:15" s="1" customFormat="1" ht="11.4" x14ac:dyDescent="0.2">
      <c r="B16" s="14"/>
      <c r="C16" s="5" t="s">
        <v>709</v>
      </c>
      <c r="D16" s="5" t="s">
        <v>696</v>
      </c>
      <c r="E16" s="6" t="s">
        <v>8107</v>
      </c>
      <c r="F16" s="7" t="s">
        <v>8108</v>
      </c>
      <c r="G16" s="8" t="s">
        <v>981</v>
      </c>
      <c r="H16" s="9">
        <v>783.87</v>
      </c>
      <c r="I16" s="29"/>
      <c r="J16" s="30">
        <f>ROUND(I16*H16,2)</f>
        <v>0</v>
      </c>
      <c r="K16" s="10"/>
      <c r="L16" s="16"/>
    </row>
    <row r="17" spans="2:12" s="1" customFormat="1" ht="11.4" x14ac:dyDescent="0.2">
      <c r="B17" s="14"/>
      <c r="C17" s="5" t="s">
        <v>712</v>
      </c>
      <c r="D17" s="5" t="s">
        <v>696</v>
      </c>
      <c r="E17" s="6" t="s">
        <v>7583</v>
      </c>
      <c r="F17" s="7" t="s">
        <v>7584</v>
      </c>
      <c r="G17" s="8" t="s">
        <v>981</v>
      </c>
      <c r="H17" s="9">
        <v>4092.8</v>
      </c>
      <c r="I17" s="29"/>
      <c r="J17" s="30">
        <f t="shared" ref="J17:J36" si="1">ROUND(I17*H17,2)</f>
        <v>0</v>
      </c>
      <c r="K17" s="10"/>
      <c r="L17" s="16"/>
    </row>
    <row r="18" spans="2:12" s="1" customFormat="1" ht="11.4" x14ac:dyDescent="0.2">
      <c r="B18" s="14"/>
      <c r="C18" s="5" t="s">
        <v>715</v>
      </c>
      <c r="D18" s="5" t="s">
        <v>696</v>
      </c>
      <c r="E18" s="6" t="s">
        <v>8109</v>
      </c>
      <c r="F18" s="7" t="s">
        <v>8110</v>
      </c>
      <c r="G18" s="8" t="s">
        <v>981</v>
      </c>
      <c r="H18" s="9">
        <v>391.935</v>
      </c>
      <c r="I18" s="29"/>
      <c r="J18" s="30">
        <f t="shared" si="1"/>
        <v>0</v>
      </c>
      <c r="K18" s="10"/>
      <c r="L18" s="16"/>
    </row>
    <row r="19" spans="2:12" s="1" customFormat="1" ht="11.4" x14ac:dyDescent="0.2">
      <c r="B19" s="14"/>
      <c r="C19" s="5" t="s">
        <v>718</v>
      </c>
      <c r="D19" s="5" t="s">
        <v>696</v>
      </c>
      <c r="E19" s="6" t="s">
        <v>12452</v>
      </c>
      <c r="F19" s="7" t="s">
        <v>12453</v>
      </c>
      <c r="G19" s="8" t="s">
        <v>981</v>
      </c>
      <c r="H19" s="9">
        <v>770.279</v>
      </c>
      <c r="I19" s="29"/>
      <c r="J19" s="30">
        <f t="shared" si="1"/>
        <v>0</v>
      </c>
      <c r="K19" s="10"/>
      <c r="L19" s="16"/>
    </row>
    <row r="20" spans="2:12" s="1" customFormat="1" ht="11.4" x14ac:dyDescent="0.2">
      <c r="B20" s="14"/>
      <c r="C20" s="5" t="s">
        <v>721</v>
      </c>
      <c r="D20" s="5" t="s">
        <v>696</v>
      </c>
      <c r="E20" s="6" t="s">
        <v>6994</v>
      </c>
      <c r="F20" s="7" t="s">
        <v>6995</v>
      </c>
      <c r="G20" s="8" t="s">
        <v>981</v>
      </c>
      <c r="H20" s="9">
        <v>3015.1170000000002</v>
      </c>
      <c r="I20" s="29"/>
      <c r="J20" s="30">
        <f t="shared" si="1"/>
        <v>0</v>
      </c>
      <c r="K20" s="10"/>
      <c r="L20" s="16"/>
    </row>
    <row r="21" spans="2:12" s="1" customFormat="1" ht="11.4" x14ac:dyDescent="0.2">
      <c r="B21" s="14"/>
      <c r="C21" s="5" t="s">
        <v>724</v>
      </c>
      <c r="D21" s="5" t="s">
        <v>696</v>
      </c>
      <c r="E21" s="6" t="s">
        <v>12454</v>
      </c>
      <c r="F21" s="7" t="s">
        <v>12455</v>
      </c>
      <c r="G21" s="8" t="s">
        <v>1426</v>
      </c>
      <c r="H21" s="9">
        <v>2612.9</v>
      </c>
      <c r="I21" s="29"/>
      <c r="J21" s="30">
        <f t="shared" si="1"/>
        <v>0</v>
      </c>
      <c r="K21" s="10"/>
      <c r="L21" s="16"/>
    </row>
    <row r="22" spans="2:12" s="20" customFormat="1" ht="15" x14ac:dyDescent="0.25">
      <c r="B22" s="19"/>
      <c r="D22" s="21" t="s">
        <v>690</v>
      </c>
      <c r="E22" s="22" t="s">
        <v>1145</v>
      </c>
      <c r="F22" s="22" t="s">
        <v>3214</v>
      </c>
      <c r="I22" s="44"/>
      <c r="J22" s="23"/>
      <c r="K22" s="44"/>
      <c r="L22" s="36"/>
    </row>
    <row r="23" spans="2:12" s="1" customFormat="1" ht="11.4" x14ac:dyDescent="0.2">
      <c r="B23" s="14"/>
      <c r="C23" s="5" t="s">
        <v>727</v>
      </c>
      <c r="D23" s="5" t="s">
        <v>696</v>
      </c>
      <c r="E23" s="6" t="s">
        <v>12462</v>
      </c>
      <c r="F23" s="7" t="s">
        <v>12463</v>
      </c>
      <c r="G23" s="8" t="s">
        <v>981</v>
      </c>
      <c r="H23" s="9">
        <v>268.185</v>
      </c>
      <c r="I23" s="29"/>
      <c r="J23" s="30">
        <f t="shared" si="1"/>
        <v>0</v>
      </c>
      <c r="K23" s="10"/>
      <c r="L23" s="16"/>
    </row>
    <row r="24" spans="2:12" s="1" customFormat="1" ht="11.4" x14ac:dyDescent="0.2">
      <c r="B24" s="14"/>
      <c r="C24" s="5" t="s">
        <v>730</v>
      </c>
      <c r="D24" s="5" t="s">
        <v>696</v>
      </c>
      <c r="E24" s="6" t="s">
        <v>13265</v>
      </c>
      <c r="F24" s="7" t="s">
        <v>13266</v>
      </c>
      <c r="G24" s="8" t="s">
        <v>1426</v>
      </c>
      <c r="H24" s="9">
        <v>35.700000000000003</v>
      </c>
      <c r="I24" s="29"/>
      <c r="J24" s="30">
        <f t="shared" si="1"/>
        <v>0</v>
      </c>
      <c r="K24" s="10"/>
      <c r="L24" s="16"/>
    </row>
    <row r="25" spans="2:12" s="20" customFormat="1" ht="15" x14ac:dyDescent="0.25">
      <c r="B25" s="19"/>
      <c r="D25" s="21" t="s">
        <v>690</v>
      </c>
      <c r="E25" s="22" t="s">
        <v>1147</v>
      </c>
      <c r="F25" s="22" t="s">
        <v>3992</v>
      </c>
      <c r="I25" s="44"/>
      <c r="J25" s="23"/>
      <c r="K25" s="44"/>
      <c r="L25" s="36"/>
    </row>
    <row r="26" spans="2:12" s="1" customFormat="1" ht="11.4" x14ac:dyDescent="0.2">
      <c r="B26" s="14"/>
      <c r="C26" s="5" t="s">
        <v>734</v>
      </c>
      <c r="D26" s="5" t="s">
        <v>696</v>
      </c>
      <c r="E26" s="6" t="s">
        <v>13267</v>
      </c>
      <c r="F26" s="7" t="s">
        <v>13268</v>
      </c>
      <c r="G26" s="8" t="s">
        <v>699</v>
      </c>
      <c r="H26" s="9">
        <v>1625</v>
      </c>
      <c r="I26" s="29"/>
      <c r="J26" s="30">
        <f t="shared" si="1"/>
        <v>0</v>
      </c>
      <c r="K26" s="10"/>
      <c r="L26" s="16"/>
    </row>
    <row r="27" spans="2:12" s="1" customFormat="1" ht="11.4" x14ac:dyDescent="0.2">
      <c r="B27" s="14"/>
      <c r="C27" s="5" t="s">
        <v>737</v>
      </c>
      <c r="D27" s="5" t="s">
        <v>696</v>
      </c>
      <c r="E27" s="6" t="s">
        <v>13269</v>
      </c>
      <c r="F27" s="7" t="s">
        <v>13270</v>
      </c>
      <c r="G27" s="8" t="s">
        <v>699</v>
      </c>
      <c r="H27" s="9">
        <v>487.9</v>
      </c>
      <c r="I27" s="29"/>
      <c r="J27" s="30">
        <f t="shared" si="1"/>
        <v>0</v>
      </c>
      <c r="K27" s="10"/>
      <c r="L27" s="16"/>
    </row>
    <row r="28" spans="2:12" s="1" customFormat="1" ht="11.4" x14ac:dyDescent="0.2">
      <c r="B28" s="14"/>
      <c r="C28" s="5" t="s">
        <v>740</v>
      </c>
      <c r="D28" s="5" t="s">
        <v>696</v>
      </c>
      <c r="E28" s="6" t="s">
        <v>13271</v>
      </c>
      <c r="F28" s="7" t="s">
        <v>13272</v>
      </c>
      <c r="G28" s="8" t="s">
        <v>733</v>
      </c>
      <c r="H28" s="9">
        <v>2</v>
      </c>
      <c r="I28" s="29"/>
      <c r="J28" s="30">
        <f t="shared" si="1"/>
        <v>0</v>
      </c>
      <c r="K28" s="10"/>
      <c r="L28" s="16"/>
    </row>
    <row r="29" spans="2:12" s="1" customFormat="1" ht="11.4" x14ac:dyDescent="0.2">
      <c r="B29" s="14"/>
      <c r="C29" s="5" t="s">
        <v>743</v>
      </c>
      <c r="D29" s="5" t="s">
        <v>696</v>
      </c>
      <c r="E29" s="6" t="s">
        <v>13273</v>
      </c>
      <c r="F29" s="7" t="s">
        <v>13274</v>
      </c>
      <c r="G29" s="8" t="s">
        <v>912</v>
      </c>
      <c r="H29" s="9">
        <v>2</v>
      </c>
      <c r="I29" s="29"/>
      <c r="J29" s="30">
        <f t="shared" si="1"/>
        <v>0</v>
      </c>
      <c r="K29" s="10"/>
      <c r="L29" s="16"/>
    </row>
    <row r="30" spans="2:12" s="1" customFormat="1" ht="11.4" x14ac:dyDescent="0.2">
      <c r="B30" s="14"/>
      <c r="C30" s="5" t="s">
        <v>746</v>
      </c>
      <c r="D30" s="5" t="s">
        <v>696</v>
      </c>
      <c r="E30" s="6" t="s">
        <v>13275</v>
      </c>
      <c r="F30" s="7" t="s">
        <v>13276</v>
      </c>
      <c r="G30" s="8" t="s">
        <v>912</v>
      </c>
      <c r="H30" s="9">
        <v>6</v>
      </c>
      <c r="I30" s="29"/>
      <c r="J30" s="30">
        <f t="shared" si="1"/>
        <v>0</v>
      </c>
      <c r="K30" s="10"/>
      <c r="L30" s="16"/>
    </row>
    <row r="31" spans="2:12" s="20" customFormat="1" ht="15" x14ac:dyDescent="0.25">
      <c r="B31" s="19"/>
      <c r="D31" s="21" t="s">
        <v>690</v>
      </c>
      <c r="E31" s="22" t="s">
        <v>1782</v>
      </c>
      <c r="F31" s="22" t="s">
        <v>12304</v>
      </c>
      <c r="I31" s="44"/>
      <c r="J31" s="23"/>
      <c r="K31" s="44"/>
      <c r="L31" s="36"/>
    </row>
    <row r="32" spans="2:12" s="1" customFormat="1" ht="11.4" x14ac:dyDescent="0.2">
      <c r="B32" s="14"/>
      <c r="C32" s="5" t="s">
        <v>749</v>
      </c>
      <c r="D32" s="5" t="s">
        <v>696</v>
      </c>
      <c r="E32" s="6" t="s">
        <v>12468</v>
      </c>
      <c r="F32" s="7" t="s">
        <v>12469</v>
      </c>
      <c r="G32" s="8" t="s">
        <v>733</v>
      </c>
      <c r="H32" s="9">
        <v>4</v>
      </c>
      <c r="I32" s="29"/>
      <c r="J32" s="30">
        <f t="shared" si="1"/>
        <v>0</v>
      </c>
      <c r="K32" s="10"/>
      <c r="L32" s="16"/>
    </row>
    <row r="33" spans="2:12" s="1" customFormat="1" ht="11.4" x14ac:dyDescent="0.2">
      <c r="B33" s="14"/>
      <c r="C33" s="5" t="s">
        <v>752</v>
      </c>
      <c r="D33" s="5" t="s">
        <v>696</v>
      </c>
      <c r="E33" s="6" t="s">
        <v>13277</v>
      </c>
      <c r="F33" s="7" t="s">
        <v>13278</v>
      </c>
      <c r="G33" s="8" t="s">
        <v>699</v>
      </c>
      <c r="H33" s="9">
        <v>500</v>
      </c>
      <c r="I33" s="29"/>
      <c r="J33" s="30">
        <f t="shared" si="1"/>
        <v>0</v>
      </c>
      <c r="K33" s="10"/>
      <c r="L33" s="16"/>
    </row>
    <row r="34" spans="2:12" s="1" customFormat="1" ht="11.4" x14ac:dyDescent="0.2">
      <c r="B34" s="14"/>
      <c r="C34" s="5" t="s">
        <v>755</v>
      </c>
      <c r="D34" s="5" t="s">
        <v>696</v>
      </c>
      <c r="E34" s="6" t="s">
        <v>7043</v>
      </c>
      <c r="F34" s="7" t="s">
        <v>7044</v>
      </c>
      <c r="G34" s="8" t="s">
        <v>1175</v>
      </c>
      <c r="H34" s="9">
        <v>126</v>
      </c>
      <c r="I34" s="29"/>
      <c r="J34" s="30">
        <f t="shared" si="1"/>
        <v>0</v>
      </c>
      <c r="K34" s="10"/>
      <c r="L34" s="16"/>
    </row>
    <row r="35" spans="2:12" s="1" customFormat="1" ht="11.4" x14ac:dyDescent="0.2">
      <c r="B35" s="14"/>
      <c r="C35" s="5" t="s">
        <v>758</v>
      </c>
      <c r="D35" s="5" t="s">
        <v>696</v>
      </c>
      <c r="E35" s="6" t="s">
        <v>7045</v>
      </c>
      <c r="F35" s="7" t="s">
        <v>7046</v>
      </c>
      <c r="G35" s="8" t="s">
        <v>1175</v>
      </c>
      <c r="H35" s="9">
        <v>126</v>
      </c>
      <c r="I35" s="29"/>
      <c r="J35" s="30">
        <f t="shared" si="1"/>
        <v>0</v>
      </c>
      <c r="K35" s="10"/>
      <c r="L35" s="16"/>
    </row>
    <row r="36" spans="2:12" s="1" customFormat="1" ht="11.4" x14ac:dyDescent="0.2">
      <c r="B36" s="14"/>
      <c r="C36" s="5" t="s">
        <v>761</v>
      </c>
      <c r="D36" s="5" t="s">
        <v>696</v>
      </c>
      <c r="E36" s="6" t="s">
        <v>7613</v>
      </c>
      <c r="F36" s="7" t="s">
        <v>7614</v>
      </c>
      <c r="G36" s="8" t="s">
        <v>1175</v>
      </c>
      <c r="H36" s="9">
        <v>7776.32</v>
      </c>
      <c r="I36" s="29"/>
      <c r="J36" s="30">
        <f t="shared" si="1"/>
        <v>0</v>
      </c>
      <c r="K36" s="10"/>
      <c r="L36" s="16"/>
    </row>
    <row r="37" spans="2:12" s="1" customFormat="1" ht="22.95" customHeight="1" x14ac:dyDescent="0.3">
      <c r="B37" s="14"/>
      <c r="C37" s="18" t="s">
        <v>677</v>
      </c>
      <c r="J37" s="31">
        <f>SUM(J12:J36)</f>
        <v>0</v>
      </c>
      <c r="L37" s="16"/>
    </row>
    <row r="38" spans="2:12" s="1" customFormat="1" ht="6.9"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sVW+DrCqdr+q2n4MnvUOqex7yJmeP5HlSSyn2cjEundFFq59CYcsJNJ2QK9bzevP2DBQoIvbuv/QhfkQhCWQQ==" saltValue="bISMfM/jPoNAKFJX5KcY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codeName="Hárok320">
    <tabColor rgb="FFFFFF00"/>
    <pageSetUpPr fitToPage="1"/>
  </sheetPr>
  <dimension ref="B1:O71"/>
  <sheetViews>
    <sheetView showGridLines="0" zoomScale="115" zoomScaleNormal="115"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9.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13279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4262</v>
      </c>
      <c r="F12" s="7" t="s">
        <v>4263</v>
      </c>
      <c r="G12" s="8" t="s">
        <v>981</v>
      </c>
      <c r="H12" s="9">
        <v>295.8</v>
      </c>
      <c r="I12" s="29"/>
      <c r="J12" s="30">
        <f t="shared" ref="J12:J15" si="0">ROUND(I12*H12,2)</f>
        <v>0</v>
      </c>
      <c r="K12" s="10"/>
      <c r="L12" s="16"/>
    </row>
    <row r="13" spans="2:15" s="1" customFormat="1" ht="11.4" x14ac:dyDescent="0.2">
      <c r="B13" s="14"/>
      <c r="C13" s="5" t="s">
        <v>700</v>
      </c>
      <c r="D13" s="5" t="s">
        <v>696</v>
      </c>
      <c r="E13" s="6" t="s">
        <v>4571</v>
      </c>
      <c r="F13" s="7" t="s">
        <v>4572</v>
      </c>
      <c r="G13" s="8" t="s">
        <v>981</v>
      </c>
      <c r="H13" s="9">
        <v>1568</v>
      </c>
      <c r="I13" s="29"/>
      <c r="J13" s="30">
        <f t="shared" si="0"/>
        <v>0</v>
      </c>
      <c r="K13" s="10"/>
      <c r="L13" s="16"/>
    </row>
    <row r="14" spans="2:15" s="20" customFormat="1" ht="11.4" x14ac:dyDescent="0.2">
      <c r="B14" s="19"/>
      <c r="C14" s="5" t="s">
        <v>703</v>
      </c>
      <c r="D14" s="5" t="s">
        <v>696</v>
      </c>
      <c r="E14" s="6" t="s">
        <v>3800</v>
      </c>
      <c r="F14" s="7" t="s">
        <v>3801</v>
      </c>
      <c r="G14" s="8" t="s">
        <v>981</v>
      </c>
      <c r="H14" s="9">
        <v>470.4</v>
      </c>
      <c r="I14" s="29"/>
      <c r="J14" s="30">
        <f t="shared" si="0"/>
        <v>0</v>
      </c>
      <c r="K14" s="10"/>
      <c r="L14" s="36"/>
    </row>
    <row r="15" spans="2:15" s="1" customFormat="1" ht="22.8" x14ac:dyDescent="0.2">
      <c r="B15" s="14"/>
      <c r="C15" s="5" t="s">
        <v>706</v>
      </c>
      <c r="D15" s="5" t="s">
        <v>696</v>
      </c>
      <c r="E15" s="6" t="s">
        <v>3921</v>
      </c>
      <c r="F15" s="7" t="s">
        <v>3922</v>
      </c>
      <c r="G15" s="8" t="s">
        <v>981</v>
      </c>
      <c r="H15" s="9">
        <v>1568</v>
      </c>
      <c r="I15" s="29"/>
      <c r="J15" s="30">
        <f t="shared" si="0"/>
        <v>0</v>
      </c>
      <c r="K15" s="10"/>
      <c r="L15" s="16"/>
    </row>
    <row r="16" spans="2:15" s="1" customFormat="1" ht="22.8" x14ac:dyDescent="0.2">
      <c r="B16" s="14"/>
      <c r="C16" s="5" t="s">
        <v>709</v>
      </c>
      <c r="D16" s="5" t="s">
        <v>696</v>
      </c>
      <c r="E16" s="6" t="s">
        <v>4266</v>
      </c>
      <c r="F16" s="7" t="s">
        <v>4267</v>
      </c>
      <c r="G16" s="8" t="s">
        <v>981</v>
      </c>
      <c r="H16" s="9">
        <v>34496</v>
      </c>
      <c r="I16" s="29"/>
      <c r="J16" s="30">
        <f>ROUND(I16*H16,2)</f>
        <v>0</v>
      </c>
      <c r="K16" s="10"/>
      <c r="L16" s="16"/>
    </row>
    <row r="17" spans="2:12" s="1" customFormat="1" ht="11.4" x14ac:dyDescent="0.2">
      <c r="B17" s="14"/>
      <c r="C17" s="5" t="s">
        <v>712</v>
      </c>
      <c r="D17" s="5" t="s">
        <v>696</v>
      </c>
      <c r="E17" s="6" t="s">
        <v>3806</v>
      </c>
      <c r="F17" s="7" t="s">
        <v>3807</v>
      </c>
      <c r="G17" s="8" t="s">
        <v>1175</v>
      </c>
      <c r="H17" s="9">
        <v>2822.4</v>
      </c>
      <c r="I17" s="29"/>
      <c r="J17" s="30">
        <f t="shared" ref="J17:J42" si="1">ROUND(I17*H17,2)</f>
        <v>0</v>
      </c>
      <c r="K17" s="10"/>
      <c r="L17" s="16"/>
    </row>
    <row r="18" spans="2:12" s="1" customFormat="1" ht="11.4" x14ac:dyDescent="0.2">
      <c r="B18" s="14"/>
      <c r="C18" s="5" t="s">
        <v>715</v>
      </c>
      <c r="D18" s="5" t="s">
        <v>696</v>
      </c>
      <c r="E18" s="6" t="s">
        <v>13280</v>
      </c>
      <c r="F18" s="7" t="s">
        <v>13281</v>
      </c>
      <c r="G18" s="8" t="s">
        <v>981</v>
      </c>
      <c r="H18" s="9">
        <v>4334.3</v>
      </c>
      <c r="I18" s="29"/>
      <c r="J18" s="30">
        <f t="shared" si="1"/>
        <v>0</v>
      </c>
      <c r="K18" s="10"/>
      <c r="L18" s="16"/>
    </row>
    <row r="19" spans="2:12" s="1" customFormat="1" ht="11.4" x14ac:dyDescent="0.2">
      <c r="B19" s="14"/>
      <c r="C19" s="39" t="s">
        <v>718</v>
      </c>
      <c r="D19" s="39" t="s">
        <v>691</v>
      </c>
      <c r="E19" s="40" t="s">
        <v>13282</v>
      </c>
      <c r="F19" s="41" t="s">
        <v>13283</v>
      </c>
      <c r="G19" s="42" t="s">
        <v>1175</v>
      </c>
      <c r="H19" s="43">
        <v>7801.74</v>
      </c>
      <c r="I19" s="29"/>
      <c r="J19" s="30">
        <f t="shared" si="1"/>
        <v>0</v>
      </c>
      <c r="K19" s="10"/>
      <c r="L19" s="16"/>
    </row>
    <row r="20" spans="2:12" s="1" customFormat="1" ht="11.4" x14ac:dyDescent="0.2">
      <c r="B20" s="14"/>
      <c r="C20" s="5" t="s">
        <v>721</v>
      </c>
      <c r="D20" s="5" t="s">
        <v>696</v>
      </c>
      <c r="E20" s="6" t="s">
        <v>3457</v>
      </c>
      <c r="F20" s="7" t="s">
        <v>3458</v>
      </c>
      <c r="G20" s="8" t="s">
        <v>1426</v>
      </c>
      <c r="H20" s="9">
        <v>6121.5</v>
      </c>
      <c r="I20" s="29"/>
      <c r="J20" s="30">
        <f t="shared" si="1"/>
        <v>0</v>
      </c>
      <c r="K20" s="10"/>
      <c r="L20" s="16"/>
    </row>
    <row r="21" spans="2:12" s="1" customFormat="1" ht="11.4" x14ac:dyDescent="0.2">
      <c r="B21" s="14"/>
      <c r="C21" s="5" t="s">
        <v>724</v>
      </c>
      <c r="D21" s="5" t="s">
        <v>696</v>
      </c>
      <c r="E21" s="6" t="s">
        <v>4860</v>
      </c>
      <c r="F21" s="7" t="s">
        <v>4861</v>
      </c>
      <c r="G21" s="8" t="s">
        <v>1426</v>
      </c>
      <c r="H21" s="9">
        <v>4971.6000000000004</v>
      </c>
      <c r="I21" s="29"/>
      <c r="J21" s="30">
        <f t="shared" si="1"/>
        <v>0</v>
      </c>
      <c r="K21" s="10"/>
      <c r="L21" s="16"/>
    </row>
    <row r="22" spans="2:12" s="1" customFormat="1" ht="22.8" x14ac:dyDescent="0.2">
      <c r="B22" s="14"/>
      <c r="C22" s="5" t="s">
        <v>727</v>
      </c>
      <c r="D22" s="5" t="s">
        <v>696</v>
      </c>
      <c r="E22" s="6" t="s">
        <v>4010</v>
      </c>
      <c r="F22" s="7" t="s">
        <v>4011</v>
      </c>
      <c r="G22" s="8" t="s">
        <v>981</v>
      </c>
      <c r="H22" s="9">
        <v>201.36</v>
      </c>
      <c r="I22" s="29"/>
      <c r="J22" s="30">
        <f t="shared" si="1"/>
        <v>0</v>
      </c>
      <c r="K22" s="10"/>
      <c r="L22" s="16"/>
    </row>
    <row r="23" spans="2:12" s="1" customFormat="1" ht="19.2" x14ac:dyDescent="0.2">
      <c r="B23" s="14"/>
      <c r="D23" s="24" t="s">
        <v>1539</v>
      </c>
      <c r="F23" s="25" t="s">
        <v>13284</v>
      </c>
      <c r="I23" s="45"/>
      <c r="K23" s="45"/>
      <c r="L23" s="16"/>
    </row>
    <row r="24" spans="2:12" s="1" customFormat="1" ht="11.4" x14ac:dyDescent="0.2">
      <c r="B24" s="14"/>
      <c r="C24" s="5" t="s">
        <v>730</v>
      </c>
      <c r="D24" s="5" t="s">
        <v>696</v>
      </c>
      <c r="E24" s="6" t="s">
        <v>13285</v>
      </c>
      <c r="F24" s="7" t="s">
        <v>13286</v>
      </c>
      <c r="G24" s="8" t="s">
        <v>1426</v>
      </c>
      <c r="H24" s="9">
        <v>4971.6000000000004</v>
      </c>
      <c r="I24" s="29"/>
      <c r="J24" s="30">
        <f t="shared" si="1"/>
        <v>0</v>
      </c>
      <c r="K24" s="10"/>
      <c r="L24" s="16"/>
    </row>
    <row r="25" spans="2:12" s="1" customFormat="1" ht="28.8" x14ac:dyDescent="0.2">
      <c r="B25" s="14"/>
      <c r="D25" s="24" t="s">
        <v>1539</v>
      </c>
      <c r="F25" s="25" t="s">
        <v>13287</v>
      </c>
      <c r="I25" s="45"/>
      <c r="K25" s="45"/>
      <c r="L25" s="16"/>
    </row>
    <row r="26" spans="2:12" s="1" customFormat="1" ht="11.4" x14ac:dyDescent="0.2">
      <c r="B26" s="14"/>
      <c r="C26" s="5" t="s">
        <v>734</v>
      </c>
      <c r="D26" s="5" t="s">
        <v>696</v>
      </c>
      <c r="E26" s="6" t="s">
        <v>3940</v>
      </c>
      <c r="F26" s="7" t="s">
        <v>3941</v>
      </c>
      <c r="G26" s="8" t="s">
        <v>1426</v>
      </c>
      <c r="H26" s="9">
        <v>4971.6000000000004</v>
      </c>
      <c r="I26" s="29"/>
      <c r="J26" s="30">
        <f t="shared" si="1"/>
        <v>0</v>
      </c>
      <c r="K26" s="10"/>
      <c r="L26" s="16"/>
    </row>
    <row r="27" spans="2:12" s="1" customFormat="1" ht="11.4" x14ac:dyDescent="0.2">
      <c r="B27" s="14"/>
      <c r="C27" s="39" t="s">
        <v>737</v>
      </c>
      <c r="D27" s="39" t="s">
        <v>691</v>
      </c>
      <c r="E27" s="40" t="s">
        <v>3942</v>
      </c>
      <c r="F27" s="41" t="s">
        <v>3943</v>
      </c>
      <c r="G27" s="42" t="s">
        <v>828</v>
      </c>
      <c r="H27" s="43">
        <v>153.62200000000001</v>
      </c>
      <c r="I27" s="29"/>
      <c r="J27" s="30">
        <f t="shared" si="1"/>
        <v>0</v>
      </c>
      <c r="K27" s="10"/>
      <c r="L27" s="16"/>
    </row>
    <row r="28" spans="2:12" s="20" customFormat="1" ht="25.95" customHeight="1" x14ac:dyDescent="0.25">
      <c r="B28" s="19"/>
      <c r="D28" s="21" t="s">
        <v>690</v>
      </c>
      <c r="E28" s="22" t="s">
        <v>700</v>
      </c>
      <c r="F28" s="22" t="s">
        <v>2610</v>
      </c>
      <c r="I28" s="44"/>
      <c r="J28" s="23"/>
      <c r="K28" s="44"/>
      <c r="L28" s="36"/>
    </row>
    <row r="29" spans="2:12" s="1" customFormat="1" ht="11.4" x14ac:dyDescent="0.2">
      <c r="B29" s="14"/>
      <c r="C29" s="5" t="s">
        <v>740</v>
      </c>
      <c r="D29" s="5" t="s">
        <v>696</v>
      </c>
      <c r="E29" s="6" t="s">
        <v>5645</v>
      </c>
      <c r="F29" s="7" t="s">
        <v>5646</v>
      </c>
      <c r="G29" s="8" t="s">
        <v>1426</v>
      </c>
      <c r="H29" s="9">
        <v>6929.78</v>
      </c>
      <c r="I29" s="29"/>
      <c r="J29" s="30">
        <f t="shared" si="1"/>
        <v>0</v>
      </c>
      <c r="K29" s="10"/>
      <c r="L29" s="16"/>
    </row>
    <row r="30" spans="2:12" s="1" customFormat="1" ht="11.4" x14ac:dyDescent="0.2">
      <c r="B30" s="14"/>
      <c r="C30" s="39" t="s">
        <v>743</v>
      </c>
      <c r="D30" s="39" t="s">
        <v>691</v>
      </c>
      <c r="E30" s="40" t="s">
        <v>3960</v>
      </c>
      <c r="F30" s="41" t="s">
        <v>3961</v>
      </c>
      <c r="G30" s="42" t="s">
        <v>1426</v>
      </c>
      <c r="H30" s="43">
        <v>6299.8</v>
      </c>
      <c r="I30" s="29"/>
      <c r="J30" s="30">
        <f t="shared" si="1"/>
        <v>0</v>
      </c>
      <c r="K30" s="10"/>
      <c r="L30" s="16"/>
    </row>
    <row r="31" spans="2:12" s="20" customFormat="1" ht="25.95" customHeight="1" x14ac:dyDescent="0.25">
      <c r="B31" s="19"/>
      <c r="D31" s="21" t="s">
        <v>690</v>
      </c>
      <c r="E31" s="22" t="s">
        <v>709</v>
      </c>
      <c r="F31" s="22" t="s">
        <v>3219</v>
      </c>
      <c r="I31" s="44"/>
      <c r="J31" s="23"/>
      <c r="K31" s="44"/>
      <c r="L31" s="36"/>
    </row>
    <row r="32" spans="2:12" s="1" customFormat="1" ht="11.4" x14ac:dyDescent="0.2">
      <c r="B32" s="14"/>
      <c r="C32" s="5" t="s">
        <v>749</v>
      </c>
      <c r="D32" s="5" t="s">
        <v>696</v>
      </c>
      <c r="E32" s="6" t="s">
        <v>13290</v>
      </c>
      <c r="F32" s="7" t="s">
        <v>13291</v>
      </c>
      <c r="G32" s="8" t="s">
        <v>1426</v>
      </c>
      <c r="H32" s="9">
        <v>5234.6819999999998</v>
      </c>
      <c r="I32" s="29"/>
      <c r="J32" s="30">
        <f t="shared" si="1"/>
        <v>0</v>
      </c>
      <c r="K32" s="10"/>
      <c r="L32" s="16"/>
    </row>
    <row r="33" spans="2:12" s="1" customFormat="1" ht="25.8" customHeight="1" x14ac:dyDescent="0.2">
      <c r="B33" s="14"/>
      <c r="C33" s="48"/>
      <c r="D33" s="87" t="s">
        <v>696</v>
      </c>
      <c r="E33" s="88" t="s">
        <v>3226</v>
      </c>
      <c r="F33" s="89" t="s">
        <v>3227</v>
      </c>
      <c r="G33" s="90" t="s">
        <v>1426</v>
      </c>
      <c r="H33" s="91">
        <v>4346.8599999999997</v>
      </c>
      <c r="I33" s="29"/>
      <c r="J33" s="30">
        <f t="shared" si="1"/>
        <v>0</v>
      </c>
      <c r="K33" s="10"/>
      <c r="L33" s="16"/>
    </row>
    <row r="34" spans="2:12" s="1" customFormat="1" ht="30" customHeight="1" x14ac:dyDescent="0.2">
      <c r="B34" s="14"/>
      <c r="C34" s="48"/>
      <c r="D34" s="87" t="s">
        <v>696</v>
      </c>
      <c r="E34" s="88" t="s">
        <v>13665</v>
      </c>
      <c r="F34" s="89" t="s">
        <v>13666</v>
      </c>
      <c r="G34" s="90" t="s">
        <v>1426</v>
      </c>
      <c r="H34" s="91">
        <v>4564.2</v>
      </c>
      <c r="I34" s="29"/>
      <c r="J34" s="30">
        <f t="shared" si="1"/>
        <v>0</v>
      </c>
      <c r="K34" s="10"/>
      <c r="L34" s="16"/>
    </row>
    <row r="35" spans="2:12" s="1" customFormat="1" ht="11.4" x14ac:dyDescent="0.2">
      <c r="B35" s="14"/>
      <c r="C35" s="5" t="s">
        <v>758</v>
      </c>
      <c r="D35" s="5" t="s">
        <v>696</v>
      </c>
      <c r="E35" s="6" t="s">
        <v>13294</v>
      </c>
      <c r="F35" s="7" t="s">
        <v>13295</v>
      </c>
      <c r="G35" s="8" t="s">
        <v>1426</v>
      </c>
      <c r="H35" s="9">
        <v>1273.03</v>
      </c>
      <c r="I35" s="29"/>
      <c r="J35" s="30">
        <f t="shared" si="1"/>
        <v>0</v>
      </c>
      <c r="K35" s="10"/>
      <c r="L35" s="16"/>
    </row>
    <row r="36" spans="2:12" s="1" customFormat="1" ht="11.4" x14ac:dyDescent="0.2">
      <c r="B36" s="14"/>
      <c r="C36" s="5" t="s">
        <v>761</v>
      </c>
      <c r="D36" s="5" t="s">
        <v>696</v>
      </c>
      <c r="E36" s="6" t="s">
        <v>9091</v>
      </c>
      <c r="F36" s="7" t="s">
        <v>9092</v>
      </c>
      <c r="G36" s="8" t="s">
        <v>981</v>
      </c>
      <c r="H36" s="9">
        <v>315</v>
      </c>
      <c r="I36" s="29"/>
      <c r="J36" s="30">
        <f t="shared" si="1"/>
        <v>0</v>
      </c>
      <c r="K36" s="10"/>
      <c r="L36" s="16"/>
    </row>
    <row r="37" spans="2:12" s="1" customFormat="1" ht="11.4" x14ac:dyDescent="0.2">
      <c r="B37" s="14"/>
      <c r="C37" s="39" t="s">
        <v>764</v>
      </c>
      <c r="D37" s="39" t="s">
        <v>691</v>
      </c>
      <c r="E37" s="40" t="s">
        <v>13296</v>
      </c>
      <c r="F37" s="41" t="s">
        <v>13297</v>
      </c>
      <c r="G37" s="42" t="s">
        <v>1175</v>
      </c>
      <c r="H37" s="43">
        <v>567</v>
      </c>
      <c r="I37" s="29"/>
      <c r="J37" s="30">
        <f t="shared" si="1"/>
        <v>0</v>
      </c>
      <c r="K37" s="10"/>
      <c r="L37" s="16"/>
    </row>
    <row r="38" spans="2:12" s="1" customFormat="1" ht="11.4" x14ac:dyDescent="0.2">
      <c r="B38" s="14"/>
      <c r="C38" s="5" t="s">
        <v>767</v>
      </c>
      <c r="D38" s="5" t="s">
        <v>696</v>
      </c>
      <c r="E38" s="6" t="s">
        <v>3224</v>
      </c>
      <c r="F38" s="7" t="s">
        <v>3225</v>
      </c>
      <c r="G38" s="8" t="s">
        <v>1426</v>
      </c>
      <c r="H38" s="81">
        <v>4564.2</v>
      </c>
      <c r="I38" s="29"/>
      <c r="J38" s="30">
        <f t="shared" si="1"/>
        <v>0</v>
      </c>
      <c r="K38" s="10"/>
      <c r="L38" s="16"/>
    </row>
    <row r="39" spans="2:12" s="1" customFormat="1" ht="11.4" x14ac:dyDescent="0.2">
      <c r="B39" s="14"/>
      <c r="C39" s="5" t="s">
        <v>770</v>
      </c>
      <c r="D39" s="5" t="s">
        <v>696</v>
      </c>
      <c r="E39" s="6" t="s">
        <v>5011</v>
      </c>
      <c r="F39" s="7" t="s">
        <v>5012</v>
      </c>
      <c r="G39" s="8" t="s">
        <v>1426</v>
      </c>
      <c r="H39" s="9">
        <v>2.88</v>
      </c>
      <c r="I39" s="29"/>
      <c r="J39" s="30">
        <f t="shared" si="1"/>
        <v>0</v>
      </c>
      <c r="K39" s="10"/>
      <c r="L39" s="16"/>
    </row>
    <row r="40" spans="2:12" s="1" customFormat="1" ht="11.4" x14ac:dyDescent="0.2">
      <c r="B40" s="14"/>
      <c r="C40" s="5" t="s">
        <v>773</v>
      </c>
      <c r="D40" s="5" t="s">
        <v>696</v>
      </c>
      <c r="E40" s="6" t="s">
        <v>13298</v>
      </c>
      <c r="F40" s="7" t="s">
        <v>13299</v>
      </c>
      <c r="G40" s="8" t="s">
        <v>1426</v>
      </c>
      <c r="H40" s="9">
        <v>2.88</v>
      </c>
      <c r="I40" s="29"/>
      <c r="J40" s="30">
        <f t="shared" si="1"/>
        <v>0</v>
      </c>
      <c r="K40" s="10"/>
      <c r="L40" s="16"/>
    </row>
    <row r="41" spans="2:12" s="20" customFormat="1" ht="25.95" customHeight="1" x14ac:dyDescent="0.25">
      <c r="B41" s="19"/>
      <c r="D41" s="21" t="s">
        <v>690</v>
      </c>
      <c r="E41" s="22" t="s">
        <v>718</v>
      </c>
      <c r="F41" s="22" t="s">
        <v>3992</v>
      </c>
      <c r="I41" s="44"/>
      <c r="J41" s="23"/>
      <c r="K41" s="44"/>
      <c r="L41" s="36"/>
    </row>
    <row r="42" spans="2:12" s="1" customFormat="1" ht="11.4" x14ac:dyDescent="0.2">
      <c r="B42" s="14"/>
      <c r="C42" s="5" t="s">
        <v>776</v>
      </c>
      <c r="D42" s="5" t="s">
        <v>696</v>
      </c>
      <c r="E42" s="6" t="s">
        <v>13300</v>
      </c>
      <c r="F42" s="7" t="s">
        <v>13301</v>
      </c>
      <c r="G42" s="8" t="s">
        <v>733</v>
      </c>
      <c r="H42" s="9">
        <v>2</v>
      </c>
      <c r="I42" s="29"/>
      <c r="J42" s="30">
        <f t="shared" si="1"/>
        <v>0</v>
      </c>
      <c r="K42" s="10"/>
      <c r="L42" s="16"/>
    </row>
    <row r="43" spans="2:12" s="20" customFormat="1" ht="25.95" customHeight="1" x14ac:dyDescent="0.25">
      <c r="B43" s="19"/>
      <c r="D43" s="21" t="s">
        <v>690</v>
      </c>
      <c r="E43" s="22" t="s">
        <v>721</v>
      </c>
      <c r="F43" s="22" t="s">
        <v>1172</v>
      </c>
      <c r="I43" s="44"/>
      <c r="J43" s="23"/>
      <c r="K43" s="44"/>
      <c r="L43" s="36"/>
    </row>
    <row r="44" spans="2:12" s="1" customFormat="1" ht="11.4" x14ac:dyDescent="0.2">
      <c r="B44" s="14"/>
      <c r="C44" s="5" t="s">
        <v>779</v>
      </c>
      <c r="D44" s="5" t="s">
        <v>696</v>
      </c>
      <c r="E44" s="6" t="s">
        <v>13302</v>
      </c>
      <c r="F44" s="7" t="s">
        <v>13303</v>
      </c>
      <c r="G44" s="8" t="s">
        <v>699</v>
      </c>
      <c r="H44" s="81">
        <v>730</v>
      </c>
      <c r="I44" s="29"/>
      <c r="J44" s="30">
        <f>ROUND(I44*H44,2)</f>
        <v>0</v>
      </c>
      <c r="K44" s="10"/>
      <c r="L44" s="16"/>
    </row>
    <row r="45" spans="2:12" s="1" customFormat="1" ht="11.4" x14ac:dyDescent="0.2">
      <c r="B45" s="14"/>
      <c r="C45" s="5" t="s">
        <v>782</v>
      </c>
      <c r="D45" s="5" t="s">
        <v>696</v>
      </c>
      <c r="E45" s="6" t="s">
        <v>13304</v>
      </c>
      <c r="F45" s="7" t="s">
        <v>13305</v>
      </c>
      <c r="G45" s="8" t="s">
        <v>2813</v>
      </c>
      <c r="H45" s="9">
        <v>1</v>
      </c>
      <c r="I45" s="29"/>
      <c r="J45" s="30">
        <f t="shared" ref="J45:J59" si="2">ROUND(I45*H45,2)</f>
        <v>0</v>
      </c>
      <c r="K45" s="10"/>
      <c r="L45" s="16"/>
    </row>
    <row r="46" spans="2:12" s="1" customFormat="1" ht="11.4" x14ac:dyDescent="0.2">
      <c r="B46" s="14"/>
      <c r="C46" s="5" t="s">
        <v>785</v>
      </c>
      <c r="D46" s="5" t="s">
        <v>696</v>
      </c>
      <c r="E46" s="6" t="s">
        <v>9111</v>
      </c>
      <c r="F46" s="7" t="s">
        <v>9112</v>
      </c>
      <c r="G46" s="8" t="s">
        <v>733</v>
      </c>
      <c r="H46" s="9">
        <v>2</v>
      </c>
      <c r="I46" s="29"/>
      <c r="J46" s="30">
        <f t="shared" si="2"/>
        <v>0</v>
      </c>
      <c r="K46" s="10"/>
      <c r="L46" s="16"/>
    </row>
    <row r="47" spans="2:12" s="1" customFormat="1" ht="11.4" x14ac:dyDescent="0.2">
      <c r="B47" s="14"/>
      <c r="C47" s="39" t="s">
        <v>788</v>
      </c>
      <c r="D47" s="39" t="s">
        <v>691</v>
      </c>
      <c r="E47" s="40" t="s">
        <v>13306</v>
      </c>
      <c r="F47" s="41" t="s">
        <v>13307</v>
      </c>
      <c r="G47" s="42" t="s">
        <v>733</v>
      </c>
      <c r="H47" s="43">
        <v>2</v>
      </c>
      <c r="I47" s="29"/>
      <c r="J47" s="30">
        <f t="shared" si="2"/>
        <v>0</v>
      </c>
      <c r="K47" s="10"/>
      <c r="L47" s="16"/>
    </row>
    <row r="48" spans="2:12" s="1" customFormat="1" ht="11.4" x14ac:dyDescent="0.2">
      <c r="B48" s="14"/>
      <c r="C48" s="5" t="s">
        <v>791</v>
      </c>
      <c r="D48" s="5" t="s">
        <v>696</v>
      </c>
      <c r="E48" s="6" t="s">
        <v>13308</v>
      </c>
      <c r="F48" s="7" t="s">
        <v>13309</v>
      </c>
      <c r="G48" s="8" t="s">
        <v>733</v>
      </c>
      <c r="H48" s="9">
        <v>2</v>
      </c>
      <c r="I48" s="29"/>
      <c r="J48" s="30">
        <f t="shared" si="2"/>
        <v>0</v>
      </c>
      <c r="K48" s="10"/>
      <c r="L48" s="16"/>
    </row>
    <row r="49" spans="2:12" s="1" customFormat="1" ht="11.4" x14ac:dyDescent="0.2">
      <c r="B49" s="14"/>
      <c r="C49" s="39" t="s">
        <v>794</v>
      </c>
      <c r="D49" s="39" t="s">
        <v>691</v>
      </c>
      <c r="E49" s="40" t="s">
        <v>13310</v>
      </c>
      <c r="F49" s="41" t="s">
        <v>13311</v>
      </c>
      <c r="G49" s="42" t="s">
        <v>733</v>
      </c>
      <c r="H49" s="43">
        <v>2</v>
      </c>
      <c r="I49" s="29"/>
      <c r="J49" s="30">
        <f t="shared" si="2"/>
        <v>0</v>
      </c>
      <c r="K49" s="10"/>
      <c r="L49" s="16"/>
    </row>
    <row r="50" spans="2:12" s="1" customFormat="1" ht="11.4" x14ac:dyDescent="0.2">
      <c r="B50" s="14"/>
      <c r="C50" s="39" t="s">
        <v>797</v>
      </c>
      <c r="D50" s="39" t="s">
        <v>691</v>
      </c>
      <c r="E50" s="40" t="s">
        <v>13312</v>
      </c>
      <c r="F50" s="41" t="s">
        <v>13313</v>
      </c>
      <c r="G50" s="42" t="s">
        <v>733</v>
      </c>
      <c r="H50" s="43">
        <v>2</v>
      </c>
      <c r="I50" s="29"/>
      <c r="J50" s="30">
        <f t="shared" si="2"/>
        <v>0</v>
      </c>
      <c r="K50" s="10"/>
      <c r="L50" s="16"/>
    </row>
    <row r="51" spans="2:12" s="1" customFormat="1" ht="11.4" x14ac:dyDescent="0.2">
      <c r="B51" s="14"/>
      <c r="C51" s="39" t="s">
        <v>800</v>
      </c>
      <c r="D51" s="39" t="s">
        <v>691</v>
      </c>
      <c r="E51" s="40" t="s">
        <v>13314</v>
      </c>
      <c r="F51" s="41" t="s">
        <v>13315</v>
      </c>
      <c r="G51" s="42" t="s">
        <v>733</v>
      </c>
      <c r="H51" s="43">
        <v>2</v>
      </c>
      <c r="I51" s="29"/>
      <c r="J51" s="30">
        <f t="shared" si="2"/>
        <v>0</v>
      </c>
      <c r="K51" s="10"/>
      <c r="L51" s="16"/>
    </row>
    <row r="52" spans="2:12" s="1" customFormat="1" ht="11.4" x14ac:dyDescent="0.2">
      <c r="B52" s="14"/>
      <c r="C52" s="5"/>
      <c r="D52" s="87" t="s">
        <v>696</v>
      </c>
      <c r="E52" s="88" t="s">
        <v>13667</v>
      </c>
      <c r="F52" s="89" t="s">
        <v>13668</v>
      </c>
      <c r="G52" s="90" t="s">
        <v>699</v>
      </c>
      <c r="H52" s="91">
        <v>13.5</v>
      </c>
      <c r="I52" s="29"/>
      <c r="J52" s="30">
        <f t="shared" si="2"/>
        <v>0</v>
      </c>
      <c r="K52" s="10"/>
      <c r="L52" s="16"/>
    </row>
    <row r="53" spans="2:12" s="1" customFormat="1" ht="11.4" x14ac:dyDescent="0.2">
      <c r="B53" s="14"/>
      <c r="C53" s="108"/>
      <c r="D53" s="82" t="s">
        <v>691</v>
      </c>
      <c r="E53" s="83" t="s">
        <v>13669</v>
      </c>
      <c r="F53" s="84" t="s">
        <v>13670</v>
      </c>
      <c r="G53" s="85" t="s">
        <v>733</v>
      </c>
      <c r="H53" s="86">
        <v>6</v>
      </c>
      <c r="I53" s="29"/>
      <c r="J53" s="30">
        <f t="shared" si="2"/>
        <v>0</v>
      </c>
      <c r="K53" s="10"/>
      <c r="L53" s="16"/>
    </row>
    <row r="54" spans="2:12" s="1" customFormat="1" ht="11.4" x14ac:dyDescent="0.2">
      <c r="B54" s="14"/>
      <c r="C54" s="108"/>
      <c r="D54" s="82" t="s">
        <v>691</v>
      </c>
      <c r="E54" s="83" t="s">
        <v>13671</v>
      </c>
      <c r="F54" s="84" t="s">
        <v>13672</v>
      </c>
      <c r="G54" s="85" t="s">
        <v>733</v>
      </c>
      <c r="H54" s="86">
        <v>10</v>
      </c>
      <c r="I54" s="29"/>
      <c r="J54" s="30">
        <f t="shared" si="2"/>
        <v>0</v>
      </c>
      <c r="K54" s="10"/>
      <c r="L54" s="16"/>
    </row>
    <row r="55" spans="2:12" s="1" customFormat="1" ht="11.4" x14ac:dyDescent="0.2">
      <c r="B55" s="14"/>
      <c r="C55" s="5"/>
      <c r="D55" s="87" t="s">
        <v>696</v>
      </c>
      <c r="E55" s="88" t="s">
        <v>13673</v>
      </c>
      <c r="F55" s="89" t="s">
        <v>13674</v>
      </c>
      <c r="G55" s="90" t="s">
        <v>981</v>
      </c>
      <c r="H55" s="91">
        <v>1</v>
      </c>
      <c r="I55" s="29"/>
      <c r="J55" s="30">
        <f t="shared" si="2"/>
        <v>0</v>
      </c>
      <c r="K55" s="10"/>
      <c r="L55" s="16"/>
    </row>
    <row r="56" spans="2:12" s="1" customFormat="1" ht="11.4" x14ac:dyDescent="0.2">
      <c r="B56" s="14"/>
      <c r="C56" s="5" t="s">
        <v>809</v>
      </c>
      <c r="D56" s="5" t="s">
        <v>696</v>
      </c>
      <c r="E56" s="6" t="s">
        <v>5419</v>
      </c>
      <c r="F56" s="7" t="s">
        <v>5420</v>
      </c>
      <c r="G56" s="8" t="s">
        <v>699</v>
      </c>
      <c r="H56" s="9">
        <v>265.5</v>
      </c>
      <c r="I56" s="29"/>
      <c r="J56" s="30">
        <f t="shared" si="2"/>
        <v>0</v>
      </c>
      <c r="K56" s="10"/>
      <c r="L56" s="16"/>
    </row>
    <row r="57" spans="2:12" s="1" customFormat="1" ht="11.4" x14ac:dyDescent="0.2">
      <c r="B57" s="14"/>
      <c r="C57" s="39" t="s">
        <v>812</v>
      </c>
      <c r="D57" s="39" t="s">
        <v>691</v>
      </c>
      <c r="E57" s="40" t="s">
        <v>5745</v>
      </c>
      <c r="F57" s="41" t="s">
        <v>5746</v>
      </c>
      <c r="G57" s="42" t="s">
        <v>733</v>
      </c>
      <c r="H57" s="43">
        <v>885</v>
      </c>
      <c r="I57" s="29"/>
      <c r="J57" s="30">
        <f t="shared" si="2"/>
        <v>0</v>
      </c>
      <c r="K57" s="10"/>
      <c r="L57" s="16"/>
    </row>
    <row r="58" spans="2:12" s="20" customFormat="1" ht="25.95" customHeight="1" x14ac:dyDescent="0.25">
      <c r="B58" s="19"/>
      <c r="D58" s="21" t="s">
        <v>690</v>
      </c>
      <c r="E58" s="22" t="s">
        <v>994</v>
      </c>
      <c r="F58" s="22" t="s">
        <v>3496</v>
      </c>
      <c r="I58" s="44"/>
      <c r="J58" s="23"/>
      <c r="K58" s="44"/>
      <c r="L58" s="36"/>
    </row>
    <row r="59" spans="2:12" s="1" customFormat="1" ht="11.4" x14ac:dyDescent="0.2">
      <c r="B59" s="14"/>
      <c r="C59" s="5" t="s">
        <v>815</v>
      </c>
      <c r="D59" s="5" t="s">
        <v>696</v>
      </c>
      <c r="E59" s="6" t="s">
        <v>9149</v>
      </c>
      <c r="F59" s="7" t="s">
        <v>9150</v>
      </c>
      <c r="G59" s="8" t="s">
        <v>1175</v>
      </c>
      <c r="H59" s="81">
        <v>14183.317999999999</v>
      </c>
      <c r="I59" s="29"/>
      <c r="J59" s="30">
        <f t="shared" si="2"/>
        <v>0</v>
      </c>
      <c r="K59" s="10"/>
      <c r="L59" s="16"/>
    </row>
    <row r="60" spans="2:12" s="20" customFormat="1" ht="25.95" customHeight="1" x14ac:dyDescent="0.25">
      <c r="B60" s="19"/>
      <c r="D60" s="21"/>
      <c r="E60" s="22" t="s">
        <v>2896</v>
      </c>
      <c r="F60" s="22" t="s">
        <v>2897</v>
      </c>
      <c r="I60" s="44"/>
      <c r="J60" s="23"/>
      <c r="K60" s="44"/>
      <c r="L60" s="36"/>
    </row>
    <row r="61" spans="2:12" s="20" customFormat="1" ht="25.95" customHeight="1" x14ac:dyDescent="0.25">
      <c r="B61" s="19"/>
      <c r="D61" s="21" t="s">
        <v>690</v>
      </c>
      <c r="E61" s="22">
        <v>711</v>
      </c>
      <c r="F61" s="22" t="s">
        <v>2903</v>
      </c>
      <c r="I61" s="44"/>
      <c r="J61" s="23"/>
      <c r="K61" s="44"/>
      <c r="L61" s="36"/>
    </row>
    <row r="62" spans="2:12" s="1" customFormat="1" ht="11.4" x14ac:dyDescent="0.2">
      <c r="B62" s="14"/>
      <c r="C62" s="48"/>
      <c r="D62" s="87" t="s">
        <v>696</v>
      </c>
      <c r="E62" s="88" t="s">
        <v>2904</v>
      </c>
      <c r="F62" s="89" t="s">
        <v>2905</v>
      </c>
      <c r="G62" s="90" t="s">
        <v>1426</v>
      </c>
      <c r="H62" s="91">
        <v>5</v>
      </c>
      <c r="I62" s="29"/>
      <c r="J62" s="30">
        <f t="shared" ref="J62:J66" si="3">ROUND(I62*H62,2)</f>
        <v>0</v>
      </c>
      <c r="K62" s="10"/>
      <c r="L62" s="16"/>
    </row>
    <row r="63" spans="2:12" s="1" customFormat="1" ht="11.4" x14ac:dyDescent="0.2">
      <c r="B63" s="14"/>
      <c r="C63" s="39"/>
      <c r="D63" s="82" t="s">
        <v>691</v>
      </c>
      <c r="E63" s="83" t="s">
        <v>3501</v>
      </c>
      <c r="F63" s="84" t="s">
        <v>3502</v>
      </c>
      <c r="G63" s="85" t="s">
        <v>1175</v>
      </c>
      <c r="H63" s="86">
        <v>2E-3</v>
      </c>
      <c r="I63" s="29"/>
      <c r="J63" s="30">
        <f t="shared" si="3"/>
        <v>0</v>
      </c>
      <c r="K63" s="10"/>
      <c r="L63" s="16"/>
    </row>
    <row r="64" spans="2:12" s="1" customFormat="1" ht="11.4" x14ac:dyDescent="0.2">
      <c r="B64" s="14"/>
      <c r="C64" s="48"/>
      <c r="D64" s="87" t="s">
        <v>696</v>
      </c>
      <c r="E64" s="88" t="s">
        <v>4602</v>
      </c>
      <c r="F64" s="89" t="s">
        <v>4603</v>
      </c>
      <c r="G64" s="90" t="s">
        <v>1426</v>
      </c>
      <c r="H64" s="91">
        <v>10</v>
      </c>
      <c r="I64" s="29"/>
      <c r="J64" s="30">
        <f t="shared" si="3"/>
        <v>0</v>
      </c>
      <c r="K64" s="10"/>
      <c r="L64" s="16"/>
    </row>
    <row r="65" spans="2:12" s="1" customFormat="1" ht="11.4" x14ac:dyDescent="0.2">
      <c r="B65" s="14"/>
      <c r="C65" s="39"/>
      <c r="D65" s="82" t="s">
        <v>691</v>
      </c>
      <c r="E65" s="83" t="s">
        <v>4604</v>
      </c>
      <c r="F65" s="84" t="s">
        <v>4605</v>
      </c>
      <c r="G65" s="85" t="s">
        <v>1175</v>
      </c>
      <c r="H65" s="86">
        <v>8.9999999999999993E-3</v>
      </c>
      <c r="I65" s="29"/>
      <c r="J65" s="30">
        <f t="shared" si="3"/>
        <v>0</v>
      </c>
      <c r="K65" s="10"/>
      <c r="L65" s="16"/>
    </row>
    <row r="66" spans="2:12" s="1" customFormat="1" ht="11.4" x14ac:dyDescent="0.2">
      <c r="B66" s="14"/>
      <c r="C66" s="48"/>
      <c r="D66" s="87" t="s">
        <v>696</v>
      </c>
      <c r="E66" s="88" t="s">
        <v>3517</v>
      </c>
      <c r="F66" s="89" t="s">
        <v>3518</v>
      </c>
      <c r="G66" s="90" t="s">
        <v>1175</v>
      </c>
      <c r="H66" s="91">
        <v>1.0999999999999999E-2</v>
      </c>
      <c r="I66" s="29"/>
      <c r="J66" s="30">
        <f t="shared" si="3"/>
        <v>0</v>
      </c>
      <c r="K66" s="10"/>
      <c r="L66" s="16"/>
    </row>
    <row r="67" spans="2:12" s="1" customFormat="1" ht="22.95" customHeight="1" x14ac:dyDescent="0.3">
      <c r="B67" s="14"/>
      <c r="C67" s="18" t="s">
        <v>677</v>
      </c>
      <c r="J67" s="31">
        <f>SUM(J12:J66)</f>
        <v>0</v>
      </c>
      <c r="L67" s="16"/>
    </row>
    <row r="68" spans="2:12" s="1" customFormat="1" ht="6.9"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25/GPgDeIH3TUdQOg8f8vve3rGm1GOu/8SdeL7DwLTTV1QO/ScCjzqAbkHqWnhdOc09FArCM3l0Lw9eoYEAUbw==" saltValue="sPgttDBu26gRBEydC2l9u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7"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codeName="Hárok321">
    <tabColor rgb="FFFFFF00"/>
    <pageSetUpPr fitToPage="1"/>
  </sheetPr>
  <dimension ref="B1:O53"/>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13320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4262</v>
      </c>
      <c r="F12" s="7" t="s">
        <v>4263</v>
      </c>
      <c r="G12" s="8" t="s">
        <v>981</v>
      </c>
      <c r="H12" s="9">
        <v>340.8</v>
      </c>
      <c r="I12" s="29"/>
      <c r="J12" s="30">
        <f t="shared" ref="J12:J15" si="0">ROUND(I12*H12,2)</f>
        <v>0</v>
      </c>
      <c r="K12" s="10"/>
      <c r="L12" s="16"/>
    </row>
    <row r="13" spans="2:15" s="1" customFormat="1" ht="22.8" x14ac:dyDescent="0.2">
      <c r="B13" s="14"/>
      <c r="C13" s="5" t="s">
        <v>700</v>
      </c>
      <c r="D13" s="5" t="s">
        <v>696</v>
      </c>
      <c r="E13" s="6" t="s">
        <v>4010</v>
      </c>
      <c r="F13" s="7" t="s">
        <v>4011</v>
      </c>
      <c r="G13" s="8" t="s">
        <v>981</v>
      </c>
      <c r="H13" s="9">
        <v>195.65</v>
      </c>
      <c r="I13" s="29"/>
      <c r="J13" s="30">
        <f t="shared" si="0"/>
        <v>0</v>
      </c>
      <c r="K13" s="10"/>
      <c r="L13" s="16"/>
    </row>
    <row r="14" spans="2:15" s="1" customFormat="1" ht="19.2" x14ac:dyDescent="0.2">
      <c r="B14" s="14"/>
      <c r="D14" s="24" t="s">
        <v>1539</v>
      </c>
      <c r="F14" s="25" t="s">
        <v>13321</v>
      </c>
      <c r="I14" s="45"/>
      <c r="K14" s="45"/>
      <c r="L14" s="16"/>
    </row>
    <row r="15" spans="2:15" s="1" customFormat="1" ht="11.4" x14ac:dyDescent="0.2">
      <c r="B15" s="14"/>
      <c r="C15" s="5" t="s">
        <v>703</v>
      </c>
      <c r="D15" s="5" t="s">
        <v>696</v>
      </c>
      <c r="E15" s="6" t="s">
        <v>4069</v>
      </c>
      <c r="F15" s="7" t="s">
        <v>4070</v>
      </c>
      <c r="G15" s="8" t="s">
        <v>981</v>
      </c>
      <c r="H15" s="9">
        <v>195.65</v>
      </c>
      <c r="I15" s="29"/>
      <c r="J15" s="30">
        <f t="shared" si="0"/>
        <v>0</v>
      </c>
      <c r="K15" s="10"/>
      <c r="L15" s="16"/>
    </row>
    <row r="16" spans="2:15" s="1" customFormat="1" ht="19.2" x14ac:dyDescent="0.2">
      <c r="B16" s="14"/>
      <c r="D16" s="24" t="s">
        <v>1539</v>
      </c>
      <c r="F16" s="25" t="s">
        <v>13322</v>
      </c>
      <c r="I16" s="45"/>
      <c r="K16" s="45"/>
      <c r="L16" s="16"/>
    </row>
    <row r="17" spans="2:12" s="1" customFormat="1" ht="11.4" x14ac:dyDescent="0.2">
      <c r="B17" s="14"/>
      <c r="C17" s="5" t="s">
        <v>706</v>
      </c>
      <c r="D17" s="5" t="s">
        <v>696</v>
      </c>
      <c r="E17" s="6" t="s">
        <v>4571</v>
      </c>
      <c r="F17" s="7" t="s">
        <v>4572</v>
      </c>
      <c r="G17" s="8" t="s">
        <v>981</v>
      </c>
      <c r="H17" s="9">
        <v>2044.7</v>
      </c>
      <c r="I17" s="29"/>
      <c r="J17" s="30">
        <f t="shared" ref="J17:J46" si="1">ROUND(I17*H17,2)</f>
        <v>0</v>
      </c>
      <c r="K17" s="10"/>
      <c r="L17" s="16"/>
    </row>
    <row r="18" spans="2:12" s="1" customFormat="1" ht="11.4" x14ac:dyDescent="0.2">
      <c r="B18" s="14"/>
      <c r="C18" s="5" t="s">
        <v>709</v>
      </c>
      <c r="D18" s="5" t="s">
        <v>696</v>
      </c>
      <c r="E18" s="6" t="s">
        <v>3800</v>
      </c>
      <c r="F18" s="7" t="s">
        <v>3801</v>
      </c>
      <c r="G18" s="8" t="s">
        <v>981</v>
      </c>
      <c r="H18" s="9">
        <v>613.41</v>
      </c>
      <c r="I18" s="29"/>
      <c r="J18" s="30">
        <f t="shared" si="1"/>
        <v>0</v>
      </c>
      <c r="K18" s="10"/>
      <c r="L18" s="16"/>
    </row>
    <row r="19" spans="2:12" s="1" customFormat="1" ht="22.8" x14ac:dyDescent="0.2">
      <c r="B19" s="14"/>
      <c r="C19" s="5" t="s">
        <v>712</v>
      </c>
      <c r="D19" s="5" t="s">
        <v>696</v>
      </c>
      <c r="E19" s="6" t="s">
        <v>3921</v>
      </c>
      <c r="F19" s="7" t="s">
        <v>3922</v>
      </c>
      <c r="G19" s="8" t="s">
        <v>981</v>
      </c>
      <c r="H19" s="9">
        <v>2044.7</v>
      </c>
      <c r="I19" s="29"/>
      <c r="J19" s="30">
        <f t="shared" si="1"/>
        <v>0</v>
      </c>
      <c r="K19" s="10"/>
      <c r="L19" s="16"/>
    </row>
    <row r="20" spans="2:12" s="1" customFormat="1" ht="22.8" x14ac:dyDescent="0.2">
      <c r="B20" s="14"/>
      <c r="C20" s="5" t="s">
        <v>715</v>
      </c>
      <c r="D20" s="5" t="s">
        <v>696</v>
      </c>
      <c r="E20" s="6" t="s">
        <v>4266</v>
      </c>
      <c r="F20" s="7" t="s">
        <v>4267</v>
      </c>
      <c r="G20" s="8" t="s">
        <v>981</v>
      </c>
      <c r="H20" s="9">
        <v>44983.4</v>
      </c>
      <c r="I20" s="29"/>
      <c r="J20" s="30">
        <f t="shared" si="1"/>
        <v>0</v>
      </c>
      <c r="K20" s="10"/>
      <c r="L20" s="16"/>
    </row>
    <row r="21" spans="2:12" s="1" customFormat="1" ht="11.4" x14ac:dyDescent="0.2">
      <c r="B21" s="14"/>
      <c r="C21" s="5" t="s">
        <v>718</v>
      </c>
      <c r="D21" s="5" t="s">
        <v>696</v>
      </c>
      <c r="E21" s="6" t="s">
        <v>3806</v>
      </c>
      <c r="F21" s="7" t="s">
        <v>3807</v>
      </c>
      <c r="G21" s="8" t="s">
        <v>1175</v>
      </c>
      <c r="H21" s="9">
        <v>3680.46</v>
      </c>
      <c r="I21" s="29"/>
      <c r="J21" s="30">
        <f t="shared" si="1"/>
        <v>0</v>
      </c>
      <c r="K21" s="10"/>
      <c r="L21" s="16"/>
    </row>
    <row r="22" spans="2:12" s="1" customFormat="1" ht="11.4" x14ac:dyDescent="0.2">
      <c r="B22" s="14"/>
      <c r="C22" s="5" t="s">
        <v>721</v>
      </c>
      <c r="D22" s="5" t="s">
        <v>696</v>
      </c>
      <c r="E22" s="6" t="s">
        <v>13280</v>
      </c>
      <c r="F22" s="7" t="s">
        <v>13281</v>
      </c>
      <c r="G22" s="8" t="s">
        <v>981</v>
      </c>
      <c r="H22" s="9">
        <v>640.70000000000005</v>
      </c>
      <c r="I22" s="29"/>
      <c r="J22" s="30">
        <f t="shared" si="1"/>
        <v>0</v>
      </c>
      <c r="K22" s="10"/>
      <c r="L22" s="16"/>
    </row>
    <row r="23" spans="2:12" s="1" customFormat="1" ht="22.8" x14ac:dyDescent="0.2">
      <c r="B23" s="14"/>
      <c r="C23" s="39" t="s">
        <v>724</v>
      </c>
      <c r="D23" s="39" t="s">
        <v>691</v>
      </c>
      <c r="E23" s="40" t="s">
        <v>13282</v>
      </c>
      <c r="F23" s="41" t="s">
        <v>13283</v>
      </c>
      <c r="G23" s="42" t="s">
        <v>1175</v>
      </c>
      <c r="H23" s="43">
        <v>1153.26</v>
      </c>
      <c r="I23" s="29"/>
      <c r="J23" s="30">
        <f t="shared" si="1"/>
        <v>0</v>
      </c>
      <c r="K23" s="10"/>
      <c r="L23" s="16"/>
    </row>
    <row r="24" spans="2:12" s="1" customFormat="1" ht="11.4" x14ac:dyDescent="0.2">
      <c r="B24" s="14"/>
      <c r="C24" s="5" t="s">
        <v>727</v>
      </c>
      <c r="D24" s="5" t="s">
        <v>696</v>
      </c>
      <c r="E24" s="6" t="s">
        <v>3457</v>
      </c>
      <c r="F24" s="7" t="s">
        <v>3458</v>
      </c>
      <c r="G24" s="8" t="s">
        <v>1426</v>
      </c>
      <c r="H24" s="9">
        <v>809.8</v>
      </c>
      <c r="I24" s="29"/>
      <c r="J24" s="30">
        <f t="shared" si="1"/>
        <v>0</v>
      </c>
      <c r="K24" s="10"/>
      <c r="L24" s="16"/>
    </row>
    <row r="25" spans="2:12" s="1" customFormat="1" ht="11.4" x14ac:dyDescent="0.2">
      <c r="B25" s="14"/>
      <c r="C25" s="5" t="s">
        <v>730</v>
      </c>
      <c r="D25" s="5" t="s">
        <v>696</v>
      </c>
      <c r="E25" s="6" t="s">
        <v>4860</v>
      </c>
      <c r="F25" s="7" t="s">
        <v>4861</v>
      </c>
      <c r="G25" s="8" t="s">
        <v>1426</v>
      </c>
      <c r="H25" s="9">
        <v>1452.5</v>
      </c>
      <c r="I25" s="29"/>
      <c r="J25" s="30">
        <f t="shared" si="1"/>
        <v>0</v>
      </c>
      <c r="K25" s="10"/>
      <c r="L25" s="16"/>
    </row>
    <row r="26" spans="2:12" s="1" customFormat="1" ht="11.4" x14ac:dyDescent="0.2">
      <c r="B26" s="14"/>
      <c r="C26" s="5" t="s">
        <v>734</v>
      </c>
      <c r="D26" s="5" t="s">
        <v>696</v>
      </c>
      <c r="E26" s="6" t="s">
        <v>13285</v>
      </c>
      <c r="F26" s="7" t="s">
        <v>13286</v>
      </c>
      <c r="G26" s="8" t="s">
        <v>1426</v>
      </c>
      <c r="H26" s="9">
        <v>1452.5</v>
      </c>
      <c r="I26" s="29"/>
      <c r="J26" s="30">
        <f t="shared" si="1"/>
        <v>0</v>
      </c>
      <c r="K26" s="10"/>
      <c r="L26" s="16"/>
    </row>
    <row r="27" spans="2:12" s="1" customFormat="1" ht="11.4" x14ac:dyDescent="0.2">
      <c r="B27" s="14"/>
      <c r="C27" s="5" t="s">
        <v>737</v>
      </c>
      <c r="D27" s="5" t="s">
        <v>696</v>
      </c>
      <c r="E27" s="6" t="s">
        <v>3940</v>
      </c>
      <c r="F27" s="7" t="s">
        <v>3941</v>
      </c>
      <c r="G27" s="8" t="s">
        <v>1426</v>
      </c>
      <c r="H27" s="9">
        <v>1452.5</v>
      </c>
      <c r="I27" s="29"/>
      <c r="J27" s="30">
        <f t="shared" si="1"/>
        <v>0</v>
      </c>
      <c r="K27" s="10"/>
      <c r="L27" s="16"/>
    </row>
    <row r="28" spans="2:12" s="1" customFormat="1" ht="22.8" x14ac:dyDescent="0.2">
      <c r="B28" s="14"/>
      <c r="C28" s="39" t="s">
        <v>740</v>
      </c>
      <c r="D28" s="39" t="s">
        <v>691</v>
      </c>
      <c r="E28" s="40" t="s">
        <v>3942</v>
      </c>
      <c r="F28" s="41" t="s">
        <v>3943</v>
      </c>
      <c r="G28" s="42" t="s">
        <v>828</v>
      </c>
      <c r="H28" s="43">
        <v>44.881999999999998</v>
      </c>
      <c r="I28" s="29"/>
      <c r="J28" s="30">
        <f t="shared" si="1"/>
        <v>0</v>
      </c>
      <c r="K28" s="10"/>
      <c r="L28" s="16"/>
    </row>
    <row r="29" spans="2:12" s="20" customFormat="1" ht="25.95" customHeight="1" x14ac:dyDescent="0.25">
      <c r="B29" s="19"/>
      <c r="D29" s="21" t="s">
        <v>690</v>
      </c>
      <c r="E29" s="22" t="s">
        <v>700</v>
      </c>
      <c r="F29" s="22" t="s">
        <v>2610</v>
      </c>
      <c r="I29" s="44"/>
      <c r="J29" s="23"/>
      <c r="K29" s="44"/>
      <c r="L29" s="36"/>
    </row>
    <row r="30" spans="2:12" s="1" customFormat="1" ht="11.4" x14ac:dyDescent="0.2">
      <c r="B30" s="14"/>
      <c r="C30" s="5" t="s">
        <v>743</v>
      </c>
      <c r="D30" s="5" t="s">
        <v>696</v>
      </c>
      <c r="E30" s="6" t="s">
        <v>5645</v>
      </c>
      <c r="F30" s="7" t="s">
        <v>5646</v>
      </c>
      <c r="G30" s="8" t="s">
        <v>1426</v>
      </c>
      <c r="H30" s="9">
        <v>890.78</v>
      </c>
      <c r="I30" s="29"/>
      <c r="J30" s="30">
        <f t="shared" si="1"/>
        <v>0</v>
      </c>
      <c r="K30" s="10"/>
      <c r="L30" s="16"/>
    </row>
    <row r="31" spans="2:12" s="1" customFormat="1" ht="22.8" x14ac:dyDescent="0.2">
      <c r="B31" s="14"/>
      <c r="C31" s="39" t="s">
        <v>746</v>
      </c>
      <c r="D31" s="39" t="s">
        <v>691</v>
      </c>
      <c r="E31" s="40" t="s">
        <v>3960</v>
      </c>
      <c r="F31" s="41" t="s">
        <v>3961</v>
      </c>
      <c r="G31" s="42" t="s">
        <v>1426</v>
      </c>
      <c r="H31" s="43">
        <v>890.78</v>
      </c>
      <c r="I31" s="29"/>
      <c r="J31" s="30">
        <f t="shared" si="1"/>
        <v>0</v>
      </c>
      <c r="K31" s="10"/>
      <c r="L31" s="16"/>
    </row>
    <row r="32" spans="2:12" s="20" customFormat="1" ht="25.95" customHeight="1" x14ac:dyDescent="0.25">
      <c r="B32" s="19"/>
      <c r="D32" s="21" t="s">
        <v>690</v>
      </c>
      <c r="E32" s="22" t="s">
        <v>709</v>
      </c>
      <c r="F32" s="22" t="s">
        <v>3219</v>
      </c>
      <c r="I32" s="44"/>
      <c r="J32" s="23"/>
      <c r="K32" s="44"/>
      <c r="L32" s="36"/>
    </row>
    <row r="33" spans="2:12" s="1" customFormat="1" ht="11.4" x14ac:dyDescent="0.2">
      <c r="B33" s="14"/>
      <c r="C33" s="5" t="s">
        <v>749</v>
      </c>
      <c r="D33" s="5" t="s">
        <v>696</v>
      </c>
      <c r="E33" s="6" t="s">
        <v>13323</v>
      </c>
      <c r="F33" s="7" t="s">
        <v>13324</v>
      </c>
      <c r="G33" s="8" t="s">
        <v>1426</v>
      </c>
      <c r="H33" s="9">
        <v>696.3</v>
      </c>
      <c r="I33" s="29"/>
      <c r="J33" s="30">
        <f t="shared" si="1"/>
        <v>0</v>
      </c>
      <c r="K33" s="10"/>
      <c r="L33" s="16"/>
    </row>
    <row r="34" spans="2:12" s="1" customFormat="1" ht="11.4" x14ac:dyDescent="0.2">
      <c r="B34" s="14"/>
      <c r="C34" s="87"/>
      <c r="D34" s="87" t="s">
        <v>696</v>
      </c>
      <c r="E34" s="88" t="s">
        <v>13675</v>
      </c>
      <c r="F34" s="89" t="s">
        <v>13334</v>
      </c>
      <c r="G34" s="90" t="s">
        <v>1426</v>
      </c>
      <c r="H34" s="91">
        <v>657.09199999999998</v>
      </c>
      <c r="I34" s="29"/>
      <c r="J34" s="30">
        <f t="shared" si="1"/>
        <v>0</v>
      </c>
      <c r="K34" s="10"/>
      <c r="L34" s="16"/>
    </row>
    <row r="35" spans="2:12" s="1" customFormat="1" ht="11.4" x14ac:dyDescent="0.2">
      <c r="B35" s="14"/>
      <c r="C35" s="5" t="s">
        <v>755</v>
      </c>
      <c r="D35" s="5" t="s">
        <v>696</v>
      </c>
      <c r="E35" s="6" t="s">
        <v>9091</v>
      </c>
      <c r="F35" s="7" t="s">
        <v>9092</v>
      </c>
      <c r="G35" s="8" t="s">
        <v>981</v>
      </c>
      <c r="H35" s="9">
        <v>572.42999999999995</v>
      </c>
      <c r="I35" s="29"/>
      <c r="J35" s="30">
        <f t="shared" si="1"/>
        <v>0</v>
      </c>
      <c r="K35" s="10"/>
      <c r="L35" s="16"/>
    </row>
    <row r="36" spans="2:12" s="1" customFormat="1" ht="22.8" x14ac:dyDescent="0.2">
      <c r="B36" s="14"/>
      <c r="C36" s="39" t="s">
        <v>758</v>
      </c>
      <c r="D36" s="39" t="s">
        <v>691</v>
      </c>
      <c r="E36" s="40" t="s">
        <v>13296</v>
      </c>
      <c r="F36" s="41" t="s">
        <v>13297</v>
      </c>
      <c r="G36" s="42" t="s">
        <v>1175</v>
      </c>
      <c r="H36" s="43">
        <v>1030.374</v>
      </c>
      <c r="I36" s="29"/>
      <c r="J36" s="30">
        <f t="shared" si="1"/>
        <v>0</v>
      </c>
      <c r="K36" s="10"/>
      <c r="L36" s="16"/>
    </row>
    <row r="37" spans="2:12" s="1" customFormat="1" ht="22.8" x14ac:dyDescent="0.2">
      <c r="B37" s="14"/>
      <c r="C37" s="5" t="s">
        <v>761</v>
      </c>
      <c r="D37" s="5" t="s">
        <v>696</v>
      </c>
      <c r="E37" s="6" t="s">
        <v>4590</v>
      </c>
      <c r="F37" s="7" t="s">
        <v>4591</v>
      </c>
      <c r="G37" s="8" t="s">
        <v>1426</v>
      </c>
      <c r="H37" s="81">
        <v>653.79600000000005</v>
      </c>
      <c r="I37" s="29"/>
      <c r="J37" s="30">
        <f t="shared" si="1"/>
        <v>0</v>
      </c>
      <c r="K37" s="10"/>
      <c r="L37" s="16"/>
    </row>
    <row r="38" spans="2:12" s="1" customFormat="1" ht="22.8" x14ac:dyDescent="0.2">
      <c r="B38" s="14"/>
      <c r="C38" s="39" t="s">
        <v>764</v>
      </c>
      <c r="D38" s="39" t="s">
        <v>691</v>
      </c>
      <c r="E38" s="40" t="s">
        <v>13327</v>
      </c>
      <c r="F38" s="41" t="s">
        <v>13328</v>
      </c>
      <c r="G38" s="42" t="s">
        <v>1426</v>
      </c>
      <c r="H38" s="92">
        <v>666.87199999999996</v>
      </c>
      <c r="I38" s="29"/>
      <c r="J38" s="30">
        <f t="shared" si="1"/>
        <v>0</v>
      </c>
      <c r="K38" s="10"/>
      <c r="L38" s="16"/>
    </row>
    <row r="39" spans="2:12" s="1" customFormat="1" ht="11.4" x14ac:dyDescent="0.2">
      <c r="B39" s="14"/>
      <c r="C39" s="87"/>
      <c r="D39" s="87" t="s">
        <v>696</v>
      </c>
      <c r="E39" s="88" t="s">
        <v>4592</v>
      </c>
      <c r="F39" s="89" t="s">
        <v>4593</v>
      </c>
      <c r="G39" s="90" t="s">
        <v>1426</v>
      </c>
      <c r="H39" s="91">
        <v>3.2959999999999998</v>
      </c>
      <c r="I39" s="29"/>
      <c r="J39" s="30">
        <f t="shared" ref="J39:J40" si="2">ROUND(I39*H39,2)</f>
        <v>0</v>
      </c>
      <c r="K39" s="10"/>
      <c r="L39" s="16"/>
    </row>
    <row r="40" spans="2:12" s="1" customFormat="1" ht="22.8" x14ac:dyDescent="0.2">
      <c r="B40" s="14"/>
      <c r="C40" s="82"/>
      <c r="D40" s="82" t="s">
        <v>691</v>
      </c>
      <c r="E40" s="83" t="s">
        <v>9105</v>
      </c>
      <c r="F40" s="84" t="s">
        <v>9106</v>
      </c>
      <c r="G40" s="85" t="s">
        <v>1426</v>
      </c>
      <c r="H40" s="86">
        <v>3.3620000000000001</v>
      </c>
      <c r="I40" s="29"/>
      <c r="J40" s="30">
        <f t="shared" si="2"/>
        <v>0</v>
      </c>
      <c r="K40" s="10"/>
      <c r="L40" s="16"/>
    </row>
    <row r="41" spans="2:12" s="20" customFormat="1" ht="25.5" customHeight="1" x14ac:dyDescent="0.25">
      <c r="B41" s="19"/>
      <c r="D41" s="21" t="s">
        <v>690</v>
      </c>
      <c r="E41" s="22" t="s">
        <v>721</v>
      </c>
      <c r="F41" s="22" t="s">
        <v>1172</v>
      </c>
      <c r="I41" s="44"/>
      <c r="J41" s="23"/>
      <c r="K41" s="44"/>
      <c r="L41" s="36"/>
    </row>
    <row r="42" spans="2:12" s="1" customFormat="1" ht="11.4" x14ac:dyDescent="0.2">
      <c r="B42" s="14"/>
      <c r="C42" s="5" t="s">
        <v>767</v>
      </c>
      <c r="D42" s="5" t="s">
        <v>696</v>
      </c>
      <c r="E42" s="6" t="s">
        <v>13329</v>
      </c>
      <c r="F42" s="7" t="s">
        <v>7028</v>
      </c>
      <c r="G42" s="8" t="s">
        <v>699</v>
      </c>
      <c r="H42" s="9">
        <v>563.9</v>
      </c>
      <c r="I42" s="29"/>
      <c r="J42" s="30">
        <f t="shared" si="1"/>
        <v>0</v>
      </c>
      <c r="K42" s="10"/>
      <c r="L42" s="16"/>
    </row>
    <row r="43" spans="2:12" s="1" customFormat="1" ht="22.8" x14ac:dyDescent="0.2">
      <c r="B43" s="14"/>
      <c r="C43" s="5" t="s">
        <v>770</v>
      </c>
      <c r="D43" s="5" t="s">
        <v>696</v>
      </c>
      <c r="E43" s="6" t="s">
        <v>3371</v>
      </c>
      <c r="F43" s="7" t="s">
        <v>3372</v>
      </c>
      <c r="G43" s="8" t="s">
        <v>699</v>
      </c>
      <c r="H43" s="81">
        <v>634.25099999999998</v>
      </c>
      <c r="I43" s="29"/>
      <c r="J43" s="30">
        <f t="shared" si="1"/>
        <v>0</v>
      </c>
      <c r="K43" s="10"/>
      <c r="L43" s="16"/>
    </row>
    <row r="44" spans="2:12" s="1" customFormat="1" ht="22.8" x14ac:dyDescent="0.2">
      <c r="B44" s="14"/>
      <c r="C44" s="82"/>
      <c r="D44" s="82" t="s">
        <v>691</v>
      </c>
      <c r="E44" s="83" t="s">
        <v>13676</v>
      </c>
      <c r="F44" s="84" t="s">
        <v>13486</v>
      </c>
      <c r="G44" s="85" t="s">
        <v>733</v>
      </c>
      <c r="H44" s="86">
        <v>1269</v>
      </c>
      <c r="I44" s="29"/>
      <c r="J44" s="30">
        <f t="shared" si="1"/>
        <v>0</v>
      </c>
      <c r="K44" s="10"/>
      <c r="L44" s="16"/>
    </row>
    <row r="45" spans="2:12" s="1" customFormat="1" ht="11.4" x14ac:dyDescent="0.2">
      <c r="B45" s="14"/>
      <c r="C45" s="5" t="s">
        <v>776</v>
      </c>
      <c r="D45" s="5" t="s">
        <v>696</v>
      </c>
      <c r="E45" s="6" t="s">
        <v>5419</v>
      </c>
      <c r="F45" s="7" t="s">
        <v>5420</v>
      </c>
      <c r="G45" s="8" t="s">
        <v>699</v>
      </c>
      <c r="H45" s="81">
        <v>289.14999999999998</v>
      </c>
      <c r="I45" s="29"/>
      <c r="J45" s="30">
        <f t="shared" si="1"/>
        <v>0</v>
      </c>
      <c r="K45" s="10"/>
      <c r="L45" s="16"/>
    </row>
    <row r="46" spans="2:12" s="1" customFormat="1" ht="22.8" x14ac:dyDescent="0.2">
      <c r="B46" s="14"/>
      <c r="C46" s="39" t="s">
        <v>779</v>
      </c>
      <c r="D46" s="39" t="s">
        <v>691</v>
      </c>
      <c r="E46" s="40" t="s">
        <v>5745</v>
      </c>
      <c r="F46" s="41" t="s">
        <v>5746</v>
      </c>
      <c r="G46" s="42" t="s">
        <v>733</v>
      </c>
      <c r="H46" s="92">
        <v>964</v>
      </c>
      <c r="I46" s="29"/>
      <c r="J46" s="30">
        <f t="shared" si="1"/>
        <v>0</v>
      </c>
      <c r="K46" s="10"/>
      <c r="L46" s="16"/>
    </row>
    <row r="47" spans="2:12" s="20" customFormat="1" ht="25.95" customHeight="1" x14ac:dyDescent="0.25">
      <c r="B47" s="19"/>
      <c r="D47" s="21" t="s">
        <v>690</v>
      </c>
      <c r="E47" s="22" t="s">
        <v>994</v>
      </c>
      <c r="F47" s="22" t="s">
        <v>3496</v>
      </c>
      <c r="I47" s="44"/>
      <c r="J47" s="23"/>
      <c r="K47" s="44"/>
      <c r="L47" s="36"/>
    </row>
    <row r="48" spans="2:12" s="1" customFormat="1" ht="11.4" x14ac:dyDescent="0.2">
      <c r="B48" s="14"/>
      <c r="C48" s="5" t="s">
        <v>782</v>
      </c>
      <c r="D48" s="5" t="s">
        <v>696</v>
      </c>
      <c r="E48" s="6" t="s">
        <v>9149</v>
      </c>
      <c r="F48" s="7" t="s">
        <v>9150</v>
      </c>
      <c r="G48" s="8" t="s">
        <v>1175</v>
      </c>
      <c r="H48" s="81">
        <v>2847.4070000000002</v>
      </c>
      <c r="I48" s="29"/>
      <c r="J48" s="30">
        <f>ROUND(I48*H48,2)</f>
        <v>0</v>
      </c>
      <c r="K48" s="10"/>
      <c r="L48" s="16"/>
    </row>
    <row r="49" spans="2:12" s="1" customFormat="1" ht="22.95" customHeight="1" x14ac:dyDescent="0.3">
      <c r="B49" s="14"/>
      <c r="C49" s="18" t="s">
        <v>677</v>
      </c>
      <c r="J49" s="31">
        <f>SUM(J12:J48)</f>
        <v>0</v>
      </c>
      <c r="L49" s="16"/>
    </row>
    <row r="50" spans="2:12" s="1" customFormat="1" ht="6.9"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HCFWdgTN2zNZqXthutopuWF2foyQ+c/FNNgN/s/7CFrogyASmmwfYBrTrPDPw1Z1QgLIFtMBFZaaal1ZCVcWhg==" saltValue="B3ooBVHWXWKrZQg4q2TkQ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49"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codeName="Hárok322">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13332</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1074</v>
      </c>
      <c r="F12" s="7" t="s">
        <v>1075</v>
      </c>
      <c r="G12" s="8" t="s">
        <v>981</v>
      </c>
      <c r="H12" s="9">
        <v>22.385000000000002</v>
      </c>
      <c r="I12" s="29"/>
      <c r="J12" s="30">
        <f t="shared" ref="J12:J39" si="0">ROUND(I12*H12,2)</f>
        <v>0</v>
      </c>
      <c r="K12" s="10"/>
      <c r="L12" s="16"/>
    </row>
    <row r="13" spans="2:15" s="1" customFormat="1" ht="22.8" x14ac:dyDescent="0.2">
      <c r="B13" s="14"/>
      <c r="C13" s="39" t="s">
        <v>700</v>
      </c>
      <c r="D13" s="39" t="s">
        <v>691</v>
      </c>
      <c r="E13" s="40" t="s">
        <v>4319</v>
      </c>
      <c r="F13" s="41" t="s">
        <v>4320</v>
      </c>
      <c r="G13" s="42" t="s">
        <v>1175</v>
      </c>
      <c r="H13" s="43">
        <v>42.308</v>
      </c>
      <c r="I13" s="29"/>
      <c r="J13" s="30">
        <f t="shared" si="0"/>
        <v>0</v>
      </c>
      <c r="K13" s="10"/>
      <c r="L13" s="16"/>
    </row>
    <row r="14" spans="2:15" s="1" customFormat="1" ht="11.4" x14ac:dyDescent="0.2">
      <c r="B14" s="14"/>
      <c r="C14" s="5" t="s">
        <v>703</v>
      </c>
      <c r="D14" s="5" t="s">
        <v>696</v>
      </c>
      <c r="E14" s="6" t="s">
        <v>3936</v>
      </c>
      <c r="F14" s="7" t="s">
        <v>3937</v>
      </c>
      <c r="G14" s="8" t="s">
        <v>1426</v>
      </c>
      <c r="H14" s="9">
        <v>110.6</v>
      </c>
      <c r="I14" s="29"/>
      <c r="J14" s="30">
        <f t="shared" si="0"/>
        <v>0</v>
      </c>
      <c r="K14" s="10"/>
      <c r="L14" s="16"/>
    </row>
    <row r="15" spans="2:15" s="20" customFormat="1" ht="25.95" customHeight="1" x14ac:dyDescent="0.25">
      <c r="B15" s="19"/>
      <c r="D15" s="21" t="s">
        <v>690</v>
      </c>
      <c r="E15" s="22" t="s">
        <v>700</v>
      </c>
      <c r="F15" s="22" t="s">
        <v>2610</v>
      </c>
      <c r="I15" s="44"/>
      <c r="J15" s="23"/>
      <c r="K15" s="44"/>
      <c r="L15" s="36"/>
    </row>
    <row r="16" spans="2:15" s="1" customFormat="1" ht="11.4" x14ac:dyDescent="0.2">
      <c r="B16" s="14"/>
      <c r="C16" s="5" t="s">
        <v>706</v>
      </c>
      <c r="D16" s="5" t="s">
        <v>696</v>
      </c>
      <c r="E16" s="6" t="s">
        <v>5645</v>
      </c>
      <c r="F16" s="7" t="s">
        <v>5646</v>
      </c>
      <c r="G16" s="8" t="s">
        <v>1426</v>
      </c>
      <c r="H16" s="9">
        <v>110.6</v>
      </c>
      <c r="I16" s="29"/>
      <c r="J16" s="30">
        <f t="shared" si="0"/>
        <v>0</v>
      </c>
      <c r="K16" s="10"/>
      <c r="L16" s="16"/>
    </row>
    <row r="17" spans="2:12" s="1" customFormat="1" ht="22.8" x14ac:dyDescent="0.2">
      <c r="B17" s="14"/>
      <c r="C17" s="39" t="s">
        <v>709</v>
      </c>
      <c r="D17" s="39" t="s">
        <v>691</v>
      </c>
      <c r="E17" s="40" t="s">
        <v>3960</v>
      </c>
      <c r="F17" s="41" t="s">
        <v>3961</v>
      </c>
      <c r="G17" s="42" t="s">
        <v>1426</v>
      </c>
      <c r="H17" s="43">
        <v>112.812</v>
      </c>
      <c r="I17" s="29"/>
      <c r="J17" s="30">
        <f t="shared" si="0"/>
        <v>0</v>
      </c>
      <c r="K17" s="10"/>
      <c r="L17" s="16"/>
    </row>
    <row r="18" spans="2:12" s="20" customFormat="1" ht="25.95" customHeight="1" x14ac:dyDescent="0.25">
      <c r="B18" s="19"/>
      <c r="D18" s="21" t="s">
        <v>690</v>
      </c>
      <c r="E18" s="22" t="s">
        <v>709</v>
      </c>
      <c r="F18" s="22" t="s">
        <v>3219</v>
      </c>
      <c r="I18" s="44"/>
      <c r="J18" s="23"/>
      <c r="K18" s="44"/>
      <c r="L18" s="36"/>
    </row>
    <row r="19" spans="2:12" s="1" customFormat="1" ht="11.4" x14ac:dyDescent="0.2">
      <c r="B19" s="14"/>
      <c r="C19" s="5" t="s">
        <v>712</v>
      </c>
      <c r="D19" s="5" t="s">
        <v>696</v>
      </c>
      <c r="E19" s="6" t="s">
        <v>13323</v>
      </c>
      <c r="F19" s="7" t="s">
        <v>13324</v>
      </c>
      <c r="G19" s="8" t="s">
        <v>1426</v>
      </c>
      <c r="H19" s="9">
        <v>45.962000000000003</v>
      </c>
      <c r="I19" s="29"/>
      <c r="J19" s="30">
        <f t="shared" si="0"/>
        <v>0</v>
      </c>
      <c r="K19" s="10"/>
      <c r="L19" s="16"/>
    </row>
    <row r="20" spans="2:12" s="1" customFormat="1" ht="11.4" x14ac:dyDescent="0.2">
      <c r="B20" s="14"/>
      <c r="C20" s="5" t="s">
        <v>715</v>
      </c>
      <c r="D20" s="5" t="s">
        <v>696</v>
      </c>
      <c r="E20" s="6" t="s">
        <v>4166</v>
      </c>
      <c r="F20" s="7" t="s">
        <v>4167</v>
      </c>
      <c r="G20" s="8" t="s">
        <v>1426</v>
      </c>
      <c r="H20" s="9">
        <v>105.08499999999999</v>
      </c>
      <c r="I20" s="29"/>
      <c r="J20" s="30">
        <f t="shared" si="0"/>
        <v>0</v>
      </c>
      <c r="K20" s="10"/>
      <c r="L20" s="16"/>
    </row>
    <row r="21" spans="2:12" s="1" customFormat="1" ht="11.4" x14ac:dyDescent="0.2">
      <c r="B21" s="14"/>
      <c r="C21" s="5" t="s">
        <v>718</v>
      </c>
      <c r="D21" s="5" t="s">
        <v>696</v>
      </c>
      <c r="E21" s="6" t="s">
        <v>13333</v>
      </c>
      <c r="F21" s="7" t="s">
        <v>13334</v>
      </c>
      <c r="G21" s="8" t="s">
        <v>1426</v>
      </c>
      <c r="H21" s="9">
        <v>45.962000000000003</v>
      </c>
      <c r="I21" s="29"/>
      <c r="J21" s="30">
        <f t="shared" si="0"/>
        <v>0</v>
      </c>
      <c r="K21" s="10"/>
      <c r="L21" s="16"/>
    </row>
    <row r="22" spans="2:12" s="1" customFormat="1" ht="22.8" x14ac:dyDescent="0.2">
      <c r="B22" s="14"/>
      <c r="C22" s="5" t="s">
        <v>721</v>
      </c>
      <c r="D22" s="5" t="s">
        <v>696</v>
      </c>
      <c r="E22" s="6" t="s">
        <v>13335</v>
      </c>
      <c r="F22" s="7" t="s">
        <v>13336</v>
      </c>
      <c r="G22" s="8" t="s">
        <v>1426</v>
      </c>
      <c r="H22" s="9">
        <v>105.08499999999999</v>
      </c>
      <c r="I22" s="29"/>
      <c r="J22" s="30">
        <f t="shared" si="0"/>
        <v>0</v>
      </c>
      <c r="K22" s="10"/>
      <c r="L22" s="16"/>
    </row>
    <row r="23" spans="2:12" s="1" customFormat="1" ht="11.4" x14ac:dyDescent="0.2">
      <c r="B23" s="14"/>
      <c r="C23" s="5" t="s">
        <v>724</v>
      </c>
      <c r="D23" s="5" t="s">
        <v>696</v>
      </c>
      <c r="E23" s="6" t="s">
        <v>9091</v>
      </c>
      <c r="F23" s="7" t="s">
        <v>9092</v>
      </c>
      <c r="G23" s="8" t="s">
        <v>981</v>
      </c>
      <c r="H23" s="9">
        <v>572.42999999999995</v>
      </c>
      <c r="I23" s="29"/>
      <c r="J23" s="30">
        <f t="shared" si="0"/>
        <v>0</v>
      </c>
      <c r="K23" s="10"/>
      <c r="L23" s="16"/>
    </row>
    <row r="24" spans="2:12" s="1" customFormat="1" ht="22.8" x14ac:dyDescent="0.2">
      <c r="B24" s="14"/>
      <c r="C24" s="39" t="s">
        <v>727</v>
      </c>
      <c r="D24" s="39" t="s">
        <v>691</v>
      </c>
      <c r="E24" s="40" t="s">
        <v>3934</v>
      </c>
      <c r="F24" s="41" t="s">
        <v>3935</v>
      </c>
      <c r="G24" s="42" t="s">
        <v>1175</v>
      </c>
      <c r="H24" s="43">
        <v>1081.893</v>
      </c>
      <c r="I24" s="29"/>
      <c r="J24" s="30">
        <f t="shared" si="0"/>
        <v>0</v>
      </c>
      <c r="K24" s="10"/>
      <c r="L24" s="16"/>
    </row>
    <row r="25" spans="2:12" s="1" customFormat="1" ht="22.8" x14ac:dyDescent="0.2">
      <c r="B25" s="14"/>
      <c r="C25" s="5" t="s">
        <v>730</v>
      </c>
      <c r="D25" s="5" t="s">
        <v>696</v>
      </c>
      <c r="E25" s="6" t="s">
        <v>13337</v>
      </c>
      <c r="F25" s="7" t="s">
        <v>13338</v>
      </c>
      <c r="G25" s="8" t="s">
        <v>1426</v>
      </c>
      <c r="H25" s="9">
        <v>45.962000000000003</v>
      </c>
      <c r="I25" s="29"/>
      <c r="J25" s="30">
        <f t="shared" si="0"/>
        <v>0</v>
      </c>
      <c r="K25" s="10"/>
      <c r="L25" s="16"/>
    </row>
    <row r="26" spans="2:12" s="1" customFormat="1" ht="22.8" x14ac:dyDescent="0.2">
      <c r="B26" s="14"/>
      <c r="C26" s="39" t="s">
        <v>734</v>
      </c>
      <c r="D26" s="39" t="s">
        <v>691</v>
      </c>
      <c r="E26" s="40" t="s">
        <v>4170</v>
      </c>
      <c r="F26" s="41" t="s">
        <v>4171</v>
      </c>
      <c r="G26" s="42" t="s">
        <v>1426</v>
      </c>
      <c r="H26" s="43">
        <v>46.881</v>
      </c>
      <c r="I26" s="29"/>
      <c r="J26" s="30">
        <f t="shared" si="0"/>
        <v>0</v>
      </c>
      <c r="K26" s="10"/>
      <c r="L26" s="16"/>
    </row>
    <row r="27" spans="2:12" s="1" customFormat="1" ht="22.8" x14ac:dyDescent="0.2">
      <c r="B27" s="14"/>
      <c r="C27" s="5" t="s">
        <v>737</v>
      </c>
      <c r="D27" s="5" t="s">
        <v>696</v>
      </c>
      <c r="E27" s="6" t="s">
        <v>13339</v>
      </c>
      <c r="F27" s="7" t="s">
        <v>13340</v>
      </c>
      <c r="G27" s="8" t="s">
        <v>1426</v>
      </c>
      <c r="H27" s="9">
        <v>105.08499999999999</v>
      </c>
      <c r="I27" s="29"/>
      <c r="J27" s="30">
        <f t="shared" si="0"/>
        <v>0</v>
      </c>
      <c r="K27" s="10"/>
      <c r="L27" s="16"/>
    </row>
    <row r="28" spans="2:12" s="1" customFormat="1" ht="22.8" x14ac:dyDescent="0.2">
      <c r="B28" s="14"/>
      <c r="C28" s="39" t="s">
        <v>740</v>
      </c>
      <c r="D28" s="39" t="s">
        <v>691</v>
      </c>
      <c r="E28" s="40" t="s">
        <v>9103</v>
      </c>
      <c r="F28" s="41" t="s">
        <v>9104</v>
      </c>
      <c r="G28" s="42" t="s">
        <v>1426</v>
      </c>
      <c r="H28" s="43">
        <v>107.187</v>
      </c>
      <c r="I28" s="29"/>
      <c r="J28" s="30">
        <f t="shared" si="0"/>
        <v>0</v>
      </c>
      <c r="K28" s="10"/>
      <c r="L28" s="16"/>
    </row>
    <row r="29" spans="2:12" s="20" customFormat="1" ht="25.95" customHeight="1" x14ac:dyDescent="0.25">
      <c r="B29" s="19"/>
      <c r="D29" s="21" t="s">
        <v>690</v>
      </c>
      <c r="E29" s="22" t="s">
        <v>721</v>
      </c>
      <c r="F29" s="22" t="s">
        <v>1172</v>
      </c>
      <c r="I29" s="44"/>
      <c r="J29" s="23"/>
      <c r="K29" s="44"/>
      <c r="L29" s="36"/>
    </row>
    <row r="30" spans="2:12" s="1" customFormat="1" ht="22.8" x14ac:dyDescent="0.2">
      <c r="B30" s="14"/>
      <c r="C30" s="5" t="s">
        <v>743</v>
      </c>
      <c r="D30" s="5" t="s">
        <v>696</v>
      </c>
      <c r="E30" s="6" t="s">
        <v>13341</v>
      </c>
      <c r="F30" s="7" t="s">
        <v>13342</v>
      </c>
      <c r="G30" s="8" t="s">
        <v>699</v>
      </c>
      <c r="H30" s="9">
        <v>35</v>
      </c>
      <c r="I30" s="29"/>
      <c r="J30" s="30">
        <f t="shared" si="0"/>
        <v>0</v>
      </c>
      <c r="K30" s="10"/>
      <c r="L30" s="16"/>
    </row>
    <row r="31" spans="2:12" s="1" customFormat="1" ht="11.4" x14ac:dyDescent="0.2">
      <c r="B31" s="14"/>
      <c r="C31" s="5" t="s">
        <v>746</v>
      </c>
      <c r="D31" s="5" t="s">
        <v>696</v>
      </c>
      <c r="E31" s="6" t="s">
        <v>13343</v>
      </c>
      <c r="F31" s="7" t="s">
        <v>13344</v>
      </c>
      <c r="G31" s="8" t="s">
        <v>699</v>
      </c>
      <c r="H31" s="9">
        <v>35</v>
      </c>
      <c r="I31" s="29"/>
      <c r="J31" s="30">
        <f t="shared" si="0"/>
        <v>0</v>
      </c>
      <c r="K31" s="10"/>
      <c r="L31" s="16"/>
    </row>
    <row r="32" spans="2:12" s="1" customFormat="1" ht="22.8" x14ac:dyDescent="0.2">
      <c r="B32" s="14"/>
      <c r="C32" s="5" t="s">
        <v>749</v>
      </c>
      <c r="D32" s="5" t="s">
        <v>696</v>
      </c>
      <c r="E32" s="6" t="s">
        <v>9115</v>
      </c>
      <c r="F32" s="7" t="s">
        <v>9116</v>
      </c>
      <c r="G32" s="8" t="s">
        <v>1426</v>
      </c>
      <c r="H32" s="9">
        <v>0.25</v>
      </c>
      <c r="I32" s="29"/>
      <c r="J32" s="30">
        <f t="shared" si="0"/>
        <v>0</v>
      </c>
      <c r="K32" s="10"/>
      <c r="L32" s="16"/>
    </row>
    <row r="33" spans="2:12" s="1" customFormat="1" ht="11.4" x14ac:dyDescent="0.2">
      <c r="B33" s="14"/>
      <c r="C33" s="5" t="s">
        <v>752</v>
      </c>
      <c r="D33" s="5" t="s">
        <v>696</v>
      </c>
      <c r="E33" s="6" t="s">
        <v>9117</v>
      </c>
      <c r="F33" s="7" t="s">
        <v>9118</v>
      </c>
      <c r="G33" s="8" t="s">
        <v>1426</v>
      </c>
      <c r="H33" s="9">
        <v>0.25</v>
      </c>
      <c r="I33" s="29"/>
      <c r="J33" s="30">
        <f t="shared" si="0"/>
        <v>0</v>
      </c>
      <c r="K33" s="10"/>
      <c r="L33" s="16"/>
    </row>
    <row r="34" spans="2:12" s="1" customFormat="1" ht="22.8" x14ac:dyDescent="0.2">
      <c r="B34" s="14"/>
      <c r="C34" s="5" t="s">
        <v>755</v>
      </c>
      <c r="D34" s="5" t="s">
        <v>696</v>
      </c>
      <c r="E34" s="6" t="s">
        <v>13345</v>
      </c>
      <c r="F34" s="7" t="s">
        <v>13346</v>
      </c>
      <c r="G34" s="8" t="s">
        <v>699</v>
      </c>
      <c r="H34" s="9">
        <v>26.073</v>
      </c>
      <c r="I34" s="29"/>
      <c r="J34" s="30">
        <f t="shared" si="0"/>
        <v>0</v>
      </c>
      <c r="K34" s="10"/>
      <c r="L34" s="16"/>
    </row>
    <row r="35" spans="2:12" s="1" customFormat="1" ht="22.8" x14ac:dyDescent="0.2">
      <c r="B35" s="14"/>
      <c r="C35" s="39" t="s">
        <v>758</v>
      </c>
      <c r="D35" s="39" t="s">
        <v>691</v>
      </c>
      <c r="E35" s="40" t="s">
        <v>13347</v>
      </c>
      <c r="F35" s="41" t="s">
        <v>13348</v>
      </c>
      <c r="G35" s="42" t="s">
        <v>733</v>
      </c>
      <c r="H35" s="43">
        <v>27</v>
      </c>
      <c r="I35" s="29"/>
      <c r="J35" s="30">
        <f t="shared" si="0"/>
        <v>0</v>
      </c>
      <c r="K35" s="10"/>
      <c r="L35" s="16"/>
    </row>
    <row r="36" spans="2:12" s="1" customFormat="1" ht="22.8" x14ac:dyDescent="0.2">
      <c r="B36" s="14"/>
      <c r="C36" s="5" t="s">
        <v>761</v>
      </c>
      <c r="D36" s="5" t="s">
        <v>696</v>
      </c>
      <c r="E36" s="6" t="s">
        <v>3371</v>
      </c>
      <c r="F36" s="7" t="s">
        <v>3372</v>
      </c>
      <c r="G36" s="8" t="s">
        <v>699</v>
      </c>
      <c r="H36" s="9">
        <v>22.978999999999999</v>
      </c>
      <c r="I36" s="29"/>
      <c r="J36" s="30">
        <f t="shared" si="0"/>
        <v>0</v>
      </c>
      <c r="K36" s="10"/>
      <c r="L36" s="16"/>
    </row>
    <row r="37" spans="2:12" s="1" customFormat="1" ht="22.8" x14ac:dyDescent="0.2">
      <c r="B37" s="14"/>
      <c r="C37" s="39" t="s">
        <v>764</v>
      </c>
      <c r="D37" s="39" t="s">
        <v>691</v>
      </c>
      <c r="E37" s="40" t="s">
        <v>13349</v>
      </c>
      <c r="F37" s="41" t="s">
        <v>13350</v>
      </c>
      <c r="G37" s="42" t="s">
        <v>733</v>
      </c>
      <c r="H37" s="43">
        <v>23</v>
      </c>
      <c r="I37" s="29"/>
      <c r="J37" s="30">
        <f t="shared" si="0"/>
        <v>0</v>
      </c>
      <c r="K37" s="10"/>
      <c r="L37" s="16"/>
    </row>
    <row r="38" spans="2:12" s="20" customFormat="1" ht="25.95" customHeight="1" x14ac:dyDescent="0.25">
      <c r="B38" s="19"/>
      <c r="D38" s="21" t="s">
        <v>690</v>
      </c>
      <c r="E38" s="22" t="s">
        <v>994</v>
      </c>
      <c r="F38" s="22" t="s">
        <v>3496</v>
      </c>
      <c r="I38" s="44"/>
      <c r="J38" s="23"/>
      <c r="K38" s="44"/>
      <c r="L38" s="36"/>
    </row>
    <row r="39" spans="2:12" s="1" customFormat="1" ht="11.4" x14ac:dyDescent="0.2">
      <c r="B39" s="14"/>
      <c r="C39" s="5" t="s">
        <v>767</v>
      </c>
      <c r="D39" s="5" t="s">
        <v>696</v>
      </c>
      <c r="E39" s="6" t="s">
        <v>4063</v>
      </c>
      <c r="F39" s="7" t="s">
        <v>4064</v>
      </c>
      <c r="G39" s="8" t="s">
        <v>1175</v>
      </c>
      <c r="H39" s="9">
        <v>1283.4670000000001</v>
      </c>
      <c r="I39" s="29"/>
      <c r="J39" s="30">
        <f t="shared" si="0"/>
        <v>0</v>
      </c>
      <c r="K39" s="10"/>
      <c r="L39" s="16"/>
    </row>
    <row r="40" spans="2:12" s="1" customFormat="1" ht="22.95" customHeight="1" x14ac:dyDescent="0.3">
      <c r="B40" s="14"/>
      <c r="C40" s="18" t="s">
        <v>677</v>
      </c>
      <c r="J40" s="31">
        <f>SUM(J12:J39)</f>
        <v>0</v>
      </c>
      <c r="L40" s="16"/>
    </row>
    <row r="41" spans="2:12" s="1" customFormat="1" ht="6.9"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codeName="Hárok323">
    <tabColor rgb="FFFFFF00"/>
    <pageSetUpPr fitToPage="1"/>
  </sheetPr>
  <dimension ref="B1:O9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13351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13352</v>
      </c>
      <c r="F12" s="7" t="s">
        <v>13353</v>
      </c>
      <c r="G12" s="8" t="s">
        <v>1426</v>
      </c>
      <c r="H12" s="9">
        <v>55.6</v>
      </c>
      <c r="I12" s="29"/>
      <c r="J12" s="30">
        <f t="shared" ref="J12:J15" si="0">ROUND(I12*H12,2)</f>
        <v>0</v>
      </c>
      <c r="K12" s="10"/>
      <c r="L12" s="16"/>
    </row>
    <row r="13" spans="2:15" s="1" customFormat="1" ht="11.4" x14ac:dyDescent="0.2">
      <c r="B13" s="14"/>
      <c r="C13" s="5" t="s">
        <v>700</v>
      </c>
      <c r="D13" s="5" t="s">
        <v>696</v>
      </c>
      <c r="E13" s="6" t="s">
        <v>13354</v>
      </c>
      <c r="F13" s="7" t="s">
        <v>13355</v>
      </c>
      <c r="G13" s="8" t="s">
        <v>1426</v>
      </c>
      <c r="H13" s="9">
        <v>1438.7</v>
      </c>
      <c r="I13" s="29"/>
      <c r="J13" s="30">
        <f t="shared" si="0"/>
        <v>0</v>
      </c>
      <c r="K13" s="10"/>
      <c r="L13" s="16"/>
    </row>
    <row r="14" spans="2:15" s="20" customFormat="1" ht="11.4" x14ac:dyDescent="0.2">
      <c r="B14" s="19"/>
      <c r="C14" s="5" t="s">
        <v>703</v>
      </c>
      <c r="D14" s="5" t="s">
        <v>696</v>
      </c>
      <c r="E14" s="6" t="s">
        <v>13356</v>
      </c>
      <c r="F14" s="7" t="s">
        <v>13357</v>
      </c>
      <c r="G14" s="8" t="s">
        <v>1426</v>
      </c>
      <c r="H14" s="9">
        <v>55.6</v>
      </c>
      <c r="I14" s="29"/>
      <c r="J14" s="30">
        <f t="shared" si="0"/>
        <v>0</v>
      </c>
      <c r="K14" s="10"/>
      <c r="L14" s="36"/>
    </row>
    <row r="15" spans="2:15" s="1" customFormat="1" ht="11.4" x14ac:dyDescent="0.2">
      <c r="B15" s="14"/>
      <c r="C15" s="5" t="s">
        <v>706</v>
      </c>
      <c r="D15" s="5" t="s">
        <v>696</v>
      </c>
      <c r="E15" s="6" t="s">
        <v>9137</v>
      </c>
      <c r="F15" s="7" t="s">
        <v>9138</v>
      </c>
      <c r="G15" s="8" t="s">
        <v>699</v>
      </c>
      <c r="H15" s="9">
        <v>6.7</v>
      </c>
      <c r="I15" s="29"/>
      <c r="J15" s="30">
        <f t="shared" si="0"/>
        <v>0</v>
      </c>
      <c r="K15" s="10"/>
      <c r="L15" s="16"/>
    </row>
    <row r="16" spans="2:15" s="1" customFormat="1" ht="11.4" x14ac:dyDescent="0.2">
      <c r="B16" s="14"/>
      <c r="C16" s="5" t="s">
        <v>709</v>
      </c>
      <c r="D16" s="5" t="s">
        <v>696</v>
      </c>
      <c r="E16" s="6" t="s">
        <v>4848</v>
      </c>
      <c r="F16" s="7" t="s">
        <v>4849</v>
      </c>
      <c r="G16" s="8" t="s">
        <v>981</v>
      </c>
      <c r="H16" s="9">
        <v>1243.4000000000001</v>
      </c>
      <c r="I16" s="29"/>
      <c r="J16" s="30">
        <f>ROUND(I16*H16,2)</f>
        <v>0</v>
      </c>
      <c r="K16" s="10"/>
      <c r="L16" s="16"/>
    </row>
    <row r="17" spans="2:12" s="1" customFormat="1" ht="22.8" x14ac:dyDescent="0.2">
      <c r="B17" s="14"/>
      <c r="C17" s="5" t="s">
        <v>712</v>
      </c>
      <c r="D17" s="5" t="s">
        <v>696</v>
      </c>
      <c r="E17" s="6" t="s">
        <v>4010</v>
      </c>
      <c r="F17" s="7" t="s">
        <v>4011</v>
      </c>
      <c r="G17" s="8" t="s">
        <v>981</v>
      </c>
      <c r="H17" s="9">
        <v>545.54</v>
      </c>
      <c r="I17" s="29"/>
      <c r="J17" s="30">
        <f t="shared" ref="J17:J89" si="1">ROUND(I17*H17,2)</f>
        <v>0</v>
      </c>
      <c r="K17" s="10"/>
      <c r="L17" s="16"/>
    </row>
    <row r="18" spans="2:12" s="1" customFormat="1" ht="19.2" x14ac:dyDescent="0.2">
      <c r="B18" s="14"/>
      <c r="D18" s="24" t="s">
        <v>1539</v>
      </c>
      <c r="F18" s="25" t="s">
        <v>13358</v>
      </c>
      <c r="I18" s="45"/>
      <c r="K18" s="45"/>
      <c r="L18" s="16"/>
    </row>
    <row r="19" spans="2:12" s="1" customFormat="1" ht="11.4" x14ac:dyDescent="0.2">
      <c r="B19" s="14"/>
      <c r="C19" s="5" t="s">
        <v>715</v>
      </c>
      <c r="D19" s="5" t="s">
        <v>696</v>
      </c>
      <c r="E19" s="6" t="s">
        <v>4069</v>
      </c>
      <c r="F19" s="7" t="s">
        <v>4070</v>
      </c>
      <c r="G19" s="8" t="s">
        <v>981</v>
      </c>
      <c r="H19" s="9">
        <v>545.54</v>
      </c>
      <c r="I19" s="29"/>
      <c r="J19" s="30">
        <f t="shared" si="1"/>
        <v>0</v>
      </c>
      <c r="K19" s="10"/>
      <c r="L19" s="16"/>
    </row>
    <row r="20" spans="2:12" s="1" customFormat="1" ht="19.2" x14ac:dyDescent="0.2">
      <c r="B20" s="14"/>
      <c r="D20" s="24" t="s">
        <v>1539</v>
      </c>
      <c r="F20" s="25" t="s">
        <v>13322</v>
      </c>
      <c r="I20" s="45"/>
      <c r="K20" s="45"/>
      <c r="L20" s="16"/>
    </row>
    <row r="21" spans="2:12" s="1" customFormat="1" ht="11.4" x14ac:dyDescent="0.2">
      <c r="B21" s="14"/>
      <c r="C21" s="5" t="s">
        <v>718</v>
      </c>
      <c r="D21" s="5" t="s">
        <v>696</v>
      </c>
      <c r="E21" s="6" t="s">
        <v>4571</v>
      </c>
      <c r="F21" s="7" t="s">
        <v>4572</v>
      </c>
      <c r="G21" s="8" t="s">
        <v>981</v>
      </c>
      <c r="H21" s="9">
        <v>6899.5</v>
      </c>
      <c r="I21" s="29"/>
      <c r="J21" s="30">
        <f t="shared" si="1"/>
        <v>0</v>
      </c>
      <c r="K21" s="10"/>
      <c r="L21" s="16"/>
    </row>
    <row r="22" spans="2:12" s="1" customFormat="1" ht="11.4" x14ac:dyDescent="0.2">
      <c r="B22" s="14"/>
      <c r="C22" s="5" t="s">
        <v>721</v>
      </c>
      <c r="D22" s="5" t="s">
        <v>696</v>
      </c>
      <c r="E22" s="6" t="s">
        <v>3800</v>
      </c>
      <c r="F22" s="7" t="s">
        <v>3801</v>
      </c>
      <c r="G22" s="8" t="s">
        <v>981</v>
      </c>
      <c r="H22" s="9">
        <v>2069.85</v>
      </c>
      <c r="I22" s="29"/>
      <c r="J22" s="30">
        <f t="shared" si="1"/>
        <v>0</v>
      </c>
      <c r="K22" s="10"/>
      <c r="L22" s="16"/>
    </row>
    <row r="23" spans="2:12" s="1" customFormat="1" ht="22.8" x14ac:dyDescent="0.2">
      <c r="B23" s="14"/>
      <c r="C23" s="5" t="s">
        <v>724</v>
      </c>
      <c r="D23" s="5" t="s">
        <v>696</v>
      </c>
      <c r="E23" s="6" t="s">
        <v>3921</v>
      </c>
      <c r="F23" s="7" t="s">
        <v>3922</v>
      </c>
      <c r="G23" s="8" t="s">
        <v>981</v>
      </c>
      <c r="H23" s="9">
        <v>7203.92</v>
      </c>
      <c r="I23" s="29"/>
      <c r="J23" s="30">
        <f t="shared" si="1"/>
        <v>0</v>
      </c>
      <c r="K23" s="10"/>
      <c r="L23" s="16"/>
    </row>
    <row r="24" spans="2:12" s="1" customFormat="1" ht="22.8" x14ac:dyDescent="0.2">
      <c r="B24" s="14"/>
      <c r="C24" s="5" t="s">
        <v>727</v>
      </c>
      <c r="D24" s="5" t="s">
        <v>696</v>
      </c>
      <c r="E24" s="6" t="s">
        <v>4266</v>
      </c>
      <c r="F24" s="7" t="s">
        <v>4267</v>
      </c>
      <c r="G24" s="8" t="s">
        <v>981</v>
      </c>
      <c r="H24" s="9">
        <v>158486.24</v>
      </c>
      <c r="I24" s="29"/>
      <c r="J24" s="30">
        <f t="shared" si="1"/>
        <v>0</v>
      </c>
      <c r="K24" s="10"/>
      <c r="L24" s="16"/>
    </row>
    <row r="25" spans="2:12" s="1" customFormat="1" ht="11.4" x14ac:dyDescent="0.2">
      <c r="B25" s="14"/>
      <c r="C25" s="5" t="s">
        <v>730</v>
      </c>
      <c r="D25" s="5" t="s">
        <v>696</v>
      </c>
      <c r="E25" s="6" t="s">
        <v>3806</v>
      </c>
      <c r="F25" s="7" t="s">
        <v>3807</v>
      </c>
      <c r="G25" s="8" t="s">
        <v>1175</v>
      </c>
      <c r="H25" s="9">
        <v>12967.056</v>
      </c>
      <c r="I25" s="29"/>
      <c r="J25" s="30">
        <f t="shared" si="1"/>
        <v>0</v>
      </c>
      <c r="K25" s="10"/>
      <c r="L25" s="16"/>
    </row>
    <row r="26" spans="2:12" s="1" customFormat="1" ht="11.4" x14ac:dyDescent="0.2">
      <c r="B26" s="14"/>
      <c r="C26" s="5" t="s">
        <v>734</v>
      </c>
      <c r="D26" s="5" t="s">
        <v>696</v>
      </c>
      <c r="E26" s="6" t="s">
        <v>13280</v>
      </c>
      <c r="F26" s="7" t="s">
        <v>13281</v>
      </c>
      <c r="G26" s="8" t="s">
        <v>981</v>
      </c>
      <c r="H26" s="9">
        <v>3058.3</v>
      </c>
      <c r="I26" s="29"/>
      <c r="J26" s="30">
        <f t="shared" si="1"/>
        <v>0</v>
      </c>
      <c r="K26" s="10"/>
      <c r="L26" s="16"/>
    </row>
    <row r="27" spans="2:12" s="1" customFormat="1" ht="22.8" x14ac:dyDescent="0.2">
      <c r="B27" s="14"/>
      <c r="C27" s="39" t="s">
        <v>737</v>
      </c>
      <c r="D27" s="39" t="s">
        <v>691</v>
      </c>
      <c r="E27" s="40" t="s">
        <v>13282</v>
      </c>
      <c r="F27" s="41" t="s">
        <v>13283</v>
      </c>
      <c r="G27" s="42" t="s">
        <v>1175</v>
      </c>
      <c r="H27" s="43">
        <v>5504.94</v>
      </c>
      <c r="I27" s="29"/>
      <c r="J27" s="30">
        <f t="shared" si="1"/>
        <v>0</v>
      </c>
      <c r="K27" s="10"/>
      <c r="L27" s="16"/>
    </row>
    <row r="28" spans="2:12" s="1" customFormat="1" ht="11.4" x14ac:dyDescent="0.2">
      <c r="B28" s="14"/>
      <c r="C28" s="5" t="s">
        <v>740</v>
      </c>
      <c r="D28" s="5" t="s">
        <v>696</v>
      </c>
      <c r="E28" s="6" t="s">
        <v>13359</v>
      </c>
      <c r="F28" s="7" t="s">
        <v>13360</v>
      </c>
      <c r="G28" s="8" t="s">
        <v>981</v>
      </c>
      <c r="H28" s="9">
        <v>2532.1999999999998</v>
      </c>
      <c r="I28" s="29"/>
      <c r="J28" s="30">
        <f t="shared" si="1"/>
        <v>0</v>
      </c>
      <c r="K28" s="10"/>
      <c r="L28" s="16"/>
    </row>
    <row r="29" spans="2:12" s="1" customFormat="1" ht="11.4" x14ac:dyDescent="0.2">
      <c r="B29" s="14"/>
      <c r="C29" s="5" t="s">
        <v>743</v>
      </c>
      <c r="D29" s="5" t="s">
        <v>696</v>
      </c>
      <c r="E29" s="6" t="s">
        <v>3457</v>
      </c>
      <c r="F29" s="7" t="s">
        <v>3458</v>
      </c>
      <c r="G29" s="8" t="s">
        <v>1426</v>
      </c>
      <c r="H29" s="9">
        <v>9639.7000000000007</v>
      </c>
      <c r="I29" s="29"/>
      <c r="J29" s="30">
        <f t="shared" si="1"/>
        <v>0</v>
      </c>
      <c r="K29" s="10"/>
      <c r="L29" s="16"/>
    </row>
    <row r="30" spans="2:12" s="1" customFormat="1" ht="11.4" x14ac:dyDescent="0.2">
      <c r="B30" s="14"/>
      <c r="C30" s="5" t="s">
        <v>746</v>
      </c>
      <c r="D30" s="5" t="s">
        <v>696</v>
      </c>
      <c r="E30" s="6" t="s">
        <v>4860</v>
      </c>
      <c r="F30" s="7" t="s">
        <v>4861</v>
      </c>
      <c r="G30" s="8" t="s">
        <v>1426</v>
      </c>
      <c r="H30" s="9">
        <v>6978.6</v>
      </c>
      <c r="I30" s="29"/>
      <c r="J30" s="30">
        <f t="shared" si="1"/>
        <v>0</v>
      </c>
      <c r="K30" s="10"/>
      <c r="L30" s="16"/>
    </row>
    <row r="31" spans="2:12" s="1" customFormat="1" ht="11.4" x14ac:dyDescent="0.2">
      <c r="B31" s="14"/>
      <c r="C31" s="5" t="s">
        <v>749</v>
      </c>
      <c r="D31" s="5" t="s">
        <v>696</v>
      </c>
      <c r="E31" s="6" t="s">
        <v>13285</v>
      </c>
      <c r="F31" s="7" t="s">
        <v>13286</v>
      </c>
      <c r="G31" s="8" t="s">
        <v>1426</v>
      </c>
      <c r="H31" s="9">
        <v>6978.6</v>
      </c>
      <c r="I31" s="29"/>
      <c r="J31" s="30">
        <f t="shared" si="1"/>
        <v>0</v>
      </c>
      <c r="K31" s="10"/>
      <c r="L31" s="16"/>
    </row>
    <row r="32" spans="2:12" s="1" customFormat="1" ht="28.8" x14ac:dyDescent="0.2">
      <c r="B32" s="14"/>
      <c r="D32" s="24" t="s">
        <v>1539</v>
      </c>
      <c r="F32" s="25" t="s">
        <v>13287</v>
      </c>
      <c r="I32" s="45"/>
      <c r="K32" s="45"/>
      <c r="L32" s="16"/>
    </row>
    <row r="33" spans="2:12" s="1" customFormat="1" ht="11.4" x14ac:dyDescent="0.2">
      <c r="B33" s="14"/>
      <c r="C33" s="5" t="s">
        <v>752</v>
      </c>
      <c r="D33" s="5" t="s">
        <v>696</v>
      </c>
      <c r="E33" s="6" t="s">
        <v>3940</v>
      </c>
      <c r="F33" s="7" t="s">
        <v>3941</v>
      </c>
      <c r="G33" s="8" t="s">
        <v>1426</v>
      </c>
      <c r="H33" s="9">
        <v>6978.6</v>
      </c>
      <c r="I33" s="29"/>
      <c r="J33" s="30">
        <f t="shared" si="1"/>
        <v>0</v>
      </c>
      <c r="K33" s="10"/>
      <c r="L33" s="16"/>
    </row>
    <row r="34" spans="2:12" s="1" customFormat="1" ht="22.8" x14ac:dyDescent="0.2">
      <c r="B34" s="14"/>
      <c r="C34" s="39" t="s">
        <v>755</v>
      </c>
      <c r="D34" s="39" t="s">
        <v>691</v>
      </c>
      <c r="E34" s="40" t="s">
        <v>3942</v>
      </c>
      <c r="F34" s="41" t="s">
        <v>3943</v>
      </c>
      <c r="G34" s="42" t="s">
        <v>828</v>
      </c>
      <c r="H34" s="43">
        <v>215.63900000000001</v>
      </c>
      <c r="I34" s="29"/>
      <c r="J34" s="30">
        <f t="shared" si="1"/>
        <v>0</v>
      </c>
      <c r="K34" s="10"/>
      <c r="L34" s="16"/>
    </row>
    <row r="35" spans="2:12" s="20" customFormat="1" ht="25.95" customHeight="1" x14ac:dyDescent="0.25">
      <c r="B35" s="19"/>
      <c r="D35" s="21" t="s">
        <v>690</v>
      </c>
      <c r="E35" s="22" t="s">
        <v>700</v>
      </c>
      <c r="F35" s="22" t="s">
        <v>2610</v>
      </c>
      <c r="I35" s="44"/>
      <c r="J35" s="23"/>
      <c r="K35" s="44"/>
      <c r="L35" s="36"/>
    </row>
    <row r="36" spans="2:12" s="1" customFormat="1" ht="11.4" x14ac:dyDescent="0.2">
      <c r="B36" s="14"/>
      <c r="C36" s="5" t="s">
        <v>758</v>
      </c>
      <c r="D36" s="5" t="s">
        <v>696</v>
      </c>
      <c r="E36" s="6" t="s">
        <v>5645</v>
      </c>
      <c r="F36" s="7" t="s">
        <v>5646</v>
      </c>
      <c r="G36" s="8" t="s">
        <v>1426</v>
      </c>
      <c r="H36" s="9">
        <v>10603.67</v>
      </c>
      <c r="I36" s="29"/>
      <c r="J36" s="30">
        <f t="shared" si="1"/>
        <v>0</v>
      </c>
      <c r="K36" s="10"/>
      <c r="L36" s="16"/>
    </row>
    <row r="37" spans="2:12" s="1" customFormat="1" ht="22.8" x14ac:dyDescent="0.2">
      <c r="B37" s="14"/>
      <c r="C37" s="39" t="s">
        <v>761</v>
      </c>
      <c r="D37" s="39" t="s">
        <v>691</v>
      </c>
      <c r="E37" s="40" t="s">
        <v>3960</v>
      </c>
      <c r="F37" s="41" t="s">
        <v>3961</v>
      </c>
      <c r="G37" s="42" t="s">
        <v>1426</v>
      </c>
      <c r="H37" s="43">
        <v>10603.67</v>
      </c>
      <c r="I37" s="29"/>
      <c r="J37" s="30">
        <f t="shared" si="1"/>
        <v>0</v>
      </c>
      <c r="K37" s="10"/>
      <c r="L37" s="16"/>
    </row>
    <row r="38" spans="2:12" s="20" customFormat="1" ht="25.95" customHeight="1" x14ac:dyDescent="0.25">
      <c r="B38" s="19"/>
      <c r="D38" s="21" t="s">
        <v>690</v>
      </c>
      <c r="E38" s="22" t="s">
        <v>703</v>
      </c>
      <c r="F38" s="22" t="s">
        <v>1393</v>
      </c>
      <c r="I38" s="44"/>
      <c r="J38" s="23"/>
      <c r="K38" s="44"/>
      <c r="L38" s="36"/>
    </row>
    <row r="39" spans="2:12" s="1" customFormat="1" ht="11.4" x14ac:dyDescent="0.2">
      <c r="B39" s="14"/>
      <c r="C39" s="5" t="s">
        <v>764</v>
      </c>
      <c r="D39" s="5" t="s">
        <v>696</v>
      </c>
      <c r="E39" s="6" t="s">
        <v>13288</v>
      </c>
      <c r="F39" s="7" t="s">
        <v>13289</v>
      </c>
      <c r="G39" s="8" t="s">
        <v>981</v>
      </c>
      <c r="H39" s="9">
        <v>66</v>
      </c>
      <c r="I39" s="29"/>
      <c r="J39" s="30">
        <f t="shared" si="1"/>
        <v>0</v>
      </c>
      <c r="K39" s="10"/>
      <c r="L39" s="16"/>
    </row>
    <row r="40" spans="2:12" s="20" customFormat="1" ht="25.95" customHeight="1" x14ac:dyDescent="0.25">
      <c r="B40" s="19"/>
      <c r="D40" s="21" t="s">
        <v>690</v>
      </c>
      <c r="E40" s="22" t="s">
        <v>709</v>
      </c>
      <c r="F40" s="22" t="s">
        <v>3219</v>
      </c>
      <c r="I40" s="44"/>
      <c r="J40" s="23"/>
      <c r="K40" s="44"/>
      <c r="L40" s="36"/>
    </row>
    <row r="41" spans="2:12" s="1" customFormat="1" ht="11.4" x14ac:dyDescent="0.2">
      <c r="B41" s="14"/>
      <c r="C41" s="5" t="s">
        <v>767</v>
      </c>
      <c r="D41" s="5" t="s">
        <v>696</v>
      </c>
      <c r="E41" s="6" t="s">
        <v>13323</v>
      </c>
      <c r="F41" s="7" t="s">
        <v>13324</v>
      </c>
      <c r="G41" s="8" t="s">
        <v>1426</v>
      </c>
      <c r="H41" s="9">
        <v>97.6</v>
      </c>
      <c r="I41" s="29"/>
      <c r="J41" s="30">
        <f t="shared" si="1"/>
        <v>0</v>
      </c>
      <c r="K41" s="10"/>
      <c r="L41" s="16"/>
    </row>
    <row r="42" spans="2:12" s="1" customFormat="1" ht="11.4" x14ac:dyDescent="0.2">
      <c r="B42" s="14"/>
      <c r="C42" s="5" t="s">
        <v>770</v>
      </c>
      <c r="D42" s="5" t="s">
        <v>696</v>
      </c>
      <c r="E42" s="6" t="s">
        <v>13361</v>
      </c>
      <c r="F42" s="7" t="s">
        <v>13362</v>
      </c>
      <c r="G42" s="8" t="s">
        <v>1426</v>
      </c>
      <c r="H42" s="9">
        <v>6857.2479999999996</v>
      </c>
      <c r="I42" s="29"/>
      <c r="J42" s="30">
        <f t="shared" si="1"/>
        <v>0</v>
      </c>
      <c r="K42" s="10"/>
      <c r="L42" s="16"/>
    </row>
    <row r="43" spans="2:12" s="1" customFormat="1" ht="11.4" x14ac:dyDescent="0.2">
      <c r="B43" s="14"/>
      <c r="C43" s="5" t="s">
        <v>773</v>
      </c>
      <c r="D43" s="5" t="s">
        <v>696</v>
      </c>
      <c r="E43" s="6" t="s">
        <v>13325</v>
      </c>
      <c r="F43" s="7" t="s">
        <v>13326</v>
      </c>
      <c r="G43" s="8" t="s">
        <v>1426</v>
      </c>
      <c r="H43" s="9">
        <v>97.6</v>
      </c>
      <c r="I43" s="29"/>
      <c r="J43" s="30">
        <f t="shared" si="1"/>
        <v>0</v>
      </c>
      <c r="K43" s="10"/>
      <c r="L43" s="16"/>
    </row>
    <row r="44" spans="2:12" s="1" customFormat="1" ht="22.8" x14ac:dyDescent="0.2">
      <c r="B44" s="14"/>
      <c r="C44" s="5" t="s">
        <v>776</v>
      </c>
      <c r="D44" s="5" t="s">
        <v>696</v>
      </c>
      <c r="E44" s="6" t="s">
        <v>13363</v>
      </c>
      <c r="F44" s="7" t="s">
        <v>13364</v>
      </c>
      <c r="G44" s="8" t="s">
        <v>1426</v>
      </c>
      <c r="H44" s="9">
        <v>6738.2</v>
      </c>
      <c r="I44" s="29"/>
      <c r="J44" s="30">
        <f t="shared" si="1"/>
        <v>0</v>
      </c>
      <c r="K44" s="10"/>
      <c r="L44" s="16"/>
    </row>
    <row r="45" spans="2:12" s="1" customFormat="1" ht="22.8" x14ac:dyDescent="0.2">
      <c r="B45" s="14"/>
      <c r="C45" s="5" t="s">
        <v>779</v>
      </c>
      <c r="D45" s="5" t="s">
        <v>696</v>
      </c>
      <c r="E45" s="6" t="s">
        <v>13365</v>
      </c>
      <c r="F45" s="7" t="s">
        <v>13366</v>
      </c>
      <c r="G45" s="8" t="s">
        <v>1426</v>
      </c>
      <c r="H45" s="9">
        <v>6738.2</v>
      </c>
      <c r="I45" s="29"/>
      <c r="J45" s="30">
        <f t="shared" si="1"/>
        <v>0</v>
      </c>
      <c r="K45" s="10"/>
      <c r="L45" s="16"/>
    </row>
    <row r="46" spans="2:12" s="1" customFormat="1" ht="22.8" x14ac:dyDescent="0.2">
      <c r="B46" s="14"/>
      <c r="C46" s="5" t="s">
        <v>782</v>
      </c>
      <c r="D46" s="5" t="s">
        <v>696</v>
      </c>
      <c r="E46" s="6" t="s">
        <v>13367</v>
      </c>
      <c r="F46" s="7" t="s">
        <v>13368</v>
      </c>
      <c r="G46" s="8" t="s">
        <v>1426</v>
      </c>
      <c r="H46" s="9">
        <v>6738.2</v>
      </c>
      <c r="I46" s="29"/>
      <c r="J46" s="30">
        <f>ROUND(I46*H46,2)</f>
        <v>0</v>
      </c>
      <c r="K46" s="10"/>
      <c r="L46" s="16"/>
    </row>
    <row r="47" spans="2:12" s="1" customFormat="1" ht="11.4" x14ac:dyDescent="0.2">
      <c r="B47" s="14"/>
      <c r="C47" s="5" t="s">
        <v>785</v>
      </c>
      <c r="D47" s="5" t="s">
        <v>696</v>
      </c>
      <c r="E47" s="6" t="s">
        <v>13294</v>
      </c>
      <c r="F47" s="7" t="s">
        <v>13295</v>
      </c>
      <c r="G47" s="8" t="s">
        <v>1426</v>
      </c>
      <c r="H47" s="9">
        <v>1257.5999999999999</v>
      </c>
      <c r="I47" s="29"/>
      <c r="J47" s="30">
        <f t="shared" ref="J47:J72" si="2">ROUND(I47*H47,2)</f>
        <v>0</v>
      </c>
      <c r="K47" s="10"/>
      <c r="L47" s="16"/>
    </row>
    <row r="48" spans="2:12" s="1" customFormat="1" ht="11.4" x14ac:dyDescent="0.2">
      <c r="B48" s="14"/>
      <c r="C48" s="5" t="s">
        <v>788</v>
      </c>
      <c r="D48" s="5" t="s">
        <v>696</v>
      </c>
      <c r="E48" s="6" t="s">
        <v>9091</v>
      </c>
      <c r="F48" s="7" t="s">
        <v>9092</v>
      </c>
      <c r="G48" s="8" t="s">
        <v>981</v>
      </c>
      <c r="H48" s="9">
        <v>62.91</v>
      </c>
      <c r="I48" s="29"/>
      <c r="J48" s="30">
        <f t="shared" si="2"/>
        <v>0</v>
      </c>
      <c r="K48" s="10"/>
      <c r="L48" s="16"/>
    </row>
    <row r="49" spans="2:12" s="1" customFormat="1" ht="22.8" x14ac:dyDescent="0.2">
      <c r="B49" s="14"/>
      <c r="C49" s="39" t="s">
        <v>791</v>
      </c>
      <c r="D49" s="39" t="s">
        <v>691</v>
      </c>
      <c r="E49" s="40" t="s">
        <v>13296</v>
      </c>
      <c r="F49" s="41" t="s">
        <v>13297</v>
      </c>
      <c r="G49" s="42" t="s">
        <v>1175</v>
      </c>
      <c r="H49" s="43">
        <v>113.238</v>
      </c>
      <c r="I49" s="29"/>
      <c r="J49" s="30">
        <f t="shared" si="2"/>
        <v>0</v>
      </c>
      <c r="K49" s="10"/>
      <c r="L49" s="16"/>
    </row>
    <row r="50" spans="2:12" s="1" customFormat="1" ht="11.4" x14ac:dyDescent="0.2">
      <c r="B50" s="14"/>
      <c r="C50" s="5" t="s">
        <v>794</v>
      </c>
      <c r="D50" s="5" t="s">
        <v>696</v>
      </c>
      <c r="E50" s="6" t="s">
        <v>3224</v>
      </c>
      <c r="F50" s="7" t="s">
        <v>3225</v>
      </c>
      <c r="G50" s="8" t="s">
        <v>1426</v>
      </c>
      <c r="H50" s="9">
        <v>6738.2</v>
      </c>
      <c r="I50" s="29"/>
      <c r="J50" s="30">
        <f t="shared" si="2"/>
        <v>0</v>
      </c>
      <c r="K50" s="10"/>
      <c r="L50" s="16"/>
    </row>
    <row r="51" spans="2:12" s="1" customFormat="1" ht="11.4" x14ac:dyDescent="0.2">
      <c r="B51" s="14"/>
      <c r="C51" s="5" t="s">
        <v>797</v>
      </c>
      <c r="D51" s="5" t="s">
        <v>696</v>
      </c>
      <c r="E51" s="6" t="s">
        <v>5726</v>
      </c>
      <c r="F51" s="7" t="s">
        <v>5727</v>
      </c>
      <c r="G51" s="8" t="s">
        <v>1426</v>
      </c>
      <c r="H51" s="9">
        <v>6738.2</v>
      </c>
      <c r="I51" s="29"/>
      <c r="J51" s="30">
        <f t="shared" si="2"/>
        <v>0</v>
      </c>
      <c r="K51" s="10"/>
      <c r="L51" s="16"/>
    </row>
    <row r="52" spans="2:12" s="1" customFormat="1" ht="22.8" x14ac:dyDescent="0.2">
      <c r="B52" s="14"/>
      <c r="C52" s="5" t="s">
        <v>800</v>
      </c>
      <c r="D52" s="5" t="s">
        <v>696</v>
      </c>
      <c r="E52" s="6" t="s">
        <v>13369</v>
      </c>
      <c r="F52" s="7" t="s">
        <v>13370</v>
      </c>
      <c r="G52" s="8" t="s">
        <v>1426</v>
      </c>
      <c r="H52" s="9">
        <v>97.6</v>
      </c>
      <c r="I52" s="29"/>
      <c r="J52" s="30">
        <f t="shared" si="2"/>
        <v>0</v>
      </c>
      <c r="K52" s="10"/>
      <c r="L52" s="16"/>
    </row>
    <row r="53" spans="2:12" s="1" customFormat="1" ht="22.8" x14ac:dyDescent="0.2">
      <c r="B53" s="14"/>
      <c r="C53" s="39" t="s">
        <v>803</v>
      </c>
      <c r="D53" s="39" t="s">
        <v>691</v>
      </c>
      <c r="E53" s="40" t="s">
        <v>4280</v>
      </c>
      <c r="F53" s="41" t="s">
        <v>13371</v>
      </c>
      <c r="G53" s="42" t="s">
        <v>1426</v>
      </c>
      <c r="H53" s="43">
        <v>99.552000000000007</v>
      </c>
      <c r="I53" s="29"/>
      <c r="J53" s="30">
        <f t="shared" si="2"/>
        <v>0</v>
      </c>
      <c r="K53" s="10"/>
      <c r="L53" s="16"/>
    </row>
    <row r="54" spans="2:12" s="20" customFormat="1" ht="25.95" customHeight="1" x14ac:dyDescent="0.25">
      <c r="B54" s="19"/>
      <c r="D54" s="21" t="s">
        <v>690</v>
      </c>
      <c r="E54" s="22" t="s">
        <v>718</v>
      </c>
      <c r="F54" s="22" t="s">
        <v>3992</v>
      </c>
      <c r="I54" s="44"/>
      <c r="J54" s="23"/>
      <c r="K54" s="44"/>
      <c r="L54" s="36"/>
    </row>
    <row r="55" spans="2:12" s="1" customFormat="1" ht="11.4" x14ac:dyDescent="0.2">
      <c r="B55" s="14"/>
      <c r="C55" s="5" t="s">
        <v>806</v>
      </c>
      <c r="D55" s="5" t="s">
        <v>696</v>
      </c>
      <c r="E55" s="6" t="s">
        <v>13300</v>
      </c>
      <c r="F55" s="7" t="s">
        <v>13301</v>
      </c>
      <c r="G55" s="8" t="s">
        <v>733</v>
      </c>
      <c r="H55" s="9">
        <v>4</v>
      </c>
      <c r="I55" s="29"/>
      <c r="J55" s="30">
        <f t="shared" si="2"/>
        <v>0</v>
      </c>
      <c r="K55" s="10"/>
      <c r="L55" s="16"/>
    </row>
    <row r="56" spans="2:12" s="20" customFormat="1" ht="25.95" customHeight="1" x14ac:dyDescent="0.25">
      <c r="B56" s="19"/>
      <c r="D56" s="21" t="s">
        <v>690</v>
      </c>
      <c r="E56" s="22" t="s">
        <v>721</v>
      </c>
      <c r="F56" s="22" t="s">
        <v>1172</v>
      </c>
      <c r="I56" s="44"/>
      <c r="J56" s="23"/>
      <c r="K56" s="44"/>
      <c r="L56" s="36"/>
    </row>
    <row r="57" spans="2:12" s="1" customFormat="1" ht="11.4" x14ac:dyDescent="0.2">
      <c r="B57" s="14"/>
      <c r="C57" s="5" t="s">
        <v>809</v>
      </c>
      <c r="D57" s="5" t="s">
        <v>696</v>
      </c>
      <c r="E57" s="6" t="s">
        <v>13302</v>
      </c>
      <c r="F57" s="7" t="s">
        <v>13303</v>
      </c>
      <c r="G57" s="8" t="s">
        <v>699</v>
      </c>
      <c r="H57" s="9">
        <v>140</v>
      </c>
      <c r="I57" s="29"/>
      <c r="J57" s="30">
        <f t="shared" si="2"/>
        <v>0</v>
      </c>
      <c r="K57" s="10"/>
      <c r="L57" s="16"/>
    </row>
    <row r="58" spans="2:12" s="1" customFormat="1" ht="11.4" x14ac:dyDescent="0.2">
      <c r="B58" s="14"/>
      <c r="C58" s="5" t="s">
        <v>812</v>
      </c>
      <c r="D58" s="5" t="s">
        <v>696</v>
      </c>
      <c r="E58" s="6" t="s">
        <v>13304</v>
      </c>
      <c r="F58" s="7" t="s">
        <v>13305</v>
      </c>
      <c r="G58" s="8" t="s">
        <v>2813</v>
      </c>
      <c r="H58" s="9">
        <v>1</v>
      </c>
      <c r="I58" s="29"/>
      <c r="J58" s="30">
        <f t="shared" si="2"/>
        <v>0</v>
      </c>
      <c r="K58" s="10"/>
      <c r="L58" s="16"/>
    </row>
    <row r="59" spans="2:12" s="1" customFormat="1" ht="11.4" x14ac:dyDescent="0.2">
      <c r="B59" s="14"/>
      <c r="C59" s="5" t="s">
        <v>815</v>
      </c>
      <c r="D59" s="5" t="s">
        <v>696</v>
      </c>
      <c r="E59" s="6" t="s">
        <v>9111</v>
      </c>
      <c r="F59" s="7" t="s">
        <v>9112</v>
      </c>
      <c r="G59" s="8" t="s">
        <v>733</v>
      </c>
      <c r="H59" s="9">
        <v>13</v>
      </c>
      <c r="I59" s="29"/>
      <c r="J59" s="30">
        <f t="shared" si="2"/>
        <v>0</v>
      </c>
      <c r="K59" s="10"/>
      <c r="L59" s="16"/>
    </row>
    <row r="60" spans="2:12" s="1" customFormat="1" ht="22.8" x14ac:dyDescent="0.2">
      <c r="B60" s="14"/>
      <c r="C60" s="39" t="s">
        <v>818</v>
      </c>
      <c r="D60" s="39" t="s">
        <v>691</v>
      </c>
      <c r="E60" s="40" t="s">
        <v>13372</v>
      </c>
      <c r="F60" s="41" t="s">
        <v>13373</v>
      </c>
      <c r="G60" s="42" t="s">
        <v>733</v>
      </c>
      <c r="H60" s="43">
        <v>3</v>
      </c>
      <c r="I60" s="29"/>
      <c r="J60" s="30">
        <f t="shared" si="2"/>
        <v>0</v>
      </c>
      <c r="K60" s="10"/>
      <c r="L60" s="16"/>
    </row>
    <row r="61" spans="2:12" s="1" customFormat="1" ht="22.8" x14ac:dyDescent="0.2">
      <c r="B61" s="14"/>
      <c r="C61" s="39" t="s">
        <v>822</v>
      </c>
      <c r="D61" s="39" t="s">
        <v>691</v>
      </c>
      <c r="E61" s="40" t="s">
        <v>13374</v>
      </c>
      <c r="F61" s="41" t="s">
        <v>13375</v>
      </c>
      <c r="G61" s="42" t="s">
        <v>733</v>
      </c>
      <c r="H61" s="43">
        <v>6</v>
      </c>
      <c r="I61" s="29"/>
      <c r="J61" s="30">
        <f t="shared" si="2"/>
        <v>0</v>
      </c>
      <c r="K61" s="10"/>
      <c r="L61" s="16"/>
    </row>
    <row r="62" spans="2:12" s="1" customFormat="1" ht="22.8" x14ac:dyDescent="0.2">
      <c r="B62" s="14"/>
      <c r="C62" s="39" t="s">
        <v>825</v>
      </c>
      <c r="D62" s="39" t="s">
        <v>691</v>
      </c>
      <c r="E62" s="40" t="s">
        <v>13376</v>
      </c>
      <c r="F62" s="41" t="s">
        <v>13377</v>
      </c>
      <c r="G62" s="42" t="s">
        <v>733</v>
      </c>
      <c r="H62" s="43">
        <v>3</v>
      </c>
      <c r="I62" s="29"/>
      <c r="J62" s="30">
        <f t="shared" si="2"/>
        <v>0</v>
      </c>
      <c r="K62" s="10"/>
      <c r="L62" s="16"/>
    </row>
    <row r="63" spans="2:12" s="1" customFormat="1" ht="22.8" x14ac:dyDescent="0.2">
      <c r="B63" s="14"/>
      <c r="C63" s="39" t="s">
        <v>829</v>
      </c>
      <c r="D63" s="39" t="s">
        <v>691</v>
      </c>
      <c r="E63" s="40" t="s">
        <v>13378</v>
      </c>
      <c r="F63" s="41" t="s">
        <v>13379</v>
      </c>
      <c r="G63" s="42" t="s">
        <v>733</v>
      </c>
      <c r="H63" s="43">
        <v>1</v>
      </c>
      <c r="I63" s="29"/>
      <c r="J63" s="30">
        <f t="shared" si="2"/>
        <v>0</v>
      </c>
      <c r="K63" s="10"/>
      <c r="L63" s="16"/>
    </row>
    <row r="64" spans="2:12" s="1" customFormat="1" ht="11.4" x14ac:dyDescent="0.2">
      <c r="B64" s="14"/>
      <c r="C64" s="5" t="s">
        <v>832</v>
      </c>
      <c r="D64" s="5" t="s">
        <v>696</v>
      </c>
      <c r="E64" s="6" t="s">
        <v>13308</v>
      </c>
      <c r="F64" s="7" t="s">
        <v>13309</v>
      </c>
      <c r="G64" s="8" t="s">
        <v>733</v>
      </c>
      <c r="H64" s="9">
        <v>9</v>
      </c>
      <c r="I64" s="29"/>
      <c r="J64" s="30">
        <f t="shared" si="2"/>
        <v>0</v>
      </c>
      <c r="K64" s="10"/>
      <c r="L64" s="16"/>
    </row>
    <row r="65" spans="2:12" s="1" customFormat="1" ht="22.8" x14ac:dyDescent="0.2">
      <c r="B65" s="14"/>
      <c r="C65" s="39" t="s">
        <v>835</v>
      </c>
      <c r="D65" s="39" t="s">
        <v>691</v>
      </c>
      <c r="E65" s="40" t="s">
        <v>13310</v>
      </c>
      <c r="F65" s="41" t="s">
        <v>13311</v>
      </c>
      <c r="G65" s="42" t="s">
        <v>733</v>
      </c>
      <c r="H65" s="43">
        <v>13</v>
      </c>
      <c r="I65" s="29"/>
      <c r="J65" s="30">
        <f t="shared" si="2"/>
        <v>0</v>
      </c>
      <c r="K65" s="10"/>
      <c r="L65" s="16"/>
    </row>
    <row r="66" spans="2:12" s="1" customFormat="1" ht="22.8" x14ac:dyDescent="0.2">
      <c r="B66" s="14"/>
      <c r="C66" s="39" t="s">
        <v>838</v>
      </c>
      <c r="D66" s="39" t="s">
        <v>691</v>
      </c>
      <c r="E66" s="40" t="s">
        <v>13312</v>
      </c>
      <c r="F66" s="41" t="s">
        <v>13313</v>
      </c>
      <c r="G66" s="42" t="s">
        <v>733</v>
      </c>
      <c r="H66" s="43">
        <v>9</v>
      </c>
      <c r="I66" s="29"/>
      <c r="J66" s="30">
        <f t="shared" si="2"/>
        <v>0</v>
      </c>
      <c r="K66" s="10"/>
      <c r="L66" s="16"/>
    </row>
    <row r="67" spans="2:12" s="1" customFormat="1" ht="22.8" x14ac:dyDescent="0.2">
      <c r="B67" s="14"/>
      <c r="C67" s="39" t="s">
        <v>841</v>
      </c>
      <c r="D67" s="39" t="s">
        <v>691</v>
      </c>
      <c r="E67" s="40" t="s">
        <v>13314</v>
      </c>
      <c r="F67" s="41" t="s">
        <v>13315</v>
      </c>
      <c r="G67" s="42" t="s">
        <v>733</v>
      </c>
      <c r="H67" s="43">
        <v>9</v>
      </c>
      <c r="I67" s="29"/>
      <c r="J67" s="30">
        <f t="shared" si="2"/>
        <v>0</v>
      </c>
      <c r="K67" s="10"/>
      <c r="L67" s="16"/>
    </row>
    <row r="68" spans="2:12" s="1" customFormat="1" ht="22.8" x14ac:dyDescent="0.2">
      <c r="B68" s="14"/>
      <c r="C68" s="5" t="s">
        <v>844</v>
      </c>
      <c r="D68" s="5" t="s">
        <v>696</v>
      </c>
      <c r="E68" s="6" t="s">
        <v>13380</v>
      </c>
      <c r="F68" s="7" t="s">
        <v>13381</v>
      </c>
      <c r="G68" s="8" t="s">
        <v>699</v>
      </c>
      <c r="H68" s="9">
        <v>35</v>
      </c>
      <c r="I68" s="29"/>
      <c r="J68" s="30">
        <f t="shared" si="2"/>
        <v>0</v>
      </c>
      <c r="K68" s="10"/>
      <c r="L68" s="16"/>
    </row>
    <row r="69" spans="2:12" s="1" customFormat="1" ht="22.8" x14ac:dyDescent="0.2">
      <c r="B69" s="14"/>
      <c r="C69" s="5" t="s">
        <v>847</v>
      </c>
      <c r="D69" s="5" t="s">
        <v>696</v>
      </c>
      <c r="E69" s="6" t="s">
        <v>13382</v>
      </c>
      <c r="F69" s="7" t="s">
        <v>13383</v>
      </c>
      <c r="G69" s="8" t="s">
        <v>699</v>
      </c>
      <c r="H69" s="9">
        <v>25.2</v>
      </c>
      <c r="I69" s="29"/>
      <c r="J69" s="30">
        <f t="shared" si="2"/>
        <v>0</v>
      </c>
      <c r="K69" s="10"/>
      <c r="L69" s="16"/>
    </row>
    <row r="70" spans="2:12" s="1" customFormat="1" ht="22.8" x14ac:dyDescent="0.2">
      <c r="B70" s="14"/>
      <c r="C70" s="5" t="s">
        <v>850</v>
      </c>
      <c r="D70" s="5" t="s">
        <v>696</v>
      </c>
      <c r="E70" s="6" t="s">
        <v>13384</v>
      </c>
      <c r="F70" s="7" t="s">
        <v>13385</v>
      </c>
      <c r="G70" s="8" t="s">
        <v>699</v>
      </c>
      <c r="H70" s="9">
        <v>74.7</v>
      </c>
      <c r="I70" s="29"/>
      <c r="J70" s="30">
        <f t="shared" si="2"/>
        <v>0</v>
      </c>
      <c r="K70" s="10"/>
      <c r="L70" s="16"/>
    </row>
    <row r="71" spans="2:12" s="1" customFormat="1" ht="22.8" x14ac:dyDescent="0.2">
      <c r="B71" s="14"/>
      <c r="C71" s="5" t="s">
        <v>853</v>
      </c>
      <c r="D71" s="5" t="s">
        <v>696</v>
      </c>
      <c r="E71" s="6" t="s">
        <v>9115</v>
      </c>
      <c r="F71" s="7" t="s">
        <v>9116</v>
      </c>
      <c r="G71" s="8" t="s">
        <v>1426</v>
      </c>
      <c r="H71" s="9">
        <v>91.5</v>
      </c>
      <c r="I71" s="29"/>
      <c r="J71" s="30">
        <f t="shared" si="2"/>
        <v>0</v>
      </c>
      <c r="K71" s="10"/>
      <c r="L71" s="16"/>
    </row>
    <row r="72" spans="2:12" s="1" customFormat="1" ht="22.8" x14ac:dyDescent="0.2">
      <c r="B72" s="14"/>
      <c r="C72" s="5" t="s">
        <v>856</v>
      </c>
      <c r="D72" s="5" t="s">
        <v>696</v>
      </c>
      <c r="E72" s="6" t="s">
        <v>13386</v>
      </c>
      <c r="F72" s="7" t="s">
        <v>13387</v>
      </c>
      <c r="G72" s="8" t="s">
        <v>699</v>
      </c>
      <c r="H72" s="9">
        <v>50.3</v>
      </c>
      <c r="I72" s="29"/>
      <c r="J72" s="30">
        <f t="shared" si="2"/>
        <v>0</v>
      </c>
      <c r="K72" s="10"/>
      <c r="L72" s="16"/>
    </row>
    <row r="73" spans="2:12" s="1" customFormat="1" ht="22.8" x14ac:dyDescent="0.2">
      <c r="B73" s="14"/>
      <c r="C73" s="39" t="s">
        <v>859</v>
      </c>
      <c r="D73" s="39" t="s">
        <v>691</v>
      </c>
      <c r="E73" s="40" t="s">
        <v>13347</v>
      </c>
      <c r="F73" s="41" t="s">
        <v>13348</v>
      </c>
      <c r="G73" s="42" t="s">
        <v>733</v>
      </c>
      <c r="H73" s="43">
        <v>51</v>
      </c>
      <c r="I73" s="29"/>
      <c r="J73" s="30">
        <f t="shared" si="1"/>
        <v>0</v>
      </c>
      <c r="K73" s="10"/>
      <c r="L73" s="16"/>
    </row>
    <row r="74" spans="2:12" s="1" customFormat="1" ht="22.8" x14ac:dyDescent="0.2">
      <c r="B74" s="14"/>
      <c r="C74" s="5" t="s">
        <v>862</v>
      </c>
      <c r="D74" s="5" t="s">
        <v>696</v>
      </c>
      <c r="E74" s="6" t="s">
        <v>3371</v>
      </c>
      <c r="F74" s="7" t="s">
        <v>3372</v>
      </c>
      <c r="G74" s="8" t="s">
        <v>699</v>
      </c>
      <c r="H74" s="9">
        <v>51.1</v>
      </c>
      <c r="I74" s="29"/>
      <c r="J74" s="30">
        <f t="shared" si="1"/>
        <v>0</v>
      </c>
      <c r="K74" s="10"/>
      <c r="L74" s="16"/>
    </row>
    <row r="75" spans="2:12" s="1" customFormat="1" ht="22.8" x14ac:dyDescent="0.2">
      <c r="B75" s="14"/>
      <c r="C75" s="39" t="s">
        <v>865</v>
      </c>
      <c r="D75" s="39" t="s">
        <v>691</v>
      </c>
      <c r="E75" s="40" t="s">
        <v>13330</v>
      </c>
      <c r="F75" s="41" t="s">
        <v>13331</v>
      </c>
      <c r="G75" s="42" t="s">
        <v>733</v>
      </c>
      <c r="H75" s="43">
        <v>103</v>
      </c>
      <c r="I75" s="29"/>
      <c r="J75" s="30">
        <f t="shared" si="1"/>
        <v>0</v>
      </c>
      <c r="K75" s="10"/>
      <c r="L75" s="16"/>
    </row>
    <row r="76" spans="2:12" s="1" customFormat="1" ht="11.4" x14ac:dyDescent="0.2">
      <c r="B76" s="14"/>
      <c r="C76" s="5" t="s">
        <v>868</v>
      </c>
      <c r="D76" s="5" t="s">
        <v>696</v>
      </c>
      <c r="E76" s="6" t="s">
        <v>13316</v>
      </c>
      <c r="F76" s="7" t="s">
        <v>13317</v>
      </c>
      <c r="G76" s="8" t="s">
        <v>699</v>
      </c>
      <c r="H76" s="9">
        <v>27.5</v>
      </c>
      <c r="I76" s="29"/>
      <c r="J76" s="30">
        <f t="shared" si="1"/>
        <v>0</v>
      </c>
      <c r="K76" s="10"/>
      <c r="L76" s="16"/>
    </row>
    <row r="77" spans="2:12" s="1" customFormat="1" ht="22.8" x14ac:dyDescent="0.2">
      <c r="B77" s="14"/>
      <c r="C77" s="39" t="s">
        <v>871</v>
      </c>
      <c r="D77" s="39" t="s">
        <v>691</v>
      </c>
      <c r="E77" s="40" t="s">
        <v>13318</v>
      </c>
      <c r="F77" s="41" t="s">
        <v>13319</v>
      </c>
      <c r="G77" s="42" t="s">
        <v>733</v>
      </c>
      <c r="H77" s="43">
        <v>11</v>
      </c>
      <c r="I77" s="29"/>
      <c r="J77" s="30">
        <f t="shared" si="1"/>
        <v>0</v>
      </c>
      <c r="K77" s="10"/>
      <c r="L77" s="16"/>
    </row>
    <row r="78" spans="2:12" s="1" customFormat="1" ht="11.4" x14ac:dyDescent="0.2">
      <c r="B78" s="14"/>
      <c r="C78" s="5" t="s">
        <v>874</v>
      </c>
      <c r="D78" s="5" t="s">
        <v>696</v>
      </c>
      <c r="E78" s="6" t="s">
        <v>13388</v>
      </c>
      <c r="F78" s="7" t="s">
        <v>13389</v>
      </c>
      <c r="G78" s="8" t="s">
        <v>699</v>
      </c>
      <c r="H78" s="9">
        <v>8.8000000000000007</v>
      </c>
      <c r="I78" s="29"/>
      <c r="J78" s="30">
        <f t="shared" si="1"/>
        <v>0</v>
      </c>
      <c r="K78" s="10"/>
      <c r="L78" s="16"/>
    </row>
    <row r="79" spans="2:12" s="1" customFormat="1" ht="22.8" x14ac:dyDescent="0.2">
      <c r="B79" s="14"/>
      <c r="C79" s="39" t="s">
        <v>877</v>
      </c>
      <c r="D79" s="39" t="s">
        <v>691</v>
      </c>
      <c r="E79" s="40" t="s">
        <v>13390</v>
      </c>
      <c r="F79" s="41" t="s">
        <v>13391</v>
      </c>
      <c r="G79" s="42" t="s">
        <v>733</v>
      </c>
      <c r="H79" s="43">
        <v>4</v>
      </c>
      <c r="I79" s="29"/>
      <c r="J79" s="30">
        <f t="shared" si="1"/>
        <v>0</v>
      </c>
      <c r="K79" s="10"/>
      <c r="L79" s="16"/>
    </row>
    <row r="80" spans="2:12" s="1" customFormat="1" ht="11.4" x14ac:dyDescent="0.2">
      <c r="B80" s="14"/>
      <c r="C80" s="5" t="s">
        <v>880</v>
      </c>
      <c r="D80" s="5" t="s">
        <v>696</v>
      </c>
      <c r="E80" s="6" t="s">
        <v>13392</v>
      </c>
      <c r="F80" s="7" t="s">
        <v>13393</v>
      </c>
      <c r="G80" s="8" t="s">
        <v>981</v>
      </c>
      <c r="H80" s="9">
        <v>58.08</v>
      </c>
      <c r="I80" s="29"/>
      <c r="J80" s="30">
        <f t="shared" si="1"/>
        <v>0</v>
      </c>
      <c r="K80" s="10"/>
      <c r="L80" s="16"/>
    </row>
    <row r="81" spans="2:12" s="1" customFormat="1" ht="11.4" x14ac:dyDescent="0.2">
      <c r="B81" s="14"/>
      <c r="C81" s="5" t="s">
        <v>883</v>
      </c>
      <c r="D81" s="5" t="s">
        <v>696</v>
      </c>
      <c r="E81" s="6" t="s">
        <v>5419</v>
      </c>
      <c r="F81" s="7" t="s">
        <v>5420</v>
      </c>
      <c r="G81" s="8" t="s">
        <v>699</v>
      </c>
      <c r="H81" s="9">
        <v>746.1</v>
      </c>
      <c r="I81" s="29"/>
      <c r="J81" s="30">
        <f t="shared" si="1"/>
        <v>0</v>
      </c>
      <c r="K81" s="10"/>
      <c r="L81" s="16"/>
    </row>
    <row r="82" spans="2:12" s="1" customFormat="1" ht="22.8" x14ac:dyDescent="0.2">
      <c r="B82" s="14"/>
      <c r="C82" s="39" t="s">
        <v>886</v>
      </c>
      <c r="D82" s="39" t="s">
        <v>691</v>
      </c>
      <c r="E82" s="40" t="s">
        <v>5745</v>
      </c>
      <c r="F82" s="41" t="s">
        <v>5746</v>
      </c>
      <c r="G82" s="42" t="s">
        <v>733</v>
      </c>
      <c r="H82" s="43">
        <v>2487</v>
      </c>
      <c r="I82" s="29"/>
      <c r="J82" s="30">
        <f t="shared" si="1"/>
        <v>0</v>
      </c>
      <c r="K82" s="10"/>
      <c r="L82" s="16"/>
    </row>
    <row r="83" spans="2:12" s="1" customFormat="1" ht="22.8" x14ac:dyDescent="0.2">
      <c r="B83" s="14"/>
      <c r="C83" s="5" t="s">
        <v>889</v>
      </c>
      <c r="D83" s="5" t="s">
        <v>696</v>
      </c>
      <c r="E83" s="6" t="s">
        <v>3814</v>
      </c>
      <c r="F83" s="7" t="s">
        <v>3815</v>
      </c>
      <c r="G83" s="8" t="s">
        <v>981</v>
      </c>
      <c r="H83" s="9">
        <v>2</v>
      </c>
      <c r="I83" s="29"/>
      <c r="J83" s="30">
        <f t="shared" si="1"/>
        <v>0</v>
      </c>
      <c r="K83" s="10"/>
      <c r="L83" s="16"/>
    </row>
    <row r="84" spans="2:12" s="1" customFormat="1" ht="11.4" x14ac:dyDescent="0.2">
      <c r="B84" s="14"/>
      <c r="C84" s="5" t="s">
        <v>892</v>
      </c>
      <c r="D84" s="5" t="s">
        <v>696</v>
      </c>
      <c r="E84" s="6" t="s">
        <v>1173</v>
      </c>
      <c r="F84" s="7" t="s">
        <v>1174</v>
      </c>
      <c r="G84" s="8" t="s">
        <v>1175</v>
      </c>
      <c r="H84" s="9">
        <v>32.636000000000003</v>
      </c>
      <c r="I84" s="29"/>
      <c r="J84" s="30">
        <f t="shared" si="1"/>
        <v>0</v>
      </c>
      <c r="K84" s="10"/>
      <c r="L84" s="16"/>
    </row>
    <row r="85" spans="2:12" s="1" customFormat="1" ht="11.4" x14ac:dyDescent="0.2">
      <c r="B85" s="14"/>
      <c r="C85" s="5" t="s">
        <v>895</v>
      </c>
      <c r="D85" s="5" t="s">
        <v>696</v>
      </c>
      <c r="E85" s="6" t="s">
        <v>1176</v>
      </c>
      <c r="F85" s="7" t="s">
        <v>1177</v>
      </c>
      <c r="G85" s="8" t="s">
        <v>1175</v>
      </c>
      <c r="H85" s="9">
        <v>783.26400000000001</v>
      </c>
      <c r="I85" s="29"/>
      <c r="J85" s="30">
        <f t="shared" si="1"/>
        <v>0</v>
      </c>
      <c r="K85" s="10"/>
      <c r="L85" s="16"/>
    </row>
    <row r="86" spans="2:12" s="1" customFormat="1" ht="11.4" x14ac:dyDescent="0.2">
      <c r="B86" s="14"/>
      <c r="C86" s="5" t="s">
        <v>898</v>
      </c>
      <c r="D86" s="5" t="s">
        <v>696</v>
      </c>
      <c r="E86" s="6" t="s">
        <v>1202</v>
      </c>
      <c r="F86" s="7" t="s">
        <v>2829</v>
      </c>
      <c r="G86" s="8" t="s">
        <v>1175</v>
      </c>
      <c r="H86" s="9">
        <v>4.8360000000000003</v>
      </c>
      <c r="I86" s="29"/>
      <c r="J86" s="30">
        <f t="shared" si="1"/>
        <v>0</v>
      </c>
      <c r="K86" s="10"/>
      <c r="L86" s="16"/>
    </row>
    <row r="87" spans="2:12" s="1" customFormat="1" ht="11.4" x14ac:dyDescent="0.2">
      <c r="B87" s="14"/>
      <c r="C87" s="5" t="s">
        <v>901</v>
      </c>
      <c r="D87" s="5" t="s">
        <v>696</v>
      </c>
      <c r="E87" s="6" t="s">
        <v>3830</v>
      </c>
      <c r="F87" s="7" t="s">
        <v>3831</v>
      </c>
      <c r="G87" s="8" t="s">
        <v>1175</v>
      </c>
      <c r="H87" s="9">
        <v>27.8</v>
      </c>
      <c r="I87" s="29"/>
      <c r="J87" s="30">
        <f t="shared" si="1"/>
        <v>0</v>
      </c>
      <c r="K87" s="10"/>
      <c r="L87" s="16"/>
    </row>
    <row r="88" spans="2:12" s="20" customFormat="1" ht="25.95" customHeight="1" x14ac:dyDescent="0.25">
      <c r="B88" s="19"/>
      <c r="D88" s="21" t="s">
        <v>690</v>
      </c>
      <c r="E88" s="22" t="s">
        <v>994</v>
      </c>
      <c r="F88" s="22" t="s">
        <v>3496</v>
      </c>
      <c r="I88" s="44"/>
      <c r="J88" s="23"/>
      <c r="K88" s="44"/>
      <c r="L88" s="36"/>
    </row>
    <row r="89" spans="2:12" s="1" customFormat="1" ht="11.4" x14ac:dyDescent="0.2">
      <c r="B89" s="14"/>
      <c r="C89" s="5" t="s">
        <v>904</v>
      </c>
      <c r="D89" s="5" t="s">
        <v>696</v>
      </c>
      <c r="E89" s="6" t="s">
        <v>9149</v>
      </c>
      <c r="F89" s="7" t="s">
        <v>9150</v>
      </c>
      <c r="G89" s="8" t="s">
        <v>1175</v>
      </c>
      <c r="H89" s="9">
        <v>14408.050999999999</v>
      </c>
      <c r="I89" s="29"/>
      <c r="J89" s="30">
        <f t="shared" si="1"/>
        <v>0</v>
      </c>
      <c r="K89" s="10"/>
      <c r="L89" s="16"/>
    </row>
    <row r="90" spans="2:12" s="1" customFormat="1" ht="22.95" customHeight="1" x14ac:dyDescent="0.3">
      <c r="B90" s="14"/>
      <c r="C90" s="18" t="s">
        <v>677</v>
      </c>
      <c r="J90" s="31">
        <f>SUM(J12:J89)</f>
        <v>0</v>
      </c>
      <c r="L90" s="16"/>
    </row>
    <row r="91" spans="2:12" s="1" customFormat="1" ht="6.9" customHeight="1" x14ac:dyDescent="0.2">
      <c r="B91" s="26"/>
      <c r="C91" s="27"/>
      <c r="D91" s="27"/>
      <c r="E91" s="27"/>
      <c r="F91" s="27"/>
      <c r="G91" s="27"/>
      <c r="H91" s="27"/>
      <c r="I91" s="27"/>
      <c r="J91" s="27"/>
      <c r="K91" s="27"/>
      <c r="L91" s="28"/>
    </row>
    <row r="93" spans="2:12" x14ac:dyDescent="0.2">
      <c r="J93" s="37"/>
    </row>
    <row r="94" spans="2:12" x14ac:dyDescent="0.2">
      <c r="H94" s="38"/>
    </row>
  </sheetData>
  <sheetProtection algorithmName="SHA-512" hashValue="EhGmxp2tCIrb6OEn4bNuVhPH+RWWl7wyuOnEA80n0rG4PuvVk99NX1iwfNbvTMcDDSOrTgLxnNGWIZ3io3cnng==" saltValue="TKk+dvTMRYLAL5t7CQN5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0"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codeName="Hárok324">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22.8554687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13394</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12349</v>
      </c>
      <c r="F12" s="7" t="s">
        <v>12350</v>
      </c>
      <c r="G12" s="8" t="s">
        <v>1426</v>
      </c>
      <c r="H12" s="9">
        <v>1759.74</v>
      </c>
      <c r="I12" s="29"/>
      <c r="J12" s="30">
        <f t="shared" ref="J12:J15" si="0">ROUND(I12*H12,2)</f>
        <v>0</v>
      </c>
      <c r="K12" s="10"/>
      <c r="L12" s="16"/>
    </row>
    <row r="13" spans="2:15" s="1" customFormat="1" ht="11.4" x14ac:dyDescent="0.2">
      <c r="B13" s="14"/>
      <c r="C13" s="5" t="s">
        <v>700</v>
      </c>
      <c r="D13" s="5" t="s">
        <v>696</v>
      </c>
      <c r="E13" s="6" t="s">
        <v>13354</v>
      </c>
      <c r="F13" s="7" t="s">
        <v>13355</v>
      </c>
      <c r="G13" s="8" t="s">
        <v>1426</v>
      </c>
      <c r="H13" s="9">
        <v>2708.17</v>
      </c>
      <c r="I13" s="29"/>
      <c r="J13" s="30">
        <f t="shared" si="0"/>
        <v>0</v>
      </c>
      <c r="K13" s="10"/>
      <c r="L13" s="16"/>
    </row>
    <row r="14" spans="2:15" s="20" customFormat="1" ht="11.4" x14ac:dyDescent="0.2">
      <c r="B14" s="19"/>
      <c r="C14" s="5" t="s">
        <v>703</v>
      </c>
      <c r="D14" s="5" t="s">
        <v>696</v>
      </c>
      <c r="E14" s="6" t="s">
        <v>13395</v>
      </c>
      <c r="F14" s="7" t="s">
        <v>13396</v>
      </c>
      <c r="G14" s="8" t="s">
        <v>1426</v>
      </c>
      <c r="H14" s="9">
        <v>1889.07</v>
      </c>
      <c r="I14" s="29"/>
      <c r="J14" s="30">
        <f t="shared" si="0"/>
        <v>0</v>
      </c>
      <c r="K14" s="10"/>
      <c r="L14" s="36"/>
    </row>
    <row r="15" spans="2:15" s="1" customFormat="1" ht="11.4" x14ac:dyDescent="0.2">
      <c r="B15" s="14"/>
      <c r="C15" s="5" t="s">
        <v>706</v>
      </c>
      <c r="D15" s="5" t="s">
        <v>696</v>
      </c>
      <c r="E15" s="6" t="s">
        <v>4848</v>
      </c>
      <c r="F15" s="7" t="s">
        <v>4849</v>
      </c>
      <c r="G15" s="8" t="s">
        <v>981</v>
      </c>
      <c r="H15" s="9">
        <v>2414.48</v>
      </c>
      <c r="I15" s="29"/>
      <c r="J15" s="30">
        <f t="shared" si="0"/>
        <v>0</v>
      </c>
      <c r="K15" s="10"/>
      <c r="L15" s="16"/>
    </row>
    <row r="16" spans="2:15" s="1" customFormat="1" ht="22.8" x14ac:dyDescent="0.2">
      <c r="B16" s="14"/>
      <c r="C16" s="5" t="s">
        <v>709</v>
      </c>
      <c r="D16" s="5" t="s">
        <v>696</v>
      </c>
      <c r="E16" s="6" t="s">
        <v>4010</v>
      </c>
      <c r="F16" s="7" t="s">
        <v>4011</v>
      </c>
      <c r="G16" s="8" t="s">
        <v>981</v>
      </c>
      <c r="H16" s="9">
        <v>745.85799999999995</v>
      </c>
      <c r="I16" s="29"/>
      <c r="J16" s="30">
        <f>ROUND(I16*H16,2)</f>
        <v>0</v>
      </c>
      <c r="K16" s="10"/>
      <c r="L16" s="16"/>
    </row>
    <row r="17" spans="2:12" s="1" customFormat="1" ht="19.2" x14ac:dyDescent="0.2">
      <c r="B17" s="14"/>
      <c r="D17" s="24" t="s">
        <v>1539</v>
      </c>
      <c r="F17" s="25" t="s">
        <v>13358</v>
      </c>
      <c r="I17" s="45"/>
      <c r="K17" s="45"/>
      <c r="L17" s="16"/>
    </row>
    <row r="18" spans="2:12" s="1" customFormat="1" ht="11.4" x14ac:dyDescent="0.2">
      <c r="B18" s="14"/>
      <c r="C18" s="5" t="s">
        <v>712</v>
      </c>
      <c r="D18" s="5" t="s">
        <v>696</v>
      </c>
      <c r="E18" s="6" t="s">
        <v>4069</v>
      </c>
      <c r="F18" s="7" t="s">
        <v>4070</v>
      </c>
      <c r="G18" s="8" t="s">
        <v>981</v>
      </c>
      <c r="H18" s="9">
        <v>745.85799999999995</v>
      </c>
      <c r="I18" s="29"/>
      <c r="J18" s="30">
        <f t="shared" ref="J18:J45" si="1">ROUND(I18*H18,2)</f>
        <v>0</v>
      </c>
      <c r="K18" s="10"/>
      <c r="L18" s="16"/>
    </row>
    <row r="19" spans="2:12" s="1" customFormat="1" ht="19.2" x14ac:dyDescent="0.2">
      <c r="B19" s="14"/>
      <c r="D19" s="24" t="s">
        <v>1539</v>
      </c>
      <c r="F19" s="25" t="s">
        <v>13322</v>
      </c>
      <c r="I19" s="45"/>
      <c r="K19" s="45"/>
      <c r="L19" s="16"/>
    </row>
    <row r="20" spans="2:12" s="1" customFormat="1" ht="11.4" x14ac:dyDescent="0.2">
      <c r="B20" s="14"/>
      <c r="C20" s="5" t="s">
        <v>715</v>
      </c>
      <c r="D20" s="5" t="s">
        <v>696</v>
      </c>
      <c r="E20" s="6" t="s">
        <v>13397</v>
      </c>
      <c r="F20" s="7" t="s">
        <v>13398</v>
      </c>
      <c r="G20" s="8" t="s">
        <v>981</v>
      </c>
      <c r="H20" s="9">
        <v>35018.82</v>
      </c>
      <c r="I20" s="29"/>
      <c r="J20" s="30">
        <f t="shared" si="1"/>
        <v>0</v>
      </c>
      <c r="K20" s="10"/>
      <c r="L20" s="16"/>
    </row>
    <row r="21" spans="2:12" s="1" customFormat="1" ht="11.4" x14ac:dyDescent="0.2">
      <c r="B21" s="14"/>
      <c r="C21" s="5" t="s">
        <v>718</v>
      </c>
      <c r="D21" s="5" t="s">
        <v>696</v>
      </c>
      <c r="E21" s="6" t="s">
        <v>3800</v>
      </c>
      <c r="F21" s="7" t="s">
        <v>3801</v>
      </c>
      <c r="G21" s="8" t="s">
        <v>981</v>
      </c>
      <c r="H21" s="9">
        <v>10505.646000000001</v>
      </c>
      <c r="I21" s="29"/>
      <c r="J21" s="30">
        <f t="shared" si="1"/>
        <v>0</v>
      </c>
      <c r="K21" s="10"/>
      <c r="L21" s="16"/>
    </row>
    <row r="22" spans="2:12" s="1" customFormat="1" ht="22.8" x14ac:dyDescent="0.2">
      <c r="B22" s="14"/>
      <c r="C22" s="5" t="s">
        <v>721</v>
      </c>
      <c r="D22" s="5" t="s">
        <v>696</v>
      </c>
      <c r="E22" s="6" t="s">
        <v>3921</v>
      </c>
      <c r="F22" s="7" t="s">
        <v>3922</v>
      </c>
      <c r="G22" s="8" t="s">
        <v>981</v>
      </c>
      <c r="H22" s="9">
        <v>29550.207999999999</v>
      </c>
      <c r="I22" s="29"/>
      <c r="J22" s="30">
        <f t="shared" si="1"/>
        <v>0</v>
      </c>
      <c r="K22" s="10"/>
      <c r="L22" s="16"/>
    </row>
    <row r="23" spans="2:12" s="1" customFormat="1" ht="22.8" x14ac:dyDescent="0.2">
      <c r="B23" s="14"/>
      <c r="C23" s="5" t="s">
        <v>724</v>
      </c>
      <c r="D23" s="5" t="s">
        <v>696</v>
      </c>
      <c r="E23" s="6" t="s">
        <v>4266</v>
      </c>
      <c r="F23" s="7" t="s">
        <v>4267</v>
      </c>
      <c r="G23" s="8" t="s">
        <v>981</v>
      </c>
      <c r="H23" s="9">
        <v>650104.576</v>
      </c>
      <c r="I23" s="29"/>
      <c r="J23" s="30">
        <f t="shared" si="1"/>
        <v>0</v>
      </c>
      <c r="K23" s="10"/>
      <c r="L23" s="16"/>
    </row>
    <row r="24" spans="2:12" s="1" customFormat="1" ht="11.4" x14ac:dyDescent="0.2">
      <c r="B24" s="14"/>
      <c r="C24" s="5" t="s">
        <v>727</v>
      </c>
      <c r="D24" s="5" t="s">
        <v>696</v>
      </c>
      <c r="E24" s="6" t="s">
        <v>3806</v>
      </c>
      <c r="F24" s="7" t="s">
        <v>3807</v>
      </c>
      <c r="G24" s="8" t="s">
        <v>1175</v>
      </c>
      <c r="H24" s="9">
        <v>53190.374000000003</v>
      </c>
      <c r="I24" s="29"/>
      <c r="J24" s="30">
        <f t="shared" si="1"/>
        <v>0</v>
      </c>
      <c r="K24" s="10"/>
      <c r="L24" s="16"/>
    </row>
    <row r="25" spans="2:12" s="1" customFormat="1" ht="11.4" x14ac:dyDescent="0.2">
      <c r="B25" s="14"/>
      <c r="C25" s="5" t="s">
        <v>730</v>
      </c>
      <c r="D25" s="5" t="s">
        <v>696</v>
      </c>
      <c r="E25" s="6" t="s">
        <v>13399</v>
      </c>
      <c r="F25" s="7" t="s">
        <v>13400</v>
      </c>
      <c r="G25" s="8" t="s">
        <v>981</v>
      </c>
      <c r="H25" s="9">
        <v>6388.06</v>
      </c>
      <c r="I25" s="29"/>
      <c r="J25" s="30">
        <f t="shared" si="1"/>
        <v>0</v>
      </c>
      <c r="K25" s="10"/>
      <c r="L25" s="16"/>
    </row>
    <row r="26" spans="2:12" s="1" customFormat="1" ht="19.2" x14ac:dyDescent="0.2">
      <c r="B26" s="14"/>
      <c r="D26" s="24" t="s">
        <v>1539</v>
      </c>
      <c r="F26" s="25" t="s">
        <v>4016</v>
      </c>
      <c r="I26" s="45"/>
      <c r="K26" s="45"/>
      <c r="L26" s="16"/>
    </row>
    <row r="27" spans="2:12" s="1" customFormat="1" ht="11.4" x14ac:dyDescent="0.2">
      <c r="B27" s="14"/>
      <c r="C27" s="5" t="s">
        <v>734</v>
      </c>
      <c r="D27" s="5" t="s">
        <v>696</v>
      </c>
      <c r="E27" s="6" t="s">
        <v>13280</v>
      </c>
      <c r="F27" s="7" t="s">
        <v>13281</v>
      </c>
      <c r="G27" s="8" t="s">
        <v>981</v>
      </c>
      <c r="H27" s="9">
        <v>7318.06</v>
      </c>
      <c r="I27" s="29"/>
      <c r="J27" s="30">
        <f t="shared" si="1"/>
        <v>0</v>
      </c>
      <c r="K27" s="10"/>
      <c r="L27" s="16"/>
    </row>
    <row r="28" spans="2:12" s="1" customFormat="1" ht="11.4" x14ac:dyDescent="0.2">
      <c r="B28" s="14"/>
      <c r="C28" s="39" t="s">
        <v>737</v>
      </c>
      <c r="D28" s="39" t="s">
        <v>691</v>
      </c>
      <c r="E28" s="40" t="s">
        <v>13282</v>
      </c>
      <c r="F28" s="41" t="s">
        <v>13283</v>
      </c>
      <c r="G28" s="42" t="s">
        <v>1175</v>
      </c>
      <c r="H28" s="43">
        <v>13172.508</v>
      </c>
      <c r="I28" s="29"/>
      <c r="J28" s="30">
        <f t="shared" si="1"/>
        <v>0</v>
      </c>
      <c r="K28" s="10"/>
      <c r="L28" s="16"/>
    </row>
    <row r="29" spans="2:12" s="1" customFormat="1" ht="11.4" x14ac:dyDescent="0.2">
      <c r="B29" s="14"/>
      <c r="C29" s="5" t="s">
        <v>740</v>
      </c>
      <c r="D29" s="5" t="s">
        <v>696</v>
      </c>
      <c r="E29" s="6" t="s">
        <v>3457</v>
      </c>
      <c r="F29" s="7" t="s">
        <v>3458</v>
      </c>
      <c r="G29" s="8" t="s">
        <v>1426</v>
      </c>
      <c r="H29" s="9">
        <v>13200.77</v>
      </c>
      <c r="I29" s="29"/>
      <c r="J29" s="30">
        <f t="shared" si="1"/>
        <v>0</v>
      </c>
      <c r="K29" s="10"/>
      <c r="L29" s="16"/>
    </row>
    <row r="30" spans="2:12" s="1" customFormat="1" ht="11.4" x14ac:dyDescent="0.2">
      <c r="B30" s="14"/>
      <c r="C30" s="5" t="s">
        <v>743</v>
      </c>
      <c r="D30" s="5" t="s">
        <v>696</v>
      </c>
      <c r="E30" s="6" t="s">
        <v>4860</v>
      </c>
      <c r="F30" s="7" t="s">
        <v>4861</v>
      </c>
      <c r="G30" s="8" t="s">
        <v>1426</v>
      </c>
      <c r="H30" s="9">
        <v>17628.91</v>
      </c>
      <c r="I30" s="29"/>
      <c r="J30" s="30">
        <f t="shared" si="1"/>
        <v>0</v>
      </c>
      <c r="K30" s="10"/>
      <c r="L30" s="16"/>
    </row>
    <row r="31" spans="2:12" s="1" customFormat="1" ht="11.4" x14ac:dyDescent="0.2">
      <c r="B31" s="14"/>
      <c r="C31" s="5" t="s">
        <v>746</v>
      </c>
      <c r="D31" s="5" t="s">
        <v>696</v>
      </c>
      <c r="E31" s="6" t="s">
        <v>13285</v>
      </c>
      <c r="F31" s="7" t="s">
        <v>13286</v>
      </c>
      <c r="G31" s="8" t="s">
        <v>1426</v>
      </c>
      <c r="H31" s="9">
        <v>16686.22</v>
      </c>
      <c r="I31" s="29"/>
      <c r="J31" s="30">
        <f t="shared" si="1"/>
        <v>0</v>
      </c>
      <c r="K31" s="10"/>
      <c r="L31" s="16"/>
    </row>
    <row r="32" spans="2:12" s="1" customFormat="1" ht="28.8" x14ac:dyDescent="0.2">
      <c r="B32" s="14"/>
      <c r="D32" s="24" t="s">
        <v>1539</v>
      </c>
      <c r="F32" s="25" t="s">
        <v>13287</v>
      </c>
      <c r="I32" s="45"/>
      <c r="K32" s="45"/>
      <c r="L32" s="16"/>
    </row>
    <row r="33" spans="2:12" s="1" customFormat="1" ht="11.4" x14ac:dyDescent="0.2">
      <c r="B33" s="14"/>
      <c r="C33" s="5" t="s">
        <v>749</v>
      </c>
      <c r="D33" s="5" t="s">
        <v>696</v>
      </c>
      <c r="E33" s="6" t="s">
        <v>3940</v>
      </c>
      <c r="F33" s="7" t="s">
        <v>3941</v>
      </c>
      <c r="G33" s="8" t="s">
        <v>1426</v>
      </c>
      <c r="H33" s="9">
        <v>16686.22</v>
      </c>
      <c r="I33" s="29"/>
      <c r="J33" s="30">
        <f t="shared" si="1"/>
        <v>0</v>
      </c>
      <c r="K33" s="10"/>
      <c r="L33" s="16"/>
    </row>
    <row r="34" spans="2:12" s="1" customFormat="1" ht="11.4" x14ac:dyDescent="0.2">
      <c r="B34" s="14"/>
      <c r="C34" s="39" t="s">
        <v>752</v>
      </c>
      <c r="D34" s="39" t="s">
        <v>691</v>
      </c>
      <c r="E34" s="40" t="s">
        <v>3942</v>
      </c>
      <c r="F34" s="41" t="s">
        <v>3943</v>
      </c>
      <c r="G34" s="42" t="s">
        <v>828</v>
      </c>
      <c r="H34" s="43">
        <v>515.60400000000004</v>
      </c>
      <c r="I34" s="29"/>
      <c r="J34" s="30">
        <f t="shared" si="1"/>
        <v>0</v>
      </c>
      <c r="K34" s="10"/>
      <c r="L34" s="16"/>
    </row>
    <row r="35" spans="2:12" s="20" customFormat="1" ht="25.95" customHeight="1" x14ac:dyDescent="0.25">
      <c r="B35" s="19"/>
      <c r="D35" s="21" t="s">
        <v>690</v>
      </c>
      <c r="E35" s="22" t="s">
        <v>700</v>
      </c>
      <c r="F35" s="22" t="s">
        <v>2610</v>
      </c>
      <c r="I35" s="44"/>
      <c r="J35" s="23"/>
      <c r="K35" s="44"/>
      <c r="L35" s="36"/>
    </row>
    <row r="36" spans="2:12" s="1" customFormat="1" ht="11.4" x14ac:dyDescent="0.2">
      <c r="B36" s="14"/>
      <c r="C36" s="5" t="s">
        <v>755</v>
      </c>
      <c r="D36" s="5" t="s">
        <v>696</v>
      </c>
      <c r="E36" s="6" t="s">
        <v>5645</v>
      </c>
      <c r="F36" s="7" t="s">
        <v>5646</v>
      </c>
      <c r="G36" s="8" t="s">
        <v>1426</v>
      </c>
      <c r="H36" s="9">
        <v>7959.4350000000004</v>
      </c>
      <c r="I36" s="29"/>
      <c r="J36" s="30">
        <f t="shared" si="1"/>
        <v>0</v>
      </c>
      <c r="K36" s="10"/>
      <c r="L36" s="16"/>
    </row>
    <row r="37" spans="2:12" s="1" customFormat="1" ht="11.4" x14ac:dyDescent="0.2">
      <c r="B37" s="14"/>
      <c r="C37" s="39" t="s">
        <v>758</v>
      </c>
      <c r="D37" s="39" t="s">
        <v>691</v>
      </c>
      <c r="E37" s="40" t="s">
        <v>3960</v>
      </c>
      <c r="F37" s="41" t="s">
        <v>3961</v>
      </c>
      <c r="G37" s="42" t="s">
        <v>1426</v>
      </c>
      <c r="H37" s="43">
        <v>7959.4350000000004</v>
      </c>
      <c r="I37" s="29"/>
      <c r="J37" s="30">
        <f t="shared" si="1"/>
        <v>0</v>
      </c>
      <c r="K37" s="10"/>
      <c r="L37" s="16"/>
    </row>
    <row r="38" spans="2:12" s="20" customFormat="1" ht="25.95" customHeight="1" x14ac:dyDescent="0.25">
      <c r="B38" s="19"/>
      <c r="D38" s="21" t="s">
        <v>690</v>
      </c>
      <c r="E38" s="22" t="s">
        <v>709</v>
      </c>
      <c r="F38" s="22" t="s">
        <v>3219</v>
      </c>
      <c r="I38" s="44"/>
      <c r="J38" s="23"/>
      <c r="K38" s="44"/>
      <c r="L38" s="36"/>
    </row>
    <row r="39" spans="2:12" s="1" customFormat="1" ht="11.4" x14ac:dyDescent="0.2">
      <c r="B39" s="14"/>
      <c r="C39" s="5" t="s">
        <v>761</v>
      </c>
      <c r="D39" s="5" t="s">
        <v>696</v>
      </c>
      <c r="E39" s="6" t="s">
        <v>13401</v>
      </c>
      <c r="F39" s="7" t="s">
        <v>13402</v>
      </c>
      <c r="G39" s="8" t="s">
        <v>981</v>
      </c>
      <c r="H39" s="9">
        <v>2661.38</v>
      </c>
      <c r="I39" s="29"/>
      <c r="J39" s="30">
        <f t="shared" si="1"/>
        <v>0</v>
      </c>
      <c r="K39" s="10"/>
      <c r="L39" s="16"/>
    </row>
    <row r="40" spans="2:12" s="1" customFormat="1" ht="22.8" x14ac:dyDescent="0.2">
      <c r="B40" s="14"/>
      <c r="C40" s="5" t="s">
        <v>764</v>
      </c>
      <c r="D40" s="5" t="s">
        <v>696</v>
      </c>
      <c r="E40" s="6" t="s">
        <v>13292</v>
      </c>
      <c r="F40" s="7" t="s">
        <v>13293</v>
      </c>
      <c r="G40" s="8" t="s">
        <v>1426</v>
      </c>
      <c r="H40" s="9">
        <v>6891.39</v>
      </c>
      <c r="I40" s="29"/>
      <c r="J40" s="30">
        <f t="shared" si="1"/>
        <v>0</v>
      </c>
      <c r="K40" s="10"/>
      <c r="L40" s="16"/>
    </row>
    <row r="41" spans="2:12" s="1" customFormat="1" ht="11.4" x14ac:dyDescent="0.2">
      <c r="B41" s="14"/>
      <c r="C41" s="5" t="s">
        <v>767</v>
      </c>
      <c r="D41" s="5" t="s">
        <v>696</v>
      </c>
      <c r="E41" s="6" t="s">
        <v>3220</v>
      </c>
      <c r="F41" s="7" t="s">
        <v>3221</v>
      </c>
      <c r="G41" s="8" t="s">
        <v>1426</v>
      </c>
      <c r="H41" s="9">
        <v>9677.625</v>
      </c>
      <c r="I41" s="29"/>
      <c r="J41" s="30">
        <f t="shared" si="1"/>
        <v>0</v>
      </c>
      <c r="K41" s="10"/>
      <c r="L41" s="16"/>
    </row>
    <row r="42" spans="2:12" s="1" customFormat="1" ht="22.8" x14ac:dyDescent="0.2">
      <c r="B42" s="14"/>
      <c r="C42" s="5" t="s">
        <v>770</v>
      </c>
      <c r="D42" s="5" t="s">
        <v>696</v>
      </c>
      <c r="E42" s="6" t="s">
        <v>3226</v>
      </c>
      <c r="F42" s="7" t="s">
        <v>3227</v>
      </c>
      <c r="G42" s="8" t="s">
        <v>1426</v>
      </c>
      <c r="H42" s="9">
        <v>6474.83</v>
      </c>
      <c r="I42" s="29"/>
      <c r="J42" s="30">
        <f t="shared" si="1"/>
        <v>0</v>
      </c>
      <c r="K42" s="10"/>
      <c r="L42" s="16"/>
    </row>
    <row r="43" spans="2:12" s="1" customFormat="1" ht="11.4" x14ac:dyDescent="0.2">
      <c r="B43" s="14"/>
      <c r="C43" s="5" t="s">
        <v>773</v>
      </c>
      <c r="D43" s="5" t="s">
        <v>696</v>
      </c>
      <c r="E43" s="6" t="s">
        <v>13403</v>
      </c>
      <c r="F43" s="7" t="s">
        <v>13404</v>
      </c>
      <c r="G43" s="8" t="s">
        <v>1426</v>
      </c>
      <c r="H43" s="9">
        <v>1964.809</v>
      </c>
      <c r="I43" s="29"/>
      <c r="J43" s="30">
        <f t="shared" si="1"/>
        <v>0</v>
      </c>
      <c r="K43" s="10"/>
      <c r="L43" s="16"/>
    </row>
    <row r="44" spans="2:12" s="1" customFormat="1" ht="11.4" x14ac:dyDescent="0.2">
      <c r="B44" s="14"/>
      <c r="C44" s="5" t="s">
        <v>776</v>
      </c>
      <c r="D44" s="5" t="s">
        <v>696</v>
      </c>
      <c r="E44" s="6" t="s">
        <v>9091</v>
      </c>
      <c r="F44" s="7" t="s">
        <v>9092</v>
      </c>
      <c r="G44" s="8" t="s">
        <v>981</v>
      </c>
      <c r="H44" s="9">
        <v>480.67</v>
      </c>
      <c r="I44" s="29"/>
      <c r="J44" s="30">
        <f t="shared" si="1"/>
        <v>0</v>
      </c>
      <c r="K44" s="10"/>
      <c r="L44" s="16"/>
    </row>
    <row r="45" spans="2:12" s="1" customFormat="1" ht="11.4" x14ac:dyDescent="0.2">
      <c r="B45" s="14"/>
      <c r="C45" s="39" t="s">
        <v>779</v>
      </c>
      <c r="D45" s="39" t="s">
        <v>691</v>
      </c>
      <c r="E45" s="40" t="s">
        <v>13296</v>
      </c>
      <c r="F45" s="41" t="s">
        <v>13297</v>
      </c>
      <c r="G45" s="42" t="s">
        <v>1175</v>
      </c>
      <c r="H45" s="43">
        <v>865.20600000000002</v>
      </c>
      <c r="I45" s="29"/>
      <c r="J45" s="30">
        <f t="shared" si="1"/>
        <v>0</v>
      </c>
      <c r="K45" s="10"/>
      <c r="L45" s="16"/>
    </row>
    <row r="46" spans="2:12" s="1" customFormat="1" ht="11.4" x14ac:dyDescent="0.2">
      <c r="B46" s="14"/>
      <c r="C46" s="5" t="s">
        <v>782</v>
      </c>
      <c r="D46" s="5" t="s">
        <v>696</v>
      </c>
      <c r="E46" s="6" t="s">
        <v>3224</v>
      </c>
      <c r="F46" s="7" t="s">
        <v>3225</v>
      </c>
      <c r="G46" s="8" t="s">
        <v>1426</v>
      </c>
      <c r="H46" s="9">
        <v>6356.74</v>
      </c>
      <c r="I46" s="29"/>
      <c r="J46" s="30">
        <f>ROUND(I46*H46,2)</f>
        <v>0</v>
      </c>
      <c r="K46" s="10"/>
      <c r="L46" s="16"/>
    </row>
    <row r="47" spans="2:12" s="20" customFormat="1" ht="25.5" customHeight="1" x14ac:dyDescent="0.25">
      <c r="B47" s="19"/>
      <c r="D47" s="21" t="s">
        <v>690</v>
      </c>
      <c r="E47" s="22" t="s">
        <v>721</v>
      </c>
      <c r="F47" s="22" t="s">
        <v>1172</v>
      </c>
      <c r="I47" s="44"/>
      <c r="J47" s="23"/>
      <c r="K47" s="44"/>
      <c r="L47" s="36"/>
    </row>
    <row r="48" spans="2:12" s="1" customFormat="1" ht="11.4" x14ac:dyDescent="0.2">
      <c r="B48" s="14"/>
      <c r="C48" s="5" t="s">
        <v>785</v>
      </c>
      <c r="D48" s="5" t="s">
        <v>696</v>
      </c>
      <c r="E48" s="6" t="s">
        <v>13302</v>
      </c>
      <c r="F48" s="7" t="s">
        <v>13303</v>
      </c>
      <c r="G48" s="8" t="s">
        <v>699</v>
      </c>
      <c r="H48" s="9">
        <v>260</v>
      </c>
      <c r="I48" s="29"/>
      <c r="J48" s="30">
        <f t="shared" ref="J48:J55" si="2">ROUND(I48*H48,2)</f>
        <v>0</v>
      </c>
      <c r="K48" s="10"/>
      <c r="L48" s="16"/>
    </row>
    <row r="49" spans="2:12" s="1" customFormat="1" ht="22.8" x14ac:dyDescent="0.2">
      <c r="B49" s="14"/>
      <c r="C49" s="5" t="s">
        <v>788</v>
      </c>
      <c r="D49" s="5" t="s">
        <v>696</v>
      </c>
      <c r="E49" s="6" t="s">
        <v>13386</v>
      </c>
      <c r="F49" s="7" t="s">
        <v>13387</v>
      </c>
      <c r="G49" s="8" t="s">
        <v>699</v>
      </c>
      <c r="H49" s="9">
        <v>20</v>
      </c>
      <c r="I49" s="29"/>
      <c r="J49" s="30">
        <f t="shared" si="2"/>
        <v>0</v>
      </c>
      <c r="K49" s="10"/>
      <c r="L49" s="16"/>
    </row>
    <row r="50" spans="2:12" s="1" customFormat="1" ht="11.4" x14ac:dyDescent="0.2">
      <c r="B50" s="14"/>
      <c r="C50" s="39" t="s">
        <v>791</v>
      </c>
      <c r="D50" s="39" t="s">
        <v>691</v>
      </c>
      <c r="E50" s="40" t="s">
        <v>13347</v>
      </c>
      <c r="F50" s="41" t="s">
        <v>13348</v>
      </c>
      <c r="G50" s="42" t="s">
        <v>733</v>
      </c>
      <c r="H50" s="43">
        <v>20</v>
      </c>
      <c r="I50" s="29"/>
      <c r="J50" s="30">
        <f t="shared" si="2"/>
        <v>0</v>
      </c>
      <c r="K50" s="10"/>
      <c r="L50" s="16"/>
    </row>
    <row r="51" spans="2:12" s="1" customFormat="1" ht="11.4" x14ac:dyDescent="0.2">
      <c r="B51" s="14"/>
      <c r="C51" s="5" t="s">
        <v>794</v>
      </c>
      <c r="D51" s="5" t="s">
        <v>696</v>
      </c>
      <c r="E51" s="6" t="s">
        <v>1173</v>
      </c>
      <c r="F51" s="7" t="s">
        <v>1174</v>
      </c>
      <c r="G51" s="8" t="s">
        <v>1175</v>
      </c>
      <c r="H51" s="9">
        <v>439.935</v>
      </c>
      <c r="I51" s="29"/>
      <c r="J51" s="30">
        <f t="shared" si="2"/>
        <v>0</v>
      </c>
      <c r="K51" s="10"/>
      <c r="L51" s="16"/>
    </row>
    <row r="52" spans="2:12" s="1" customFormat="1" ht="11.4" x14ac:dyDescent="0.2">
      <c r="B52" s="14"/>
      <c r="C52" s="5" t="s">
        <v>797</v>
      </c>
      <c r="D52" s="5" t="s">
        <v>696</v>
      </c>
      <c r="E52" s="6" t="s">
        <v>1176</v>
      </c>
      <c r="F52" s="7" t="s">
        <v>1177</v>
      </c>
      <c r="G52" s="8" t="s">
        <v>1175</v>
      </c>
      <c r="H52" s="9">
        <v>10558.44</v>
      </c>
      <c r="I52" s="29"/>
      <c r="J52" s="30">
        <f t="shared" si="2"/>
        <v>0</v>
      </c>
      <c r="K52" s="10"/>
      <c r="L52" s="16"/>
    </row>
    <row r="53" spans="2:12" s="1" customFormat="1" ht="11.4" x14ac:dyDescent="0.2">
      <c r="B53" s="14"/>
      <c r="C53" s="5" t="s">
        <v>800</v>
      </c>
      <c r="D53" s="5" t="s">
        <v>696</v>
      </c>
      <c r="E53" s="6" t="s">
        <v>3830</v>
      </c>
      <c r="F53" s="7" t="s">
        <v>3831</v>
      </c>
      <c r="G53" s="8" t="s">
        <v>1175</v>
      </c>
      <c r="H53" s="9">
        <v>439.935</v>
      </c>
      <c r="I53" s="29"/>
      <c r="J53" s="30">
        <f t="shared" si="2"/>
        <v>0</v>
      </c>
      <c r="K53" s="10"/>
      <c r="L53" s="16"/>
    </row>
    <row r="54" spans="2:12" s="20" customFormat="1" ht="25.95" customHeight="1" x14ac:dyDescent="0.25">
      <c r="B54" s="19"/>
      <c r="D54" s="21" t="s">
        <v>690</v>
      </c>
      <c r="E54" s="22" t="s">
        <v>994</v>
      </c>
      <c r="F54" s="22" t="s">
        <v>3496</v>
      </c>
      <c r="I54" s="44"/>
      <c r="J54" s="23"/>
      <c r="K54" s="44"/>
      <c r="L54" s="36"/>
    </row>
    <row r="55" spans="2:12" s="1" customFormat="1" ht="11.4" x14ac:dyDescent="0.2">
      <c r="B55" s="14"/>
      <c r="C55" s="5" t="s">
        <v>803</v>
      </c>
      <c r="D55" s="5" t="s">
        <v>696</v>
      </c>
      <c r="E55" s="6" t="s">
        <v>9149</v>
      </c>
      <c r="F55" s="7" t="s">
        <v>9150</v>
      </c>
      <c r="G55" s="8" t="s">
        <v>1175</v>
      </c>
      <c r="H55" s="9">
        <v>28454.536</v>
      </c>
      <c r="I55" s="29"/>
      <c r="J55" s="30">
        <f t="shared" si="2"/>
        <v>0</v>
      </c>
      <c r="K55" s="10"/>
      <c r="L55" s="16"/>
    </row>
    <row r="56" spans="2:12" s="1" customFormat="1" ht="22.95" customHeight="1" x14ac:dyDescent="0.3">
      <c r="B56" s="14"/>
      <c r="C56" s="18" t="s">
        <v>677</v>
      </c>
      <c r="J56" s="31">
        <f>SUM(J12:J55)</f>
        <v>0</v>
      </c>
      <c r="L56" s="16"/>
    </row>
    <row r="57" spans="2:12" s="1" customFormat="1" ht="6.9"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codeName="Hárok325">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13405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4848</v>
      </c>
      <c r="F12" s="7" t="s">
        <v>4849</v>
      </c>
      <c r="G12" s="8" t="s">
        <v>981</v>
      </c>
      <c r="H12" s="9">
        <v>1578.78</v>
      </c>
      <c r="I12" s="29"/>
      <c r="J12" s="30">
        <f t="shared" ref="J12:J15" si="0">ROUND(I12*H12,2)</f>
        <v>0</v>
      </c>
      <c r="K12" s="10"/>
      <c r="L12" s="16"/>
    </row>
    <row r="13" spans="2:15" s="1" customFormat="1" ht="22.8" x14ac:dyDescent="0.2">
      <c r="B13" s="14"/>
      <c r="C13" s="5" t="s">
        <v>700</v>
      </c>
      <c r="D13" s="5" t="s">
        <v>696</v>
      </c>
      <c r="E13" s="6" t="s">
        <v>4010</v>
      </c>
      <c r="F13" s="7" t="s">
        <v>4011</v>
      </c>
      <c r="G13" s="8" t="s">
        <v>981</v>
      </c>
      <c r="H13" s="9">
        <v>578.19200000000001</v>
      </c>
      <c r="I13" s="29"/>
      <c r="J13" s="30">
        <f t="shared" si="0"/>
        <v>0</v>
      </c>
      <c r="K13" s="10"/>
      <c r="L13" s="16"/>
    </row>
    <row r="14" spans="2:15" s="1" customFormat="1" ht="19.2" x14ac:dyDescent="0.2">
      <c r="B14" s="14"/>
      <c r="D14" s="24" t="s">
        <v>1539</v>
      </c>
      <c r="F14" s="25" t="s">
        <v>13358</v>
      </c>
      <c r="I14" s="45"/>
      <c r="K14" s="45"/>
      <c r="L14" s="16"/>
    </row>
    <row r="15" spans="2:15" s="1" customFormat="1" ht="11.4" x14ac:dyDescent="0.2">
      <c r="B15" s="14"/>
      <c r="C15" s="5" t="s">
        <v>703</v>
      </c>
      <c r="D15" s="5" t="s">
        <v>696</v>
      </c>
      <c r="E15" s="6" t="s">
        <v>4069</v>
      </c>
      <c r="F15" s="7" t="s">
        <v>4070</v>
      </c>
      <c r="G15" s="8" t="s">
        <v>981</v>
      </c>
      <c r="H15" s="9">
        <v>578.19500000000005</v>
      </c>
      <c r="I15" s="29"/>
      <c r="J15" s="30">
        <f t="shared" si="0"/>
        <v>0</v>
      </c>
      <c r="K15" s="10"/>
      <c r="L15" s="16"/>
    </row>
    <row r="16" spans="2:15" s="1" customFormat="1" ht="19.2" x14ac:dyDescent="0.2">
      <c r="B16" s="14"/>
      <c r="D16" s="24" t="s">
        <v>1539</v>
      </c>
      <c r="F16" s="25" t="s">
        <v>13322</v>
      </c>
      <c r="I16" s="45"/>
      <c r="K16" s="45"/>
      <c r="L16" s="16"/>
    </row>
    <row r="17" spans="2:12" s="1" customFormat="1" ht="11.4" x14ac:dyDescent="0.2">
      <c r="B17" s="14"/>
      <c r="C17" s="5" t="s">
        <v>706</v>
      </c>
      <c r="D17" s="5" t="s">
        <v>696</v>
      </c>
      <c r="E17" s="6" t="s">
        <v>13397</v>
      </c>
      <c r="F17" s="7" t="s">
        <v>13398</v>
      </c>
      <c r="G17" s="8" t="s">
        <v>981</v>
      </c>
      <c r="H17" s="9">
        <v>16499.11</v>
      </c>
      <c r="I17" s="29"/>
      <c r="J17" s="30">
        <f t="shared" ref="J17:J45" si="1">ROUND(I17*H17,2)</f>
        <v>0</v>
      </c>
      <c r="K17" s="10"/>
      <c r="L17" s="16"/>
    </row>
    <row r="18" spans="2:12" s="1" customFormat="1" ht="11.4" x14ac:dyDescent="0.2">
      <c r="B18" s="14"/>
      <c r="C18" s="5" t="s">
        <v>709</v>
      </c>
      <c r="D18" s="5" t="s">
        <v>696</v>
      </c>
      <c r="E18" s="6" t="s">
        <v>3800</v>
      </c>
      <c r="F18" s="7" t="s">
        <v>3801</v>
      </c>
      <c r="G18" s="8" t="s">
        <v>981</v>
      </c>
      <c r="H18" s="9">
        <v>4949.7330000000002</v>
      </c>
      <c r="I18" s="29"/>
      <c r="J18" s="30">
        <f t="shared" si="1"/>
        <v>0</v>
      </c>
      <c r="K18" s="10"/>
      <c r="L18" s="16"/>
    </row>
    <row r="19" spans="2:12" s="1" customFormat="1" ht="22.8" x14ac:dyDescent="0.2">
      <c r="B19" s="14"/>
      <c r="C19" s="5" t="s">
        <v>712</v>
      </c>
      <c r="D19" s="5" t="s">
        <v>696</v>
      </c>
      <c r="E19" s="6" t="s">
        <v>3921</v>
      </c>
      <c r="F19" s="7" t="s">
        <v>3922</v>
      </c>
      <c r="G19" s="8" t="s">
        <v>981</v>
      </c>
      <c r="H19" s="9">
        <v>16499.11</v>
      </c>
      <c r="I19" s="29"/>
      <c r="J19" s="30">
        <f t="shared" si="1"/>
        <v>0</v>
      </c>
      <c r="K19" s="10"/>
      <c r="L19" s="16"/>
    </row>
    <row r="20" spans="2:12" s="1" customFormat="1" ht="22.8" x14ac:dyDescent="0.2">
      <c r="B20" s="14"/>
      <c r="C20" s="5" t="s">
        <v>715</v>
      </c>
      <c r="D20" s="5" t="s">
        <v>696</v>
      </c>
      <c r="E20" s="6" t="s">
        <v>4266</v>
      </c>
      <c r="F20" s="7" t="s">
        <v>4267</v>
      </c>
      <c r="G20" s="8" t="s">
        <v>981</v>
      </c>
      <c r="H20" s="9">
        <v>362980.42</v>
      </c>
      <c r="I20" s="29"/>
      <c r="J20" s="30">
        <f t="shared" si="1"/>
        <v>0</v>
      </c>
      <c r="K20" s="10"/>
      <c r="L20" s="16"/>
    </row>
    <row r="21" spans="2:12" s="1" customFormat="1" ht="11.4" x14ac:dyDescent="0.2">
      <c r="B21" s="14"/>
      <c r="C21" s="5" t="s">
        <v>718</v>
      </c>
      <c r="D21" s="5" t="s">
        <v>696</v>
      </c>
      <c r="E21" s="6" t="s">
        <v>3806</v>
      </c>
      <c r="F21" s="7" t="s">
        <v>3807</v>
      </c>
      <c r="G21" s="8" t="s">
        <v>1175</v>
      </c>
      <c r="H21" s="9">
        <v>29698.398000000001</v>
      </c>
      <c r="I21" s="29"/>
      <c r="J21" s="30">
        <f t="shared" si="1"/>
        <v>0</v>
      </c>
      <c r="K21" s="10"/>
      <c r="L21" s="16"/>
    </row>
    <row r="22" spans="2:12" s="1" customFormat="1" ht="11.4" x14ac:dyDescent="0.2">
      <c r="B22" s="14"/>
      <c r="C22" s="5" t="s">
        <v>721</v>
      </c>
      <c r="D22" s="5" t="s">
        <v>696</v>
      </c>
      <c r="E22" s="6" t="s">
        <v>13399</v>
      </c>
      <c r="F22" s="7" t="s">
        <v>13400</v>
      </c>
      <c r="G22" s="8" t="s">
        <v>981</v>
      </c>
      <c r="H22" s="9">
        <v>375.74</v>
      </c>
      <c r="I22" s="29"/>
      <c r="J22" s="30">
        <f t="shared" si="1"/>
        <v>0</v>
      </c>
      <c r="K22" s="10"/>
      <c r="L22" s="16"/>
    </row>
    <row r="23" spans="2:12" s="1" customFormat="1" ht="19.2" x14ac:dyDescent="0.2">
      <c r="B23" s="14"/>
      <c r="D23" s="24" t="s">
        <v>1539</v>
      </c>
      <c r="F23" s="25" t="s">
        <v>4016</v>
      </c>
      <c r="I23" s="45"/>
      <c r="K23" s="45"/>
      <c r="L23" s="16"/>
    </row>
    <row r="24" spans="2:12" s="1" customFormat="1" ht="11.4" x14ac:dyDescent="0.2">
      <c r="B24" s="14"/>
      <c r="C24" s="5" t="s">
        <v>724</v>
      </c>
      <c r="D24" s="5" t="s">
        <v>696</v>
      </c>
      <c r="E24" s="6" t="s">
        <v>13280</v>
      </c>
      <c r="F24" s="7" t="s">
        <v>13281</v>
      </c>
      <c r="G24" s="8" t="s">
        <v>981</v>
      </c>
      <c r="H24" s="9">
        <v>595.74</v>
      </c>
      <c r="I24" s="29"/>
      <c r="J24" s="30">
        <f t="shared" si="1"/>
        <v>0</v>
      </c>
      <c r="K24" s="10"/>
      <c r="L24" s="16"/>
    </row>
    <row r="25" spans="2:12" s="1" customFormat="1" ht="22.8" x14ac:dyDescent="0.2">
      <c r="B25" s="14"/>
      <c r="C25" s="39" t="s">
        <v>727</v>
      </c>
      <c r="D25" s="39" t="s">
        <v>691</v>
      </c>
      <c r="E25" s="40" t="s">
        <v>13282</v>
      </c>
      <c r="F25" s="41" t="s">
        <v>13283</v>
      </c>
      <c r="G25" s="42" t="s">
        <v>1175</v>
      </c>
      <c r="H25" s="43">
        <v>676.33199999999999</v>
      </c>
      <c r="I25" s="29"/>
      <c r="J25" s="30">
        <f t="shared" si="1"/>
        <v>0</v>
      </c>
      <c r="K25" s="10"/>
      <c r="L25" s="16"/>
    </row>
    <row r="26" spans="2:12" s="1" customFormat="1" ht="11.4" x14ac:dyDescent="0.2">
      <c r="B26" s="14"/>
      <c r="C26" s="5" t="s">
        <v>730</v>
      </c>
      <c r="D26" s="5" t="s">
        <v>696</v>
      </c>
      <c r="E26" s="6" t="s">
        <v>3457</v>
      </c>
      <c r="F26" s="7" t="s">
        <v>3458</v>
      </c>
      <c r="G26" s="8" t="s">
        <v>1426</v>
      </c>
      <c r="H26" s="9">
        <v>8412.07</v>
      </c>
      <c r="I26" s="29"/>
      <c r="J26" s="30">
        <f t="shared" si="1"/>
        <v>0</v>
      </c>
      <c r="K26" s="10"/>
      <c r="L26" s="16"/>
    </row>
    <row r="27" spans="2:12" s="1" customFormat="1" ht="11.4" x14ac:dyDescent="0.2">
      <c r="B27" s="14"/>
      <c r="C27" s="5" t="s">
        <v>734</v>
      </c>
      <c r="D27" s="5" t="s">
        <v>696</v>
      </c>
      <c r="E27" s="6" t="s">
        <v>4860</v>
      </c>
      <c r="F27" s="7" t="s">
        <v>4861</v>
      </c>
      <c r="G27" s="8" t="s">
        <v>1426</v>
      </c>
      <c r="H27" s="9">
        <v>6336.61</v>
      </c>
      <c r="I27" s="29"/>
      <c r="J27" s="30">
        <f t="shared" si="1"/>
        <v>0</v>
      </c>
      <c r="K27" s="10"/>
      <c r="L27" s="16"/>
    </row>
    <row r="28" spans="2:12" s="1" customFormat="1" ht="11.4" x14ac:dyDescent="0.2">
      <c r="B28" s="14"/>
      <c r="C28" s="5" t="s">
        <v>737</v>
      </c>
      <c r="D28" s="5" t="s">
        <v>696</v>
      </c>
      <c r="E28" s="6" t="s">
        <v>13285</v>
      </c>
      <c r="F28" s="7" t="s">
        <v>13286</v>
      </c>
      <c r="G28" s="8" t="s">
        <v>1426</v>
      </c>
      <c r="H28" s="9">
        <v>10005.879999999999</v>
      </c>
      <c r="I28" s="29"/>
      <c r="J28" s="30">
        <f t="shared" si="1"/>
        <v>0</v>
      </c>
      <c r="K28" s="10"/>
      <c r="L28" s="16"/>
    </row>
    <row r="29" spans="2:12" s="1" customFormat="1" ht="28.8" x14ac:dyDescent="0.2">
      <c r="B29" s="14"/>
      <c r="D29" s="24" t="s">
        <v>1539</v>
      </c>
      <c r="F29" s="25" t="s">
        <v>13287</v>
      </c>
      <c r="I29" s="45"/>
      <c r="K29" s="45"/>
      <c r="L29" s="16"/>
    </row>
    <row r="30" spans="2:12" s="1" customFormat="1" ht="11.4" x14ac:dyDescent="0.2">
      <c r="B30" s="14"/>
      <c r="C30" s="5" t="s">
        <v>740</v>
      </c>
      <c r="D30" s="5" t="s">
        <v>696</v>
      </c>
      <c r="E30" s="6" t="s">
        <v>3940</v>
      </c>
      <c r="F30" s="7" t="s">
        <v>3941</v>
      </c>
      <c r="G30" s="8" t="s">
        <v>1426</v>
      </c>
      <c r="H30" s="9">
        <v>10005.879999999999</v>
      </c>
      <c r="I30" s="29"/>
      <c r="J30" s="30">
        <f t="shared" si="1"/>
        <v>0</v>
      </c>
      <c r="K30" s="10"/>
      <c r="L30" s="16"/>
    </row>
    <row r="31" spans="2:12" s="1" customFormat="1" ht="22.8" x14ac:dyDescent="0.2">
      <c r="B31" s="14"/>
      <c r="C31" s="39" t="s">
        <v>743</v>
      </c>
      <c r="D31" s="39" t="s">
        <v>691</v>
      </c>
      <c r="E31" s="40" t="s">
        <v>3942</v>
      </c>
      <c r="F31" s="41" t="s">
        <v>3943</v>
      </c>
      <c r="G31" s="42" t="s">
        <v>828</v>
      </c>
      <c r="H31" s="43">
        <v>309.18200000000002</v>
      </c>
      <c r="I31" s="29"/>
      <c r="J31" s="30">
        <f t="shared" si="1"/>
        <v>0</v>
      </c>
      <c r="K31" s="10"/>
      <c r="L31" s="16"/>
    </row>
    <row r="32" spans="2:12" s="20" customFormat="1" ht="25.95" customHeight="1" x14ac:dyDescent="0.25">
      <c r="B32" s="19"/>
      <c r="D32" s="21" t="s">
        <v>690</v>
      </c>
      <c r="E32" s="22" t="s">
        <v>700</v>
      </c>
      <c r="F32" s="22" t="s">
        <v>2610</v>
      </c>
      <c r="I32" s="44"/>
      <c r="J32" s="23"/>
      <c r="K32" s="44"/>
      <c r="L32" s="36"/>
    </row>
    <row r="33" spans="2:12" s="1" customFormat="1" ht="11.4" x14ac:dyDescent="0.2">
      <c r="B33" s="14"/>
      <c r="C33" s="5" t="s">
        <v>746</v>
      </c>
      <c r="D33" s="5" t="s">
        <v>696</v>
      </c>
      <c r="E33" s="6" t="s">
        <v>5645</v>
      </c>
      <c r="F33" s="7" t="s">
        <v>5646</v>
      </c>
      <c r="G33" s="8" t="s">
        <v>1426</v>
      </c>
      <c r="H33" s="9">
        <v>8785.8320000000003</v>
      </c>
      <c r="I33" s="29"/>
      <c r="J33" s="30">
        <f t="shared" si="1"/>
        <v>0</v>
      </c>
      <c r="K33" s="10"/>
      <c r="L33" s="16"/>
    </row>
    <row r="34" spans="2:12" s="1" customFormat="1" ht="22.8" x14ac:dyDescent="0.2">
      <c r="B34" s="14"/>
      <c r="C34" s="39" t="s">
        <v>749</v>
      </c>
      <c r="D34" s="39" t="s">
        <v>691</v>
      </c>
      <c r="E34" s="40" t="s">
        <v>3960</v>
      </c>
      <c r="F34" s="41" t="s">
        <v>3961</v>
      </c>
      <c r="G34" s="42" t="s">
        <v>1426</v>
      </c>
      <c r="H34" s="43">
        <v>8785.8320000000003</v>
      </c>
      <c r="I34" s="29"/>
      <c r="J34" s="30">
        <f t="shared" si="1"/>
        <v>0</v>
      </c>
      <c r="K34" s="10"/>
      <c r="L34" s="16"/>
    </row>
    <row r="35" spans="2:12" s="20" customFormat="1" ht="25.95" customHeight="1" x14ac:dyDescent="0.25">
      <c r="B35" s="19"/>
      <c r="D35" s="21" t="s">
        <v>690</v>
      </c>
      <c r="E35" s="22" t="s">
        <v>709</v>
      </c>
      <c r="F35" s="22" t="s">
        <v>3219</v>
      </c>
      <c r="I35" s="44"/>
      <c r="J35" s="23"/>
      <c r="K35" s="44"/>
      <c r="L35" s="36"/>
    </row>
    <row r="36" spans="2:12" s="1" customFormat="1" ht="11.4" x14ac:dyDescent="0.2">
      <c r="B36" s="14"/>
      <c r="C36" s="5" t="s">
        <v>752</v>
      </c>
      <c r="D36" s="5" t="s">
        <v>696</v>
      </c>
      <c r="E36" s="6" t="s">
        <v>3220</v>
      </c>
      <c r="F36" s="7" t="s">
        <v>3221</v>
      </c>
      <c r="G36" s="8" t="s">
        <v>1426</v>
      </c>
      <c r="H36" s="9">
        <v>7374.8029999999999</v>
      </c>
      <c r="I36" s="29"/>
      <c r="J36" s="30">
        <f t="shared" si="1"/>
        <v>0</v>
      </c>
      <c r="K36" s="10"/>
      <c r="L36" s="16"/>
    </row>
    <row r="37" spans="2:12" s="1" customFormat="1" ht="11.4" x14ac:dyDescent="0.2">
      <c r="B37" s="14"/>
      <c r="C37" s="5" t="s">
        <v>755</v>
      </c>
      <c r="D37" s="5" t="s">
        <v>696</v>
      </c>
      <c r="E37" s="6" t="s">
        <v>13403</v>
      </c>
      <c r="F37" s="7" t="s">
        <v>13404</v>
      </c>
      <c r="G37" s="8" t="s">
        <v>1426</v>
      </c>
      <c r="H37" s="9">
        <v>1655.1369999999999</v>
      </c>
      <c r="I37" s="29"/>
      <c r="J37" s="30">
        <f t="shared" si="1"/>
        <v>0</v>
      </c>
      <c r="K37" s="10"/>
      <c r="L37" s="16"/>
    </row>
    <row r="38" spans="2:12" s="1" customFormat="1" ht="11.4" x14ac:dyDescent="0.2">
      <c r="B38" s="14"/>
      <c r="C38" s="5" t="s">
        <v>758</v>
      </c>
      <c r="D38" s="5" t="s">
        <v>696</v>
      </c>
      <c r="E38" s="6" t="s">
        <v>9091</v>
      </c>
      <c r="F38" s="7" t="s">
        <v>9092</v>
      </c>
      <c r="G38" s="8" t="s">
        <v>981</v>
      </c>
      <c r="H38" s="9">
        <v>446.24</v>
      </c>
      <c r="I38" s="29"/>
      <c r="J38" s="30">
        <f t="shared" si="1"/>
        <v>0</v>
      </c>
      <c r="K38" s="10"/>
      <c r="L38" s="16"/>
    </row>
    <row r="39" spans="2:12" s="1" customFormat="1" ht="22.8" x14ac:dyDescent="0.2">
      <c r="B39" s="14"/>
      <c r="C39" s="39" t="s">
        <v>761</v>
      </c>
      <c r="D39" s="39" t="s">
        <v>691</v>
      </c>
      <c r="E39" s="40" t="s">
        <v>13296</v>
      </c>
      <c r="F39" s="41" t="s">
        <v>13297</v>
      </c>
      <c r="G39" s="42" t="s">
        <v>1175</v>
      </c>
      <c r="H39" s="43">
        <v>803.23199999999997</v>
      </c>
      <c r="I39" s="29"/>
      <c r="J39" s="30">
        <f t="shared" si="1"/>
        <v>0</v>
      </c>
      <c r="K39" s="10"/>
      <c r="L39" s="16"/>
    </row>
    <row r="40" spans="2:12" s="1" customFormat="1" ht="11.4" x14ac:dyDescent="0.2">
      <c r="B40" s="14"/>
      <c r="C40" s="5" t="s">
        <v>764</v>
      </c>
      <c r="D40" s="5" t="s">
        <v>696</v>
      </c>
      <c r="E40" s="6" t="s">
        <v>3224</v>
      </c>
      <c r="F40" s="7" t="s">
        <v>3225</v>
      </c>
      <c r="G40" s="8" t="s">
        <v>1426</v>
      </c>
      <c r="H40" s="9">
        <v>4773.0200000000004</v>
      </c>
      <c r="I40" s="29"/>
      <c r="J40" s="30">
        <f t="shared" si="1"/>
        <v>0</v>
      </c>
      <c r="K40" s="10"/>
      <c r="L40" s="16"/>
    </row>
    <row r="41" spans="2:12" s="1" customFormat="1" ht="22.8" x14ac:dyDescent="0.2">
      <c r="B41" s="14"/>
      <c r="C41" s="5" t="s">
        <v>767</v>
      </c>
      <c r="D41" s="5" t="s">
        <v>696</v>
      </c>
      <c r="E41" s="6" t="s">
        <v>3226</v>
      </c>
      <c r="F41" s="7" t="s">
        <v>3227</v>
      </c>
      <c r="G41" s="8" t="s">
        <v>1426</v>
      </c>
      <c r="H41" s="9">
        <v>4690.04</v>
      </c>
      <c r="I41" s="29"/>
      <c r="J41" s="30">
        <f t="shared" si="1"/>
        <v>0</v>
      </c>
      <c r="K41" s="10"/>
      <c r="L41" s="16"/>
    </row>
    <row r="42" spans="2:12" s="20" customFormat="1" ht="25.95" customHeight="1" x14ac:dyDescent="0.25">
      <c r="B42" s="19"/>
      <c r="D42" s="21" t="s">
        <v>690</v>
      </c>
      <c r="E42" s="22" t="s">
        <v>721</v>
      </c>
      <c r="F42" s="22" t="s">
        <v>1172</v>
      </c>
      <c r="I42" s="44"/>
      <c r="J42" s="23"/>
      <c r="K42" s="44"/>
      <c r="L42" s="36"/>
    </row>
    <row r="43" spans="2:12" s="1" customFormat="1" ht="11.4" x14ac:dyDescent="0.2">
      <c r="B43" s="14"/>
      <c r="C43" s="5" t="s">
        <v>770</v>
      </c>
      <c r="D43" s="5" t="s">
        <v>696</v>
      </c>
      <c r="E43" s="6" t="s">
        <v>13302</v>
      </c>
      <c r="F43" s="7" t="s">
        <v>13303</v>
      </c>
      <c r="G43" s="8" t="s">
        <v>699</v>
      </c>
      <c r="H43" s="9">
        <v>230</v>
      </c>
      <c r="I43" s="29"/>
      <c r="J43" s="30">
        <f t="shared" si="1"/>
        <v>0</v>
      </c>
      <c r="K43" s="10"/>
      <c r="L43" s="16"/>
    </row>
    <row r="44" spans="2:12" s="1" customFormat="1" ht="22.8" x14ac:dyDescent="0.2">
      <c r="B44" s="14"/>
      <c r="C44" s="5" t="s">
        <v>773</v>
      </c>
      <c r="D44" s="5" t="s">
        <v>696</v>
      </c>
      <c r="E44" s="6" t="s">
        <v>13386</v>
      </c>
      <c r="F44" s="7" t="s">
        <v>13387</v>
      </c>
      <c r="G44" s="8" t="s">
        <v>699</v>
      </c>
      <c r="H44" s="9">
        <v>25</v>
      </c>
      <c r="I44" s="29"/>
      <c r="J44" s="30">
        <f t="shared" si="1"/>
        <v>0</v>
      </c>
      <c r="K44" s="10"/>
      <c r="L44" s="16"/>
    </row>
    <row r="45" spans="2:12" s="1" customFormat="1" ht="22.8" x14ac:dyDescent="0.2">
      <c r="B45" s="14"/>
      <c r="C45" s="39" t="s">
        <v>776</v>
      </c>
      <c r="D45" s="39" t="s">
        <v>691</v>
      </c>
      <c r="E45" s="40" t="s">
        <v>13347</v>
      </c>
      <c r="F45" s="41" t="s">
        <v>13348</v>
      </c>
      <c r="G45" s="42" t="s">
        <v>733</v>
      </c>
      <c r="H45" s="43">
        <v>25</v>
      </c>
      <c r="I45" s="29"/>
      <c r="J45" s="30">
        <f t="shared" si="1"/>
        <v>0</v>
      </c>
      <c r="K45" s="10"/>
      <c r="L45" s="16"/>
    </row>
    <row r="46" spans="2:12" s="1" customFormat="1" ht="11.4" x14ac:dyDescent="0.2">
      <c r="B46" s="14"/>
      <c r="C46" s="5" t="s">
        <v>779</v>
      </c>
      <c r="D46" s="5" t="s">
        <v>696</v>
      </c>
      <c r="E46" s="6" t="s">
        <v>13406</v>
      </c>
      <c r="F46" s="7" t="s">
        <v>13407</v>
      </c>
      <c r="G46" s="8" t="s">
        <v>699</v>
      </c>
      <c r="H46" s="9">
        <v>26</v>
      </c>
      <c r="I46" s="29"/>
      <c r="J46" s="30">
        <f>ROUND(I46*H46,2)</f>
        <v>0</v>
      </c>
      <c r="K46" s="10"/>
      <c r="L46" s="16"/>
    </row>
    <row r="47" spans="2:12" s="1" customFormat="1" ht="22.8" x14ac:dyDescent="0.2">
      <c r="B47" s="14"/>
      <c r="C47" s="39" t="s">
        <v>782</v>
      </c>
      <c r="D47" s="39" t="s">
        <v>691</v>
      </c>
      <c r="E47" s="40" t="s">
        <v>13408</v>
      </c>
      <c r="F47" s="41" t="s">
        <v>13409</v>
      </c>
      <c r="G47" s="42" t="s">
        <v>733</v>
      </c>
      <c r="H47" s="43">
        <v>11</v>
      </c>
      <c r="I47" s="29"/>
      <c r="J47" s="30">
        <f t="shared" ref="J47:J51" si="2">ROUND(I47*H47,2)</f>
        <v>0</v>
      </c>
      <c r="K47" s="10"/>
      <c r="L47" s="16"/>
    </row>
    <row r="48" spans="2:12" s="1" customFormat="1" ht="11.4" x14ac:dyDescent="0.2">
      <c r="B48" s="14"/>
      <c r="C48" s="5" t="s">
        <v>785</v>
      </c>
      <c r="D48" s="5" t="s">
        <v>696</v>
      </c>
      <c r="E48" s="6" t="s">
        <v>5419</v>
      </c>
      <c r="F48" s="7" t="s">
        <v>5420</v>
      </c>
      <c r="G48" s="8" t="s">
        <v>699</v>
      </c>
      <c r="H48" s="9">
        <v>354.5</v>
      </c>
      <c r="I48" s="29"/>
      <c r="J48" s="30">
        <f t="shared" si="2"/>
        <v>0</v>
      </c>
      <c r="K48" s="10"/>
      <c r="L48" s="16"/>
    </row>
    <row r="49" spans="2:12" s="1" customFormat="1" ht="22.8" x14ac:dyDescent="0.2">
      <c r="B49" s="14"/>
      <c r="C49" s="39" t="s">
        <v>788</v>
      </c>
      <c r="D49" s="39" t="s">
        <v>691</v>
      </c>
      <c r="E49" s="40" t="s">
        <v>5745</v>
      </c>
      <c r="F49" s="41" t="s">
        <v>5746</v>
      </c>
      <c r="G49" s="42" t="s">
        <v>733</v>
      </c>
      <c r="H49" s="43">
        <v>1182</v>
      </c>
      <c r="I49" s="29"/>
      <c r="J49" s="30">
        <f t="shared" si="2"/>
        <v>0</v>
      </c>
      <c r="K49" s="10"/>
      <c r="L49" s="16"/>
    </row>
    <row r="50" spans="2:12" s="20" customFormat="1" ht="25.95" customHeight="1" x14ac:dyDescent="0.25">
      <c r="B50" s="19"/>
      <c r="D50" s="21" t="s">
        <v>690</v>
      </c>
      <c r="E50" s="22" t="s">
        <v>994</v>
      </c>
      <c r="F50" s="22" t="s">
        <v>3496</v>
      </c>
      <c r="I50" s="44"/>
      <c r="J50" s="23"/>
      <c r="K50" s="44"/>
      <c r="L50" s="36"/>
    </row>
    <row r="51" spans="2:12" s="1" customFormat="1" ht="11.4" x14ac:dyDescent="0.2">
      <c r="B51" s="14"/>
      <c r="C51" s="5" t="s">
        <v>791</v>
      </c>
      <c r="D51" s="5" t="s">
        <v>696</v>
      </c>
      <c r="E51" s="6" t="s">
        <v>9149</v>
      </c>
      <c r="F51" s="7" t="s">
        <v>9150</v>
      </c>
      <c r="G51" s="8" t="s">
        <v>1175</v>
      </c>
      <c r="H51" s="9">
        <v>6090.6580000000004</v>
      </c>
      <c r="I51" s="29"/>
      <c r="J51" s="30">
        <f t="shared" si="2"/>
        <v>0</v>
      </c>
      <c r="K51" s="10"/>
      <c r="L51" s="16"/>
    </row>
    <row r="52" spans="2:12" s="1" customFormat="1" ht="22.95" customHeight="1" x14ac:dyDescent="0.3">
      <c r="B52" s="14"/>
      <c r="C52" s="18" t="s">
        <v>677</v>
      </c>
      <c r="J52" s="31">
        <f>SUM(J12:J51)</f>
        <v>0</v>
      </c>
      <c r="L52" s="16"/>
    </row>
    <row r="53" spans="2:12" s="1" customFormat="1" ht="6.9"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codeName="Hárok326">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13410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13354</v>
      </c>
      <c r="F12" s="7" t="s">
        <v>13355</v>
      </c>
      <c r="G12" s="8" t="s">
        <v>1426</v>
      </c>
      <c r="H12" s="9">
        <v>270.2</v>
      </c>
      <c r="I12" s="29"/>
      <c r="J12" s="30">
        <f t="shared" ref="J12:J15" si="0">ROUND(I12*H12,2)</f>
        <v>0</v>
      </c>
      <c r="K12" s="10"/>
      <c r="L12" s="16"/>
    </row>
    <row r="13" spans="2:15" s="1" customFormat="1" ht="11.4" x14ac:dyDescent="0.2">
      <c r="B13" s="14"/>
      <c r="C13" s="5" t="s">
        <v>700</v>
      </c>
      <c r="D13" s="5" t="s">
        <v>696</v>
      </c>
      <c r="E13" s="6" t="s">
        <v>4571</v>
      </c>
      <c r="F13" s="7" t="s">
        <v>4572</v>
      </c>
      <c r="G13" s="8" t="s">
        <v>981</v>
      </c>
      <c r="H13" s="9">
        <v>2803.9</v>
      </c>
      <c r="I13" s="29"/>
      <c r="J13" s="30">
        <f t="shared" si="0"/>
        <v>0</v>
      </c>
      <c r="K13" s="10"/>
      <c r="L13" s="16"/>
    </row>
    <row r="14" spans="2:15" s="20" customFormat="1" ht="11.4" x14ac:dyDescent="0.2">
      <c r="B14" s="19"/>
      <c r="C14" s="5" t="s">
        <v>703</v>
      </c>
      <c r="D14" s="5" t="s">
        <v>696</v>
      </c>
      <c r="E14" s="6" t="s">
        <v>3800</v>
      </c>
      <c r="F14" s="7" t="s">
        <v>3801</v>
      </c>
      <c r="G14" s="8" t="s">
        <v>981</v>
      </c>
      <c r="H14" s="9">
        <v>841.17</v>
      </c>
      <c r="I14" s="29"/>
      <c r="J14" s="30">
        <f t="shared" si="0"/>
        <v>0</v>
      </c>
      <c r="K14" s="10"/>
      <c r="L14" s="36"/>
    </row>
    <row r="15" spans="2:15" s="1" customFormat="1" ht="11.4" x14ac:dyDescent="0.2">
      <c r="B15" s="14"/>
      <c r="C15" s="5" t="s">
        <v>706</v>
      </c>
      <c r="D15" s="5" t="s">
        <v>696</v>
      </c>
      <c r="E15" s="6" t="s">
        <v>8411</v>
      </c>
      <c r="F15" s="7" t="s">
        <v>8412</v>
      </c>
      <c r="G15" s="8" t="s">
        <v>981</v>
      </c>
      <c r="H15" s="9">
        <v>48.45</v>
      </c>
      <c r="I15" s="29"/>
      <c r="J15" s="30">
        <f t="shared" si="0"/>
        <v>0</v>
      </c>
      <c r="K15" s="10"/>
      <c r="L15" s="16"/>
    </row>
    <row r="16" spans="2:15" s="1" customFormat="1" ht="22.8" x14ac:dyDescent="0.2">
      <c r="B16" s="14"/>
      <c r="C16" s="5" t="s">
        <v>709</v>
      </c>
      <c r="D16" s="5" t="s">
        <v>696</v>
      </c>
      <c r="E16" s="6" t="s">
        <v>8413</v>
      </c>
      <c r="F16" s="7" t="s">
        <v>8414</v>
      </c>
      <c r="G16" s="8" t="s">
        <v>981</v>
      </c>
      <c r="H16" s="9">
        <v>14.535</v>
      </c>
      <c r="I16" s="29"/>
      <c r="J16" s="30">
        <f>ROUND(I16*H16,2)</f>
        <v>0</v>
      </c>
      <c r="K16" s="10"/>
      <c r="L16" s="16"/>
    </row>
    <row r="17" spans="2:12" s="1" customFormat="1" ht="22.8" x14ac:dyDescent="0.2">
      <c r="B17" s="14"/>
      <c r="C17" s="5" t="s">
        <v>712</v>
      </c>
      <c r="D17" s="5" t="s">
        <v>696</v>
      </c>
      <c r="E17" s="6" t="s">
        <v>3921</v>
      </c>
      <c r="F17" s="7" t="s">
        <v>3922</v>
      </c>
      <c r="G17" s="8" t="s">
        <v>981</v>
      </c>
      <c r="H17" s="9">
        <v>2906.39</v>
      </c>
      <c r="I17" s="29"/>
      <c r="J17" s="30">
        <f t="shared" ref="J17:J45" si="1">ROUND(I17*H17,2)</f>
        <v>0</v>
      </c>
      <c r="K17" s="10"/>
      <c r="L17" s="16"/>
    </row>
    <row r="18" spans="2:12" s="1" customFormat="1" ht="22.8" x14ac:dyDescent="0.2">
      <c r="B18" s="14"/>
      <c r="C18" s="5" t="s">
        <v>715</v>
      </c>
      <c r="D18" s="5" t="s">
        <v>696</v>
      </c>
      <c r="E18" s="6" t="s">
        <v>4266</v>
      </c>
      <c r="F18" s="7" t="s">
        <v>4267</v>
      </c>
      <c r="G18" s="8" t="s">
        <v>981</v>
      </c>
      <c r="H18" s="9">
        <v>63940.58</v>
      </c>
      <c r="I18" s="29"/>
      <c r="J18" s="30">
        <f t="shared" si="1"/>
        <v>0</v>
      </c>
      <c r="K18" s="10"/>
      <c r="L18" s="16"/>
    </row>
    <row r="19" spans="2:12" s="1" customFormat="1" ht="11.4" x14ac:dyDescent="0.2">
      <c r="B19" s="14"/>
      <c r="C19" s="5" t="s">
        <v>718</v>
      </c>
      <c r="D19" s="5" t="s">
        <v>696</v>
      </c>
      <c r="E19" s="6" t="s">
        <v>3806</v>
      </c>
      <c r="F19" s="7" t="s">
        <v>3807</v>
      </c>
      <c r="G19" s="8" t="s">
        <v>1175</v>
      </c>
      <c r="H19" s="9">
        <v>5134.2299999999996</v>
      </c>
      <c r="I19" s="29"/>
      <c r="J19" s="30">
        <f t="shared" si="1"/>
        <v>0</v>
      </c>
      <c r="K19" s="10"/>
      <c r="L19" s="16"/>
    </row>
    <row r="20" spans="2:12" s="1" customFormat="1" ht="11.4" x14ac:dyDescent="0.2">
      <c r="B20" s="14"/>
      <c r="C20" s="5" t="s">
        <v>721</v>
      </c>
      <c r="D20" s="5" t="s">
        <v>696</v>
      </c>
      <c r="E20" s="6" t="s">
        <v>13359</v>
      </c>
      <c r="F20" s="7" t="s">
        <v>13360</v>
      </c>
      <c r="G20" s="8" t="s">
        <v>981</v>
      </c>
      <c r="H20" s="9">
        <v>514.1</v>
      </c>
      <c r="I20" s="29"/>
      <c r="J20" s="30">
        <f t="shared" si="1"/>
        <v>0</v>
      </c>
      <c r="K20" s="10"/>
      <c r="L20" s="16"/>
    </row>
    <row r="21" spans="2:12" s="1" customFormat="1" ht="11.4" x14ac:dyDescent="0.2">
      <c r="B21" s="14"/>
      <c r="C21" s="5" t="s">
        <v>724</v>
      </c>
      <c r="D21" s="5" t="s">
        <v>696</v>
      </c>
      <c r="E21" s="6" t="s">
        <v>3457</v>
      </c>
      <c r="F21" s="7" t="s">
        <v>3458</v>
      </c>
      <c r="G21" s="8" t="s">
        <v>1426</v>
      </c>
      <c r="H21" s="9">
        <v>1555.6</v>
      </c>
      <c r="I21" s="29"/>
      <c r="J21" s="30">
        <f t="shared" si="1"/>
        <v>0</v>
      </c>
      <c r="K21" s="10"/>
      <c r="L21" s="16"/>
    </row>
    <row r="22" spans="2:12" s="1" customFormat="1" ht="11.4" x14ac:dyDescent="0.2">
      <c r="B22" s="14"/>
      <c r="C22" s="5" t="s">
        <v>727</v>
      </c>
      <c r="D22" s="5" t="s">
        <v>696</v>
      </c>
      <c r="E22" s="6" t="s">
        <v>4860</v>
      </c>
      <c r="F22" s="7" t="s">
        <v>4861</v>
      </c>
      <c r="G22" s="8" t="s">
        <v>1426</v>
      </c>
      <c r="H22" s="9">
        <v>1375.2</v>
      </c>
      <c r="I22" s="29"/>
      <c r="J22" s="30">
        <f t="shared" si="1"/>
        <v>0</v>
      </c>
      <c r="K22" s="10"/>
      <c r="L22" s="16"/>
    </row>
    <row r="23" spans="2:12" s="1" customFormat="1" ht="22.8" x14ac:dyDescent="0.2">
      <c r="B23" s="14"/>
      <c r="C23" s="5" t="s">
        <v>730</v>
      </c>
      <c r="D23" s="5" t="s">
        <v>696</v>
      </c>
      <c r="E23" s="6" t="s">
        <v>4010</v>
      </c>
      <c r="F23" s="7" t="s">
        <v>4011</v>
      </c>
      <c r="G23" s="8" t="s">
        <v>981</v>
      </c>
      <c r="H23" s="9">
        <v>137.52000000000001</v>
      </c>
      <c r="I23" s="29"/>
      <c r="J23" s="30">
        <f t="shared" si="1"/>
        <v>0</v>
      </c>
      <c r="K23" s="10"/>
      <c r="L23" s="16"/>
    </row>
    <row r="24" spans="2:12" s="1" customFormat="1" ht="19.2" x14ac:dyDescent="0.2">
      <c r="B24" s="14"/>
      <c r="D24" s="24" t="s">
        <v>1539</v>
      </c>
      <c r="F24" s="25" t="s">
        <v>13284</v>
      </c>
      <c r="I24" s="45"/>
      <c r="K24" s="45"/>
      <c r="L24" s="16"/>
    </row>
    <row r="25" spans="2:12" s="1" customFormat="1" ht="11.4" x14ac:dyDescent="0.2">
      <c r="B25" s="14"/>
      <c r="C25" s="5" t="s">
        <v>734</v>
      </c>
      <c r="D25" s="5" t="s">
        <v>696</v>
      </c>
      <c r="E25" s="6" t="s">
        <v>13285</v>
      </c>
      <c r="F25" s="7" t="s">
        <v>13286</v>
      </c>
      <c r="G25" s="8" t="s">
        <v>1426</v>
      </c>
      <c r="H25" s="9">
        <v>1375.2</v>
      </c>
      <c r="I25" s="29"/>
      <c r="J25" s="30">
        <f t="shared" si="1"/>
        <v>0</v>
      </c>
      <c r="K25" s="10"/>
      <c r="L25" s="16"/>
    </row>
    <row r="26" spans="2:12" s="1" customFormat="1" ht="28.8" x14ac:dyDescent="0.2">
      <c r="B26" s="14"/>
      <c r="D26" s="24" t="s">
        <v>1539</v>
      </c>
      <c r="F26" s="25" t="s">
        <v>13287</v>
      </c>
      <c r="I26" s="45"/>
      <c r="K26" s="45"/>
      <c r="L26" s="16"/>
    </row>
    <row r="27" spans="2:12" s="1" customFormat="1" ht="11.4" x14ac:dyDescent="0.2">
      <c r="B27" s="14"/>
      <c r="C27" s="5" t="s">
        <v>737</v>
      </c>
      <c r="D27" s="5" t="s">
        <v>696</v>
      </c>
      <c r="E27" s="6" t="s">
        <v>3940</v>
      </c>
      <c r="F27" s="7" t="s">
        <v>3941</v>
      </c>
      <c r="G27" s="8" t="s">
        <v>1426</v>
      </c>
      <c r="H27" s="9">
        <v>1375.2</v>
      </c>
      <c r="I27" s="29"/>
      <c r="J27" s="30">
        <f t="shared" si="1"/>
        <v>0</v>
      </c>
      <c r="K27" s="10"/>
      <c r="L27" s="16"/>
    </row>
    <row r="28" spans="2:12" s="1" customFormat="1" ht="22.8" x14ac:dyDescent="0.2">
      <c r="B28" s="14"/>
      <c r="C28" s="39" t="s">
        <v>740</v>
      </c>
      <c r="D28" s="39" t="s">
        <v>691</v>
      </c>
      <c r="E28" s="40" t="s">
        <v>3942</v>
      </c>
      <c r="F28" s="41" t="s">
        <v>3943</v>
      </c>
      <c r="G28" s="42" t="s">
        <v>828</v>
      </c>
      <c r="H28" s="43">
        <v>42.494</v>
      </c>
      <c r="I28" s="29"/>
      <c r="J28" s="30">
        <f t="shared" si="1"/>
        <v>0</v>
      </c>
      <c r="K28" s="10"/>
      <c r="L28" s="16"/>
    </row>
    <row r="29" spans="2:12" s="20" customFormat="1" ht="25.95" customHeight="1" x14ac:dyDescent="0.25">
      <c r="B29" s="19"/>
      <c r="D29" s="21" t="s">
        <v>690</v>
      </c>
      <c r="E29" s="22" t="s">
        <v>700</v>
      </c>
      <c r="F29" s="22" t="s">
        <v>2610</v>
      </c>
      <c r="I29" s="44"/>
      <c r="J29" s="23"/>
      <c r="K29" s="44"/>
      <c r="L29" s="36"/>
    </row>
    <row r="30" spans="2:12" s="1" customFormat="1" ht="22.8" x14ac:dyDescent="0.2">
      <c r="B30" s="14"/>
      <c r="C30" s="5" t="s">
        <v>743</v>
      </c>
      <c r="D30" s="5" t="s">
        <v>696</v>
      </c>
      <c r="E30" s="6" t="s">
        <v>13411</v>
      </c>
      <c r="F30" s="7" t="s">
        <v>13412</v>
      </c>
      <c r="G30" s="8" t="s">
        <v>981</v>
      </c>
      <c r="H30" s="9">
        <v>48.45</v>
      </c>
      <c r="I30" s="29"/>
      <c r="J30" s="30">
        <f t="shared" si="1"/>
        <v>0</v>
      </c>
      <c r="K30" s="10"/>
      <c r="L30" s="16"/>
    </row>
    <row r="31" spans="2:12" s="1" customFormat="1" ht="11.4" x14ac:dyDescent="0.2">
      <c r="B31" s="14"/>
      <c r="C31" s="5" t="s">
        <v>746</v>
      </c>
      <c r="D31" s="5" t="s">
        <v>696</v>
      </c>
      <c r="E31" s="6" t="s">
        <v>13413</v>
      </c>
      <c r="F31" s="7" t="s">
        <v>13414</v>
      </c>
      <c r="G31" s="8" t="s">
        <v>699</v>
      </c>
      <c r="H31" s="9">
        <v>193.8</v>
      </c>
      <c r="I31" s="29"/>
      <c r="J31" s="30">
        <f t="shared" si="1"/>
        <v>0</v>
      </c>
      <c r="K31" s="10"/>
      <c r="L31" s="16"/>
    </row>
    <row r="32" spans="2:12" s="1" customFormat="1" ht="11.4" x14ac:dyDescent="0.2">
      <c r="B32" s="14"/>
      <c r="C32" s="5" t="s">
        <v>749</v>
      </c>
      <c r="D32" s="5" t="s">
        <v>696</v>
      </c>
      <c r="E32" s="6" t="s">
        <v>5645</v>
      </c>
      <c r="F32" s="7" t="s">
        <v>5646</v>
      </c>
      <c r="G32" s="8" t="s">
        <v>1426</v>
      </c>
      <c r="H32" s="9">
        <v>1711.16</v>
      </c>
      <c r="I32" s="29"/>
      <c r="J32" s="30">
        <f t="shared" si="1"/>
        <v>0</v>
      </c>
      <c r="K32" s="10"/>
      <c r="L32" s="16"/>
    </row>
    <row r="33" spans="2:12" s="1" customFormat="1" ht="22.8" x14ac:dyDescent="0.2">
      <c r="B33" s="14"/>
      <c r="C33" s="39" t="s">
        <v>752</v>
      </c>
      <c r="D33" s="39" t="s">
        <v>691</v>
      </c>
      <c r="E33" s="40" t="s">
        <v>3960</v>
      </c>
      <c r="F33" s="41" t="s">
        <v>3961</v>
      </c>
      <c r="G33" s="42" t="s">
        <v>1426</v>
      </c>
      <c r="H33" s="43">
        <v>1711.16</v>
      </c>
      <c r="I33" s="29"/>
      <c r="J33" s="30">
        <f t="shared" si="1"/>
        <v>0</v>
      </c>
      <c r="K33" s="10"/>
      <c r="L33" s="16"/>
    </row>
    <row r="34" spans="2:12" s="20" customFormat="1" ht="25.95" customHeight="1" x14ac:dyDescent="0.25">
      <c r="B34" s="19"/>
      <c r="D34" s="21" t="s">
        <v>690</v>
      </c>
      <c r="E34" s="22" t="s">
        <v>703</v>
      </c>
      <c r="F34" s="22" t="s">
        <v>1393</v>
      </c>
      <c r="I34" s="44"/>
      <c r="J34" s="23"/>
      <c r="K34" s="44"/>
      <c r="L34" s="36"/>
    </row>
    <row r="35" spans="2:12" s="1" customFormat="1" ht="11.4" x14ac:dyDescent="0.2">
      <c r="B35" s="14"/>
      <c r="C35" s="5" t="s">
        <v>755</v>
      </c>
      <c r="D35" s="5" t="s">
        <v>696</v>
      </c>
      <c r="E35" s="6" t="s">
        <v>13288</v>
      </c>
      <c r="F35" s="7" t="s">
        <v>13289</v>
      </c>
      <c r="G35" s="8" t="s">
        <v>981</v>
      </c>
      <c r="H35" s="9">
        <v>22</v>
      </c>
      <c r="I35" s="29"/>
      <c r="J35" s="30">
        <f t="shared" si="1"/>
        <v>0</v>
      </c>
      <c r="K35" s="10"/>
      <c r="L35" s="16"/>
    </row>
    <row r="36" spans="2:12" s="20" customFormat="1" ht="25.95" customHeight="1" x14ac:dyDescent="0.25">
      <c r="B36" s="19"/>
      <c r="D36" s="21" t="s">
        <v>690</v>
      </c>
      <c r="E36" s="22" t="s">
        <v>709</v>
      </c>
      <c r="F36" s="22" t="s">
        <v>3219</v>
      </c>
      <c r="I36" s="44"/>
      <c r="J36" s="23"/>
      <c r="K36" s="44"/>
      <c r="L36" s="36"/>
    </row>
    <row r="37" spans="2:12" s="1" customFormat="1" ht="11.4" x14ac:dyDescent="0.2">
      <c r="B37" s="14"/>
      <c r="C37" s="5" t="s">
        <v>758</v>
      </c>
      <c r="D37" s="5" t="s">
        <v>696</v>
      </c>
      <c r="E37" s="6" t="s">
        <v>4166</v>
      </c>
      <c r="F37" s="7" t="s">
        <v>4167</v>
      </c>
      <c r="G37" s="8" t="s">
        <v>1426</v>
      </c>
      <c r="H37" s="9">
        <v>1026.7</v>
      </c>
      <c r="I37" s="29"/>
      <c r="J37" s="30">
        <f t="shared" si="1"/>
        <v>0</v>
      </c>
      <c r="K37" s="10"/>
      <c r="L37" s="16"/>
    </row>
    <row r="38" spans="2:12" s="1" customFormat="1" ht="11.4" x14ac:dyDescent="0.2">
      <c r="B38" s="14"/>
      <c r="C38" s="5" t="s">
        <v>761</v>
      </c>
      <c r="D38" s="5" t="s">
        <v>696</v>
      </c>
      <c r="E38" s="6" t="s">
        <v>13290</v>
      </c>
      <c r="F38" s="7" t="s">
        <v>13291</v>
      </c>
      <c r="G38" s="8" t="s">
        <v>1426</v>
      </c>
      <c r="H38" s="9">
        <v>1081.2449999999999</v>
      </c>
      <c r="I38" s="29"/>
      <c r="J38" s="30">
        <f t="shared" si="1"/>
        <v>0</v>
      </c>
      <c r="K38" s="10"/>
      <c r="L38" s="16"/>
    </row>
    <row r="39" spans="2:12" s="1" customFormat="1" ht="11.4" x14ac:dyDescent="0.2">
      <c r="B39" s="14"/>
      <c r="C39" s="5" t="s">
        <v>764</v>
      </c>
      <c r="D39" s="5" t="s">
        <v>696</v>
      </c>
      <c r="E39" s="6" t="s">
        <v>13294</v>
      </c>
      <c r="F39" s="7" t="s">
        <v>13295</v>
      </c>
      <c r="G39" s="8" t="s">
        <v>1426</v>
      </c>
      <c r="H39" s="9">
        <v>175.23</v>
      </c>
      <c r="I39" s="29"/>
      <c r="J39" s="30">
        <f t="shared" si="1"/>
        <v>0</v>
      </c>
      <c r="K39" s="10"/>
      <c r="L39" s="16"/>
    </row>
    <row r="40" spans="2:12" s="1" customFormat="1" ht="11.4" x14ac:dyDescent="0.2">
      <c r="B40" s="14"/>
      <c r="C40" s="5" t="s">
        <v>767</v>
      </c>
      <c r="D40" s="5" t="s">
        <v>696</v>
      </c>
      <c r="E40" s="6" t="s">
        <v>9091</v>
      </c>
      <c r="F40" s="7" t="s">
        <v>9092</v>
      </c>
      <c r="G40" s="8" t="s">
        <v>981</v>
      </c>
      <c r="H40" s="9">
        <v>217.13</v>
      </c>
      <c r="I40" s="29"/>
      <c r="J40" s="30">
        <f t="shared" si="1"/>
        <v>0</v>
      </c>
      <c r="K40" s="10"/>
      <c r="L40" s="16"/>
    </row>
    <row r="41" spans="2:12" s="1" customFormat="1" ht="22.8" x14ac:dyDescent="0.2">
      <c r="B41" s="14"/>
      <c r="C41" s="39" t="s">
        <v>770</v>
      </c>
      <c r="D41" s="39" t="s">
        <v>691</v>
      </c>
      <c r="E41" s="40" t="s">
        <v>13296</v>
      </c>
      <c r="F41" s="41" t="s">
        <v>13297</v>
      </c>
      <c r="G41" s="42" t="s">
        <v>1175</v>
      </c>
      <c r="H41" s="43">
        <v>390.834</v>
      </c>
      <c r="I41" s="29"/>
      <c r="J41" s="30">
        <f t="shared" si="1"/>
        <v>0</v>
      </c>
      <c r="K41" s="10"/>
      <c r="L41" s="16"/>
    </row>
    <row r="42" spans="2:12" s="1" customFormat="1" ht="11.4" x14ac:dyDescent="0.2">
      <c r="B42" s="14"/>
      <c r="C42" s="5" t="s">
        <v>773</v>
      </c>
      <c r="D42" s="5" t="s">
        <v>696</v>
      </c>
      <c r="E42" s="6" t="s">
        <v>3224</v>
      </c>
      <c r="F42" s="7" t="s">
        <v>3225</v>
      </c>
      <c r="G42" s="8" t="s">
        <v>1426</v>
      </c>
      <c r="H42" s="9">
        <v>1026.7</v>
      </c>
      <c r="I42" s="29"/>
      <c r="J42" s="30">
        <f t="shared" si="1"/>
        <v>0</v>
      </c>
      <c r="K42" s="10"/>
      <c r="L42" s="16"/>
    </row>
    <row r="43" spans="2:12" s="1" customFormat="1" ht="22.8" x14ac:dyDescent="0.2">
      <c r="B43" s="14"/>
      <c r="C43" s="5" t="s">
        <v>776</v>
      </c>
      <c r="D43" s="5" t="s">
        <v>696</v>
      </c>
      <c r="E43" s="6" t="s">
        <v>3226</v>
      </c>
      <c r="F43" s="7" t="s">
        <v>3227</v>
      </c>
      <c r="G43" s="8" t="s">
        <v>1426</v>
      </c>
      <c r="H43" s="9">
        <v>1026.7</v>
      </c>
      <c r="I43" s="29"/>
      <c r="J43" s="30">
        <f t="shared" si="1"/>
        <v>0</v>
      </c>
      <c r="K43" s="10"/>
      <c r="L43" s="16"/>
    </row>
    <row r="44" spans="2:12" s="1" customFormat="1" ht="11.4" x14ac:dyDescent="0.2">
      <c r="B44" s="14"/>
      <c r="C44" s="5" t="s">
        <v>779</v>
      </c>
      <c r="D44" s="5" t="s">
        <v>696</v>
      </c>
      <c r="E44" s="6" t="s">
        <v>5011</v>
      </c>
      <c r="F44" s="7" t="s">
        <v>5012</v>
      </c>
      <c r="G44" s="8" t="s">
        <v>1426</v>
      </c>
      <c r="H44" s="9">
        <v>2.88</v>
      </c>
      <c r="I44" s="29"/>
      <c r="J44" s="30">
        <f t="shared" si="1"/>
        <v>0</v>
      </c>
      <c r="K44" s="10"/>
      <c r="L44" s="16"/>
    </row>
    <row r="45" spans="2:12" s="1" customFormat="1" ht="11.4" x14ac:dyDescent="0.2">
      <c r="B45" s="14"/>
      <c r="C45" s="5" t="s">
        <v>782</v>
      </c>
      <c r="D45" s="5" t="s">
        <v>696</v>
      </c>
      <c r="E45" s="6" t="s">
        <v>13298</v>
      </c>
      <c r="F45" s="7" t="s">
        <v>13299</v>
      </c>
      <c r="G45" s="8" t="s">
        <v>1426</v>
      </c>
      <c r="H45" s="9">
        <v>2.88</v>
      </c>
      <c r="I45" s="29"/>
      <c r="J45" s="30">
        <f t="shared" si="1"/>
        <v>0</v>
      </c>
      <c r="K45" s="10"/>
      <c r="L45" s="16"/>
    </row>
    <row r="46" spans="2:12" s="20" customFormat="1" ht="25.95" customHeight="1" x14ac:dyDescent="0.25">
      <c r="B46" s="19"/>
      <c r="D46" s="21" t="s">
        <v>690</v>
      </c>
      <c r="E46" s="22" t="s">
        <v>718</v>
      </c>
      <c r="F46" s="22" t="s">
        <v>3992</v>
      </c>
      <c r="I46" s="44"/>
      <c r="J46" s="23"/>
      <c r="K46" s="44"/>
      <c r="L46" s="36"/>
    </row>
    <row r="47" spans="2:12" s="1" customFormat="1" ht="11.4" x14ac:dyDescent="0.2">
      <c r="B47" s="14"/>
      <c r="C47" s="5" t="s">
        <v>785</v>
      </c>
      <c r="D47" s="5" t="s">
        <v>696</v>
      </c>
      <c r="E47" s="6" t="s">
        <v>13300</v>
      </c>
      <c r="F47" s="7" t="s">
        <v>13301</v>
      </c>
      <c r="G47" s="8" t="s">
        <v>733</v>
      </c>
      <c r="H47" s="9">
        <v>2</v>
      </c>
      <c r="I47" s="29"/>
      <c r="J47" s="30">
        <f t="shared" ref="J47:J59" si="2">ROUND(I47*H47,2)</f>
        <v>0</v>
      </c>
      <c r="K47" s="10"/>
      <c r="L47" s="16"/>
    </row>
    <row r="48" spans="2:12" s="20" customFormat="1" ht="25.95" customHeight="1" x14ac:dyDescent="0.25">
      <c r="B48" s="19"/>
      <c r="D48" s="21" t="s">
        <v>690</v>
      </c>
      <c r="E48" s="22" t="s">
        <v>721</v>
      </c>
      <c r="F48" s="22" t="s">
        <v>1172</v>
      </c>
      <c r="I48" s="44"/>
      <c r="J48" s="23"/>
      <c r="K48" s="44"/>
      <c r="L48" s="36"/>
    </row>
    <row r="49" spans="2:12" s="1" customFormat="1" ht="11.4" x14ac:dyDescent="0.2">
      <c r="B49" s="14"/>
      <c r="C49" s="5" t="s">
        <v>788</v>
      </c>
      <c r="D49" s="5" t="s">
        <v>696</v>
      </c>
      <c r="E49" s="6" t="s">
        <v>13302</v>
      </c>
      <c r="F49" s="7" t="s">
        <v>13303</v>
      </c>
      <c r="G49" s="8" t="s">
        <v>699</v>
      </c>
      <c r="H49" s="9">
        <v>120</v>
      </c>
      <c r="I49" s="29"/>
      <c r="J49" s="30">
        <f t="shared" si="2"/>
        <v>0</v>
      </c>
      <c r="K49" s="10"/>
      <c r="L49" s="16"/>
    </row>
    <row r="50" spans="2:12" s="1" customFormat="1" ht="22.8" x14ac:dyDescent="0.2">
      <c r="B50" s="14"/>
      <c r="C50" s="5" t="s">
        <v>791</v>
      </c>
      <c r="D50" s="5" t="s">
        <v>696</v>
      </c>
      <c r="E50" s="6" t="s">
        <v>13386</v>
      </c>
      <c r="F50" s="7" t="s">
        <v>13387</v>
      </c>
      <c r="G50" s="8" t="s">
        <v>699</v>
      </c>
      <c r="H50" s="9">
        <v>166.2</v>
      </c>
      <c r="I50" s="29"/>
      <c r="J50" s="30">
        <f t="shared" si="2"/>
        <v>0</v>
      </c>
      <c r="K50" s="10"/>
      <c r="L50" s="16"/>
    </row>
    <row r="51" spans="2:12" s="1" customFormat="1" ht="22.8" x14ac:dyDescent="0.2">
      <c r="B51" s="14"/>
      <c r="C51" s="39" t="s">
        <v>794</v>
      </c>
      <c r="D51" s="39" t="s">
        <v>691</v>
      </c>
      <c r="E51" s="40" t="s">
        <v>13347</v>
      </c>
      <c r="F51" s="41" t="s">
        <v>13348</v>
      </c>
      <c r="G51" s="42" t="s">
        <v>733</v>
      </c>
      <c r="H51" s="43">
        <v>167</v>
      </c>
      <c r="I51" s="29"/>
      <c r="J51" s="30">
        <f t="shared" si="2"/>
        <v>0</v>
      </c>
      <c r="K51" s="10"/>
      <c r="L51" s="16"/>
    </row>
    <row r="52" spans="2:12" s="1" customFormat="1" ht="11.4" x14ac:dyDescent="0.2">
      <c r="B52" s="14"/>
      <c r="C52" s="5" t="s">
        <v>797</v>
      </c>
      <c r="D52" s="5" t="s">
        <v>696</v>
      </c>
      <c r="E52" s="6" t="s">
        <v>13316</v>
      </c>
      <c r="F52" s="7" t="s">
        <v>13317</v>
      </c>
      <c r="G52" s="8" t="s">
        <v>699</v>
      </c>
      <c r="H52" s="9">
        <v>13.3</v>
      </c>
      <c r="I52" s="29"/>
      <c r="J52" s="30">
        <f t="shared" si="2"/>
        <v>0</v>
      </c>
      <c r="K52" s="10"/>
      <c r="L52" s="16"/>
    </row>
    <row r="53" spans="2:12" s="1" customFormat="1" ht="22.8" x14ac:dyDescent="0.2">
      <c r="B53" s="14"/>
      <c r="C53" s="39" t="s">
        <v>800</v>
      </c>
      <c r="D53" s="39" t="s">
        <v>691</v>
      </c>
      <c r="E53" s="40" t="s">
        <v>13318</v>
      </c>
      <c r="F53" s="41" t="s">
        <v>13319</v>
      </c>
      <c r="G53" s="42" t="s">
        <v>733</v>
      </c>
      <c r="H53" s="43">
        <v>6</v>
      </c>
      <c r="I53" s="29"/>
      <c r="J53" s="30">
        <f t="shared" si="2"/>
        <v>0</v>
      </c>
      <c r="K53" s="10"/>
      <c r="L53" s="16"/>
    </row>
    <row r="54" spans="2:12" s="1" customFormat="1" ht="11.4" x14ac:dyDescent="0.2">
      <c r="B54" s="14"/>
      <c r="C54" s="5" t="s">
        <v>803</v>
      </c>
      <c r="D54" s="5" t="s">
        <v>696</v>
      </c>
      <c r="E54" s="6" t="s">
        <v>5419</v>
      </c>
      <c r="F54" s="7" t="s">
        <v>5420</v>
      </c>
      <c r="G54" s="8" t="s">
        <v>699</v>
      </c>
      <c r="H54" s="9">
        <v>265.5</v>
      </c>
      <c r="I54" s="29"/>
      <c r="J54" s="30">
        <f t="shared" si="2"/>
        <v>0</v>
      </c>
      <c r="K54" s="10"/>
      <c r="L54" s="16"/>
    </row>
    <row r="55" spans="2:12" s="1" customFormat="1" ht="22.8" x14ac:dyDescent="0.2">
      <c r="B55" s="14"/>
      <c r="C55" s="39" t="s">
        <v>806</v>
      </c>
      <c r="D55" s="39" t="s">
        <v>691</v>
      </c>
      <c r="E55" s="40" t="s">
        <v>5745</v>
      </c>
      <c r="F55" s="41" t="s">
        <v>5746</v>
      </c>
      <c r="G55" s="42" t="s">
        <v>733</v>
      </c>
      <c r="H55" s="43">
        <v>885</v>
      </c>
      <c r="I55" s="29"/>
      <c r="J55" s="30">
        <f t="shared" si="2"/>
        <v>0</v>
      </c>
      <c r="K55" s="10"/>
      <c r="L55" s="16"/>
    </row>
    <row r="56" spans="2:12" s="1" customFormat="1" ht="11.4" x14ac:dyDescent="0.2">
      <c r="B56" s="14"/>
      <c r="C56" s="5" t="s">
        <v>809</v>
      </c>
      <c r="D56" s="5" t="s">
        <v>696</v>
      </c>
      <c r="E56" s="6" t="s">
        <v>13415</v>
      </c>
      <c r="F56" s="7" t="s">
        <v>13416</v>
      </c>
      <c r="G56" s="8" t="s">
        <v>699</v>
      </c>
      <c r="H56" s="9">
        <v>40</v>
      </c>
      <c r="I56" s="29"/>
      <c r="J56" s="30">
        <f t="shared" si="2"/>
        <v>0</v>
      </c>
      <c r="K56" s="10"/>
      <c r="L56" s="16"/>
    </row>
    <row r="57" spans="2:12" s="1" customFormat="1" ht="11.4" x14ac:dyDescent="0.2">
      <c r="B57" s="14"/>
      <c r="C57" s="5" t="s">
        <v>812</v>
      </c>
      <c r="D57" s="5" t="s">
        <v>696</v>
      </c>
      <c r="E57" s="6" t="s">
        <v>13417</v>
      </c>
      <c r="F57" s="7" t="s">
        <v>13418</v>
      </c>
      <c r="G57" s="8" t="s">
        <v>699</v>
      </c>
      <c r="H57" s="9">
        <v>105.7</v>
      </c>
      <c r="I57" s="29"/>
      <c r="J57" s="30">
        <f t="shared" si="2"/>
        <v>0</v>
      </c>
      <c r="K57" s="10"/>
      <c r="L57" s="16"/>
    </row>
    <row r="58" spans="2:12" s="20" customFormat="1" ht="25.95" customHeight="1" x14ac:dyDescent="0.25">
      <c r="B58" s="19"/>
      <c r="D58" s="21" t="s">
        <v>690</v>
      </c>
      <c r="E58" s="22" t="s">
        <v>994</v>
      </c>
      <c r="F58" s="22" t="s">
        <v>3496</v>
      </c>
      <c r="I58" s="44"/>
      <c r="J58" s="23"/>
      <c r="K58" s="44"/>
      <c r="L58" s="36"/>
    </row>
    <row r="59" spans="2:12" s="1" customFormat="1" ht="11.4" x14ac:dyDescent="0.2">
      <c r="B59" s="14"/>
      <c r="C59" s="5" t="s">
        <v>815</v>
      </c>
      <c r="D59" s="5" t="s">
        <v>696</v>
      </c>
      <c r="E59" s="6" t="s">
        <v>9149</v>
      </c>
      <c r="F59" s="7" t="s">
        <v>9150</v>
      </c>
      <c r="G59" s="8" t="s">
        <v>1175</v>
      </c>
      <c r="H59" s="9">
        <v>1739.3409999999999</v>
      </c>
      <c r="I59" s="29"/>
      <c r="J59" s="30">
        <f t="shared" si="2"/>
        <v>0</v>
      </c>
      <c r="K59" s="10"/>
      <c r="L59" s="16"/>
    </row>
    <row r="60" spans="2:12" s="1" customFormat="1" ht="22.95" customHeight="1" x14ac:dyDescent="0.3">
      <c r="B60" s="14"/>
      <c r="C60" s="18" t="s">
        <v>677</v>
      </c>
      <c r="J60" s="31">
        <f>SUM(J12:J59)</f>
        <v>0</v>
      </c>
      <c r="L60" s="16"/>
    </row>
    <row r="61" spans="2:12" s="1" customFormat="1" ht="6.9"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codeName="Hárok327">
    <tabColor rgb="FFFFFF00"/>
    <pageSetUpPr fitToPage="1"/>
  </sheetPr>
  <dimension ref="B1:O102"/>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13419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13354</v>
      </c>
      <c r="F12" s="7" t="s">
        <v>13355</v>
      </c>
      <c r="G12" s="8" t="s">
        <v>1426</v>
      </c>
      <c r="H12" s="9">
        <v>1360.7</v>
      </c>
      <c r="I12" s="29"/>
      <c r="J12" s="30">
        <f t="shared" ref="J12:J15" si="0">ROUND(I12*H12,2)</f>
        <v>0</v>
      </c>
      <c r="K12" s="10"/>
      <c r="L12" s="16"/>
    </row>
    <row r="13" spans="2:15" s="1" customFormat="1" ht="11.4" x14ac:dyDescent="0.2">
      <c r="B13" s="14"/>
      <c r="C13" s="5" t="s">
        <v>700</v>
      </c>
      <c r="D13" s="5" t="s">
        <v>696</v>
      </c>
      <c r="E13" s="6" t="s">
        <v>4571</v>
      </c>
      <c r="F13" s="7" t="s">
        <v>4572</v>
      </c>
      <c r="G13" s="8" t="s">
        <v>981</v>
      </c>
      <c r="H13" s="9">
        <v>6787.3</v>
      </c>
      <c r="I13" s="29"/>
      <c r="J13" s="30">
        <f t="shared" si="0"/>
        <v>0</v>
      </c>
      <c r="K13" s="10"/>
      <c r="L13" s="16"/>
    </row>
    <row r="14" spans="2:15" s="20" customFormat="1" ht="11.4" x14ac:dyDescent="0.2">
      <c r="B14" s="19"/>
      <c r="C14" s="5" t="s">
        <v>703</v>
      </c>
      <c r="D14" s="5" t="s">
        <v>696</v>
      </c>
      <c r="E14" s="6" t="s">
        <v>3800</v>
      </c>
      <c r="F14" s="7" t="s">
        <v>3801</v>
      </c>
      <c r="G14" s="8" t="s">
        <v>981</v>
      </c>
      <c r="H14" s="9">
        <v>2036.19</v>
      </c>
      <c r="I14" s="29"/>
      <c r="J14" s="30">
        <f t="shared" si="0"/>
        <v>0</v>
      </c>
      <c r="K14" s="10"/>
      <c r="L14" s="36"/>
    </row>
    <row r="15" spans="2:15" s="1" customFormat="1" ht="11.4" x14ac:dyDescent="0.2">
      <c r="B15" s="14"/>
      <c r="C15" s="5" t="s">
        <v>706</v>
      </c>
      <c r="D15" s="5" t="s">
        <v>696</v>
      </c>
      <c r="E15" s="6" t="s">
        <v>8411</v>
      </c>
      <c r="F15" s="7" t="s">
        <v>8412</v>
      </c>
      <c r="G15" s="8" t="s">
        <v>981</v>
      </c>
      <c r="H15" s="9">
        <v>31.85</v>
      </c>
      <c r="I15" s="29"/>
      <c r="J15" s="30">
        <f t="shared" si="0"/>
        <v>0</v>
      </c>
      <c r="K15" s="10"/>
      <c r="L15" s="16"/>
    </row>
    <row r="16" spans="2:15" s="1" customFormat="1" ht="22.8" x14ac:dyDescent="0.2">
      <c r="B16" s="14"/>
      <c r="C16" s="5" t="s">
        <v>709</v>
      </c>
      <c r="D16" s="5" t="s">
        <v>696</v>
      </c>
      <c r="E16" s="6" t="s">
        <v>8413</v>
      </c>
      <c r="F16" s="7" t="s">
        <v>8414</v>
      </c>
      <c r="G16" s="8" t="s">
        <v>981</v>
      </c>
      <c r="H16" s="9">
        <v>9.5549999999999997</v>
      </c>
      <c r="I16" s="29"/>
      <c r="J16" s="30">
        <f>ROUND(I16*H16,2)</f>
        <v>0</v>
      </c>
      <c r="K16" s="10"/>
      <c r="L16" s="16"/>
    </row>
    <row r="17" spans="2:12" s="1" customFormat="1" ht="22.8" x14ac:dyDescent="0.2">
      <c r="B17" s="14"/>
      <c r="C17" s="5" t="s">
        <v>712</v>
      </c>
      <c r="D17" s="5" t="s">
        <v>696</v>
      </c>
      <c r="E17" s="6" t="s">
        <v>3921</v>
      </c>
      <c r="F17" s="7" t="s">
        <v>3922</v>
      </c>
      <c r="G17" s="8" t="s">
        <v>981</v>
      </c>
      <c r="H17" s="9">
        <v>7227.36</v>
      </c>
      <c r="I17" s="29"/>
      <c r="J17" s="30">
        <f t="shared" ref="J17:J97" si="1">ROUND(I17*H17,2)</f>
        <v>0</v>
      </c>
      <c r="K17" s="10"/>
      <c r="L17" s="16"/>
    </row>
    <row r="18" spans="2:12" s="1" customFormat="1" ht="22.8" x14ac:dyDescent="0.2">
      <c r="B18" s="14"/>
      <c r="C18" s="5" t="s">
        <v>715</v>
      </c>
      <c r="D18" s="5" t="s">
        <v>696</v>
      </c>
      <c r="E18" s="6" t="s">
        <v>4266</v>
      </c>
      <c r="F18" s="7" t="s">
        <v>4267</v>
      </c>
      <c r="G18" s="8" t="s">
        <v>981</v>
      </c>
      <c r="H18" s="9">
        <v>159001.92000000001</v>
      </c>
      <c r="I18" s="29"/>
      <c r="J18" s="30">
        <f t="shared" si="1"/>
        <v>0</v>
      </c>
      <c r="K18" s="10"/>
      <c r="L18" s="16"/>
    </row>
    <row r="19" spans="2:12" s="1" customFormat="1" ht="11.4" x14ac:dyDescent="0.2">
      <c r="B19" s="14"/>
      <c r="C19" s="5" t="s">
        <v>718</v>
      </c>
      <c r="D19" s="5" t="s">
        <v>696</v>
      </c>
      <c r="E19" s="6" t="s">
        <v>3806</v>
      </c>
      <c r="F19" s="7" t="s">
        <v>3807</v>
      </c>
      <c r="G19" s="8" t="s">
        <v>1175</v>
      </c>
      <c r="H19" s="9">
        <v>13009.248</v>
      </c>
      <c r="I19" s="29"/>
      <c r="J19" s="30">
        <f t="shared" si="1"/>
        <v>0</v>
      </c>
      <c r="K19" s="10"/>
      <c r="L19" s="16"/>
    </row>
    <row r="20" spans="2:12" s="1" customFormat="1" ht="11.4" x14ac:dyDescent="0.2">
      <c r="B20" s="14"/>
      <c r="C20" s="5" t="s">
        <v>721</v>
      </c>
      <c r="D20" s="5" t="s">
        <v>696</v>
      </c>
      <c r="E20" s="6" t="s">
        <v>13280</v>
      </c>
      <c r="F20" s="7" t="s">
        <v>13281</v>
      </c>
      <c r="G20" s="8" t="s">
        <v>981</v>
      </c>
      <c r="H20" s="9">
        <v>2949</v>
      </c>
      <c r="I20" s="29"/>
      <c r="J20" s="30">
        <f t="shared" si="1"/>
        <v>0</v>
      </c>
      <c r="K20" s="10"/>
      <c r="L20" s="16"/>
    </row>
    <row r="21" spans="2:12" s="1" customFormat="1" ht="22.8" x14ac:dyDescent="0.2">
      <c r="B21" s="14"/>
      <c r="C21" s="39" t="s">
        <v>724</v>
      </c>
      <c r="D21" s="39" t="s">
        <v>691</v>
      </c>
      <c r="E21" s="40" t="s">
        <v>13282</v>
      </c>
      <c r="F21" s="41" t="s">
        <v>13283</v>
      </c>
      <c r="G21" s="42" t="s">
        <v>1175</v>
      </c>
      <c r="H21" s="43">
        <v>5308.2</v>
      </c>
      <c r="I21" s="29"/>
      <c r="J21" s="30">
        <f t="shared" si="1"/>
        <v>0</v>
      </c>
      <c r="K21" s="10"/>
      <c r="L21" s="16"/>
    </row>
    <row r="22" spans="2:12" s="1" customFormat="1" ht="11.4" x14ac:dyDescent="0.2">
      <c r="B22" s="14"/>
      <c r="C22" s="5" t="s">
        <v>727</v>
      </c>
      <c r="D22" s="5" t="s">
        <v>696</v>
      </c>
      <c r="E22" s="6" t="s">
        <v>13359</v>
      </c>
      <c r="F22" s="7" t="s">
        <v>13360</v>
      </c>
      <c r="G22" s="8" t="s">
        <v>981</v>
      </c>
      <c r="H22" s="9">
        <v>12600.3</v>
      </c>
      <c r="I22" s="29"/>
      <c r="J22" s="30">
        <f t="shared" si="1"/>
        <v>0</v>
      </c>
      <c r="K22" s="10"/>
      <c r="L22" s="16"/>
    </row>
    <row r="23" spans="2:12" s="1" customFormat="1" ht="11.4" x14ac:dyDescent="0.2">
      <c r="B23" s="14"/>
      <c r="C23" s="5" t="s">
        <v>730</v>
      </c>
      <c r="D23" s="5" t="s">
        <v>696</v>
      </c>
      <c r="E23" s="6" t="s">
        <v>983</v>
      </c>
      <c r="F23" s="7" t="s">
        <v>984</v>
      </c>
      <c r="G23" s="8" t="s">
        <v>981</v>
      </c>
      <c r="H23" s="9">
        <v>335.8</v>
      </c>
      <c r="I23" s="29"/>
      <c r="J23" s="30">
        <f t="shared" si="1"/>
        <v>0</v>
      </c>
      <c r="K23" s="10"/>
      <c r="L23" s="16"/>
    </row>
    <row r="24" spans="2:12" s="1" customFormat="1" ht="22.8" x14ac:dyDescent="0.2">
      <c r="B24" s="14"/>
      <c r="C24" s="39" t="s">
        <v>734</v>
      </c>
      <c r="D24" s="39" t="s">
        <v>691</v>
      </c>
      <c r="E24" s="40" t="s">
        <v>4319</v>
      </c>
      <c r="F24" s="41" t="s">
        <v>4320</v>
      </c>
      <c r="G24" s="42" t="s">
        <v>1175</v>
      </c>
      <c r="H24" s="43">
        <v>634.66200000000003</v>
      </c>
      <c r="I24" s="29"/>
      <c r="J24" s="30">
        <f t="shared" si="1"/>
        <v>0</v>
      </c>
      <c r="K24" s="10"/>
      <c r="L24" s="16"/>
    </row>
    <row r="25" spans="2:12" s="1" customFormat="1" ht="11.4" x14ac:dyDescent="0.2">
      <c r="B25" s="14"/>
      <c r="C25" s="5" t="s">
        <v>737</v>
      </c>
      <c r="D25" s="5" t="s">
        <v>696</v>
      </c>
      <c r="E25" s="6" t="s">
        <v>3457</v>
      </c>
      <c r="F25" s="7" t="s">
        <v>3458</v>
      </c>
      <c r="G25" s="8" t="s">
        <v>1426</v>
      </c>
      <c r="H25" s="9">
        <v>8933.9</v>
      </c>
      <c r="I25" s="29"/>
      <c r="J25" s="30">
        <f t="shared" si="1"/>
        <v>0</v>
      </c>
      <c r="K25" s="10"/>
      <c r="L25" s="16"/>
    </row>
    <row r="26" spans="2:12" s="1" customFormat="1" ht="11.4" x14ac:dyDescent="0.2">
      <c r="B26" s="14"/>
      <c r="C26" s="5" t="s">
        <v>740</v>
      </c>
      <c r="D26" s="5" t="s">
        <v>696</v>
      </c>
      <c r="E26" s="6" t="s">
        <v>4860</v>
      </c>
      <c r="F26" s="7" t="s">
        <v>4861</v>
      </c>
      <c r="G26" s="8" t="s">
        <v>1426</v>
      </c>
      <c r="H26" s="9">
        <v>3904</v>
      </c>
      <c r="I26" s="29"/>
      <c r="J26" s="30">
        <f t="shared" si="1"/>
        <v>0</v>
      </c>
      <c r="K26" s="10"/>
      <c r="L26" s="16"/>
    </row>
    <row r="27" spans="2:12" s="1" customFormat="1" ht="22.8" x14ac:dyDescent="0.2">
      <c r="B27" s="14"/>
      <c r="C27" s="5" t="s">
        <v>743</v>
      </c>
      <c r="D27" s="5" t="s">
        <v>696</v>
      </c>
      <c r="E27" s="6" t="s">
        <v>4010</v>
      </c>
      <c r="F27" s="7" t="s">
        <v>4011</v>
      </c>
      <c r="G27" s="8" t="s">
        <v>981</v>
      </c>
      <c r="H27" s="9">
        <v>390.4</v>
      </c>
      <c r="I27" s="29"/>
      <c r="J27" s="30">
        <f t="shared" si="1"/>
        <v>0</v>
      </c>
      <c r="K27" s="10"/>
      <c r="L27" s="16"/>
    </row>
    <row r="28" spans="2:12" s="1" customFormat="1" ht="19.2" x14ac:dyDescent="0.2">
      <c r="B28" s="14"/>
      <c r="D28" s="24" t="s">
        <v>1539</v>
      </c>
      <c r="F28" s="25" t="s">
        <v>13284</v>
      </c>
      <c r="I28" s="45"/>
      <c r="K28" s="45"/>
      <c r="L28" s="16"/>
    </row>
    <row r="29" spans="2:12" s="1" customFormat="1" ht="11.4" x14ac:dyDescent="0.2">
      <c r="B29" s="14"/>
      <c r="C29" s="5" t="s">
        <v>746</v>
      </c>
      <c r="D29" s="5" t="s">
        <v>696</v>
      </c>
      <c r="E29" s="6" t="s">
        <v>13285</v>
      </c>
      <c r="F29" s="7" t="s">
        <v>13286</v>
      </c>
      <c r="G29" s="8" t="s">
        <v>1426</v>
      </c>
      <c r="H29" s="9">
        <v>3904</v>
      </c>
      <c r="I29" s="29"/>
      <c r="J29" s="30">
        <f t="shared" si="1"/>
        <v>0</v>
      </c>
      <c r="K29" s="10"/>
      <c r="L29" s="16"/>
    </row>
    <row r="30" spans="2:12" s="1" customFormat="1" ht="28.8" x14ac:dyDescent="0.2">
      <c r="B30" s="14"/>
      <c r="D30" s="24" t="s">
        <v>1539</v>
      </c>
      <c r="F30" s="25" t="s">
        <v>13287</v>
      </c>
      <c r="I30" s="45"/>
      <c r="K30" s="45"/>
      <c r="L30" s="16"/>
    </row>
    <row r="31" spans="2:12" s="1" customFormat="1" ht="11.4" x14ac:dyDescent="0.2">
      <c r="B31" s="14"/>
      <c r="C31" s="5" t="s">
        <v>749</v>
      </c>
      <c r="D31" s="5" t="s">
        <v>696</v>
      </c>
      <c r="E31" s="6" t="s">
        <v>3940</v>
      </c>
      <c r="F31" s="7" t="s">
        <v>3941</v>
      </c>
      <c r="G31" s="8" t="s">
        <v>1426</v>
      </c>
      <c r="H31" s="9">
        <v>3904</v>
      </c>
      <c r="I31" s="29"/>
      <c r="J31" s="30">
        <f t="shared" si="1"/>
        <v>0</v>
      </c>
      <c r="K31" s="10"/>
      <c r="L31" s="16"/>
    </row>
    <row r="32" spans="2:12" s="1" customFormat="1" ht="22.8" x14ac:dyDescent="0.2">
      <c r="B32" s="14"/>
      <c r="C32" s="39" t="s">
        <v>752</v>
      </c>
      <c r="D32" s="39" t="s">
        <v>691</v>
      </c>
      <c r="E32" s="40" t="s">
        <v>3942</v>
      </c>
      <c r="F32" s="41" t="s">
        <v>3943</v>
      </c>
      <c r="G32" s="42" t="s">
        <v>828</v>
      </c>
      <c r="H32" s="43">
        <v>120.634</v>
      </c>
      <c r="I32" s="29"/>
      <c r="J32" s="30">
        <f t="shared" si="1"/>
        <v>0</v>
      </c>
      <c r="K32" s="10"/>
      <c r="L32" s="16"/>
    </row>
    <row r="33" spans="2:12" s="20" customFormat="1" ht="25.95" customHeight="1" x14ac:dyDescent="0.25">
      <c r="B33" s="19"/>
      <c r="D33" s="21" t="s">
        <v>690</v>
      </c>
      <c r="E33" s="22" t="s">
        <v>700</v>
      </c>
      <c r="F33" s="22" t="s">
        <v>2610</v>
      </c>
      <c r="I33" s="44"/>
      <c r="J33" s="23"/>
      <c r="K33" s="44"/>
      <c r="L33" s="36"/>
    </row>
    <row r="34" spans="2:12" s="1" customFormat="1" ht="22.8" x14ac:dyDescent="0.2">
      <c r="B34" s="14"/>
      <c r="C34" s="5" t="s">
        <v>755</v>
      </c>
      <c r="D34" s="5" t="s">
        <v>696</v>
      </c>
      <c r="E34" s="6" t="s">
        <v>13411</v>
      </c>
      <c r="F34" s="7" t="s">
        <v>13412</v>
      </c>
      <c r="G34" s="8" t="s">
        <v>981</v>
      </c>
      <c r="H34" s="9">
        <v>31.85</v>
      </c>
      <c r="I34" s="29"/>
      <c r="J34" s="30">
        <f t="shared" si="1"/>
        <v>0</v>
      </c>
      <c r="K34" s="10"/>
      <c r="L34" s="16"/>
    </row>
    <row r="35" spans="2:12" s="1" customFormat="1" ht="11.4" x14ac:dyDescent="0.2">
      <c r="B35" s="14"/>
      <c r="C35" s="5" t="s">
        <v>758</v>
      </c>
      <c r="D35" s="5" t="s">
        <v>696</v>
      </c>
      <c r="E35" s="6" t="s">
        <v>13413</v>
      </c>
      <c r="F35" s="7" t="s">
        <v>13414</v>
      </c>
      <c r="G35" s="8" t="s">
        <v>699</v>
      </c>
      <c r="H35" s="9">
        <v>127.4</v>
      </c>
      <c r="I35" s="29"/>
      <c r="J35" s="30">
        <f t="shared" si="1"/>
        <v>0</v>
      </c>
      <c r="K35" s="10"/>
      <c r="L35" s="16"/>
    </row>
    <row r="36" spans="2:12" s="1" customFormat="1" ht="11.4" x14ac:dyDescent="0.2">
      <c r="B36" s="14"/>
      <c r="C36" s="5" t="s">
        <v>761</v>
      </c>
      <c r="D36" s="5" t="s">
        <v>696</v>
      </c>
      <c r="E36" s="6" t="s">
        <v>5645</v>
      </c>
      <c r="F36" s="7" t="s">
        <v>5646</v>
      </c>
      <c r="G36" s="8" t="s">
        <v>1426</v>
      </c>
      <c r="H36" s="9">
        <v>8933.9</v>
      </c>
      <c r="I36" s="29"/>
      <c r="J36" s="30">
        <f t="shared" si="1"/>
        <v>0</v>
      </c>
      <c r="K36" s="10"/>
      <c r="L36" s="16"/>
    </row>
    <row r="37" spans="2:12" s="1" customFormat="1" ht="22.8" x14ac:dyDescent="0.2">
      <c r="B37" s="14"/>
      <c r="C37" s="39" t="s">
        <v>764</v>
      </c>
      <c r="D37" s="39" t="s">
        <v>691</v>
      </c>
      <c r="E37" s="40" t="s">
        <v>3960</v>
      </c>
      <c r="F37" s="41" t="s">
        <v>3961</v>
      </c>
      <c r="G37" s="42" t="s">
        <v>1426</v>
      </c>
      <c r="H37" s="43">
        <v>8933.9</v>
      </c>
      <c r="I37" s="29"/>
      <c r="J37" s="30">
        <f t="shared" si="1"/>
        <v>0</v>
      </c>
      <c r="K37" s="10"/>
      <c r="L37" s="16"/>
    </row>
    <row r="38" spans="2:12" s="1" customFormat="1" ht="11.4" x14ac:dyDescent="0.2">
      <c r="B38" s="14"/>
      <c r="C38" s="5" t="s">
        <v>767</v>
      </c>
      <c r="D38" s="5" t="s">
        <v>696</v>
      </c>
      <c r="E38" s="6" t="s">
        <v>13420</v>
      </c>
      <c r="F38" s="7" t="s">
        <v>13421</v>
      </c>
      <c r="G38" s="8" t="s">
        <v>1426</v>
      </c>
      <c r="H38" s="9">
        <v>104.6</v>
      </c>
      <c r="I38" s="29"/>
      <c r="J38" s="30">
        <f t="shared" si="1"/>
        <v>0</v>
      </c>
      <c r="K38" s="10"/>
      <c r="L38" s="16"/>
    </row>
    <row r="39" spans="2:12" s="20" customFormat="1" ht="25.95" customHeight="1" x14ac:dyDescent="0.25">
      <c r="B39" s="19"/>
      <c r="D39" s="21" t="s">
        <v>690</v>
      </c>
      <c r="E39" s="22" t="s">
        <v>703</v>
      </c>
      <c r="F39" s="22" t="s">
        <v>1393</v>
      </c>
      <c r="I39" s="44"/>
      <c r="J39" s="23"/>
      <c r="K39" s="44"/>
      <c r="L39" s="36"/>
    </row>
    <row r="40" spans="2:12" s="1" customFormat="1" ht="11.4" x14ac:dyDescent="0.2">
      <c r="B40" s="14"/>
      <c r="C40" s="5" t="s">
        <v>770</v>
      </c>
      <c r="D40" s="5" t="s">
        <v>696</v>
      </c>
      <c r="E40" s="6" t="s">
        <v>13288</v>
      </c>
      <c r="F40" s="7" t="s">
        <v>13289</v>
      </c>
      <c r="G40" s="8" t="s">
        <v>981</v>
      </c>
      <c r="H40" s="9">
        <v>55</v>
      </c>
      <c r="I40" s="29"/>
      <c r="J40" s="30">
        <f t="shared" si="1"/>
        <v>0</v>
      </c>
      <c r="K40" s="10"/>
      <c r="L40" s="16"/>
    </row>
    <row r="41" spans="2:12" s="20" customFormat="1" ht="25.95" customHeight="1" x14ac:dyDescent="0.25">
      <c r="B41" s="19"/>
      <c r="D41" s="21" t="s">
        <v>690</v>
      </c>
      <c r="E41" s="22" t="s">
        <v>709</v>
      </c>
      <c r="F41" s="22" t="s">
        <v>3219</v>
      </c>
      <c r="I41" s="44"/>
      <c r="J41" s="23"/>
      <c r="K41" s="44"/>
      <c r="L41" s="36"/>
    </row>
    <row r="42" spans="2:12" s="1" customFormat="1" ht="11.4" x14ac:dyDescent="0.2">
      <c r="B42" s="14"/>
      <c r="C42" s="5" t="s">
        <v>773</v>
      </c>
      <c r="D42" s="5" t="s">
        <v>696</v>
      </c>
      <c r="E42" s="6" t="s">
        <v>13323</v>
      </c>
      <c r="F42" s="7" t="s">
        <v>13324</v>
      </c>
      <c r="G42" s="8" t="s">
        <v>1426</v>
      </c>
      <c r="H42" s="9">
        <v>1735.8</v>
      </c>
      <c r="I42" s="29"/>
      <c r="J42" s="30">
        <f t="shared" si="1"/>
        <v>0</v>
      </c>
      <c r="K42" s="10"/>
      <c r="L42" s="16"/>
    </row>
    <row r="43" spans="2:12" s="1" customFormat="1" ht="11.4" x14ac:dyDescent="0.2">
      <c r="B43" s="14"/>
      <c r="C43" s="5" t="s">
        <v>776</v>
      </c>
      <c r="D43" s="5" t="s">
        <v>696</v>
      </c>
      <c r="E43" s="6" t="s">
        <v>13290</v>
      </c>
      <c r="F43" s="7" t="s">
        <v>13291</v>
      </c>
      <c r="G43" s="8" t="s">
        <v>1426</v>
      </c>
      <c r="H43" s="9">
        <v>564</v>
      </c>
      <c r="I43" s="29"/>
      <c r="J43" s="30">
        <f t="shared" si="1"/>
        <v>0</v>
      </c>
      <c r="K43" s="10"/>
      <c r="L43" s="16"/>
    </row>
    <row r="44" spans="2:12" s="1" customFormat="1" ht="11.4" x14ac:dyDescent="0.2">
      <c r="B44" s="14"/>
      <c r="C44" s="5" t="s">
        <v>779</v>
      </c>
      <c r="D44" s="5" t="s">
        <v>696</v>
      </c>
      <c r="E44" s="6" t="s">
        <v>4282</v>
      </c>
      <c r="F44" s="7" t="s">
        <v>4283</v>
      </c>
      <c r="G44" s="8" t="s">
        <v>1426</v>
      </c>
      <c r="H44" s="9">
        <v>7476.4</v>
      </c>
      <c r="I44" s="29"/>
      <c r="J44" s="30">
        <f t="shared" si="1"/>
        <v>0</v>
      </c>
      <c r="K44" s="10"/>
      <c r="L44" s="16"/>
    </row>
    <row r="45" spans="2:12" s="1" customFormat="1" ht="11.4" x14ac:dyDescent="0.2">
      <c r="B45" s="14"/>
      <c r="C45" s="5" t="s">
        <v>782</v>
      </c>
      <c r="D45" s="5" t="s">
        <v>696</v>
      </c>
      <c r="E45" s="6" t="s">
        <v>13422</v>
      </c>
      <c r="F45" s="7" t="s">
        <v>13423</v>
      </c>
      <c r="G45" s="8" t="s">
        <v>1426</v>
      </c>
      <c r="H45" s="9">
        <v>1735.8</v>
      </c>
      <c r="I45" s="29"/>
      <c r="J45" s="30">
        <f t="shared" si="1"/>
        <v>0</v>
      </c>
      <c r="K45" s="10"/>
      <c r="L45" s="16"/>
    </row>
    <row r="46" spans="2:12" s="1" customFormat="1" ht="22.8" x14ac:dyDescent="0.2">
      <c r="B46" s="14"/>
      <c r="C46" s="5" t="s">
        <v>785</v>
      </c>
      <c r="D46" s="5" t="s">
        <v>696</v>
      </c>
      <c r="E46" s="6" t="s">
        <v>13367</v>
      </c>
      <c r="F46" s="7" t="s">
        <v>13368</v>
      </c>
      <c r="G46" s="8" t="s">
        <v>1426</v>
      </c>
      <c r="H46" s="9">
        <v>6776.4</v>
      </c>
      <c r="I46" s="29"/>
      <c r="J46" s="30">
        <f>ROUND(I46*H46,2)</f>
        <v>0</v>
      </c>
      <c r="K46" s="10"/>
      <c r="L46" s="16"/>
    </row>
    <row r="47" spans="2:12" s="1" customFormat="1" ht="11.4" x14ac:dyDescent="0.2">
      <c r="B47" s="14"/>
      <c r="C47" s="5" t="s">
        <v>788</v>
      </c>
      <c r="D47" s="5" t="s">
        <v>696</v>
      </c>
      <c r="E47" s="6" t="s">
        <v>13294</v>
      </c>
      <c r="F47" s="7" t="s">
        <v>13295</v>
      </c>
      <c r="G47" s="8" t="s">
        <v>1426</v>
      </c>
      <c r="H47" s="9">
        <v>342.4</v>
      </c>
      <c r="I47" s="29"/>
      <c r="J47" s="30">
        <f t="shared" ref="J47:J71" si="2">ROUND(I47*H47,2)</f>
        <v>0</v>
      </c>
      <c r="K47" s="10"/>
      <c r="L47" s="16"/>
    </row>
    <row r="48" spans="2:12" s="1" customFormat="1" ht="11.4" x14ac:dyDescent="0.2">
      <c r="B48" s="14"/>
      <c r="C48" s="5" t="s">
        <v>791</v>
      </c>
      <c r="D48" s="5" t="s">
        <v>696</v>
      </c>
      <c r="E48" s="6" t="s">
        <v>9091</v>
      </c>
      <c r="F48" s="7" t="s">
        <v>9092</v>
      </c>
      <c r="G48" s="8" t="s">
        <v>981</v>
      </c>
      <c r="H48" s="9">
        <v>752.91</v>
      </c>
      <c r="I48" s="29"/>
      <c r="J48" s="30">
        <f t="shared" si="2"/>
        <v>0</v>
      </c>
      <c r="K48" s="10"/>
      <c r="L48" s="16"/>
    </row>
    <row r="49" spans="2:12" s="1" customFormat="1" ht="22.8" x14ac:dyDescent="0.2">
      <c r="B49" s="14"/>
      <c r="C49" s="39" t="s">
        <v>794</v>
      </c>
      <c r="D49" s="39" t="s">
        <v>691</v>
      </c>
      <c r="E49" s="40" t="s">
        <v>13296</v>
      </c>
      <c r="F49" s="41" t="s">
        <v>13297</v>
      </c>
      <c r="G49" s="42" t="s">
        <v>1175</v>
      </c>
      <c r="H49" s="43">
        <v>1355.2380000000001</v>
      </c>
      <c r="I49" s="29"/>
      <c r="J49" s="30">
        <f t="shared" si="2"/>
        <v>0</v>
      </c>
      <c r="K49" s="10"/>
      <c r="L49" s="16"/>
    </row>
    <row r="50" spans="2:12" s="1" customFormat="1" ht="11.4" x14ac:dyDescent="0.2">
      <c r="B50" s="14"/>
      <c r="C50" s="5" t="s">
        <v>797</v>
      </c>
      <c r="D50" s="5" t="s">
        <v>696</v>
      </c>
      <c r="E50" s="6" t="s">
        <v>3224</v>
      </c>
      <c r="F50" s="7" t="s">
        <v>3225</v>
      </c>
      <c r="G50" s="8" t="s">
        <v>1426</v>
      </c>
      <c r="H50" s="9">
        <v>6671.8</v>
      </c>
      <c r="I50" s="29"/>
      <c r="J50" s="30">
        <f t="shared" si="2"/>
        <v>0</v>
      </c>
      <c r="K50" s="10"/>
      <c r="L50" s="16"/>
    </row>
    <row r="51" spans="2:12" s="1" customFormat="1" ht="11.4" x14ac:dyDescent="0.2">
      <c r="B51" s="14"/>
      <c r="C51" s="5" t="s">
        <v>800</v>
      </c>
      <c r="D51" s="5" t="s">
        <v>696</v>
      </c>
      <c r="E51" s="6" t="s">
        <v>5726</v>
      </c>
      <c r="F51" s="7" t="s">
        <v>5727</v>
      </c>
      <c r="G51" s="8" t="s">
        <v>1426</v>
      </c>
      <c r="H51" s="9">
        <v>6671.8</v>
      </c>
      <c r="I51" s="29"/>
      <c r="J51" s="30">
        <f t="shared" si="2"/>
        <v>0</v>
      </c>
      <c r="K51" s="10"/>
      <c r="L51" s="16"/>
    </row>
    <row r="52" spans="2:12" s="1" customFormat="1" ht="22.8" x14ac:dyDescent="0.2">
      <c r="B52" s="14"/>
      <c r="C52" s="5" t="s">
        <v>803</v>
      </c>
      <c r="D52" s="5" t="s">
        <v>696</v>
      </c>
      <c r="E52" s="6" t="s">
        <v>13424</v>
      </c>
      <c r="F52" s="7" t="s">
        <v>13425</v>
      </c>
      <c r="G52" s="8" t="s">
        <v>1426</v>
      </c>
      <c r="H52" s="9">
        <v>6671.8</v>
      </c>
      <c r="I52" s="29"/>
      <c r="J52" s="30">
        <f t="shared" si="2"/>
        <v>0</v>
      </c>
      <c r="K52" s="10"/>
      <c r="L52" s="16"/>
    </row>
    <row r="53" spans="2:12" s="1" customFormat="1" ht="22.8" x14ac:dyDescent="0.2">
      <c r="B53" s="14"/>
      <c r="C53" s="5" t="s">
        <v>806</v>
      </c>
      <c r="D53" s="5" t="s">
        <v>696</v>
      </c>
      <c r="E53" s="6" t="s">
        <v>13426</v>
      </c>
      <c r="F53" s="7" t="s">
        <v>13427</v>
      </c>
      <c r="G53" s="8" t="s">
        <v>1426</v>
      </c>
      <c r="H53" s="9">
        <v>6671.8</v>
      </c>
      <c r="I53" s="29"/>
      <c r="J53" s="30">
        <f t="shared" si="2"/>
        <v>0</v>
      </c>
      <c r="K53" s="10"/>
      <c r="L53" s="16"/>
    </row>
    <row r="54" spans="2:12" s="1" customFormat="1" ht="11.4" x14ac:dyDescent="0.2">
      <c r="B54" s="14"/>
      <c r="C54" s="5" t="s">
        <v>809</v>
      </c>
      <c r="D54" s="5" t="s">
        <v>696</v>
      </c>
      <c r="E54" s="6" t="s">
        <v>5011</v>
      </c>
      <c r="F54" s="7" t="s">
        <v>5012</v>
      </c>
      <c r="G54" s="8" t="s">
        <v>1426</v>
      </c>
      <c r="H54" s="9">
        <v>4.32</v>
      </c>
      <c r="I54" s="29"/>
      <c r="J54" s="30">
        <f t="shared" si="2"/>
        <v>0</v>
      </c>
      <c r="K54" s="10"/>
      <c r="L54" s="16"/>
    </row>
    <row r="55" spans="2:12" s="1" customFormat="1" ht="11.4" x14ac:dyDescent="0.2">
      <c r="B55" s="14"/>
      <c r="C55" s="5" t="s">
        <v>812</v>
      </c>
      <c r="D55" s="5" t="s">
        <v>696</v>
      </c>
      <c r="E55" s="6" t="s">
        <v>13298</v>
      </c>
      <c r="F55" s="7" t="s">
        <v>13299</v>
      </c>
      <c r="G55" s="8" t="s">
        <v>1426</v>
      </c>
      <c r="H55" s="9">
        <v>4.32</v>
      </c>
      <c r="I55" s="29"/>
      <c r="J55" s="30">
        <f t="shared" si="2"/>
        <v>0</v>
      </c>
      <c r="K55" s="10"/>
      <c r="L55" s="16"/>
    </row>
    <row r="56" spans="2:12" s="1" customFormat="1" ht="22.8" x14ac:dyDescent="0.2">
      <c r="B56" s="14"/>
      <c r="C56" s="5" t="s">
        <v>815</v>
      </c>
      <c r="D56" s="5" t="s">
        <v>696</v>
      </c>
      <c r="E56" s="6" t="s">
        <v>13428</v>
      </c>
      <c r="F56" s="7" t="s">
        <v>13429</v>
      </c>
      <c r="G56" s="8" t="s">
        <v>1426</v>
      </c>
      <c r="H56" s="9">
        <v>104.6</v>
      </c>
      <c r="I56" s="29"/>
      <c r="J56" s="30">
        <f t="shared" si="2"/>
        <v>0</v>
      </c>
      <c r="K56" s="10"/>
      <c r="L56" s="16"/>
    </row>
    <row r="57" spans="2:12" s="1" customFormat="1" ht="22.8" x14ac:dyDescent="0.2">
      <c r="B57" s="14"/>
      <c r="C57" s="39" t="s">
        <v>818</v>
      </c>
      <c r="D57" s="39" t="s">
        <v>691</v>
      </c>
      <c r="E57" s="40" t="s">
        <v>9103</v>
      </c>
      <c r="F57" s="41" t="s">
        <v>9104</v>
      </c>
      <c r="G57" s="42" t="s">
        <v>1426</v>
      </c>
      <c r="H57" s="43">
        <v>106.69199999999999</v>
      </c>
      <c r="I57" s="29"/>
      <c r="J57" s="30">
        <f t="shared" si="2"/>
        <v>0</v>
      </c>
      <c r="K57" s="10"/>
      <c r="L57" s="16"/>
    </row>
    <row r="58" spans="2:12" s="1" customFormat="1" ht="22.8" x14ac:dyDescent="0.2">
      <c r="B58" s="14"/>
      <c r="C58" s="5" t="s">
        <v>822</v>
      </c>
      <c r="D58" s="5" t="s">
        <v>696</v>
      </c>
      <c r="E58" s="6" t="s">
        <v>4590</v>
      </c>
      <c r="F58" s="7" t="s">
        <v>4591</v>
      </c>
      <c r="G58" s="8" t="s">
        <v>1426</v>
      </c>
      <c r="H58" s="9">
        <v>1735.8</v>
      </c>
      <c r="I58" s="29"/>
      <c r="J58" s="30">
        <f t="shared" si="2"/>
        <v>0</v>
      </c>
      <c r="K58" s="10"/>
      <c r="L58" s="16"/>
    </row>
    <row r="59" spans="2:12" s="1" customFormat="1" ht="22.8" x14ac:dyDescent="0.2">
      <c r="B59" s="14"/>
      <c r="C59" s="39" t="s">
        <v>825</v>
      </c>
      <c r="D59" s="39" t="s">
        <v>691</v>
      </c>
      <c r="E59" s="40" t="s">
        <v>4170</v>
      </c>
      <c r="F59" s="41" t="s">
        <v>4171</v>
      </c>
      <c r="G59" s="42" t="s">
        <v>1426</v>
      </c>
      <c r="H59" s="43">
        <v>1770.5160000000001</v>
      </c>
      <c r="I59" s="29"/>
      <c r="J59" s="30">
        <f t="shared" si="2"/>
        <v>0</v>
      </c>
      <c r="K59" s="10"/>
      <c r="L59" s="16"/>
    </row>
    <row r="60" spans="2:12" s="20" customFormat="1" ht="25.95" customHeight="1" x14ac:dyDescent="0.25">
      <c r="B60" s="19"/>
      <c r="D60" s="21" t="s">
        <v>690</v>
      </c>
      <c r="E60" s="22" t="s">
        <v>718</v>
      </c>
      <c r="F60" s="22" t="s">
        <v>3992</v>
      </c>
      <c r="I60" s="44"/>
      <c r="J60" s="23"/>
      <c r="K60" s="44"/>
      <c r="L60" s="36"/>
    </row>
    <row r="61" spans="2:12" s="1" customFormat="1" ht="11.4" x14ac:dyDescent="0.2">
      <c r="B61" s="14"/>
      <c r="C61" s="5" t="s">
        <v>829</v>
      </c>
      <c r="D61" s="5" t="s">
        <v>696</v>
      </c>
      <c r="E61" s="6" t="s">
        <v>13300</v>
      </c>
      <c r="F61" s="7" t="s">
        <v>13301</v>
      </c>
      <c r="G61" s="8" t="s">
        <v>733</v>
      </c>
      <c r="H61" s="9">
        <v>3</v>
      </c>
      <c r="I61" s="29"/>
      <c r="J61" s="30">
        <f t="shared" si="2"/>
        <v>0</v>
      </c>
      <c r="K61" s="10"/>
      <c r="L61" s="16"/>
    </row>
    <row r="62" spans="2:12" s="20" customFormat="1" ht="25.95" customHeight="1" x14ac:dyDescent="0.25">
      <c r="B62" s="19"/>
      <c r="D62" s="21" t="s">
        <v>690</v>
      </c>
      <c r="E62" s="22" t="s">
        <v>721</v>
      </c>
      <c r="F62" s="22" t="s">
        <v>1172</v>
      </c>
      <c r="I62" s="44"/>
      <c r="J62" s="23"/>
      <c r="K62" s="44"/>
      <c r="L62" s="36"/>
    </row>
    <row r="63" spans="2:12" s="1" customFormat="1" ht="11.4" x14ac:dyDescent="0.2">
      <c r="B63" s="14"/>
      <c r="C63" s="5" t="s">
        <v>835</v>
      </c>
      <c r="D63" s="5" t="s">
        <v>696</v>
      </c>
      <c r="E63" s="6" t="s">
        <v>13302</v>
      </c>
      <c r="F63" s="7" t="s">
        <v>13303</v>
      </c>
      <c r="G63" s="8" t="s">
        <v>699</v>
      </c>
      <c r="H63" s="9">
        <v>358</v>
      </c>
      <c r="I63" s="29"/>
      <c r="J63" s="30">
        <f t="shared" si="2"/>
        <v>0</v>
      </c>
      <c r="K63" s="10"/>
      <c r="L63" s="16"/>
    </row>
    <row r="64" spans="2:12" s="1" customFormat="1" ht="11.4" x14ac:dyDescent="0.2">
      <c r="B64" s="14"/>
      <c r="C64" s="5" t="s">
        <v>838</v>
      </c>
      <c r="D64" s="5" t="s">
        <v>696</v>
      </c>
      <c r="E64" s="6" t="s">
        <v>13304</v>
      </c>
      <c r="F64" s="7" t="s">
        <v>13305</v>
      </c>
      <c r="G64" s="8" t="s">
        <v>2813</v>
      </c>
      <c r="H64" s="9">
        <v>1</v>
      </c>
      <c r="I64" s="29"/>
      <c r="J64" s="30">
        <f t="shared" si="2"/>
        <v>0</v>
      </c>
      <c r="K64" s="10"/>
      <c r="L64" s="16"/>
    </row>
    <row r="65" spans="2:12" s="1" customFormat="1" ht="11.4" x14ac:dyDescent="0.2">
      <c r="B65" s="14"/>
      <c r="C65" s="5" t="s">
        <v>841</v>
      </c>
      <c r="D65" s="5" t="s">
        <v>696</v>
      </c>
      <c r="E65" s="6" t="s">
        <v>9111</v>
      </c>
      <c r="F65" s="7" t="s">
        <v>9112</v>
      </c>
      <c r="G65" s="8" t="s">
        <v>733</v>
      </c>
      <c r="H65" s="9">
        <v>24</v>
      </c>
      <c r="I65" s="29"/>
      <c r="J65" s="30">
        <f t="shared" si="2"/>
        <v>0</v>
      </c>
      <c r="K65" s="10"/>
      <c r="L65" s="16"/>
    </row>
    <row r="66" spans="2:12" s="1" customFormat="1" ht="22.8" x14ac:dyDescent="0.2">
      <c r="B66" s="14"/>
      <c r="C66" s="39" t="s">
        <v>844</v>
      </c>
      <c r="D66" s="39" t="s">
        <v>691</v>
      </c>
      <c r="E66" s="40" t="s">
        <v>13372</v>
      </c>
      <c r="F66" s="41" t="s">
        <v>13373</v>
      </c>
      <c r="G66" s="42" t="s">
        <v>733</v>
      </c>
      <c r="H66" s="43">
        <v>6</v>
      </c>
      <c r="I66" s="29"/>
      <c r="J66" s="30">
        <f t="shared" si="2"/>
        <v>0</v>
      </c>
      <c r="K66" s="10"/>
      <c r="L66" s="16"/>
    </row>
    <row r="67" spans="2:12" s="1" customFormat="1" ht="22.8" x14ac:dyDescent="0.2">
      <c r="B67" s="14"/>
      <c r="C67" s="39" t="s">
        <v>847</v>
      </c>
      <c r="D67" s="39" t="s">
        <v>691</v>
      </c>
      <c r="E67" s="40" t="s">
        <v>13430</v>
      </c>
      <c r="F67" s="41" t="s">
        <v>13431</v>
      </c>
      <c r="G67" s="42" t="s">
        <v>733</v>
      </c>
      <c r="H67" s="43">
        <v>3</v>
      </c>
      <c r="I67" s="29"/>
      <c r="J67" s="30">
        <f t="shared" si="2"/>
        <v>0</v>
      </c>
      <c r="K67" s="10"/>
      <c r="L67" s="16"/>
    </row>
    <row r="68" spans="2:12" s="1" customFormat="1" ht="22.8" x14ac:dyDescent="0.2">
      <c r="B68" s="14"/>
      <c r="C68" s="39" t="s">
        <v>850</v>
      </c>
      <c r="D68" s="39" t="s">
        <v>691</v>
      </c>
      <c r="E68" s="40" t="s">
        <v>13374</v>
      </c>
      <c r="F68" s="41" t="s">
        <v>13375</v>
      </c>
      <c r="G68" s="42" t="s">
        <v>733</v>
      </c>
      <c r="H68" s="43">
        <v>12</v>
      </c>
      <c r="I68" s="29"/>
      <c r="J68" s="30">
        <f t="shared" si="2"/>
        <v>0</v>
      </c>
      <c r="K68" s="10"/>
      <c r="L68" s="16"/>
    </row>
    <row r="69" spans="2:12" s="1" customFormat="1" ht="22.8" x14ac:dyDescent="0.2">
      <c r="B69" s="14"/>
      <c r="C69" s="39" t="s">
        <v>853</v>
      </c>
      <c r="D69" s="39" t="s">
        <v>691</v>
      </c>
      <c r="E69" s="40" t="s">
        <v>13376</v>
      </c>
      <c r="F69" s="41" t="s">
        <v>13377</v>
      </c>
      <c r="G69" s="42" t="s">
        <v>733</v>
      </c>
      <c r="H69" s="43">
        <v>2</v>
      </c>
      <c r="I69" s="29"/>
      <c r="J69" s="30">
        <f t="shared" si="2"/>
        <v>0</v>
      </c>
      <c r="K69" s="10"/>
      <c r="L69" s="16"/>
    </row>
    <row r="70" spans="2:12" s="1" customFormat="1" ht="22.8" x14ac:dyDescent="0.2">
      <c r="B70" s="14"/>
      <c r="C70" s="39" t="s">
        <v>856</v>
      </c>
      <c r="D70" s="39" t="s">
        <v>691</v>
      </c>
      <c r="E70" s="40" t="s">
        <v>13378</v>
      </c>
      <c r="F70" s="41" t="s">
        <v>13379</v>
      </c>
      <c r="G70" s="42" t="s">
        <v>733</v>
      </c>
      <c r="H70" s="43">
        <v>1</v>
      </c>
      <c r="I70" s="29"/>
      <c r="J70" s="30">
        <f t="shared" si="2"/>
        <v>0</v>
      </c>
      <c r="K70" s="10"/>
      <c r="L70" s="16"/>
    </row>
    <row r="71" spans="2:12" s="1" customFormat="1" ht="11.4" x14ac:dyDescent="0.2">
      <c r="B71" s="14"/>
      <c r="C71" s="5" t="s">
        <v>859</v>
      </c>
      <c r="D71" s="5" t="s">
        <v>696</v>
      </c>
      <c r="E71" s="6" t="s">
        <v>13308</v>
      </c>
      <c r="F71" s="7" t="s">
        <v>13309</v>
      </c>
      <c r="G71" s="8" t="s">
        <v>733</v>
      </c>
      <c r="H71" s="9">
        <v>15</v>
      </c>
      <c r="I71" s="29"/>
      <c r="J71" s="30">
        <f t="shared" si="2"/>
        <v>0</v>
      </c>
      <c r="K71" s="10"/>
      <c r="L71" s="16"/>
    </row>
    <row r="72" spans="2:12" s="1" customFormat="1" ht="22.8" x14ac:dyDescent="0.2">
      <c r="B72" s="14"/>
      <c r="C72" s="39" t="s">
        <v>862</v>
      </c>
      <c r="D72" s="39" t="s">
        <v>691</v>
      </c>
      <c r="E72" s="40" t="s">
        <v>13310</v>
      </c>
      <c r="F72" s="41" t="s">
        <v>13311</v>
      </c>
      <c r="G72" s="42" t="s">
        <v>733</v>
      </c>
      <c r="H72" s="43">
        <v>24</v>
      </c>
      <c r="I72" s="29"/>
      <c r="J72" s="30">
        <f t="shared" si="1"/>
        <v>0</v>
      </c>
      <c r="K72" s="10"/>
      <c r="L72" s="16"/>
    </row>
    <row r="73" spans="2:12" s="1" customFormat="1" ht="22.8" x14ac:dyDescent="0.2">
      <c r="B73" s="14"/>
      <c r="C73" s="39" t="s">
        <v>865</v>
      </c>
      <c r="D73" s="39" t="s">
        <v>691</v>
      </c>
      <c r="E73" s="40" t="s">
        <v>13312</v>
      </c>
      <c r="F73" s="41" t="s">
        <v>13313</v>
      </c>
      <c r="G73" s="42" t="s">
        <v>733</v>
      </c>
      <c r="H73" s="43">
        <v>15</v>
      </c>
      <c r="I73" s="29"/>
      <c r="J73" s="30">
        <f t="shared" si="1"/>
        <v>0</v>
      </c>
      <c r="K73" s="10"/>
      <c r="L73" s="16"/>
    </row>
    <row r="74" spans="2:12" s="1" customFormat="1" ht="22.8" x14ac:dyDescent="0.2">
      <c r="B74" s="14"/>
      <c r="C74" s="39" t="s">
        <v>868</v>
      </c>
      <c r="D74" s="39" t="s">
        <v>691</v>
      </c>
      <c r="E74" s="40" t="s">
        <v>13314</v>
      </c>
      <c r="F74" s="41" t="s">
        <v>13315</v>
      </c>
      <c r="G74" s="42" t="s">
        <v>733</v>
      </c>
      <c r="H74" s="43">
        <v>15</v>
      </c>
      <c r="I74" s="29"/>
      <c r="J74" s="30">
        <f t="shared" si="1"/>
        <v>0</v>
      </c>
      <c r="K74" s="10"/>
      <c r="L74" s="16"/>
    </row>
    <row r="75" spans="2:12" s="1" customFormat="1" ht="22.8" x14ac:dyDescent="0.2">
      <c r="B75" s="14"/>
      <c r="C75" s="5" t="s">
        <v>871</v>
      </c>
      <c r="D75" s="5" t="s">
        <v>696</v>
      </c>
      <c r="E75" s="6" t="s">
        <v>13380</v>
      </c>
      <c r="F75" s="7" t="s">
        <v>13381</v>
      </c>
      <c r="G75" s="8" t="s">
        <v>699</v>
      </c>
      <c r="H75" s="9">
        <v>35</v>
      </c>
      <c r="I75" s="29"/>
      <c r="J75" s="30">
        <f t="shared" si="1"/>
        <v>0</v>
      </c>
      <c r="K75" s="10"/>
      <c r="L75" s="16"/>
    </row>
    <row r="76" spans="2:12" s="1" customFormat="1" ht="22.8" x14ac:dyDescent="0.2">
      <c r="B76" s="14"/>
      <c r="C76" s="5" t="s">
        <v>874</v>
      </c>
      <c r="D76" s="5" t="s">
        <v>696</v>
      </c>
      <c r="E76" s="6" t="s">
        <v>13382</v>
      </c>
      <c r="F76" s="7" t="s">
        <v>13383</v>
      </c>
      <c r="G76" s="8" t="s">
        <v>699</v>
      </c>
      <c r="H76" s="9">
        <v>1563.5</v>
      </c>
      <c r="I76" s="29"/>
      <c r="J76" s="30">
        <f t="shared" si="1"/>
        <v>0</v>
      </c>
      <c r="K76" s="10"/>
      <c r="L76" s="16"/>
    </row>
    <row r="77" spans="2:12" s="1" customFormat="1" ht="22.8" x14ac:dyDescent="0.2">
      <c r="B77" s="14"/>
      <c r="C77" s="5" t="s">
        <v>877</v>
      </c>
      <c r="D77" s="5" t="s">
        <v>696</v>
      </c>
      <c r="E77" s="6" t="s">
        <v>13384</v>
      </c>
      <c r="F77" s="7" t="s">
        <v>13385</v>
      </c>
      <c r="G77" s="8" t="s">
        <v>699</v>
      </c>
      <c r="H77" s="9">
        <v>827.4</v>
      </c>
      <c r="I77" s="29"/>
      <c r="J77" s="30">
        <f t="shared" si="1"/>
        <v>0</v>
      </c>
      <c r="K77" s="10"/>
      <c r="L77" s="16"/>
    </row>
    <row r="78" spans="2:12" s="1" customFormat="1" ht="22.8" x14ac:dyDescent="0.2">
      <c r="B78" s="14"/>
      <c r="C78" s="5" t="s">
        <v>880</v>
      </c>
      <c r="D78" s="5" t="s">
        <v>696</v>
      </c>
      <c r="E78" s="6" t="s">
        <v>9115</v>
      </c>
      <c r="F78" s="7" t="s">
        <v>9116</v>
      </c>
      <c r="G78" s="8" t="s">
        <v>1426</v>
      </c>
      <c r="H78" s="9">
        <v>145.5</v>
      </c>
      <c r="I78" s="29"/>
      <c r="J78" s="30">
        <f t="shared" si="1"/>
        <v>0</v>
      </c>
      <c r="K78" s="10"/>
      <c r="L78" s="16"/>
    </row>
    <row r="79" spans="2:12" s="1" customFormat="1" ht="22.8" x14ac:dyDescent="0.2">
      <c r="B79" s="14"/>
      <c r="C79" s="5" t="s">
        <v>883</v>
      </c>
      <c r="D79" s="5" t="s">
        <v>696</v>
      </c>
      <c r="E79" s="6" t="s">
        <v>13386</v>
      </c>
      <c r="F79" s="7" t="s">
        <v>13387</v>
      </c>
      <c r="G79" s="8" t="s">
        <v>699</v>
      </c>
      <c r="H79" s="9">
        <v>1007.3</v>
      </c>
      <c r="I79" s="29"/>
      <c r="J79" s="30">
        <f t="shared" si="1"/>
        <v>0</v>
      </c>
      <c r="K79" s="10"/>
      <c r="L79" s="16"/>
    </row>
    <row r="80" spans="2:12" s="1" customFormat="1" ht="22.8" x14ac:dyDescent="0.2">
      <c r="B80" s="14"/>
      <c r="C80" s="39" t="s">
        <v>886</v>
      </c>
      <c r="D80" s="39" t="s">
        <v>691</v>
      </c>
      <c r="E80" s="40" t="s">
        <v>13347</v>
      </c>
      <c r="F80" s="41" t="s">
        <v>13348</v>
      </c>
      <c r="G80" s="42" t="s">
        <v>733</v>
      </c>
      <c r="H80" s="43">
        <v>1008</v>
      </c>
      <c r="I80" s="29"/>
      <c r="J80" s="30">
        <f t="shared" si="1"/>
        <v>0</v>
      </c>
      <c r="K80" s="10"/>
      <c r="L80" s="16"/>
    </row>
    <row r="81" spans="2:12" s="1" customFormat="1" ht="22.8" x14ac:dyDescent="0.2">
      <c r="B81" s="14"/>
      <c r="C81" s="5" t="s">
        <v>889</v>
      </c>
      <c r="D81" s="5" t="s">
        <v>696</v>
      </c>
      <c r="E81" s="6" t="s">
        <v>3371</v>
      </c>
      <c r="F81" s="7" t="s">
        <v>3372</v>
      </c>
      <c r="G81" s="8" t="s">
        <v>699</v>
      </c>
      <c r="H81" s="9">
        <v>855.2</v>
      </c>
      <c r="I81" s="29"/>
      <c r="J81" s="30">
        <f t="shared" si="1"/>
        <v>0</v>
      </c>
      <c r="K81" s="10"/>
      <c r="L81" s="16"/>
    </row>
    <row r="82" spans="2:12" s="1" customFormat="1" ht="22.8" x14ac:dyDescent="0.2">
      <c r="B82" s="14"/>
      <c r="C82" s="39" t="s">
        <v>892</v>
      </c>
      <c r="D82" s="39" t="s">
        <v>691</v>
      </c>
      <c r="E82" s="40" t="s">
        <v>13330</v>
      </c>
      <c r="F82" s="41" t="s">
        <v>13331</v>
      </c>
      <c r="G82" s="42" t="s">
        <v>733</v>
      </c>
      <c r="H82" s="43">
        <v>1711</v>
      </c>
      <c r="I82" s="29"/>
      <c r="J82" s="30">
        <f t="shared" si="1"/>
        <v>0</v>
      </c>
      <c r="K82" s="10"/>
      <c r="L82" s="16"/>
    </row>
    <row r="83" spans="2:12" s="1" customFormat="1" ht="11.4" x14ac:dyDescent="0.2">
      <c r="B83" s="14"/>
      <c r="C83" s="5" t="s">
        <v>895</v>
      </c>
      <c r="D83" s="5" t="s">
        <v>696</v>
      </c>
      <c r="E83" s="6" t="s">
        <v>13316</v>
      </c>
      <c r="F83" s="7" t="s">
        <v>13317</v>
      </c>
      <c r="G83" s="8" t="s">
        <v>699</v>
      </c>
      <c r="H83" s="9">
        <v>47.5</v>
      </c>
      <c r="I83" s="29"/>
      <c r="J83" s="30">
        <f t="shared" si="1"/>
        <v>0</v>
      </c>
      <c r="K83" s="10"/>
      <c r="L83" s="16"/>
    </row>
    <row r="84" spans="2:12" s="1" customFormat="1" ht="22.8" x14ac:dyDescent="0.2">
      <c r="B84" s="14"/>
      <c r="C84" s="39" t="s">
        <v>898</v>
      </c>
      <c r="D84" s="39" t="s">
        <v>691</v>
      </c>
      <c r="E84" s="40" t="s">
        <v>13318</v>
      </c>
      <c r="F84" s="41" t="s">
        <v>13319</v>
      </c>
      <c r="G84" s="42" t="s">
        <v>733</v>
      </c>
      <c r="H84" s="43">
        <v>19</v>
      </c>
      <c r="I84" s="29"/>
      <c r="J84" s="30">
        <f t="shared" si="1"/>
        <v>0</v>
      </c>
      <c r="K84" s="10"/>
      <c r="L84" s="16"/>
    </row>
    <row r="85" spans="2:12" s="1" customFormat="1" ht="11.4" x14ac:dyDescent="0.2">
      <c r="B85" s="14"/>
      <c r="C85" s="5" t="s">
        <v>901</v>
      </c>
      <c r="D85" s="5" t="s">
        <v>696</v>
      </c>
      <c r="E85" s="6" t="s">
        <v>13432</v>
      </c>
      <c r="F85" s="7" t="s">
        <v>13433</v>
      </c>
      <c r="G85" s="8" t="s">
        <v>699</v>
      </c>
      <c r="H85" s="9">
        <v>29.4</v>
      </c>
      <c r="I85" s="29"/>
      <c r="J85" s="30">
        <f t="shared" si="1"/>
        <v>0</v>
      </c>
      <c r="K85" s="10"/>
      <c r="L85" s="16"/>
    </row>
    <row r="86" spans="2:12" s="1" customFormat="1" ht="22.8" x14ac:dyDescent="0.2">
      <c r="B86" s="14"/>
      <c r="C86" s="39" t="s">
        <v>904</v>
      </c>
      <c r="D86" s="39" t="s">
        <v>691</v>
      </c>
      <c r="E86" s="40" t="s">
        <v>13434</v>
      </c>
      <c r="F86" s="41" t="s">
        <v>13435</v>
      </c>
      <c r="G86" s="42" t="s">
        <v>733</v>
      </c>
      <c r="H86" s="43">
        <v>12</v>
      </c>
      <c r="I86" s="29"/>
      <c r="J86" s="30">
        <f t="shared" si="1"/>
        <v>0</v>
      </c>
      <c r="K86" s="10"/>
      <c r="L86" s="16"/>
    </row>
    <row r="87" spans="2:12" s="1" customFormat="1" ht="11.4" x14ac:dyDescent="0.2">
      <c r="B87" s="14"/>
      <c r="C87" s="5" t="s">
        <v>907</v>
      </c>
      <c r="D87" s="5" t="s">
        <v>696</v>
      </c>
      <c r="E87" s="6" t="s">
        <v>5419</v>
      </c>
      <c r="F87" s="7" t="s">
        <v>5420</v>
      </c>
      <c r="G87" s="8" t="s">
        <v>699</v>
      </c>
      <c r="H87" s="9">
        <v>315</v>
      </c>
      <c r="I87" s="29"/>
      <c r="J87" s="30">
        <f t="shared" si="1"/>
        <v>0</v>
      </c>
      <c r="K87" s="10"/>
      <c r="L87" s="16"/>
    </row>
    <row r="88" spans="2:12" s="1" customFormat="1" ht="22.8" x14ac:dyDescent="0.2">
      <c r="B88" s="14"/>
      <c r="C88" s="39" t="s">
        <v>910</v>
      </c>
      <c r="D88" s="39" t="s">
        <v>691</v>
      </c>
      <c r="E88" s="40" t="s">
        <v>5745</v>
      </c>
      <c r="F88" s="41" t="s">
        <v>5746</v>
      </c>
      <c r="G88" s="42" t="s">
        <v>733</v>
      </c>
      <c r="H88" s="43">
        <v>1050</v>
      </c>
      <c r="I88" s="29"/>
      <c r="J88" s="30">
        <f t="shared" si="1"/>
        <v>0</v>
      </c>
      <c r="K88" s="10"/>
      <c r="L88" s="16"/>
    </row>
    <row r="89" spans="2:12" s="1" customFormat="1" ht="11.4" x14ac:dyDescent="0.2">
      <c r="B89" s="14"/>
      <c r="C89" s="5" t="s">
        <v>911</v>
      </c>
      <c r="D89" s="5" t="s">
        <v>696</v>
      </c>
      <c r="E89" s="6" t="s">
        <v>13415</v>
      </c>
      <c r="F89" s="7" t="s">
        <v>13416</v>
      </c>
      <c r="G89" s="8" t="s">
        <v>699</v>
      </c>
      <c r="H89" s="9">
        <v>42.7</v>
      </c>
      <c r="I89" s="29"/>
      <c r="J89" s="30">
        <f t="shared" si="1"/>
        <v>0</v>
      </c>
      <c r="K89" s="10"/>
      <c r="L89" s="16"/>
    </row>
    <row r="90" spans="2:12" s="1" customFormat="1" ht="11.4" x14ac:dyDescent="0.2">
      <c r="B90" s="14"/>
      <c r="C90" s="5" t="s">
        <v>913</v>
      </c>
      <c r="D90" s="5" t="s">
        <v>696</v>
      </c>
      <c r="E90" s="6" t="s">
        <v>13436</v>
      </c>
      <c r="F90" s="7" t="s">
        <v>13437</v>
      </c>
      <c r="G90" s="8" t="s">
        <v>733</v>
      </c>
      <c r="H90" s="9">
        <v>4</v>
      </c>
      <c r="I90" s="29"/>
      <c r="J90" s="30">
        <f t="shared" si="1"/>
        <v>0</v>
      </c>
      <c r="K90" s="10"/>
      <c r="L90" s="16"/>
    </row>
    <row r="91" spans="2:12" s="1" customFormat="1" ht="22.8" x14ac:dyDescent="0.2">
      <c r="B91" s="14"/>
      <c r="C91" s="5" t="s">
        <v>916</v>
      </c>
      <c r="D91" s="5" t="s">
        <v>696</v>
      </c>
      <c r="E91" s="6" t="s">
        <v>3814</v>
      </c>
      <c r="F91" s="7" t="s">
        <v>3815</v>
      </c>
      <c r="G91" s="8" t="s">
        <v>981</v>
      </c>
      <c r="H91" s="9">
        <v>4</v>
      </c>
      <c r="I91" s="29"/>
      <c r="J91" s="30">
        <f t="shared" si="1"/>
        <v>0</v>
      </c>
      <c r="K91" s="10"/>
      <c r="L91" s="16"/>
    </row>
    <row r="92" spans="2:12" s="1" customFormat="1" ht="11.4" x14ac:dyDescent="0.2">
      <c r="B92" s="14"/>
      <c r="C92" s="5" t="s">
        <v>919</v>
      </c>
      <c r="D92" s="5" t="s">
        <v>696</v>
      </c>
      <c r="E92" s="6" t="s">
        <v>13438</v>
      </c>
      <c r="F92" s="7" t="s">
        <v>13439</v>
      </c>
      <c r="G92" s="8" t="s">
        <v>699</v>
      </c>
      <c r="H92" s="9">
        <v>8</v>
      </c>
      <c r="I92" s="29"/>
      <c r="J92" s="30">
        <f t="shared" si="1"/>
        <v>0</v>
      </c>
      <c r="K92" s="10"/>
      <c r="L92" s="16"/>
    </row>
    <row r="93" spans="2:12" s="1" customFormat="1" ht="11.4" x14ac:dyDescent="0.2">
      <c r="B93" s="14"/>
      <c r="C93" s="5" t="s">
        <v>922</v>
      </c>
      <c r="D93" s="5" t="s">
        <v>696</v>
      </c>
      <c r="E93" s="6" t="s">
        <v>1173</v>
      </c>
      <c r="F93" s="7" t="s">
        <v>1174</v>
      </c>
      <c r="G93" s="8" t="s">
        <v>1175</v>
      </c>
      <c r="H93" s="9">
        <v>25.24</v>
      </c>
      <c r="I93" s="29"/>
      <c r="J93" s="30">
        <f t="shared" si="1"/>
        <v>0</v>
      </c>
      <c r="K93" s="10"/>
      <c r="L93" s="16"/>
    </row>
    <row r="94" spans="2:12" s="1" customFormat="1" ht="11.4" x14ac:dyDescent="0.2">
      <c r="B94" s="14"/>
      <c r="C94" s="5" t="s">
        <v>925</v>
      </c>
      <c r="D94" s="5" t="s">
        <v>696</v>
      </c>
      <c r="E94" s="6" t="s">
        <v>1176</v>
      </c>
      <c r="F94" s="7" t="s">
        <v>1177</v>
      </c>
      <c r="G94" s="8" t="s">
        <v>1175</v>
      </c>
      <c r="H94" s="9">
        <v>605.76</v>
      </c>
      <c r="I94" s="29"/>
      <c r="J94" s="30">
        <f t="shared" si="1"/>
        <v>0</v>
      </c>
      <c r="K94" s="10"/>
      <c r="L94" s="16"/>
    </row>
    <row r="95" spans="2:12" s="1" customFormat="1" ht="11.4" x14ac:dyDescent="0.2">
      <c r="B95" s="14"/>
      <c r="C95" s="5" t="s">
        <v>928</v>
      </c>
      <c r="D95" s="5" t="s">
        <v>696</v>
      </c>
      <c r="E95" s="6" t="s">
        <v>1202</v>
      </c>
      <c r="F95" s="7" t="s">
        <v>2829</v>
      </c>
      <c r="G95" s="8" t="s">
        <v>1175</v>
      </c>
      <c r="H95" s="9">
        <v>25.24</v>
      </c>
      <c r="I95" s="29"/>
      <c r="J95" s="30">
        <f t="shared" si="1"/>
        <v>0</v>
      </c>
      <c r="K95" s="10"/>
      <c r="L95" s="16"/>
    </row>
    <row r="96" spans="2:12" s="20" customFormat="1" ht="25.95" customHeight="1" x14ac:dyDescent="0.25">
      <c r="B96" s="19"/>
      <c r="D96" s="21" t="s">
        <v>690</v>
      </c>
      <c r="E96" s="22" t="s">
        <v>994</v>
      </c>
      <c r="F96" s="22" t="s">
        <v>3496</v>
      </c>
      <c r="I96" s="44"/>
      <c r="J96" s="23"/>
      <c r="K96" s="44"/>
      <c r="L96" s="36"/>
    </row>
    <row r="97" spans="2:12" s="1" customFormat="1" ht="11.4" x14ac:dyDescent="0.2">
      <c r="B97" s="14"/>
      <c r="C97" s="5" t="s">
        <v>931</v>
      </c>
      <c r="D97" s="5" t="s">
        <v>696</v>
      </c>
      <c r="E97" s="6" t="s">
        <v>9149</v>
      </c>
      <c r="F97" s="7" t="s">
        <v>9150</v>
      </c>
      <c r="G97" s="8" t="s">
        <v>1175</v>
      </c>
      <c r="H97" s="81">
        <v>18128.494999999999</v>
      </c>
      <c r="I97" s="29"/>
      <c r="J97" s="30">
        <f t="shared" si="1"/>
        <v>0</v>
      </c>
      <c r="K97" s="10"/>
      <c r="L97" s="16"/>
    </row>
    <row r="98" spans="2:12" s="1" customFormat="1" ht="22.95" customHeight="1" x14ac:dyDescent="0.3">
      <c r="B98" s="14"/>
      <c r="C98" s="18" t="s">
        <v>677</v>
      </c>
      <c r="J98" s="31">
        <f>SUM(J12:J97)</f>
        <v>0</v>
      </c>
      <c r="L98" s="16"/>
    </row>
    <row r="99" spans="2:12" s="1" customFormat="1" ht="6.9"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Y1R0SAqktJmlzh1czIBMX7Rw/dCqrQdi2rcIJXeFXZBSwe8jpcgLRUnOOJ0pD9UGTp+NHKlvc4hK9k0XOJvlGA==" saltValue="ZfZH2uFx8zQcZqpJVyG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codeName="Hárok328">
    <tabColor rgb="FFFFFF00"/>
    <pageSetUpPr fitToPage="1"/>
  </sheetPr>
  <dimension ref="B1:O106"/>
  <sheetViews>
    <sheetView showGridLines="0" zoomScaleNormal="100" workbookViewId="0">
      <pane ySplit="9" topLeftCell="A10" activePane="bottomLeft" state="frozen"/>
      <selection pane="bottomLeft" activeCell="O4" sqref="O4"/>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13440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13441</v>
      </c>
      <c r="F12" s="7" t="s">
        <v>13442</v>
      </c>
      <c r="G12" s="8" t="s">
        <v>1426</v>
      </c>
      <c r="H12" s="9">
        <v>83.6</v>
      </c>
      <c r="I12" s="29"/>
      <c r="J12" s="30">
        <f t="shared" ref="J12:J15" si="0">ROUND(I12*H12,2)</f>
        <v>0</v>
      </c>
      <c r="K12" s="10"/>
      <c r="L12" s="16"/>
    </row>
    <row r="13" spans="2:15" s="1" customFormat="1" ht="11.4" x14ac:dyDescent="0.2">
      <c r="B13" s="14"/>
      <c r="C13" s="5" t="s">
        <v>700</v>
      </c>
      <c r="D13" s="5" t="s">
        <v>696</v>
      </c>
      <c r="E13" s="6" t="s">
        <v>13443</v>
      </c>
      <c r="F13" s="7" t="s">
        <v>13444</v>
      </c>
      <c r="G13" s="8" t="s">
        <v>1426</v>
      </c>
      <c r="H13" s="9">
        <v>3068.8</v>
      </c>
      <c r="I13" s="29"/>
      <c r="J13" s="30">
        <f t="shared" si="0"/>
        <v>0</v>
      </c>
      <c r="K13" s="10"/>
      <c r="L13" s="16"/>
    </row>
    <row r="14" spans="2:15" s="20" customFormat="1" ht="11.4" x14ac:dyDescent="0.2">
      <c r="B14" s="19"/>
      <c r="C14" s="5" t="s">
        <v>703</v>
      </c>
      <c r="D14" s="5" t="s">
        <v>696</v>
      </c>
      <c r="E14" s="6" t="s">
        <v>13445</v>
      </c>
      <c r="F14" s="7" t="s">
        <v>13446</v>
      </c>
      <c r="G14" s="8" t="s">
        <v>1426</v>
      </c>
      <c r="H14" s="9">
        <v>3068.8</v>
      </c>
      <c r="I14" s="29"/>
      <c r="J14" s="30">
        <f t="shared" si="0"/>
        <v>0</v>
      </c>
      <c r="K14" s="10"/>
      <c r="L14" s="36"/>
    </row>
    <row r="15" spans="2:15" s="1" customFormat="1" ht="11.4" x14ac:dyDescent="0.2">
      <c r="B15" s="14"/>
      <c r="C15" s="5" t="s">
        <v>706</v>
      </c>
      <c r="D15" s="5" t="s">
        <v>696</v>
      </c>
      <c r="E15" s="6" t="s">
        <v>9137</v>
      </c>
      <c r="F15" s="7" t="s">
        <v>9138</v>
      </c>
      <c r="G15" s="8" t="s">
        <v>699</v>
      </c>
      <c r="H15" s="9">
        <v>422</v>
      </c>
      <c r="I15" s="29"/>
      <c r="J15" s="30">
        <f t="shared" si="0"/>
        <v>0</v>
      </c>
      <c r="K15" s="10"/>
      <c r="L15" s="16"/>
    </row>
    <row r="16" spans="2:15" s="1" customFormat="1" ht="11.4" x14ac:dyDescent="0.2">
      <c r="B16" s="14"/>
      <c r="C16" s="5" t="s">
        <v>709</v>
      </c>
      <c r="D16" s="5" t="s">
        <v>696</v>
      </c>
      <c r="E16" s="6" t="s">
        <v>4571</v>
      </c>
      <c r="F16" s="7" t="s">
        <v>4572</v>
      </c>
      <c r="G16" s="8" t="s">
        <v>981</v>
      </c>
      <c r="H16" s="9">
        <v>6074</v>
      </c>
      <c r="I16" s="29"/>
      <c r="J16" s="30">
        <f>ROUND(I16*H16,2)</f>
        <v>0</v>
      </c>
      <c r="K16" s="10"/>
      <c r="L16" s="16"/>
    </row>
    <row r="17" spans="2:12" s="1" customFormat="1" ht="11.4" x14ac:dyDescent="0.2">
      <c r="B17" s="14"/>
      <c r="C17" s="5" t="s">
        <v>712</v>
      </c>
      <c r="D17" s="5" t="s">
        <v>696</v>
      </c>
      <c r="E17" s="6" t="s">
        <v>3800</v>
      </c>
      <c r="F17" s="7" t="s">
        <v>3801</v>
      </c>
      <c r="G17" s="8" t="s">
        <v>981</v>
      </c>
      <c r="H17" s="9">
        <v>1822.2</v>
      </c>
      <c r="I17" s="29"/>
      <c r="J17" s="30">
        <f t="shared" ref="J17:J101" si="1">ROUND(I17*H17,2)</f>
        <v>0</v>
      </c>
      <c r="K17" s="10"/>
      <c r="L17" s="16"/>
    </row>
    <row r="18" spans="2:12" s="1" customFormat="1" ht="11.4" x14ac:dyDescent="0.2">
      <c r="B18" s="14"/>
      <c r="C18" s="5" t="s">
        <v>715</v>
      </c>
      <c r="D18" s="5" t="s">
        <v>696</v>
      </c>
      <c r="E18" s="6" t="s">
        <v>8411</v>
      </c>
      <c r="F18" s="7" t="s">
        <v>8412</v>
      </c>
      <c r="G18" s="8" t="s">
        <v>981</v>
      </c>
      <c r="H18" s="9">
        <v>117.05</v>
      </c>
      <c r="I18" s="29"/>
      <c r="J18" s="30">
        <f t="shared" si="1"/>
        <v>0</v>
      </c>
      <c r="K18" s="10"/>
      <c r="L18" s="16"/>
    </row>
    <row r="19" spans="2:12" s="1" customFormat="1" ht="22.8" x14ac:dyDescent="0.2">
      <c r="B19" s="14"/>
      <c r="C19" s="5" t="s">
        <v>718</v>
      </c>
      <c r="D19" s="5" t="s">
        <v>696</v>
      </c>
      <c r="E19" s="6" t="s">
        <v>8413</v>
      </c>
      <c r="F19" s="7" t="s">
        <v>8414</v>
      </c>
      <c r="G19" s="8" t="s">
        <v>981</v>
      </c>
      <c r="H19" s="9">
        <v>35.115000000000002</v>
      </c>
      <c r="I19" s="29"/>
      <c r="J19" s="30">
        <f t="shared" si="1"/>
        <v>0</v>
      </c>
      <c r="K19" s="10"/>
      <c r="L19" s="16"/>
    </row>
    <row r="20" spans="2:12" s="1" customFormat="1" ht="22.8" x14ac:dyDescent="0.2">
      <c r="B20" s="14"/>
      <c r="C20" s="5" t="s">
        <v>721</v>
      </c>
      <c r="D20" s="5" t="s">
        <v>696</v>
      </c>
      <c r="E20" s="6" t="s">
        <v>3921</v>
      </c>
      <c r="F20" s="7" t="s">
        <v>3922</v>
      </c>
      <c r="G20" s="8" t="s">
        <v>981</v>
      </c>
      <c r="H20" s="9">
        <v>7111.69</v>
      </c>
      <c r="I20" s="29"/>
      <c r="J20" s="30">
        <f t="shared" si="1"/>
        <v>0</v>
      </c>
      <c r="K20" s="10"/>
      <c r="L20" s="16"/>
    </row>
    <row r="21" spans="2:12" s="1" customFormat="1" ht="22.8" x14ac:dyDescent="0.2">
      <c r="B21" s="14"/>
      <c r="C21" s="5" t="s">
        <v>724</v>
      </c>
      <c r="D21" s="5" t="s">
        <v>696</v>
      </c>
      <c r="E21" s="6" t="s">
        <v>4266</v>
      </c>
      <c r="F21" s="7" t="s">
        <v>4267</v>
      </c>
      <c r="G21" s="8" t="s">
        <v>981</v>
      </c>
      <c r="H21" s="9">
        <v>156457.18</v>
      </c>
      <c r="I21" s="29"/>
      <c r="J21" s="30">
        <f t="shared" si="1"/>
        <v>0</v>
      </c>
      <c r="K21" s="10"/>
      <c r="L21" s="16"/>
    </row>
    <row r="22" spans="2:12" s="1" customFormat="1" ht="11.4" x14ac:dyDescent="0.2">
      <c r="B22" s="14"/>
      <c r="C22" s="5" t="s">
        <v>727</v>
      </c>
      <c r="D22" s="5" t="s">
        <v>696</v>
      </c>
      <c r="E22" s="6" t="s">
        <v>3806</v>
      </c>
      <c r="F22" s="7" t="s">
        <v>3807</v>
      </c>
      <c r="G22" s="8" t="s">
        <v>1175</v>
      </c>
      <c r="H22" s="9">
        <v>12801.041999999999</v>
      </c>
      <c r="I22" s="29"/>
      <c r="J22" s="30">
        <f t="shared" si="1"/>
        <v>0</v>
      </c>
      <c r="K22" s="10"/>
      <c r="L22" s="16"/>
    </row>
    <row r="23" spans="2:12" s="1" customFormat="1" ht="11.4" x14ac:dyDescent="0.2">
      <c r="B23" s="14"/>
      <c r="C23" s="5" t="s">
        <v>730</v>
      </c>
      <c r="D23" s="5" t="s">
        <v>696</v>
      </c>
      <c r="E23" s="6" t="s">
        <v>13359</v>
      </c>
      <c r="F23" s="7" t="s">
        <v>13360</v>
      </c>
      <c r="G23" s="8" t="s">
        <v>981</v>
      </c>
      <c r="H23" s="9">
        <v>28.9</v>
      </c>
      <c r="I23" s="29"/>
      <c r="J23" s="30">
        <f t="shared" si="1"/>
        <v>0</v>
      </c>
      <c r="K23" s="10"/>
      <c r="L23" s="16"/>
    </row>
    <row r="24" spans="2:12" s="1" customFormat="1" ht="11.4" x14ac:dyDescent="0.2">
      <c r="B24" s="14"/>
      <c r="C24" s="5" t="s">
        <v>734</v>
      </c>
      <c r="D24" s="5" t="s">
        <v>696</v>
      </c>
      <c r="E24" s="6" t="s">
        <v>13280</v>
      </c>
      <c r="F24" s="7" t="s">
        <v>13281</v>
      </c>
      <c r="G24" s="8" t="s">
        <v>981</v>
      </c>
      <c r="H24" s="9">
        <v>1515</v>
      </c>
      <c r="I24" s="29"/>
      <c r="J24" s="30">
        <f t="shared" si="1"/>
        <v>0</v>
      </c>
      <c r="K24" s="10"/>
      <c r="L24" s="16"/>
    </row>
    <row r="25" spans="2:12" s="1" customFormat="1" ht="22.8" x14ac:dyDescent="0.2">
      <c r="B25" s="14"/>
      <c r="C25" s="39" t="s">
        <v>737</v>
      </c>
      <c r="D25" s="39" t="s">
        <v>691</v>
      </c>
      <c r="E25" s="40" t="s">
        <v>13282</v>
      </c>
      <c r="F25" s="41" t="s">
        <v>13283</v>
      </c>
      <c r="G25" s="42" t="s">
        <v>1175</v>
      </c>
      <c r="H25" s="43">
        <v>2727</v>
      </c>
      <c r="I25" s="29"/>
      <c r="J25" s="30">
        <f t="shared" si="1"/>
        <v>0</v>
      </c>
      <c r="K25" s="10"/>
      <c r="L25" s="16"/>
    </row>
    <row r="26" spans="2:12" s="1" customFormat="1" ht="11.4" x14ac:dyDescent="0.2">
      <c r="B26" s="14"/>
      <c r="C26" s="5" t="s">
        <v>740</v>
      </c>
      <c r="D26" s="5" t="s">
        <v>696</v>
      </c>
      <c r="E26" s="6" t="s">
        <v>983</v>
      </c>
      <c r="F26" s="7" t="s">
        <v>984</v>
      </c>
      <c r="G26" s="8" t="s">
        <v>981</v>
      </c>
      <c r="H26" s="9">
        <v>335.8</v>
      </c>
      <c r="I26" s="29"/>
      <c r="J26" s="30">
        <f t="shared" si="1"/>
        <v>0</v>
      </c>
      <c r="K26" s="10"/>
      <c r="L26" s="16"/>
    </row>
    <row r="27" spans="2:12" s="1" customFormat="1" ht="22.8" x14ac:dyDescent="0.2">
      <c r="B27" s="14"/>
      <c r="C27" s="39" t="s">
        <v>743</v>
      </c>
      <c r="D27" s="39" t="s">
        <v>691</v>
      </c>
      <c r="E27" s="40" t="s">
        <v>4319</v>
      </c>
      <c r="F27" s="41" t="s">
        <v>4320</v>
      </c>
      <c r="G27" s="42" t="s">
        <v>1175</v>
      </c>
      <c r="H27" s="43">
        <v>634.66200000000003</v>
      </c>
      <c r="I27" s="29"/>
      <c r="J27" s="30">
        <f t="shared" si="1"/>
        <v>0</v>
      </c>
      <c r="K27" s="10"/>
      <c r="L27" s="16"/>
    </row>
    <row r="28" spans="2:12" s="1" customFormat="1" ht="11.4" x14ac:dyDescent="0.2">
      <c r="B28" s="14"/>
      <c r="C28" s="5" t="s">
        <v>746</v>
      </c>
      <c r="D28" s="5" t="s">
        <v>696</v>
      </c>
      <c r="E28" s="6" t="s">
        <v>3457</v>
      </c>
      <c r="F28" s="7" t="s">
        <v>3458</v>
      </c>
      <c r="G28" s="8" t="s">
        <v>1426</v>
      </c>
      <c r="H28" s="9">
        <v>4173.8</v>
      </c>
      <c r="I28" s="29"/>
      <c r="J28" s="30">
        <f t="shared" si="1"/>
        <v>0</v>
      </c>
      <c r="K28" s="10"/>
      <c r="L28" s="16"/>
    </row>
    <row r="29" spans="2:12" s="1" customFormat="1" ht="11.4" x14ac:dyDescent="0.2">
      <c r="B29" s="14"/>
      <c r="C29" s="5" t="s">
        <v>749</v>
      </c>
      <c r="D29" s="5" t="s">
        <v>696</v>
      </c>
      <c r="E29" s="6" t="s">
        <v>4860</v>
      </c>
      <c r="F29" s="7" t="s">
        <v>4861</v>
      </c>
      <c r="G29" s="8" t="s">
        <v>1426</v>
      </c>
      <c r="H29" s="9">
        <v>1670.2</v>
      </c>
      <c r="I29" s="29"/>
      <c r="J29" s="30">
        <f t="shared" si="1"/>
        <v>0</v>
      </c>
      <c r="K29" s="10"/>
      <c r="L29" s="16"/>
    </row>
    <row r="30" spans="2:12" s="1" customFormat="1" ht="22.8" x14ac:dyDescent="0.2">
      <c r="B30" s="14"/>
      <c r="C30" s="5" t="s">
        <v>752</v>
      </c>
      <c r="D30" s="5" t="s">
        <v>696</v>
      </c>
      <c r="E30" s="6" t="s">
        <v>4010</v>
      </c>
      <c r="F30" s="7" t="s">
        <v>4011</v>
      </c>
      <c r="G30" s="8" t="s">
        <v>981</v>
      </c>
      <c r="H30" s="9">
        <v>167.02</v>
      </c>
      <c r="I30" s="29"/>
      <c r="J30" s="30">
        <f t="shared" si="1"/>
        <v>0</v>
      </c>
      <c r="K30" s="10"/>
      <c r="L30" s="16"/>
    </row>
    <row r="31" spans="2:12" s="1" customFormat="1" ht="19.2" x14ac:dyDescent="0.2">
      <c r="B31" s="14"/>
      <c r="D31" s="24" t="s">
        <v>1539</v>
      </c>
      <c r="F31" s="25" t="s">
        <v>13284</v>
      </c>
      <c r="I31" s="45"/>
      <c r="K31" s="45"/>
      <c r="L31" s="16"/>
    </row>
    <row r="32" spans="2:12" s="1" customFormat="1" ht="11.4" x14ac:dyDescent="0.2">
      <c r="B32" s="14"/>
      <c r="C32" s="5" t="s">
        <v>755</v>
      </c>
      <c r="D32" s="5" t="s">
        <v>696</v>
      </c>
      <c r="E32" s="6" t="s">
        <v>13285</v>
      </c>
      <c r="F32" s="7" t="s">
        <v>13286</v>
      </c>
      <c r="G32" s="8" t="s">
        <v>1426</v>
      </c>
      <c r="H32" s="9">
        <v>1670.2</v>
      </c>
      <c r="I32" s="29"/>
      <c r="J32" s="30">
        <f t="shared" si="1"/>
        <v>0</v>
      </c>
      <c r="K32" s="10"/>
      <c r="L32" s="16"/>
    </row>
    <row r="33" spans="2:12" s="1" customFormat="1" ht="28.8" x14ac:dyDescent="0.2">
      <c r="B33" s="14"/>
      <c r="D33" s="24" t="s">
        <v>1539</v>
      </c>
      <c r="F33" s="25" t="s">
        <v>13287</v>
      </c>
      <c r="I33" s="45"/>
      <c r="K33" s="45"/>
      <c r="L33" s="16"/>
    </row>
    <row r="34" spans="2:12" s="1" customFormat="1" ht="11.4" x14ac:dyDescent="0.2">
      <c r="B34" s="14"/>
      <c r="C34" s="5" t="s">
        <v>758</v>
      </c>
      <c r="D34" s="5" t="s">
        <v>696</v>
      </c>
      <c r="E34" s="6" t="s">
        <v>3940</v>
      </c>
      <c r="F34" s="7" t="s">
        <v>3941</v>
      </c>
      <c r="G34" s="8" t="s">
        <v>1426</v>
      </c>
      <c r="H34" s="9">
        <v>1670.2</v>
      </c>
      <c r="I34" s="29"/>
      <c r="J34" s="30">
        <f t="shared" si="1"/>
        <v>0</v>
      </c>
      <c r="K34" s="10"/>
      <c r="L34" s="16"/>
    </row>
    <row r="35" spans="2:12" s="1" customFormat="1" ht="22.8" x14ac:dyDescent="0.2">
      <c r="B35" s="14"/>
      <c r="C35" s="39" t="s">
        <v>761</v>
      </c>
      <c r="D35" s="39" t="s">
        <v>691</v>
      </c>
      <c r="E35" s="40" t="s">
        <v>3942</v>
      </c>
      <c r="F35" s="41" t="s">
        <v>3943</v>
      </c>
      <c r="G35" s="42" t="s">
        <v>828</v>
      </c>
      <c r="H35" s="43">
        <v>51.609000000000002</v>
      </c>
      <c r="I35" s="29"/>
      <c r="J35" s="30">
        <f t="shared" si="1"/>
        <v>0</v>
      </c>
      <c r="K35" s="10"/>
      <c r="L35" s="16"/>
    </row>
    <row r="36" spans="2:12" s="20" customFormat="1" ht="25.95" customHeight="1" x14ac:dyDescent="0.25">
      <c r="B36" s="19"/>
      <c r="D36" s="21" t="s">
        <v>690</v>
      </c>
      <c r="E36" s="22" t="s">
        <v>700</v>
      </c>
      <c r="F36" s="22" t="s">
        <v>2610</v>
      </c>
      <c r="I36" s="44"/>
      <c r="J36" s="23"/>
      <c r="K36" s="44"/>
      <c r="L36" s="36"/>
    </row>
    <row r="37" spans="2:12" s="1" customFormat="1" ht="22.8" x14ac:dyDescent="0.2">
      <c r="B37" s="14"/>
      <c r="C37" s="5" t="s">
        <v>764</v>
      </c>
      <c r="D37" s="5" t="s">
        <v>696</v>
      </c>
      <c r="E37" s="6" t="s">
        <v>13411</v>
      </c>
      <c r="F37" s="7" t="s">
        <v>13412</v>
      </c>
      <c r="G37" s="8" t="s">
        <v>981</v>
      </c>
      <c r="H37" s="9">
        <v>117.05</v>
      </c>
      <c r="I37" s="29"/>
      <c r="J37" s="30">
        <f t="shared" si="1"/>
        <v>0</v>
      </c>
      <c r="K37" s="10"/>
      <c r="L37" s="16"/>
    </row>
    <row r="38" spans="2:12" s="1" customFormat="1" ht="11.4" x14ac:dyDescent="0.2">
      <c r="B38" s="14"/>
      <c r="C38" s="5" t="s">
        <v>767</v>
      </c>
      <c r="D38" s="5" t="s">
        <v>696</v>
      </c>
      <c r="E38" s="6" t="s">
        <v>13413</v>
      </c>
      <c r="F38" s="7" t="s">
        <v>13414</v>
      </c>
      <c r="G38" s="8" t="s">
        <v>699</v>
      </c>
      <c r="H38" s="9">
        <v>468.2</v>
      </c>
      <c r="I38" s="29"/>
      <c r="J38" s="30">
        <f t="shared" si="1"/>
        <v>0</v>
      </c>
      <c r="K38" s="10"/>
      <c r="L38" s="16"/>
    </row>
    <row r="39" spans="2:12" s="1" customFormat="1" ht="11.4" x14ac:dyDescent="0.2">
      <c r="B39" s="14"/>
      <c r="C39" s="5" t="s">
        <v>770</v>
      </c>
      <c r="D39" s="5" t="s">
        <v>696</v>
      </c>
      <c r="E39" s="6" t="s">
        <v>5645</v>
      </c>
      <c r="F39" s="7" t="s">
        <v>5646</v>
      </c>
      <c r="G39" s="8" t="s">
        <v>1426</v>
      </c>
      <c r="H39" s="9">
        <v>4591.18</v>
      </c>
      <c r="I39" s="29"/>
      <c r="J39" s="30">
        <f t="shared" si="1"/>
        <v>0</v>
      </c>
      <c r="K39" s="10"/>
      <c r="L39" s="16"/>
    </row>
    <row r="40" spans="2:12" s="1" customFormat="1" ht="22.8" x14ac:dyDescent="0.2">
      <c r="B40" s="14"/>
      <c r="C40" s="39" t="s">
        <v>773</v>
      </c>
      <c r="D40" s="39" t="s">
        <v>691</v>
      </c>
      <c r="E40" s="40" t="s">
        <v>3960</v>
      </c>
      <c r="F40" s="41" t="s">
        <v>3961</v>
      </c>
      <c r="G40" s="42" t="s">
        <v>1426</v>
      </c>
      <c r="H40" s="43">
        <v>4591.18</v>
      </c>
      <c r="I40" s="29"/>
      <c r="J40" s="30">
        <f t="shared" si="1"/>
        <v>0</v>
      </c>
      <c r="K40" s="10"/>
      <c r="L40" s="16"/>
    </row>
    <row r="41" spans="2:12" s="20" customFormat="1" ht="25.95" customHeight="1" x14ac:dyDescent="0.25">
      <c r="B41" s="19"/>
      <c r="D41" s="21" t="s">
        <v>690</v>
      </c>
      <c r="E41" s="22" t="s">
        <v>703</v>
      </c>
      <c r="F41" s="22" t="s">
        <v>1393</v>
      </c>
      <c r="I41" s="44"/>
      <c r="J41" s="23"/>
      <c r="K41" s="44"/>
      <c r="L41" s="36"/>
    </row>
    <row r="42" spans="2:12" s="1" customFormat="1" ht="11.4" x14ac:dyDescent="0.2">
      <c r="B42" s="14"/>
      <c r="C42" s="5" t="s">
        <v>776</v>
      </c>
      <c r="D42" s="5" t="s">
        <v>696</v>
      </c>
      <c r="E42" s="6" t="s">
        <v>13288</v>
      </c>
      <c r="F42" s="7" t="s">
        <v>13289</v>
      </c>
      <c r="G42" s="8" t="s">
        <v>981</v>
      </c>
      <c r="H42" s="9">
        <v>11</v>
      </c>
      <c r="I42" s="29"/>
      <c r="J42" s="30">
        <f t="shared" si="1"/>
        <v>0</v>
      </c>
      <c r="K42" s="10"/>
      <c r="L42" s="16"/>
    </row>
    <row r="43" spans="2:12" s="20" customFormat="1" ht="25.95" customHeight="1" x14ac:dyDescent="0.25">
      <c r="B43" s="19"/>
      <c r="D43" s="21" t="s">
        <v>690</v>
      </c>
      <c r="E43" s="22" t="s">
        <v>709</v>
      </c>
      <c r="F43" s="22" t="s">
        <v>3219</v>
      </c>
      <c r="I43" s="44"/>
      <c r="J43" s="23"/>
      <c r="K43" s="44"/>
      <c r="L43" s="36"/>
    </row>
    <row r="44" spans="2:12" s="1" customFormat="1" ht="11.4" x14ac:dyDescent="0.2">
      <c r="B44" s="14"/>
      <c r="C44" s="5" t="s">
        <v>779</v>
      </c>
      <c r="D44" s="5" t="s">
        <v>696</v>
      </c>
      <c r="E44" s="6" t="s">
        <v>13323</v>
      </c>
      <c r="F44" s="7" t="s">
        <v>13324</v>
      </c>
      <c r="G44" s="8" t="s">
        <v>1426</v>
      </c>
      <c r="H44" s="9">
        <v>18.399999999999999</v>
      </c>
      <c r="I44" s="29"/>
      <c r="J44" s="30">
        <f t="shared" si="1"/>
        <v>0</v>
      </c>
      <c r="K44" s="10"/>
      <c r="L44" s="16"/>
    </row>
    <row r="45" spans="2:12" s="1" customFormat="1" ht="11.4" x14ac:dyDescent="0.2">
      <c r="B45" s="14"/>
      <c r="C45" s="5" t="s">
        <v>782</v>
      </c>
      <c r="D45" s="5" t="s">
        <v>696</v>
      </c>
      <c r="E45" s="6" t="s">
        <v>13447</v>
      </c>
      <c r="F45" s="7" t="s">
        <v>13448</v>
      </c>
      <c r="G45" s="8" t="s">
        <v>1426</v>
      </c>
      <c r="H45" s="9">
        <v>564</v>
      </c>
      <c r="I45" s="29"/>
      <c r="J45" s="30">
        <f t="shared" si="1"/>
        <v>0</v>
      </c>
      <c r="K45" s="10"/>
      <c r="L45" s="16"/>
    </row>
    <row r="46" spans="2:12" s="1" customFormat="1" ht="11.4" x14ac:dyDescent="0.2">
      <c r="B46" s="14"/>
      <c r="C46" s="5" t="s">
        <v>785</v>
      </c>
      <c r="D46" s="5" t="s">
        <v>696</v>
      </c>
      <c r="E46" s="6" t="s">
        <v>13290</v>
      </c>
      <c r="F46" s="7" t="s">
        <v>13291</v>
      </c>
      <c r="G46" s="8" t="s">
        <v>1426</v>
      </c>
      <c r="H46" s="9">
        <v>4250.482</v>
      </c>
      <c r="I46" s="29"/>
      <c r="J46" s="30">
        <f>ROUND(I46*H46,2)</f>
        <v>0</v>
      </c>
      <c r="K46" s="10"/>
      <c r="L46" s="16"/>
    </row>
    <row r="47" spans="2:12" s="1" customFormat="1" ht="11.4" x14ac:dyDescent="0.2">
      <c r="B47" s="14"/>
      <c r="C47" s="5" t="s">
        <v>788</v>
      </c>
      <c r="D47" s="5" t="s">
        <v>696</v>
      </c>
      <c r="E47" s="6" t="s">
        <v>13422</v>
      </c>
      <c r="F47" s="7" t="s">
        <v>13423</v>
      </c>
      <c r="G47" s="8" t="s">
        <v>1426</v>
      </c>
      <c r="H47" s="9">
        <v>18.399999999999999</v>
      </c>
      <c r="I47" s="29"/>
      <c r="J47" s="30">
        <f t="shared" ref="J47:J71" si="2">ROUND(I47*H47,2)</f>
        <v>0</v>
      </c>
      <c r="K47" s="10"/>
      <c r="L47" s="16"/>
    </row>
    <row r="48" spans="2:12" s="1" customFormat="1" ht="22.8" x14ac:dyDescent="0.2">
      <c r="B48" s="14"/>
      <c r="C48" s="5" t="s">
        <v>791</v>
      </c>
      <c r="D48" s="5" t="s">
        <v>696</v>
      </c>
      <c r="E48" s="6" t="s">
        <v>13367</v>
      </c>
      <c r="F48" s="7" t="s">
        <v>13368</v>
      </c>
      <c r="G48" s="8" t="s">
        <v>1426</v>
      </c>
      <c r="H48" s="9">
        <v>4182.3</v>
      </c>
      <c r="I48" s="29"/>
      <c r="J48" s="30">
        <f t="shared" si="2"/>
        <v>0</v>
      </c>
      <c r="K48" s="10"/>
      <c r="L48" s="16"/>
    </row>
    <row r="49" spans="2:12" s="1" customFormat="1" ht="11.4" x14ac:dyDescent="0.2">
      <c r="B49" s="14"/>
      <c r="C49" s="5" t="s">
        <v>794</v>
      </c>
      <c r="D49" s="5" t="s">
        <v>696</v>
      </c>
      <c r="E49" s="6" t="s">
        <v>13294</v>
      </c>
      <c r="F49" s="7" t="s">
        <v>13295</v>
      </c>
      <c r="G49" s="8" t="s">
        <v>1426</v>
      </c>
      <c r="H49" s="9">
        <v>90.64</v>
      </c>
      <c r="I49" s="29"/>
      <c r="J49" s="30">
        <f t="shared" si="2"/>
        <v>0</v>
      </c>
      <c r="K49" s="10"/>
      <c r="L49" s="16"/>
    </row>
    <row r="50" spans="2:12" s="1" customFormat="1" ht="11.4" x14ac:dyDescent="0.2">
      <c r="B50" s="14"/>
      <c r="C50" s="5" t="s">
        <v>797</v>
      </c>
      <c r="D50" s="5" t="s">
        <v>696</v>
      </c>
      <c r="E50" s="6" t="s">
        <v>9091</v>
      </c>
      <c r="F50" s="7" t="s">
        <v>9092</v>
      </c>
      <c r="G50" s="8" t="s">
        <v>981</v>
      </c>
      <c r="H50" s="9">
        <v>376.22</v>
      </c>
      <c r="I50" s="29"/>
      <c r="J50" s="30">
        <f t="shared" si="2"/>
        <v>0</v>
      </c>
      <c r="K50" s="10"/>
      <c r="L50" s="16"/>
    </row>
    <row r="51" spans="2:12" s="1" customFormat="1" ht="22.8" x14ac:dyDescent="0.2">
      <c r="B51" s="14"/>
      <c r="C51" s="39" t="s">
        <v>800</v>
      </c>
      <c r="D51" s="39" t="s">
        <v>691</v>
      </c>
      <c r="E51" s="40" t="s">
        <v>13296</v>
      </c>
      <c r="F51" s="41" t="s">
        <v>13297</v>
      </c>
      <c r="G51" s="42" t="s">
        <v>1175</v>
      </c>
      <c r="H51" s="43">
        <v>677.19600000000003</v>
      </c>
      <c r="I51" s="29"/>
      <c r="J51" s="30">
        <f t="shared" si="2"/>
        <v>0</v>
      </c>
      <c r="K51" s="10"/>
      <c r="L51" s="16"/>
    </row>
    <row r="52" spans="2:12" s="1" customFormat="1" ht="11.4" x14ac:dyDescent="0.2">
      <c r="B52" s="14"/>
      <c r="C52" s="5" t="s">
        <v>803</v>
      </c>
      <c r="D52" s="5" t="s">
        <v>696</v>
      </c>
      <c r="E52" s="6" t="s">
        <v>3224</v>
      </c>
      <c r="F52" s="7" t="s">
        <v>3225</v>
      </c>
      <c r="G52" s="8" t="s">
        <v>1426</v>
      </c>
      <c r="H52" s="9">
        <v>4182.3</v>
      </c>
      <c r="I52" s="29"/>
      <c r="J52" s="30">
        <f t="shared" si="2"/>
        <v>0</v>
      </c>
      <c r="K52" s="10"/>
      <c r="L52" s="16"/>
    </row>
    <row r="53" spans="2:12" s="1" customFormat="1" ht="11.4" x14ac:dyDescent="0.2">
      <c r="B53" s="14"/>
      <c r="C53" s="5" t="s">
        <v>806</v>
      </c>
      <c r="D53" s="5" t="s">
        <v>696</v>
      </c>
      <c r="E53" s="6" t="s">
        <v>5726</v>
      </c>
      <c r="F53" s="7" t="s">
        <v>5727</v>
      </c>
      <c r="G53" s="8" t="s">
        <v>1426</v>
      </c>
      <c r="H53" s="9">
        <v>4182.3</v>
      </c>
      <c r="I53" s="29"/>
      <c r="J53" s="30">
        <f t="shared" si="2"/>
        <v>0</v>
      </c>
      <c r="K53" s="10"/>
      <c r="L53" s="16"/>
    </row>
    <row r="54" spans="2:12" s="1" customFormat="1" ht="22.8" x14ac:dyDescent="0.2">
      <c r="B54" s="14"/>
      <c r="C54" s="5" t="s">
        <v>809</v>
      </c>
      <c r="D54" s="5" t="s">
        <v>696</v>
      </c>
      <c r="E54" s="6" t="s">
        <v>13426</v>
      </c>
      <c r="F54" s="7" t="s">
        <v>13427</v>
      </c>
      <c r="G54" s="8" t="s">
        <v>1426</v>
      </c>
      <c r="H54" s="9">
        <v>4182.3</v>
      </c>
      <c r="I54" s="29"/>
      <c r="J54" s="30">
        <f t="shared" si="2"/>
        <v>0</v>
      </c>
      <c r="K54" s="10"/>
      <c r="L54" s="16"/>
    </row>
    <row r="55" spans="2:12" s="1" customFormat="1" ht="22.8" x14ac:dyDescent="0.2">
      <c r="B55" s="14"/>
      <c r="C55" s="5" t="s">
        <v>812</v>
      </c>
      <c r="D55" s="5" t="s">
        <v>696</v>
      </c>
      <c r="E55" s="6" t="s">
        <v>13424</v>
      </c>
      <c r="F55" s="7" t="s">
        <v>13425</v>
      </c>
      <c r="G55" s="8" t="s">
        <v>1426</v>
      </c>
      <c r="H55" s="9">
        <v>4182.3</v>
      </c>
      <c r="I55" s="29"/>
      <c r="J55" s="30">
        <f t="shared" si="2"/>
        <v>0</v>
      </c>
      <c r="K55" s="10"/>
      <c r="L55" s="16"/>
    </row>
    <row r="56" spans="2:12" s="1" customFormat="1" ht="11.4" x14ac:dyDescent="0.2">
      <c r="B56" s="14"/>
      <c r="C56" s="5" t="s">
        <v>815</v>
      </c>
      <c r="D56" s="5" t="s">
        <v>696</v>
      </c>
      <c r="E56" s="6" t="s">
        <v>5011</v>
      </c>
      <c r="F56" s="7" t="s">
        <v>5012</v>
      </c>
      <c r="G56" s="8" t="s">
        <v>1426</v>
      </c>
      <c r="H56" s="9">
        <v>1.44</v>
      </c>
      <c r="I56" s="29"/>
      <c r="J56" s="30">
        <f t="shared" si="2"/>
        <v>0</v>
      </c>
      <c r="K56" s="10"/>
      <c r="L56" s="16"/>
    </row>
    <row r="57" spans="2:12" s="1" customFormat="1" ht="11.4" x14ac:dyDescent="0.2">
      <c r="B57" s="14"/>
      <c r="C57" s="5" t="s">
        <v>818</v>
      </c>
      <c r="D57" s="5" t="s">
        <v>696</v>
      </c>
      <c r="E57" s="6" t="s">
        <v>13298</v>
      </c>
      <c r="F57" s="7" t="s">
        <v>13299</v>
      </c>
      <c r="G57" s="8" t="s">
        <v>1426</v>
      </c>
      <c r="H57" s="9">
        <v>1.44</v>
      </c>
      <c r="I57" s="29"/>
      <c r="J57" s="30">
        <f t="shared" si="2"/>
        <v>0</v>
      </c>
      <c r="K57" s="10"/>
      <c r="L57" s="16"/>
    </row>
    <row r="58" spans="2:12" s="1" customFormat="1" ht="22.8" x14ac:dyDescent="0.2">
      <c r="B58" s="14"/>
      <c r="C58" s="5" t="s">
        <v>822</v>
      </c>
      <c r="D58" s="5" t="s">
        <v>696</v>
      </c>
      <c r="E58" s="6" t="s">
        <v>13337</v>
      </c>
      <c r="F58" s="7" t="s">
        <v>13338</v>
      </c>
      <c r="G58" s="8" t="s">
        <v>1426</v>
      </c>
      <c r="H58" s="9">
        <v>18.399999999999999</v>
      </c>
      <c r="I58" s="29"/>
      <c r="J58" s="30">
        <f t="shared" si="2"/>
        <v>0</v>
      </c>
      <c r="K58" s="10"/>
      <c r="L58" s="16"/>
    </row>
    <row r="59" spans="2:12" s="1" customFormat="1" ht="22.8" x14ac:dyDescent="0.2">
      <c r="B59" s="14"/>
      <c r="C59" s="39" t="s">
        <v>825</v>
      </c>
      <c r="D59" s="39" t="s">
        <v>691</v>
      </c>
      <c r="E59" s="40" t="s">
        <v>4170</v>
      </c>
      <c r="F59" s="41" t="s">
        <v>4171</v>
      </c>
      <c r="G59" s="42" t="s">
        <v>1426</v>
      </c>
      <c r="H59" s="43">
        <v>18.768000000000001</v>
      </c>
      <c r="I59" s="29"/>
      <c r="J59" s="30">
        <f t="shared" si="2"/>
        <v>0</v>
      </c>
      <c r="K59" s="10"/>
      <c r="L59" s="16"/>
    </row>
    <row r="60" spans="2:12" s="20" customFormat="1" ht="25.95" customHeight="1" x14ac:dyDescent="0.25">
      <c r="B60" s="19"/>
      <c r="D60" s="21" t="s">
        <v>690</v>
      </c>
      <c r="E60" s="22" t="s">
        <v>718</v>
      </c>
      <c r="F60" s="22" t="s">
        <v>3992</v>
      </c>
      <c r="I60" s="44"/>
      <c r="J60" s="23"/>
      <c r="K60" s="44"/>
      <c r="L60" s="36"/>
    </row>
    <row r="61" spans="2:12" s="1" customFormat="1" ht="11.4" x14ac:dyDescent="0.2">
      <c r="B61" s="14"/>
      <c r="C61" s="5" t="s">
        <v>829</v>
      </c>
      <c r="D61" s="5" t="s">
        <v>696</v>
      </c>
      <c r="E61" s="6" t="s">
        <v>13300</v>
      </c>
      <c r="F61" s="7" t="s">
        <v>13301</v>
      </c>
      <c r="G61" s="8" t="s">
        <v>733</v>
      </c>
      <c r="H61" s="9">
        <v>1</v>
      </c>
      <c r="I61" s="29"/>
      <c r="J61" s="30">
        <f t="shared" si="2"/>
        <v>0</v>
      </c>
      <c r="K61" s="10"/>
      <c r="L61" s="16"/>
    </row>
    <row r="62" spans="2:12" s="20" customFormat="1" ht="25.95" customHeight="1" x14ac:dyDescent="0.25">
      <c r="B62" s="19"/>
      <c r="D62" s="21" t="s">
        <v>690</v>
      </c>
      <c r="E62" s="22" t="s">
        <v>721</v>
      </c>
      <c r="F62" s="22" t="s">
        <v>1172</v>
      </c>
      <c r="I62" s="44"/>
      <c r="J62" s="23"/>
      <c r="K62" s="44"/>
      <c r="L62" s="36"/>
    </row>
    <row r="63" spans="2:12" s="1" customFormat="1" ht="11.4" x14ac:dyDescent="0.2">
      <c r="B63" s="14"/>
      <c r="C63" s="5" t="s">
        <v>835</v>
      </c>
      <c r="D63" s="5" t="s">
        <v>696</v>
      </c>
      <c r="E63" s="6" t="s">
        <v>13302</v>
      </c>
      <c r="F63" s="7" t="s">
        <v>13303</v>
      </c>
      <c r="G63" s="8" t="s">
        <v>699</v>
      </c>
      <c r="H63" s="9">
        <v>85</v>
      </c>
      <c r="I63" s="29"/>
      <c r="J63" s="30">
        <f t="shared" si="2"/>
        <v>0</v>
      </c>
      <c r="K63" s="10"/>
      <c r="L63" s="16"/>
    </row>
    <row r="64" spans="2:12" s="1" customFormat="1" ht="11.4" x14ac:dyDescent="0.2">
      <c r="B64" s="14"/>
      <c r="C64" s="5" t="s">
        <v>838</v>
      </c>
      <c r="D64" s="5" t="s">
        <v>696</v>
      </c>
      <c r="E64" s="6" t="s">
        <v>13304</v>
      </c>
      <c r="F64" s="7" t="s">
        <v>13305</v>
      </c>
      <c r="G64" s="8" t="s">
        <v>2813</v>
      </c>
      <c r="H64" s="9">
        <v>1</v>
      </c>
      <c r="I64" s="29"/>
      <c r="J64" s="30">
        <f t="shared" si="2"/>
        <v>0</v>
      </c>
      <c r="K64" s="10"/>
      <c r="L64" s="16"/>
    </row>
    <row r="65" spans="2:12" s="1" customFormat="1" ht="11.4" x14ac:dyDescent="0.2">
      <c r="B65" s="14"/>
      <c r="C65" s="5" t="s">
        <v>841</v>
      </c>
      <c r="D65" s="5" t="s">
        <v>696</v>
      </c>
      <c r="E65" s="6" t="s">
        <v>9111</v>
      </c>
      <c r="F65" s="7" t="s">
        <v>9112</v>
      </c>
      <c r="G65" s="8" t="s">
        <v>733</v>
      </c>
      <c r="H65" s="9">
        <v>25</v>
      </c>
      <c r="I65" s="29"/>
      <c r="J65" s="30">
        <f t="shared" si="2"/>
        <v>0</v>
      </c>
      <c r="K65" s="10"/>
      <c r="L65" s="16"/>
    </row>
    <row r="66" spans="2:12" s="1" customFormat="1" ht="22.8" x14ac:dyDescent="0.2">
      <c r="B66" s="14"/>
      <c r="C66" s="39" t="s">
        <v>844</v>
      </c>
      <c r="D66" s="39" t="s">
        <v>691</v>
      </c>
      <c r="E66" s="40" t="s">
        <v>13449</v>
      </c>
      <c r="F66" s="41" t="s">
        <v>13450</v>
      </c>
      <c r="G66" s="42" t="s">
        <v>733</v>
      </c>
      <c r="H66" s="43">
        <v>4</v>
      </c>
      <c r="I66" s="29"/>
      <c r="J66" s="30">
        <f t="shared" si="2"/>
        <v>0</v>
      </c>
      <c r="K66" s="10"/>
      <c r="L66" s="16"/>
    </row>
    <row r="67" spans="2:12" s="1" customFormat="1" ht="22.8" x14ac:dyDescent="0.2">
      <c r="B67" s="14"/>
      <c r="C67" s="39" t="s">
        <v>847</v>
      </c>
      <c r="D67" s="39" t="s">
        <v>691</v>
      </c>
      <c r="E67" s="40" t="s">
        <v>13451</v>
      </c>
      <c r="F67" s="41" t="s">
        <v>13452</v>
      </c>
      <c r="G67" s="42" t="s">
        <v>733</v>
      </c>
      <c r="H67" s="43">
        <v>6</v>
      </c>
      <c r="I67" s="29"/>
      <c r="J67" s="30">
        <f t="shared" si="2"/>
        <v>0</v>
      </c>
      <c r="K67" s="10"/>
      <c r="L67" s="16"/>
    </row>
    <row r="68" spans="2:12" s="1" customFormat="1" ht="22.8" x14ac:dyDescent="0.2">
      <c r="B68" s="14"/>
      <c r="C68" s="39" t="s">
        <v>850</v>
      </c>
      <c r="D68" s="39" t="s">
        <v>691</v>
      </c>
      <c r="E68" s="40" t="s">
        <v>13453</v>
      </c>
      <c r="F68" s="41" t="s">
        <v>13454</v>
      </c>
      <c r="G68" s="42" t="s">
        <v>733</v>
      </c>
      <c r="H68" s="43">
        <v>1</v>
      </c>
      <c r="I68" s="29"/>
      <c r="J68" s="30">
        <f t="shared" si="2"/>
        <v>0</v>
      </c>
      <c r="K68" s="10"/>
      <c r="L68" s="16"/>
    </row>
    <row r="69" spans="2:12" s="1" customFormat="1" ht="22.8" x14ac:dyDescent="0.2">
      <c r="B69" s="14"/>
      <c r="C69" s="39" t="s">
        <v>853</v>
      </c>
      <c r="D69" s="39" t="s">
        <v>691</v>
      </c>
      <c r="E69" s="40" t="s">
        <v>13455</v>
      </c>
      <c r="F69" s="41" t="s">
        <v>13456</v>
      </c>
      <c r="G69" s="42" t="s">
        <v>733</v>
      </c>
      <c r="H69" s="43">
        <v>1</v>
      </c>
      <c r="I69" s="29"/>
      <c r="J69" s="30">
        <f t="shared" si="2"/>
        <v>0</v>
      </c>
      <c r="K69" s="10"/>
      <c r="L69" s="16"/>
    </row>
    <row r="70" spans="2:12" s="1" customFormat="1" ht="22.8" x14ac:dyDescent="0.2">
      <c r="B70" s="14"/>
      <c r="C70" s="39" t="s">
        <v>856</v>
      </c>
      <c r="D70" s="39" t="s">
        <v>691</v>
      </c>
      <c r="E70" s="40" t="s">
        <v>13457</v>
      </c>
      <c r="F70" s="41" t="s">
        <v>13458</v>
      </c>
      <c r="G70" s="42" t="s">
        <v>733</v>
      </c>
      <c r="H70" s="43">
        <v>2</v>
      </c>
      <c r="I70" s="29"/>
      <c r="J70" s="30">
        <f t="shared" si="2"/>
        <v>0</v>
      </c>
      <c r="K70" s="10"/>
      <c r="L70" s="16"/>
    </row>
    <row r="71" spans="2:12" s="1" customFormat="1" ht="22.8" x14ac:dyDescent="0.2">
      <c r="B71" s="14"/>
      <c r="C71" s="39" t="s">
        <v>859</v>
      </c>
      <c r="D71" s="39" t="s">
        <v>691</v>
      </c>
      <c r="E71" s="40" t="s">
        <v>13459</v>
      </c>
      <c r="F71" s="41" t="s">
        <v>13460</v>
      </c>
      <c r="G71" s="42" t="s">
        <v>733</v>
      </c>
      <c r="H71" s="43">
        <v>1</v>
      </c>
      <c r="I71" s="29"/>
      <c r="J71" s="30">
        <f t="shared" si="2"/>
        <v>0</v>
      </c>
      <c r="K71" s="10"/>
      <c r="L71" s="16"/>
    </row>
    <row r="72" spans="2:12" s="1" customFormat="1" ht="22.8" x14ac:dyDescent="0.2">
      <c r="B72" s="14"/>
      <c r="C72" s="39" t="s">
        <v>862</v>
      </c>
      <c r="D72" s="39" t="s">
        <v>691</v>
      </c>
      <c r="E72" s="40" t="s">
        <v>13461</v>
      </c>
      <c r="F72" s="41" t="s">
        <v>13462</v>
      </c>
      <c r="G72" s="42" t="s">
        <v>733</v>
      </c>
      <c r="H72" s="43">
        <v>1</v>
      </c>
      <c r="I72" s="29"/>
      <c r="J72" s="30">
        <f t="shared" si="1"/>
        <v>0</v>
      </c>
      <c r="K72" s="10"/>
      <c r="L72" s="16"/>
    </row>
    <row r="73" spans="2:12" s="1" customFormat="1" ht="22.8" x14ac:dyDescent="0.2">
      <c r="B73" s="14"/>
      <c r="C73" s="39" t="s">
        <v>865</v>
      </c>
      <c r="D73" s="39" t="s">
        <v>691</v>
      </c>
      <c r="E73" s="40" t="s">
        <v>13463</v>
      </c>
      <c r="F73" s="41" t="s">
        <v>13464</v>
      </c>
      <c r="G73" s="42" t="s">
        <v>733</v>
      </c>
      <c r="H73" s="43">
        <v>2</v>
      </c>
      <c r="I73" s="29"/>
      <c r="J73" s="30">
        <f t="shared" si="1"/>
        <v>0</v>
      </c>
      <c r="K73" s="10"/>
      <c r="L73" s="16"/>
    </row>
    <row r="74" spans="2:12" s="1" customFormat="1" ht="22.8" x14ac:dyDescent="0.2">
      <c r="B74" s="14"/>
      <c r="C74" s="39" t="s">
        <v>868</v>
      </c>
      <c r="D74" s="39" t="s">
        <v>691</v>
      </c>
      <c r="E74" s="40" t="s">
        <v>13374</v>
      </c>
      <c r="F74" s="41" t="s">
        <v>13375</v>
      </c>
      <c r="G74" s="42" t="s">
        <v>733</v>
      </c>
      <c r="H74" s="43">
        <v>3</v>
      </c>
      <c r="I74" s="29"/>
      <c r="J74" s="30">
        <f t="shared" si="1"/>
        <v>0</v>
      </c>
      <c r="K74" s="10"/>
      <c r="L74" s="16"/>
    </row>
    <row r="75" spans="2:12" s="1" customFormat="1" ht="22.8" x14ac:dyDescent="0.2">
      <c r="B75" s="14"/>
      <c r="C75" s="39" t="s">
        <v>871</v>
      </c>
      <c r="D75" s="39" t="s">
        <v>691</v>
      </c>
      <c r="E75" s="40" t="s">
        <v>13465</v>
      </c>
      <c r="F75" s="41" t="s">
        <v>13466</v>
      </c>
      <c r="G75" s="42" t="s">
        <v>733</v>
      </c>
      <c r="H75" s="43">
        <v>1</v>
      </c>
      <c r="I75" s="29"/>
      <c r="J75" s="30">
        <f t="shared" si="1"/>
        <v>0</v>
      </c>
      <c r="K75" s="10"/>
      <c r="L75" s="16"/>
    </row>
    <row r="76" spans="2:12" s="1" customFormat="1" ht="22.8" x14ac:dyDescent="0.2">
      <c r="B76" s="14"/>
      <c r="C76" s="39" t="s">
        <v>874</v>
      </c>
      <c r="D76" s="39" t="s">
        <v>691</v>
      </c>
      <c r="E76" s="40" t="s">
        <v>13467</v>
      </c>
      <c r="F76" s="41" t="s">
        <v>13468</v>
      </c>
      <c r="G76" s="42" t="s">
        <v>733</v>
      </c>
      <c r="H76" s="43">
        <v>2</v>
      </c>
      <c r="I76" s="29"/>
      <c r="J76" s="30">
        <f t="shared" si="1"/>
        <v>0</v>
      </c>
      <c r="K76" s="10"/>
      <c r="L76" s="16"/>
    </row>
    <row r="77" spans="2:12" s="1" customFormat="1" ht="11.4" x14ac:dyDescent="0.2">
      <c r="B77" s="14"/>
      <c r="C77" s="5" t="s">
        <v>877</v>
      </c>
      <c r="D77" s="5" t="s">
        <v>696</v>
      </c>
      <c r="E77" s="6" t="s">
        <v>13308</v>
      </c>
      <c r="F77" s="7" t="s">
        <v>13309</v>
      </c>
      <c r="G77" s="8" t="s">
        <v>733</v>
      </c>
      <c r="H77" s="9">
        <v>19</v>
      </c>
      <c r="I77" s="29"/>
      <c r="J77" s="30">
        <f t="shared" si="1"/>
        <v>0</v>
      </c>
      <c r="K77" s="10"/>
      <c r="L77" s="16"/>
    </row>
    <row r="78" spans="2:12" s="1" customFormat="1" ht="22.8" x14ac:dyDescent="0.2">
      <c r="B78" s="14"/>
      <c r="C78" s="39" t="s">
        <v>880</v>
      </c>
      <c r="D78" s="39" t="s">
        <v>691</v>
      </c>
      <c r="E78" s="40" t="s">
        <v>13310</v>
      </c>
      <c r="F78" s="41" t="s">
        <v>13311</v>
      </c>
      <c r="G78" s="42" t="s">
        <v>733</v>
      </c>
      <c r="H78" s="43">
        <v>25</v>
      </c>
      <c r="I78" s="29"/>
      <c r="J78" s="30">
        <f t="shared" si="1"/>
        <v>0</v>
      </c>
      <c r="K78" s="10"/>
      <c r="L78" s="16"/>
    </row>
    <row r="79" spans="2:12" s="1" customFormat="1" ht="22.8" x14ac:dyDescent="0.2">
      <c r="B79" s="14"/>
      <c r="C79" s="39" t="s">
        <v>883</v>
      </c>
      <c r="D79" s="39" t="s">
        <v>691</v>
      </c>
      <c r="E79" s="40" t="s">
        <v>13312</v>
      </c>
      <c r="F79" s="41" t="s">
        <v>13313</v>
      </c>
      <c r="G79" s="42" t="s">
        <v>733</v>
      </c>
      <c r="H79" s="43">
        <v>19</v>
      </c>
      <c r="I79" s="29"/>
      <c r="J79" s="30">
        <f t="shared" si="1"/>
        <v>0</v>
      </c>
      <c r="K79" s="10"/>
      <c r="L79" s="16"/>
    </row>
    <row r="80" spans="2:12" s="1" customFormat="1" ht="22.8" x14ac:dyDescent="0.2">
      <c r="B80" s="14"/>
      <c r="C80" s="39" t="s">
        <v>886</v>
      </c>
      <c r="D80" s="39" t="s">
        <v>691</v>
      </c>
      <c r="E80" s="40" t="s">
        <v>13314</v>
      </c>
      <c r="F80" s="41" t="s">
        <v>13315</v>
      </c>
      <c r="G80" s="42" t="s">
        <v>733</v>
      </c>
      <c r="H80" s="43">
        <v>19</v>
      </c>
      <c r="I80" s="29"/>
      <c r="J80" s="30">
        <f t="shared" si="1"/>
        <v>0</v>
      </c>
      <c r="K80" s="10"/>
      <c r="L80" s="16"/>
    </row>
    <row r="81" spans="2:12" s="1" customFormat="1" ht="22.8" x14ac:dyDescent="0.2">
      <c r="B81" s="14"/>
      <c r="C81" s="5" t="s">
        <v>889</v>
      </c>
      <c r="D81" s="5" t="s">
        <v>696</v>
      </c>
      <c r="E81" s="6" t="s">
        <v>13382</v>
      </c>
      <c r="F81" s="7" t="s">
        <v>13383</v>
      </c>
      <c r="G81" s="8" t="s">
        <v>699</v>
      </c>
      <c r="H81" s="9">
        <v>1198.7</v>
      </c>
      <c r="I81" s="29"/>
      <c r="J81" s="30">
        <f t="shared" si="1"/>
        <v>0</v>
      </c>
      <c r="K81" s="10"/>
      <c r="L81" s="16"/>
    </row>
    <row r="82" spans="2:12" s="1" customFormat="1" ht="22.8" x14ac:dyDescent="0.2">
      <c r="B82" s="14"/>
      <c r="C82" s="5" t="s">
        <v>892</v>
      </c>
      <c r="D82" s="5" t="s">
        <v>696</v>
      </c>
      <c r="E82" s="6" t="s">
        <v>13384</v>
      </c>
      <c r="F82" s="7" t="s">
        <v>13385</v>
      </c>
      <c r="G82" s="8" t="s">
        <v>699</v>
      </c>
      <c r="H82" s="9">
        <v>235.4</v>
      </c>
      <c r="I82" s="29"/>
      <c r="J82" s="30">
        <f t="shared" si="1"/>
        <v>0</v>
      </c>
      <c r="K82" s="10"/>
      <c r="L82" s="16"/>
    </row>
    <row r="83" spans="2:12" s="1" customFormat="1" ht="22.8" x14ac:dyDescent="0.2">
      <c r="B83" s="14"/>
      <c r="C83" s="5" t="s">
        <v>895</v>
      </c>
      <c r="D83" s="5" t="s">
        <v>696</v>
      </c>
      <c r="E83" s="6" t="s">
        <v>9115</v>
      </c>
      <c r="F83" s="7" t="s">
        <v>9116</v>
      </c>
      <c r="G83" s="8" t="s">
        <v>1426</v>
      </c>
      <c r="H83" s="9">
        <v>78.7</v>
      </c>
      <c r="I83" s="29"/>
      <c r="J83" s="30">
        <f t="shared" si="1"/>
        <v>0</v>
      </c>
      <c r="K83" s="10"/>
      <c r="L83" s="16"/>
    </row>
    <row r="84" spans="2:12" s="1" customFormat="1" ht="22.8" x14ac:dyDescent="0.2">
      <c r="B84" s="14"/>
      <c r="C84" s="5" t="s">
        <v>898</v>
      </c>
      <c r="D84" s="5" t="s">
        <v>696</v>
      </c>
      <c r="E84" s="6" t="s">
        <v>13386</v>
      </c>
      <c r="F84" s="7" t="s">
        <v>13387</v>
      </c>
      <c r="G84" s="8" t="s">
        <v>699</v>
      </c>
      <c r="H84" s="9">
        <v>459</v>
      </c>
      <c r="I84" s="29"/>
      <c r="J84" s="30">
        <f t="shared" si="1"/>
        <v>0</v>
      </c>
      <c r="K84" s="10"/>
      <c r="L84" s="16"/>
    </row>
    <row r="85" spans="2:12" s="1" customFormat="1" ht="22.8" x14ac:dyDescent="0.2">
      <c r="B85" s="14"/>
      <c r="C85" s="39" t="s">
        <v>901</v>
      </c>
      <c r="D85" s="39" t="s">
        <v>691</v>
      </c>
      <c r="E85" s="40" t="s">
        <v>13347</v>
      </c>
      <c r="F85" s="41" t="s">
        <v>13348</v>
      </c>
      <c r="G85" s="42" t="s">
        <v>733</v>
      </c>
      <c r="H85" s="43">
        <v>459</v>
      </c>
      <c r="I85" s="29"/>
      <c r="J85" s="30">
        <f t="shared" si="1"/>
        <v>0</v>
      </c>
      <c r="K85" s="10"/>
      <c r="L85" s="16"/>
    </row>
    <row r="86" spans="2:12" s="1" customFormat="1" ht="22.8" x14ac:dyDescent="0.2">
      <c r="B86" s="14"/>
      <c r="C86" s="5" t="s">
        <v>904</v>
      </c>
      <c r="D86" s="5" t="s">
        <v>696</v>
      </c>
      <c r="E86" s="6" t="s">
        <v>3371</v>
      </c>
      <c r="F86" s="7" t="s">
        <v>3372</v>
      </c>
      <c r="G86" s="8" t="s">
        <v>699</v>
      </c>
      <c r="H86" s="9">
        <v>6.5</v>
      </c>
      <c r="I86" s="29"/>
      <c r="J86" s="30">
        <f t="shared" si="1"/>
        <v>0</v>
      </c>
      <c r="K86" s="10"/>
      <c r="L86" s="16"/>
    </row>
    <row r="87" spans="2:12" s="1" customFormat="1" ht="22.8" x14ac:dyDescent="0.2">
      <c r="B87" s="14"/>
      <c r="C87" s="39" t="s">
        <v>907</v>
      </c>
      <c r="D87" s="39" t="s">
        <v>691</v>
      </c>
      <c r="E87" s="40" t="s">
        <v>13330</v>
      </c>
      <c r="F87" s="41" t="s">
        <v>13331</v>
      </c>
      <c r="G87" s="42" t="s">
        <v>733</v>
      </c>
      <c r="H87" s="43">
        <v>13</v>
      </c>
      <c r="I87" s="29"/>
      <c r="J87" s="30">
        <f t="shared" si="1"/>
        <v>0</v>
      </c>
      <c r="K87" s="10"/>
      <c r="L87" s="16"/>
    </row>
    <row r="88" spans="2:12" s="1" customFormat="1" ht="11.4" x14ac:dyDescent="0.2">
      <c r="B88" s="14"/>
      <c r="C88" s="5" t="s">
        <v>910</v>
      </c>
      <c r="D88" s="5" t="s">
        <v>696</v>
      </c>
      <c r="E88" s="6" t="s">
        <v>13388</v>
      </c>
      <c r="F88" s="7" t="s">
        <v>13389</v>
      </c>
      <c r="G88" s="8" t="s">
        <v>699</v>
      </c>
      <c r="H88" s="9">
        <v>9.6999999999999993</v>
      </c>
      <c r="I88" s="29"/>
      <c r="J88" s="30">
        <f t="shared" si="1"/>
        <v>0</v>
      </c>
      <c r="K88" s="10"/>
      <c r="L88" s="16"/>
    </row>
    <row r="89" spans="2:12" s="1" customFormat="1" ht="22.8" x14ac:dyDescent="0.2">
      <c r="B89" s="14"/>
      <c r="C89" s="39" t="s">
        <v>911</v>
      </c>
      <c r="D89" s="39" t="s">
        <v>691</v>
      </c>
      <c r="E89" s="40" t="s">
        <v>13390</v>
      </c>
      <c r="F89" s="41" t="s">
        <v>13391</v>
      </c>
      <c r="G89" s="42" t="s">
        <v>733</v>
      </c>
      <c r="H89" s="43">
        <v>4</v>
      </c>
      <c r="I89" s="29"/>
      <c r="J89" s="30">
        <f t="shared" si="1"/>
        <v>0</v>
      </c>
      <c r="K89" s="10"/>
      <c r="L89" s="16"/>
    </row>
    <row r="90" spans="2:12" s="1" customFormat="1" ht="11.4" x14ac:dyDescent="0.2">
      <c r="B90" s="14"/>
      <c r="C90" s="5" t="s">
        <v>913</v>
      </c>
      <c r="D90" s="5" t="s">
        <v>696</v>
      </c>
      <c r="E90" s="6" t="s">
        <v>5419</v>
      </c>
      <c r="F90" s="7" t="s">
        <v>5420</v>
      </c>
      <c r="G90" s="8" t="s">
        <v>699</v>
      </c>
      <c r="H90" s="9">
        <v>212.1</v>
      </c>
      <c r="I90" s="29"/>
      <c r="J90" s="30">
        <f t="shared" si="1"/>
        <v>0</v>
      </c>
      <c r="K90" s="10"/>
      <c r="L90" s="16"/>
    </row>
    <row r="91" spans="2:12" s="1" customFormat="1" ht="22.8" x14ac:dyDescent="0.2">
      <c r="B91" s="14"/>
      <c r="C91" s="39" t="s">
        <v>916</v>
      </c>
      <c r="D91" s="39" t="s">
        <v>691</v>
      </c>
      <c r="E91" s="40" t="s">
        <v>5745</v>
      </c>
      <c r="F91" s="41" t="s">
        <v>5746</v>
      </c>
      <c r="G91" s="42" t="s">
        <v>733</v>
      </c>
      <c r="H91" s="43">
        <v>707</v>
      </c>
      <c r="I91" s="29"/>
      <c r="J91" s="30">
        <f t="shared" si="1"/>
        <v>0</v>
      </c>
      <c r="K91" s="10"/>
      <c r="L91" s="16"/>
    </row>
    <row r="92" spans="2:12" s="1" customFormat="1" ht="11.4" x14ac:dyDescent="0.2">
      <c r="B92" s="14"/>
      <c r="C92" s="5" t="s">
        <v>919</v>
      </c>
      <c r="D92" s="5" t="s">
        <v>696</v>
      </c>
      <c r="E92" s="6" t="s">
        <v>13436</v>
      </c>
      <c r="F92" s="7" t="s">
        <v>13437</v>
      </c>
      <c r="G92" s="8" t="s">
        <v>733</v>
      </c>
      <c r="H92" s="9">
        <v>5</v>
      </c>
      <c r="I92" s="29"/>
      <c r="J92" s="30">
        <f t="shared" si="1"/>
        <v>0</v>
      </c>
      <c r="K92" s="10"/>
      <c r="L92" s="16"/>
    </row>
    <row r="93" spans="2:12" s="1" customFormat="1" ht="22.8" x14ac:dyDescent="0.2">
      <c r="B93" s="14"/>
      <c r="C93" s="5" t="s">
        <v>922</v>
      </c>
      <c r="D93" s="5" t="s">
        <v>696</v>
      </c>
      <c r="E93" s="6" t="s">
        <v>3814</v>
      </c>
      <c r="F93" s="7" t="s">
        <v>3815</v>
      </c>
      <c r="G93" s="8" t="s">
        <v>981</v>
      </c>
      <c r="H93" s="9">
        <v>30</v>
      </c>
      <c r="I93" s="29"/>
      <c r="J93" s="30">
        <f t="shared" si="1"/>
        <v>0</v>
      </c>
      <c r="K93" s="10"/>
      <c r="L93" s="16"/>
    </row>
    <row r="94" spans="2:12" s="1" customFormat="1" ht="11.4" x14ac:dyDescent="0.2">
      <c r="B94" s="14"/>
      <c r="C94" s="5" t="s">
        <v>925</v>
      </c>
      <c r="D94" s="5" t="s">
        <v>696</v>
      </c>
      <c r="E94" s="6" t="s">
        <v>13469</v>
      </c>
      <c r="F94" s="7" t="s">
        <v>13470</v>
      </c>
      <c r="G94" s="8" t="s">
        <v>699</v>
      </c>
      <c r="H94" s="9">
        <v>80</v>
      </c>
      <c r="I94" s="29"/>
      <c r="J94" s="30">
        <f t="shared" si="1"/>
        <v>0</v>
      </c>
      <c r="K94" s="10"/>
      <c r="L94" s="16"/>
    </row>
    <row r="95" spans="2:12" s="1" customFormat="1" ht="11.4" x14ac:dyDescent="0.2">
      <c r="B95" s="14"/>
      <c r="C95" s="5" t="s">
        <v>928</v>
      </c>
      <c r="D95" s="5" t="s">
        <v>696</v>
      </c>
      <c r="E95" s="6" t="s">
        <v>13438</v>
      </c>
      <c r="F95" s="7" t="s">
        <v>13439</v>
      </c>
      <c r="G95" s="8" t="s">
        <v>699</v>
      </c>
      <c r="H95" s="9">
        <v>35.4</v>
      </c>
      <c r="I95" s="29"/>
      <c r="J95" s="30">
        <f t="shared" si="1"/>
        <v>0</v>
      </c>
      <c r="K95" s="10"/>
      <c r="L95" s="16"/>
    </row>
    <row r="96" spans="2:12" s="1" customFormat="1" ht="11.4" x14ac:dyDescent="0.2">
      <c r="B96" s="14"/>
      <c r="C96" s="5" t="s">
        <v>931</v>
      </c>
      <c r="D96" s="5" t="s">
        <v>696</v>
      </c>
      <c r="E96" s="6" t="s">
        <v>1173</v>
      </c>
      <c r="F96" s="7" t="s">
        <v>1174</v>
      </c>
      <c r="G96" s="8" t="s">
        <v>1175</v>
      </c>
      <c r="H96" s="9">
        <v>1711.027</v>
      </c>
      <c r="I96" s="29"/>
      <c r="J96" s="30">
        <f t="shared" si="1"/>
        <v>0</v>
      </c>
      <c r="K96" s="10"/>
      <c r="L96" s="16"/>
    </row>
    <row r="97" spans="2:12" s="1" customFormat="1" ht="11.4" x14ac:dyDescent="0.2">
      <c r="B97" s="14"/>
      <c r="C97" s="5" t="s">
        <v>934</v>
      </c>
      <c r="D97" s="5" t="s">
        <v>696</v>
      </c>
      <c r="E97" s="6" t="s">
        <v>1176</v>
      </c>
      <c r="F97" s="7" t="s">
        <v>1177</v>
      </c>
      <c r="G97" s="8" t="s">
        <v>1175</v>
      </c>
      <c r="H97" s="9">
        <v>41064.648000000001</v>
      </c>
      <c r="I97" s="29"/>
      <c r="J97" s="30">
        <f t="shared" si="1"/>
        <v>0</v>
      </c>
      <c r="K97" s="10"/>
      <c r="L97" s="16"/>
    </row>
    <row r="98" spans="2:12" s="1" customFormat="1" ht="11.4" x14ac:dyDescent="0.2">
      <c r="B98" s="14"/>
      <c r="C98" s="5" t="s">
        <v>937</v>
      </c>
      <c r="D98" s="5" t="s">
        <v>696</v>
      </c>
      <c r="E98" s="6" t="s">
        <v>1202</v>
      </c>
      <c r="F98" s="7" t="s">
        <v>2829</v>
      </c>
      <c r="G98" s="8" t="s">
        <v>1175</v>
      </c>
      <c r="H98" s="9">
        <v>166.17699999999999</v>
      </c>
      <c r="I98" s="29"/>
      <c r="J98" s="30">
        <f t="shared" si="1"/>
        <v>0</v>
      </c>
      <c r="K98" s="10"/>
      <c r="L98" s="16"/>
    </row>
    <row r="99" spans="2:12" s="1" customFormat="1" ht="11.4" x14ac:dyDescent="0.2">
      <c r="B99" s="14"/>
      <c r="C99" s="5" t="s">
        <v>940</v>
      </c>
      <c r="D99" s="5" t="s">
        <v>696</v>
      </c>
      <c r="E99" s="6" t="s">
        <v>3830</v>
      </c>
      <c r="F99" s="7" t="s">
        <v>3831</v>
      </c>
      <c r="G99" s="8" t="s">
        <v>1175</v>
      </c>
      <c r="H99" s="9">
        <v>1544.85</v>
      </c>
      <c r="I99" s="29"/>
      <c r="J99" s="30">
        <f t="shared" si="1"/>
        <v>0</v>
      </c>
      <c r="K99" s="10"/>
      <c r="L99" s="16"/>
    </row>
    <row r="100" spans="2:12" s="20" customFormat="1" ht="25.95" customHeight="1" x14ac:dyDescent="0.25">
      <c r="B100" s="19"/>
      <c r="D100" s="21" t="s">
        <v>690</v>
      </c>
      <c r="E100" s="22" t="s">
        <v>994</v>
      </c>
      <c r="F100" s="22" t="s">
        <v>3496</v>
      </c>
      <c r="I100" s="44"/>
      <c r="J100" s="23"/>
      <c r="K100" s="44"/>
      <c r="L100" s="36"/>
    </row>
    <row r="101" spans="2:12" s="1" customFormat="1" ht="11.4" x14ac:dyDescent="0.2">
      <c r="B101" s="14"/>
      <c r="C101" s="5" t="s">
        <v>943</v>
      </c>
      <c r="D101" s="5" t="s">
        <v>696</v>
      </c>
      <c r="E101" s="6" t="s">
        <v>9149</v>
      </c>
      <c r="F101" s="7" t="s">
        <v>9150</v>
      </c>
      <c r="G101" s="8" t="s">
        <v>1175</v>
      </c>
      <c r="H101" s="81">
        <v>9605.027</v>
      </c>
      <c r="I101" s="29"/>
      <c r="J101" s="30">
        <f t="shared" si="1"/>
        <v>0</v>
      </c>
      <c r="K101" s="10"/>
      <c r="L101" s="16"/>
    </row>
    <row r="102" spans="2:12" s="1" customFormat="1" ht="22.95" customHeight="1" x14ac:dyDescent="0.3">
      <c r="B102" s="14"/>
      <c r="C102" s="18" t="s">
        <v>677</v>
      </c>
      <c r="J102" s="31">
        <f>SUM(J12:J101)</f>
        <v>0</v>
      </c>
      <c r="L102" s="16"/>
    </row>
    <row r="103" spans="2:12" s="1" customFormat="1" ht="6.9" customHeight="1" x14ac:dyDescent="0.2">
      <c r="B103" s="26"/>
      <c r="C103" s="27"/>
      <c r="D103" s="27"/>
      <c r="E103" s="27"/>
      <c r="F103" s="27"/>
      <c r="G103" s="27"/>
      <c r="H103" s="27"/>
      <c r="I103" s="27"/>
      <c r="J103" s="27"/>
      <c r="K103" s="27"/>
      <c r="L103" s="28"/>
    </row>
    <row r="105" spans="2:12" x14ac:dyDescent="0.2">
      <c r="J105" s="37"/>
    </row>
    <row r="106" spans="2:12" x14ac:dyDescent="0.2">
      <c r="H106" s="38"/>
    </row>
  </sheetData>
  <sheetProtection algorithmName="SHA-512" hashValue="x3/y9RuClmE1juhqYksMQqmEYZhjpQ8pxQPpHxPOToNDQmj9l+bN48grD85hYt7gKJm7NhAMWP+/RUiy3TA7YQ==" saltValue="Lfz719U540gCFF4Bn5lh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2"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codeName="Hárok329">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13471</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4262</v>
      </c>
      <c r="F12" s="7" t="s">
        <v>4263</v>
      </c>
      <c r="G12" s="8" t="s">
        <v>981</v>
      </c>
      <c r="H12" s="9">
        <v>147.631</v>
      </c>
      <c r="I12" s="29"/>
      <c r="J12" s="30">
        <f t="shared" ref="J12:J42" si="0">ROUND(I12*H12,2)</f>
        <v>0</v>
      </c>
      <c r="K12" s="10"/>
      <c r="L12" s="16"/>
    </row>
    <row r="13" spans="2:15" s="1" customFormat="1" ht="22.8" x14ac:dyDescent="0.2">
      <c r="B13" s="14"/>
      <c r="C13" s="5" t="s">
        <v>700</v>
      </c>
      <c r="D13" s="5" t="s">
        <v>696</v>
      </c>
      <c r="E13" s="6" t="s">
        <v>4010</v>
      </c>
      <c r="F13" s="7" t="s">
        <v>4011</v>
      </c>
      <c r="G13" s="8" t="s">
        <v>981</v>
      </c>
      <c r="H13" s="9">
        <v>147.63</v>
      </c>
      <c r="I13" s="29"/>
      <c r="J13" s="30">
        <f t="shared" si="0"/>
        <v>0</v>
      </c>
      <c r="K13" s="10"/>
      <c r="L13" s="16"/>
    </row>
    <row r="14" spans="2:15" s="1" customFormat="1" ht="11.4" x14ac:dyDescent="0.2">
      <c r="B14" s="14"/>
      <c r="C14" s="5" t="s">
        <v>703</v>
      </c>
      <c r="D14" s="5" t="s">
        <v>696</v>
      </c>
      <c r="E14" s="6" t="s">
        <v>4069</v>
      </c>
      <c r="F14" s="7" t="s">
        <v>4070</v>
      </c>
      <c r="G14" s="8" t="s">
        <v>981</v>
      </c>
      <c r="H14" s="9">
        <v>147.63</v>
      </c>
      <c r="I14" s="29"/>
      <c r="J14" s="30">
        <f t="shared" si="0"/>
        <v>0</v>
      </c>
      <c r="K14" s="10"/>
      <c r="L14" s="16"/>
    </row>
    <row r="15" spans="2:15" s="1" customFormat="1" ht="11.4" x14ac:dyDescent="0.2">
      <c r="B15" s="14"/>
      <c r="C15" s="5" t="s">
        <v>706</v>
      </c>
      <c r="D15" s="5" t="s">
        <v>696</v>
      </c>
      <c r="E15" s="6" t="s">
        <v>3923</v>
      </c>
      <c r="F15" s="7" t="s">
        <v>3924</v>
      </c>
      <c r="G15" s="8" t="s">
        <v>981</v>
      </c>
      <c r="H15" s="9">
        <v>1.9</v>
      </c>
      <c r="I15" s="29"/>
      <c r="J15" s="30">
        <f t="shared" si="0"/>
        <v>0</v>
      </c>
      <c r="K15" s="10"/>
      <c r="L15" s="16"/>
    </row>
    <row r="16" spans="2:15" s="1" customFormat="1" ht="22.8" x14ac:dyDescent="0.2">
      <c r="B16" s="14"/>
      <c r="C16" s="39" t="s">
        <v>709</v>
      </c>
      <c r="D16" s="39" t="s">
        <v>691</v>
      </c>
      <c r="E16" s="40" t="s">
        <v>3934</v>
      </c>
      <c r="F16" s="41" t="s">
        <v>3935</v>
      </c>
      <c r="G16" s="42" t="s">
        <v>1175</v>
      </c>
      <c r="H16" s="43">
        <v>3.5910000000000002</v>
      </c>
      <c r="I16" s="29"/>
      <c r="J16" s="30">
        <f t="shared" si="0"/>
        <v>0</v>
      </c>
      <c r="K16" s="10"/>
      <c r="L16" s="16"/>
    </row>
    <row r="17" spans="2:12" s="1" customFormat="1" ht="11.4" x14ac:dyDescent="0.2">
      <c r="B17" s="14"/>
      <c r="C17" s="5" t="s">
        <v>712</v>
      </c>
      <c r="D17" s="5" t="s">
        <v>696</v>
      </c>
      <c r="E17" s="6" t="s">
        <v>9037</v>
      </c>
      <c r="F17" s="7" t="s">
        <v>9038</v>
      </c>
      <c r="G17" s="8" t="s">
        <v>981</v>
      </c>
      <c r="H17" s="9">
        <v>1386.73</v>
      </c>
      <c r="I17" s="29"/>
      <c r="J17" s="30">
        <f t="shared" si="0"/>
        <v>0</v>
      </c>
      <c r="K17" s="10"/>
      <c r="L17" s="16"/>
    </row>
    <row r="18" spans="2:12" s="1" customFormat="1" ht="11.4" x14ac:dyDescent="0.2">
      <c r="B18" s="14"/>
      <c r="C18" s="5" t="s">
        <v>715</v>
      </c>
      <c r="D18" s="5" t="s">
        <v>696</v>
      </c>
      <c r="E18" s="6" t="s">
        <v>9039</v>
      </c>
      <c r="F18" s="7" t="s">
        <v>9040</v>
      </c>
      <c r="G18" s="8" t="s">
        <v>981</v>
      </c>
      <c r="H18" s="9">
        <v>416.01900000000001</v>
      </c>
      <c r="I18" s="29"/>
      <c r="J18" s="30">
        <f t="shared" si="0"/>
        <v>0</v>
      </c>
      <c r="K18" s="10"/>
      <c r="L18" s="16"/>
    </row>
    <row r="19" spans="2:12" s="1" customFormat="1" ht="22.8" x14ac:dyDescent="0.2">
      <c r="B19" s="14"/>
      <c r="C19" s="5" t="s">
        <v>718</v>
      </c>
      <c r="D19" s="5" t="s">
        <v>696</v>
      </c>
      <c r="E19" s="6" t="s">
        <v>3921</v>
      </c>
      <c r="F19" s="7" t="s">
        <v>3922</v>
      </c>
      <c r="G19" s="8" t="s">
        <v>981</v>
      </c>
      <c r="H19" s="9">
        <v>1386.73</v>
      </c>
      <c r="I19" s="29"/>
      <c r="J19" s="30">
        <f t="shared" si="0"/>
        <v>0</v>
      </c>
      <c r="K19" s="10"/>
      <c r="L19" s="16"/>
    </row>
    <row r="20" spans="2:12" s="1" customFormat="1" ht="22.8" x14ac:dyDescent="0.2">
      <c r="B20" s="14"/>
      <c r="C20" s="5" t="s">
        <v>721</v>
      </c>
      <c r="D20" s="5" t="s">
        <v>696</v>
      </c>
      <c r="E20" s="6" t="s">
        <v>4266</v>
      </c>
      <c r="F20" s="7" t="s">
        <v>4267</v>
      </c>
      <c r="G20" s="8" t="s">
        <v>981</v>
      </c>
      <c r="H20" s="9">
        <v>37441.71</v>
      </c>
      <c r="I20" s="29"/>
      <c r="J20" s="30">
        <f t="shared" si="0"/>
        <v>0</v>
      </c>
      <c r="K20" s="10"/>
      <c r="L20" s="16"/>
    </row>
    <row r="21" spans="2:12" s="1" customFormat="1" ht="11.4" x14ac:dyDescent="0.2">
      <c r="B21" s="14"/>
      <c r="C21" s="5" t="s">
        <v>724</v>
      </c>
      <c r="D21" s="5" t="s">
        <v>696</v>
      </c>
      <c r="E21" s="6" t="s">
        <v>3806</v>
      </c>
      <c r="F21" s="7" t="s">
        <v>3807</v>
      </c>
      <c r="G21" s="8" t="s">
        <v>1175</v>
      </c>
      <c r="H21" s="9">
        <v>2620.92</v>
      </c>
      <c r="I21" s="29"/>
      <c r="J21" s="30">
        <f t="shared" si="0"/>
        <v>0</v>
      </c>
      <c r="K21" s="10"/>
      <c r="L21" s="16"/>
    </row>
    <row r="22" spans="2:12" s="1" customFormat="1" ht="11.4" x14ac:dyDescent="0.2">
      <c r="B22" s="14"/>
      <c r="C22" s="5" t="s">
        <v>727</v>
      </c>
      <c r="D22" s="5" t="s">
        <v>696</v>
      </c>
      <c r="E22" s="6" t="s">
        <v>3936</v>
      </c>
      <c r="F22" s="7" t="s">
        <v>3937</v>
      </c>
      <c r="G22" s="8" t="s">
        <v>1426</v>
      </c>
      <c r="H22" s="9">
        <v>2000</v>
      </c>
      <c r="I22" s="29"/>
      <c r="J22" s="30">
        <f t="shared" si="0"/>
        <v>0</v>
      </c>
      <c r="K22" s="10"/>
      <c r="L22" s="16"/>
    </row>
    <row r="23" spans="2:12" s="1" customFormat="1" ht="11.4" x14ac:dyDescent="0.2">
      <c r="B23" s="14"/>
      <c r="C23" s="5" t="s">
        <v>730</v>
      </c>
      <c r="D23" s="5" t="s">
        <v>696</v>
      </c>
      <c r="E23" s="6" t="s">
        <v>4429</v>
      </c>
      <c r="F23" s="7" t="s">
        <v>4430</v>
      </c>
      <c r="G23" s="8" t="s">
        <v>1426</v>
      </c>
      <c r="H23" s="9">
        <v>186.84</v>
      </c>
      <c r="I23" s="29"/>
      <c r="J23" s="30">
        <f t="shared" si="0"/>
        <v>0</v>
      </c>
      <c r="K23" s="10"/>
      <c r="L23" s="16"/>
    </row>
    <row r="24" spans="2:12" s="1" customFormat="1" ht="11.4" x14ac:dyDescent="0.2">
      <c r="B24" s="14"/>
      <c r="C24" s="5" t="s">
        <v>734</v>
      </c>
      <c r="D24" s="5" t="s">
        <v>696</v>
      </c>
      <c r="E24" s="6" t="s">
        <v>4309</v>
      </c>
      <c r="F24" s="7" t="s">
        <v>4310</v>
      </c>
      <c r="G24" s="8" t="s">
        <v>981</v>
      </c>
      <c r="H24" s="9">
        <v>18.684000000000001</v>
      </c>
      <c r="I24" s="29"/>
      <c r="J24" s="30">
        <f t="shared" si="0"/>
        <v>0</v>
      </c>
      <c r="K24" s="10"/>
      <c r="L24" s="16"/>
    </row>
    <row r="25" spans="2:12" s="1" customFormat="1" ht="22.8" x14ac:dyDescent="0.2">
      <c r="B25" s="14"/>
      <c r="C25" s="5" t="s">
        <v>737</v>
      </c>
      <c r="D25" s="5" t="s">
        <v>696</v>
      </c>
      <c r="E25" s="6" t="s">
        <v>3802</v>
      </c>
      <c r="F25" s="7" t="s">
        <v>3803</v>
      </c>
      <c r="G25" s="8" t="s">
        <v>981</v>
      </c>
      <c r="H25" s="9">
        <v>18.684000000000001</v>
      </c>
      <c r="I25" s="29"/>
      <c r="J25" s="30">
        <f t="shared" si="0"/>
        <v>0</v>
      </c>
      <c r="K25" s="10"/>
      <c r="L25" s="16"/>
    </row>
    <row r="26" spans="2:12" s="1" customFormat="1" ht="11.4" x14ac:dyDescent="0.2">
      <c r="B26" s="14"/>
      <c r="C26" s="5" t="s">
        <v>740</v>
      </c>
      <c r="D26" s="5" t="s">
        <v>696</v>
      </c>
      <c r="E26" s="6" t="s">
        <v>4431</v>
      </c>
      <c r="F26" s="7" t="s">
        <v>4432</v>
      </c>
      <c r="G26" s="8" t="s">
        <v>1426</v>
      </c>
      <c r="H26" s="9">
        <v>186.84</v>
      </c>
      <c r="I26" s="29"/>
      <c r="J26" s="30">
        <f t="shared" si="0"/>
        <v>0</v>
      </c>
      <c r="K26" s="10"/>
      <c r="L26" s="16"/>
    </row>
    <row r="27" spans="2:12" s="1" customFormat="1" ht="11.4" x14ac:dyDescent="0.2">
      <c r="B27" s="14"/>
      <c r="C27" s="5" t="s">
        <v>743</v>
      </c>
      <c r="D27" s="5" t="s">
        <v>696</v>
      </c>
      <c r="E27" s="6" t="s">
        <v>3940</v>
      </c>
      <c r="F27" s="7" t="s">
        <v>3941</v>
      </c>
      <c r="G27" s="8" t="s">
        <v>1426</v>
      </c>
      <c r="H27" s="9">
        <v>186.84</v>
      </c>
      <c r="I27" s="29"/>
      <c r="J27" s="30">
        <f t="shared" si="0"/>
        <v>0</v>
      </c>
      <c r="K27" s="10"/>
      <c r="L27" s="16"/>
    </row>
    <row r="28" spans="2:12" s="1" customFormat="1" ht="22.8" x14ac:dyDescent="0.2">
      <c r="B28" s="14"/>
      <c r="C28" s="39" t="s">
        <v>746</v>
      </c>
      <c r="D28" s="39" t="s">
        <v>691</v>
      </c>
      <c r="E28" s="40" t="s">
        <v>4660</v>
      </c>
      <c r="F28" s="41" t="s">
        <v>4661</v>
      </c>
      <c r="G28" s="42" t="s">
        <v>828</v>
      </c>
      <c r="H28" s="43">
        <v>5.7729999999999997</v>
      </c>
      <c r="I28" s="29"/>
      <c r="J28" s="30">
        <f t="shared" si="0"/>
        <v>0</v>
      </c>
      <c r="K28" s="10"/>
      <c r="L28" s="16"/>
    </row>
    <row r="29" spans="2:12" s="20" customFormat="1" ht="25.95" customHeight="1" x14ac:dyDescent="0.25">
      <c r="B29" s="19"/>
      <c r="D29" s="21" t="s">
        <v>690</v>
      </c>
      <c r="E29" s="22" t="s">
        <v>700</v>
      </c>
      <c r="F29" s="22" t="s">
        <v>2610</v>
      </c>
      <c r="I29" s="44"/>
      <c r="J29" s="23"/>
      <c r="K29" s="44"/>
      <c r="L29" s="36"/>
    </row>
    <row r="30" spans="2:12" s="1" customFormat="1" ht="11.4" x14ac:dyDescent="0.2">
      <c r="B30" s="14"/>
      <c r="C30" s="5" t="s">
        <v>749</v>
      </c>
      <c r="D30" s="5" t="s">
        <v>696</v>
      </c>
      <c r="E30" s="6" t="s">
        <v>5645</v>
      </c>
      <c r="F30" s="7" t="s">
        <v>5646</v>
      </c>
      <c r="G30" s="8" t="s">
        <v>1426</v>
      </c>
      <c r="H30" s="9">
        <v>2896.35</v>
      </c>
      <c r="I30" s="29"/>
      <c r="J30" s="30">
        <f t="shared" si="0"/>
        <v>0</v>
      </c>
      <c r="K30" s="10"/>
      <c r="L30" s="16"/>
    </row>
    <row r="31" spans="2:12" s="1" customFormat="1" ht="22.8" x14ac:dyDescent="0.2">
      <c r="B31" s="14"/>
      <c r="C31" s="39" t="s">
        <v>752</v>
      </c>
      <c r="D31" s="39" t="s">
        <v>691</v>
      </c>
      <c r="E31" s="40" t="s">
        <v>13472</v>
      </c>
      <c r="F31" s="41" t="s">
        <v>13473</v>
      </c>
      <c r="G31" s="42" t="s">
        <v>1426</v>
      </c>
      <c r="H31" s="43">
        <v>2954.277</v>
      </c>
      <c r="I31" s="29"/>
      <c r="J31" s="30">
        <f t="shared" si="0"/>
        <v>0</v>
      </c>
      <c r="K31" s="10"/>
      <c r="L31" s="16"/>
    </row>
    <row r="32" spans="2:12" s="20" customFormat="1" ht="25.95" customHeight="1" x14ac:dyDescent="0.25">
      <c r="B32" s="19"/>
      <c r="D32" s="21" t="s">
        <v>690</v>
      </c>
      <c r="E32" s="22" t="s">
        <v>709</v>
      </c>
      <c r="F32" s="22" t="s">
        <v>3219</v>
      </c>
      <c r="I32" s="44"/>
      <c r="J32" s="23"/>
      <c r="K32" s="44"/>
      <c r="L32" s="36"/>
    </row>
    <row r="33" spans="2:12" s="1" customFormat="1" ht="11.4" x14ac:dyDescent="0.2">
      <c r="B33" s="14"/>
      <c r="C33" s="5" t="s">
        <v>755</v>
      </c>
      <c r="D33" s="5" t="s">
        <v>696</v>
      </c>
      <c r="E33" s="6" t="s">
        <v>4270</v>
      </c>
      <c r="F33" s="7" t="s">
        <v>13474</v>
      </c>
      <c r="G33" s="8" t="s">
        <v>1426</v>
      </c>
      <c r="H33" s="9">
        <v>1997.4749999999999</v>
      </c>
      <c r="I33" s="29"/>
      <c r="J33" s="30">
        <f t="shared" si="0"/>
        <v>0</v>
      </c>
      <c r="K33" s="10"/>
      <c r="L33" s="16"/>
    </row>
    <row r="34" spans="2:12" s="1" customFormat="1" ht="11.4" x14ac:dyDescent="0.2">
      <c r="B34" s="14"/>
      <c r="C34" s="5" t="s">
        <v>758</v>
      </c>
      <c r="D34" s="5" t="s">
        <v>696</v>
      </c>
      <c r="E34" s="6" t="s">
        <v>3220</v>
      </c>
      <c r="F34" s="7" t="s">
        <v>3221</v>
      </c>
      <c r="G34" s="8" t="s">
        <v>1426</v>
      </c>
      <c r="H34" s="9">
        <v>1460.2170000000001</v>
      </c>
      <c r="I34" s="29"/>
      <c r="J34" s="30">
        <f t="shared" si="0"/>
        <v>0</v>
      </c>
      <c r="K34" s="10"/>
      <c r="L34" s="16"/>
    </row>
    <row r="35" spans="2:12" s="1" customFormat="1" ht="22.8" x14ac:dyDescent="0.2">
      <c r="B35" s="14"/>
      <c r="C35" s="5" t="s">
        <v>761</v>
      </c>
      <c r="D35" s="5" t="s">
        <v>696</v>
      </c>
      <c r="E35" s="6" t="s">
        <v>3222</v>
      </c>
      <c r="F35" s="7" t="s">
        <v>3223</v>
      </c>
      <c r="G35" s="8" t="s">
        <v>1426</v>
      </c>
      <c r="H35" s="9">
        <v>1262.048</v>
      </c>
      <c r="I35" s="29"/>
      <c r="J35" s="30">
        <f t="shared" si="0"/>
        <v>0</v>
      </c>
      <c r="K35" s="10"/>
      <c r="L35" s="16"/>
    </row>
    <row r="36" spans="2:12" s="1" customFormat="1" ht="11.4" x14ac:dyDescent="0.2">
      <c r="B36" s="14"/>
      <c r="C36" s="5" t="s">
        <v>764</v>
      </c>
      <c r="D36" s="5" t="s">
        <v>696</v>
      </c>
      <c r="E36" s="6" t="s">
        <v>13294</v>
      </c>
      <c r="F36" s="7" t="s">
        <v>13295</v>
      </c>
      <c r="G36" s="8" t="s">
        <v>1426</v>
      </c>
      <c r="H36" s="9">
        <v>275.98</v>
      </c>
      <c r="I36" s="29"/>
      <c r="J36" s="30">
        <f t="shared" si="0"/>
        <v>0</v>
      </c>
      <c r="K36" s="10"/>
      <c r="L36" s="16"/>
    </row>
    <row r="37" spans="2:12" s="1" customFormat="1" ht="11.4" x14ac:dyDescent="0.2">
      <c r="B37" s="14"/>
      <c r="C37" s="5" t="s">
        <v>767</v>
      </c>
      <c r="D37" s="5" t="s">
        <v>696</v>
      </c>
      <c r="E37" s="6" t="s">
        <v>9091</v>
      </c>
      <c r="F37" s="7" t="s">
        <v>9092</v>
      </c>
      <c r="G37" s="8" t="s">
        <v>981</v>
      </c>
      <c r="H37" s="9">
        <v>35.159999999999997</v>
      </c>
      <c r="I37" s="29"/>
      <c r="J37" s="30">
        <f t="shared" si="0"/>
        <v>0</v>
      </c>
      <c r="K37" s="10"/>
      <c r="L37" s="16"/>
    </row>
    <row r="38" spans="2:12" s="1" customFormat="1" ht="22.8" x14ac:dyDescent="0.2">
      <c r="B38" s="14"/>
      <c r="C38" s="39" t="s">
        <v>770</v>
      </c>
      <c r="D38" s="39" t="s">
        <v>691</v>
      </c>
      <c r="E38" s="40" t="s">
        <v>3934</v>
      </c>
      <c r="F38" s="41" t="s">
        <v>3935</v>
      </c>
      <c r="G38" s="42" t="s">
        <v>1175</v>
      </c>
      <c r="H38" s="43">
        <v>66.451999999999998</v>
      </c>
      <c r="I38" s="29"/>
      <c r="J38" s="30">
        <f t="shared" si="0"/>
        <v>0</v>
      </c>
      <c r="K38" s="10"/>
      <c r="L38" s="16"/>
    </row>
    <row r="39" spans="2:12" s="1" customFormat="1" ht="11.4" x14ac:dyDescent="0.2">
      <c r="B39" s="14"/>
      <c r="C39" s="5" t="s">
        <v>773</v>
      </c>
      <c r="D39" s="5" t="s">
        <v>696</v>
      </c>
      <c r="E39" s="6" t="s">
        <v>3224</v>
      </c>
      <c r="F39" s="7" t="s">
        <v>3225</v>
      </c>
      <c r="G39" s="8" t="s">
        <v>1426</v>
      </c>
      <c r="H39" s="9">
        <v>1033.21</v>
      </c>
      <c r="I39" s="29"/>
      <c r="J39" s="30">
        <f t="shared" si="0"/>
        <v>0</v>
      </c>
      <c r="K39" s="10"/>
      <c r="L39" s="16"/>
    </row>
    <row r="40" spans="2:12" s="1" customFormat="1" ht="22.8" x14ac:dyDescent="0.2">
      <c r="B40" s="14"/>
      <c r="C40" s="5" t="s">
        <v>776</v>
      </c>
      <c r="D40" s="5" t="s">
        <v>696</v>
      </c>
      <c r="E40" s="6" t="s">
        <v>3226</v>
      </c>
      <c r="F40" s="7" t="s">
        <v>3227</v>
      </c>
      <c r="G40" s="8" t="s">
        <v>1426</v>
      </c>
      <c r="H40" s="9">
        <v>1042.857</v>
      </c>
      <c r="I40" s="29"/>
      <c r="J40" s="30">
        <f t="shared" si="0"/>
        <v>0</v>
      </c>
      <c r="K40" s="10"/>
      <c r="L40" s="16"/>
    </row>
    <row r="41" spans="2:12" s="20" customFormat="1" ht="25.95" customHeight="1" x14ac:dyDescent="0.25">
      <c r="B41" s="19"/>
      <c r="D41" s="21" t="s">
        <v>690</v>
      </c>
      <c r="E41" s="22" t="s">
        <v>994</v>
      </c>
      <c r="F41" s="22" t="s">
        <v>3496</v>
      </c>
      <c r="I41" s="44"/>
      <c r="J41" s="23"/>
      <c r="K41" s="44"/>
      <c r="L41" s="36"/>
    </row>
    <row r="42" spans="2:12" s="1" customFormat="1" ht="11.4" x14ac:dyDescent="0.2">
      <c r="B42" s="14"/>
      <c r="C42" s="5" t="s">
        <v>779</v>
      </c>
      <c r="D42" s="5" t="s">
        <v>696</v>
      </c>
      <c r="E42" s="6" t="s">
        <v>9149</v>
      </c>
      <c r="F42" s="7" t="s">
        <v>9150</v>
      </c>
      <c r="G42" s="8" t="s">
        <v>1175</v>
      </c>
      <c r="H42" s="9">
        <v>3055.2660000000001</v>
      </c>
      <c r="I42" s="29"/>
      <c r="J42" s="30">
        <f t="shared" si="0"/>
        <v>0</v>
      </c>
      <c r="K42" s="10"/>
      <c r="L42" s="16"/>
    </row>
    <row r="43" spans="2:12" s="1" customFormat="1" ht="22.95" customHeight="1" x14ac:dyDescent="0.3">
      <c r="B43" s="14"/>
      <c r="C43" s="18" t="s">
        <v>677</v>
      </c>
      <c r="J43" s="31">
        <f>SUM(J12:J42)</f>
        <v>0</v>
      </c>
      <c r="L43" s="16"/>
    </row>
    <row r="44" spans="2:12" s="1" customFormat="1" ht="6.9"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codeName="Hárok330">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13475</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13476</v>
      </c>
      <c r="F12" s="7" t="s">
        <v>13477</v>
      </c>
      <c r="G12" s="8" t="s">
        <v>981</v>
      </c>
      <c r="H12" s="9">
        <v>17.460999999999999</v>
      </c>
      <c r="I12" s="29"/>
      <c r="J12" s="30">
        <f t="shared" ref="J12:J52" si="0">ROUND(I12*H12,2)</f>
        <v>0</v>
      </c>
      <c r="K12" s="10"/>
      <c r="L12" s="16"/>
    </row>
    <row r="13" spans="2:15" s="1" customFormat="1" ht="11.4" x14ac:dyDescent="0.2">
      <c r="B13" s="14"/>
      <c r="C13" s="5" t="s">
        <v>700</v>
      </c>
      <c r="D13" s="5" t="s">
        <v>696</v>
      </c>
      <c r="E13" s="6" t="s">
        <v>9039</v>
      </c>
      <c r="F13" s="7" t="s">
        <v>9040</v>
      </c>
      <c r="G13" s="8" t="s">
        <v>981</v>
      </c>
      <c r="H13" s="9">
        <v>5.2380000000000004</v>
      </c>
      <c r="I13" s="29"/>
      <c r="J13" s="30">
        <f t="shared" si="0"/>
        <v>0</v>
      </c>
      <c r="K13" s="10"/>
      <c r="L13" s="16"/>
    </row>
    <row r="14" spans="2:15" s="1" customFormat="1" ht="22.8" x14ac:dyDescent="0.2">
      <c r="B14" s="14"/>
      <c r="C14" s="5" t="s">
        <v>703</v>
      </c>
      <c r="D14" s="5" t="s">
        <v>696</v>
      </c>
      <c r="E14" s="6" t="s">
        <v>3802</v>
      </c>
      <c r="F14" s="7" t="s">
        <v>3803</v>
      </c>
      <c r="G14" s="8" t="s">
        <v>981</v>
      </c>
      <c r="H14" s="9">
        <v>17.460999999999999</v>
      </c>
      <c r="I14" s="29"/>
      <c r="J14" s="30">
        <f t="shared" si="0"/>
        <v>0</v>
      </c>
      <c r="K14" s="10"/>
      <c r="L14" s="16"/>
    </row>
    <row r="15" spans="2:15" s="1" customFormat="1" ht="22.8" x14ac:dyDescent="0.2">
      <c r="B15" s="14"/>
      <c r="C15" s="5" t="s">
        <v>706</v>
      </c>
      <c r="D15" s="5" t="s">
        <v>696</v>
      </c>
      <c r="E15" s="6" t="s">
        <v>3804</v>
      </c>
      <c r="F15" s="7" t="s">
        <v>3805</v>
      </c>
      <c r="G15" s="8" t="s">
        <v>981</v>
      </c>
      <c r="H15" s="9">
        <v>471.42</v>
      </c>
      <c r="I15" s="29"/>
      <c r="J15" s="30">
        <f t="shared" si="0"/>
        <v>0</v>
      </c>
      <c r="K15" s="10"/>
      <c r="L15" s="16"/>
    </row>
    <row r="16" spans="2:15" s="1" customFormat="1" ht="11.4" x14ac:dyDescent="0.2">
      <c r="B16" s="14"/>
      <c r="C16" s="5" t="s">
        <v>709</v>
      </c>
      <c r="D16" s="5" t="s">
        <v>696</v>
      </c>
      <c r="E16" s="6" t="s">
        <v>3806</v>
      </c>
      <c r="F16" s="7" t="s">
        <v>3807</v>
      </c>
      <c r="G16" s="8" t="s">
        <v>1175</v>
      </c>
      <c r="H16" s="9">
        <v>32.999000000000002</v>
      </c>
      <c r="I16" s="29"/>
      <c r="J16" s="30">
        <f t="shared" si="0"/>
        <v>0</v>
      </c>
      <c r="K16" s="10"/>
      <c r="L16" s="16"/>
    </row>
    <row r="17" spans="2:12" s="1" customFormat="1" ht="11.4" x14ac:dyDescent="0.2">
      <c r="B17" s="14"/>
      <c r="C17" s="5" t="s">
        <v>712</v>
      </c>
      <c r="D17" s="5" t="s">
        <v>696</v>
      </c>
      <c r="E17" s="6" t="s">
        <v>3923</v>
      </c>
      <c r="F17" s="7" t="s">
        <v>3924</v>
      </c>
      <c r="G17" s="8" t="s">
        <v>981</v>
      </c>
      <c r="H17" s="9">
        <v>7145.66</v>
      </c>
      <c r="I17" s="29"/>
      <c r="J17" s="30">
        <f t="shared" si="0"/>
        <v>0</v>
      </c>
      <c r="K17" s="10"/>
      <c r="L17" s="16"/>
    </row>
    <row r="18" spans="2:12" s="1" customFormat="1" ht="22.8" x14ac:dyDescent="0.2">
      <c r="B18" s="14"/>
      <c r="C18" s="39" t="s">
        <v>715</v>
      </c>
      <c r="D18" s="39" t="s">
        <v>691</v>
      </c>
      <c r="E18" s="40" t="s">
        <v>3934</v>
      </c>
      <c r="F18" s="41" t="s">
        <v>3935</v>
      </c>
      <c r="G18" s="42" t="s">
        <v>1175</v>
      </c>
      <c r="H18" s="43">
        <v>13505.297</v>
      </c>
      <c r="I18" s="29"/>
      <c r="J18" s="30">
        <f t="shared" si="0"/>
        <v>0</v>
      </c>
      <c r="K18" s="10"/>
      <c r="L18" s="16"/>
    </row>
    <row r="19" spans="2:12" s="1" customFormat="1" ht="11.4" x14ac:dyDescent="0.2">
      <c r="B19" s="14"/>
      <c r="C19" s="5" t="s">
        <v>718</v>
      </c>
      <c r="D19" s="5" t="s">
        <v>696</v>
      </c>
      <c r="E19" s="6" t="s">
        <v>983</v>
      </c>
      <c r="F19" s="7" t="s">
        <v>984</v>
      </c>
      <c r="G19" s="8" t="s">
        <v>981</v>
      </c>
      <c r="H19" s="9">
        <v>607.79999999999995</v>
      </c>
      <c r="I19" s="29"/>
      <c r="J19" s="30">
        <f t="shared" si="0"/>
        <v>0</v>
      </c>
      <c r="K19" s="10"/>
      <c r="L19" s="16"/>
    </row>
    <row r="20" spans="2:12" s="1" customFormat="1" ht="22.8" x14ac:dyDescent="0.2">
      <c r="B20" s="14"/>
      <c r="C20" s="39" t="s">
        <v>721</v>
      </c>
      <c r="D20" s="39" t="s">
        <v>691</v>
      </c>
      <c r="E20" s="40" t="s">
        <v>4319</v>
      </c>
      <c r="F20" s="41" t="s">
        <v>4320</v>
      </c>
      <c r="G20" s="42" t="s">
        <v>1175</v>
      </c>
      <c r="H20" s="43">
        <v>1148.742</v>
      </c>
      <c r="I20" s="29"/>
      <c r="J20" s="30">
        <f t="shared" si="0"/>
        <v>0</v>
      </c>
      <c r="K20" s="10"/>
      <c r="L20" s="16"/>
    </row>
    <row r="21" spans="2:12" s="1" customFormat="1" ht="11.4" x14ac:dyDescent="0.2">
      <c r="B21" s="14"/>
      <c r="C21" s="5" t="s">
        <v>724</v>
      </c>
      <c r="D21" s="5" t="s">
        <v>696</v>
      </c>
      <c r="E21" s="6" t="s">
        <v>3457</v>
      </c>
      <c r="F21" s="7" t="s">
        <v>3458</v>
      </c>
      <c r="G21" s="8" t="s">
        <v>1426</v>
      </c>
      <c r="H21" s="9">
        <v>1340.492</v>
      </c>
      <c r="I21" s="29"/>
      <c r="J21" s="30">
        <f t="shared" si="0"/>
        <v>0</v>
      </c>
      <c r="K21" s="10"/>
      <c r="L21" s="16"/>
    </row>
    <row r="22" spans="2:12" s="1" customFormat="1" ht="11.4" x14ac:dyDescent="0.2">
      <c r="B22" s="14"/>
      <c r="C22" s="5" t="s">
        <v>727</v>
      </c>
      <c r="D22" s="5" t="s">
        <v>696</v>
      </c>
      <c r="E22" s="6" t="s">
        <v>4860</v>
      </c>
      <c r="F22" s="7" t="s">
        <v>4861</v>
      </c>
      <c r="G22" s="8" t="s">
        <v>1426</v>
      </c>
      <c r="H22" s="9">
        <v>6363</v>
      </c>
      <c r="I22" s="29"/>
      <c r="J22" s="30">
        <f t="shared" si="0"/>
        <v>0</v>
      </c>
      <c r="K22" s="10"/>
      <c r="L22" s="16"/>
    </row>
    <row r="23" spans="2:12" s="1" customFormat="1" ht="11.4" x14ac:dyDescent="0.2">
      <c r="B23" s="14"/>
      <c r="C23" s="5" t="s">
        <v>730</v>
      </c>
      <c r="D23" s="5" t="s">
        <v>696</v>
      </c>
      <c r="E23" s="6" t="s">
        <v>3938</v>
      </c>
      <c r="F23" s="7" t="s">
        <v>3939</v>
      </c>
      <c r="G23" s="8" t="s">
        <v>1426</v>
      </c>
      <c r="H23" s="9">
        <v>6363</v>
      </c>
      <c r="I23" s="29"/>
      <c r="J23" s="30">
        <f t="shared" si="0"/>
        <v>0</v>
      </c>
      <c r="K23" s="10"/>
      <c r="L23" s="16"/>
    </row>
    <row r="24" spans="2:12" s="1" customFormat="1" ht="22.8" x14ac:dyDescent="0.2">
      <c r="B24" s="14"/>
      <c r="C24" s="39" t="s">
        <v>734</v>
      </c>
      <c r="D24" s="39" t="s">
        <v>691</v>
      </c>
      <c r="E24" s="40" t="s">
        <v>3812</v>
      </c>
      <c r="F24" s="41" t="s">
        <v>3813</v>
      </c>
      <c r="G24" s="42" t="s">
        <v>1175</v>
      </c>
      <c r="H24" s="43">
        <v>1202.607</v>
      </c>
      <c r="I24" s="29"/>
      <c r="J24" s="30">
        <f t="shared" si="0"/>
        <v>0</v>
      </c>
      <c r="K24" s="10"/>
      <c r="L24" s="16"/>
    </row>
    <row r="25" spans="2:12" s="1" customFormat="1" ht="11.4" x14ac:dyDescent="0.2">
      <c r="B25" s="14"/>
      <c r="C25" s="5" t="s">
        <v>737</v>
      </c>
      <c r="D25" s="5" t="s">
        <v>696</v>
      </c>
      <c r="E25" s="6" t="s">
        <v>3940</v>
      </c>
      <c r="F25" s="7" t="s">
        <v>3941</v>
      </c>
      <c r="G25" s="8" t="s">
        <v>1426</v>
      </c>
      <c r="H25" s="9">
        <v>6363</v>
      </c>
      <c r="I25" s="29"/>
      <c r="J25" s="30">
        <f t="shared" si="0"/>
        <v>0</v>
      </c>
      <c r="K25" s="10"/>
      <c r="L25" s="16"/>
    </row>
    <row r="26" spans="2:12" s="1" customFormat="1" ht="22.8" x14ac:dyDescent="0.2">
      <c r="B26" s="14"/>
      <c r="C26" s="39" t="s">
        <v>740</v>
      </c>
      <c r="D26" s="39" t="s">
        <v>691</v>
      </c>
      <c r="E26" s="40" t="s">
        <v>4660</v>
      </c>
      <c r="F26" s="41" t="s">
        <v>4661</v>
      </c>
      <c r="G26" s="42" t="s">
        <v>828</v>
      </c>
      <c r="H26" s="43">
        <v>196.61699999999999</v>
      </c>
      <c r="I26" s="29"/>
      <c r="J26" s="30">
        <f t="shared" si="0"/>
        <v>0</v>
      </c>
      <c r="K26" s="10"/>
      <c r="L26" s="16"/>
    </row>
    <row r="27" spans="2:12" s="20" customFormat="1" ht="25.95" customHeight="1" x14ac:dyDescent="0.25">
      <c r="B27" s="19"/>
      <c r="D27" s="21" t="s">
        <v>690</v>
      </c>
      <c r="E27" s="22" t="s">
        <v>700</v>
      </c>
      <c r="F27" s="22" t="s">
        <v>2610</v>
      </c>
      <c r="I27" s="44"/>
      <c r="J27" s="23"/>
      <c r="K27" s="44"/>
      <c r="L27" s="36"/>
    </row>
    <row r="28" spans="2:12" s="1" customFormat="1" ht="11.4" x14ac:dyDescent="0.2">
      <c r="B28" s="14"/>
      <c r="C28" s="5" t="s">
        <v>743</v>
      </c>
      <c r="D28" s="5" t="s">
        <v>696</v>
      </c>
      <c r="E28" s="6" t="s">
        <v>3399</v>
      </c>
      <c r="F28" s="7" t="s">
        <v>3400</v>
      </c>
      <c r="G28" s="8" t="s">
        <v>981</v>
      </c>
      <c r="H28" s="9">
        <v>44.4</v>
      </c>
      <c r="I28" s="29"/>
      <c r="J28" s="30">
        <f t="shared" si="0"/>
        <v>0</v>
      </c>
      <c r="K28" s="10"/>
      <c r="L28" s="16"/>
    </row>
    <row r="29" spans="2:12" s="1" customFormat="1" ht="11.4" x14ac:dyDescent="0.2">
      <c r="B29" s="14"/>
      <c r="C29" s="5" t="s">
        <v>746</v>
      </c>
      <c r="D29" s="5" t="s">
        <v>696</v>
      </c>
      <c r="E29" s="6" t="s">
        <v>5645</v>
      </c>
      <c r="F29" s="7" t="s">
        <v>5646</v>
      </c>
      <c r="G29" s="8" t="s">
        <v>1426</v>
      </c>
      <c r="H29" s="9">
        <v>1675.62</v>
      </c>
      <c r="I29" s="29"/>
      <c r="J29" s="30">
        <f t="shared" si="0"/>
        <v>0</v>
      </c>
      <c r="K29" s="10"/>
      <c r="L29" s="16"/>
    </row>
    <row r="30" spans="2:12" s="1" customFormat="1" ht="22.8" x14ac:dyDescent="0.2">
      <c r="B30" s="14"/>
      <c r="C30" s="39" t="s">
        <v>749</v>
      </c>
      <c r="D30" s="39" t="s">
        <v>691</v>
      </c>
      <c r="E30" s="40" t="s">
        <v>3960</v>
      </c>
      <c r="F30" s="41" t="s">
        <v>3961</v>
      </c>
      <c r="G30" s="42" t="s">
        <v>1426</v>
      </c>
      <c r="H30" s="43">
        <v>1709.1320000000001</v>
      </c>
      <c r="I30" s="29"/>
      <c r="J30" s="30">
        <f t="shared" si="0"/>
        <v>0</v>
      </c>
      <c r="K30" s="10"/>
      <c r="L30" s="16"/>
    </row>
    <row r="31" spans="2:12" s="20" customFormat="1" ht="25.95" customHeight="1" x14ac:dyDescent="0.25">
      <c r="B31" s="19"/>
      <c r="D31" s="21" t="s">
        <v>690</v>
      </c>
      <c r="E31" s="22" t="s">
        <v>706</v>
      </c>
      <c r="F31" s="22" t="s">
        <v>3214</v>
      </c>
      <c r="I31" s="44"/>
      <c r="J31" s="23"/>
      <c r="K31" s="44"/>
      <c r="L31" s="36"/>
    </row>
    <row r="32" spans="2:12" s="1" customFormat="1" ht="11.4" x14ac:dyDescent="0.2">
      <c r="B32" s="14"/>
      <c r="C32" s="5" t="s">
        <v>752</v>
      </c>
      <c r="D32" s="5" t="s">
        <v>696</v>
      </c>
      <c r="E32" s="6" t="s">
        <v>5009</v>
      </c>
      <c r="F32" s="7" t="s">
        <v>13478</v>
      </c>
      <c r="G32" s="8" t="s">
        <v>981</v>
      </c>
      <c r="H32" s="9">
        <v>284</v>
      </c>
      <c r="I32" s="29"/>
      <c r="J32" s="30">
        <f t="shared" si="0"/>
        <v>0</v>
      </c>
      <c r="K32" s="10"/>
      <c r="L32" s="16"/>
    </row>
    <row r="33" spans="2:12" s="1" customFormat="1" ht="11.4" x14ac:dyDescent="0.2">
      <c r="B33" s="14"/>
      <c r="C33" s="5" t="s">
        <v>755</v>
      </c>
      <c r="D33" s="5" t="s">
        <v>696</v>
      </c>
      <c r="E33" s="6" t="s">
        <v>7094</v>
      </c>
      <c r="F33" s="7" t="s">
        <v>7095</v>
      </c>
      <c r="G33" s="8" t="s">
        <v>1175</v>
      </c>
      <c r="H33" s="9">
        <v>51.13</v>
      </c>
      <c r="I33" s="29"/>
      <c r="J33" s="30">
        <f t="shared" si="0"/>
        <v>0</v>
      </c>
      <c r="K33" s="10"/>
      <c r="L33" s="16"/>
    </row>
    <row r="34" spans="2:12" s="20" customFormat="1" ht="25.95" customHeight="1" x14ac:dyDescent="0.25">
      <c r="B34" s="19"/>
      <c r="D34" s="21" t="s">
        <v>690</v>
      </c>
      <c r="E34" s="22" t="s">
        <v>709</v>
      </c>
      <c r="F34" s="22" t="s">
        <v>3219</v>
      </c>
      <c r="I34" s="44"/>
      <c r="J34" s="23"/>
      <c r="K34" s="44"/>
      <c r="L34" s="36"/>
    </row>
    <row r="35" spans="2:12" s="1" customFormat="1" ht="11.4" x14ac:dyDescent="0.2">
      <c r="B35" s="14"/>
      <c r="C35" s="5" t="s">
        <v>758</v>
      </c>
      <c r="D35" s="5" t="s">
        <v>696</v>
      </c>
      <c r="E35" s="6" t="s">
        <v>13479</v>
      </c>
      <c r="F35" s="7" t="s">
        <v>13480</v>
      </c>
      <c r="G35" s="8" t="s">
        <v>1426</v>
      </c>
      <c r="H35" s="9">
        <v>300.10000000000002</v>
      </c>
      <c r="I35" s="29"/>
      <c r="J35" s="30">
        <f t="shared" si="0"/>
        <v>0</v>
      </c>
      <c r="K35" s="10"/>
      <c r="L35" s="16"/>
    </row>
    <row r="36" spans="2:12" s="1" customFormat="1" ht="11.4" x14ac:dyDescent="0.2">
      <c r="B36" s="14"/>
      <c r="C36" s="5" t="s">
        <v>761</v>
      </c>
      <c r="D36" s="5" t="s">
        <v>696</v>
      </c>
      <c r="E36" s="6" t="s">
        <v>13323</v>
      </c>
      <c r="F36" s="7" t="s">
        <v>13324</v>
      </c>
      <c r="G36" s="8" t="s">
        <v>1426</v>
      </c>
      <c r="H36" s="9">
        <v>755.99</v>
      </c>
      <c r="I36" s="29"/>
      <c r="J36" s="30">
        <f t="shared" si="0"/>
        <v>0</v>
      </c>
      <c r="K36" s="10"/>
      <c r="L36" s="16"/>
    </row>
    <row r="37" spans="2:12" s="1" customFormat="1" ht="11.4" x14ac:dyDescent="0.2">
      <c r="B37" s="14"/>
      <c r="C37" s="5" t="s">
        <v>764</v>
      </c>
      <c r="D37" s="5" t="s">
        <v>696</v>
      </c>
      <c r="E37" s="6" t="s">
        <v>13333</v>
      </c>
      <c r="F37" s="7" t="s">
        <v>13334</v>
      </c>
      <c r="G37" s="8" t="s">
        <v>1426</v>
      </c>
      <c r="H37" s="9">
        <v>755.99</v>
      </c>
      <c r="I37" s="29"/>
      <c r="J37" s="30">
        <f t="shared" si="0"/>
        <v>0</v>
      </c>
      <c r="K37" s="10"/>
      <c r="L37" s="16"/>
    </row>
    <row r="38" spans="2:12" s="1" customFormat="1" ht="22.8" x14ac:dyDescent="0.2">
      <c r="B38" s="14"/>
      <c r="C38" s="5" t="s">
        <v>767</v>
      </c>
      <c r="D38" s="5" t="s">
        <v>696</v>
      </c>
      <c r="E38" s="6" t="s">
        <v>4590</v>
      </c>
      <c r="F38" s="7" t="s">
        <v>4591</v>
      </c>
      <c r="G38" s="8" t="s">
        <v>1426</v>
      </c>
      <c r="H38" s="9">
        <v>755.99</v>
      </c>
      <c r="I38" s="29"/>
      <c r="J38" s="30">
        <f t="shared" si="0"/>
        <v>0</v>
      </c>
      <c r="K38" s="10"/>
      <c r="L38" s="16"/>
    </row>
    <row r="39" spans="2:12" s="1" customFormat="1" ht="22.8" x14ac:dyDescent="0.2">
      <c r="B39" s="14"/>
      <c r="C39" s="39" t="s">
        <v>770</v>
      </c>
      <c r="D39" s="39" t="s">
        <v>691</v>
      </c>
      <c r="E39" s="40" t="s">
        <v>4170</v>
      </c>
      <c r="F39" s="41" t="s">
        <v>4171</v>
      </c>
      <c r="G39" s="42" t="s">
        <v>1426</v>
      </c>
      <c r="H39" s="43">
        <v>771.11</v>
      </c>
      <c r="I39" s="29"/>
      <c r="J39" s="30">
        <f t="shared" si="0"/>
        <v>0</v>
      </c>
      <c r="K39" s="10"/>
      <c r="L39" s="16"/>
    </row>
    <row r="40" spans="2:12" s="20" customFormat="1" ht="25.95" customHeight="1" x14ac:dyDescent="0.25">
      <c r="B40" s="19"/>
      <c r="D40" s="21" t="s">
        <v>690</v>
      </c>
      <c r="E40" s="22" t="s">
        <v>718</v>
      </c>
      <c r="F40" s="22" t="s">
        <v>3992</v>
      </c>
      <c r="I40" s="44"/>
      <c r="J40" s="23"/>
      <c r="K40" s="44"/>
      <c r="L40" s="36"/>
    </row>
    <row r="41" spans="2:12" s="1" customFormat="1" ht="11.4" x14ac:dyDescent="0.2">
      <c r="B41" s="14"/>
      <c r="C41" s="5" t="s">
        <v>773</v>
      </c>
      <c r="D41" s="5" t="s">
        <v>696</v>
      </c>
      <c r="E41" s="6" t="s">
        <v>12553</v>
      </c>
      <c r="F41" s="7" t="s">
        <v>12554</v>
      </c>
      <c r="G41" s="8" t="s">
        <v>699</v>
      </c>
      <c r="H41" s="9">
        <v>10</v>
      </c>
      <c r="I41" s="29"/>
      <c r="J41" s="30">
        <f t="shared" si="0"/>
        <v>0</v>
      </c>
      <c r="K41" s="10"/>
      <c r="L41" s="16"/>
    </row>
    <row r="42" spans="2:12" s="1" customFormat="1" ht="11.4" x14ac:dyDescent="0.2">
      <c r="B42" s="14"/>
      <c r="C42" s="5" t="s">
        <v>776</v>
      </c>
      <c r="D42" s="5" t="s">
        <v>696</v>
      </c>
      <c r="E42" s="6" t="s">
        <v>13481</v>
      </c>
      <c r="F42" s="7" t="s">
        <v>13482</v>
      </c>
      <c r="G42" s="8" t="s">
        <v>733</v>
      </c>
      <c r="H42" s="9">
        <v>2</v>
      </c>
      <c r="I42" s="29"/>
      <c r="J42" s="30">
        <f t="shared" si="0"/>
        <v>0</v>
      </c>
      <c r="K42" s="10"/>
      <c r="L42" s="16"/>
    </row>
    <row r="43" spans="2:12" s="1" customFormat="1" ht="11.4" x14ac:dyDescent="0.2">
      <c r="B43" s="14"/>
      <c r="C43" s="5" t="s">
        <v>779</v>
      </c>
      <c r="D43" s="5" t="s">
        <v>696</v>
      </c>
      <c r="E43" s="6" t="s">
        <v>13483</v>
      </c>
      <c r="F43" s="7" t="s">
        <v>13484</v>
      </c>
      <c r="G43" s="8" t="s">
        <v>733</v>
      </c>
      <c r="H43" s="9">
        <v>2</v>
      </c>
      <c r="I43" s="29"/>
      <c r="J43" s="30">
        <f t="shared" si="0"/>
        <v>0</v>
      </c>
      <c r="K43" s="10"/>
      <c r="L43" s="16"/>
    </row>
    <row r="44" spans="2:12" s="20" customFormat="1" ht="25.95" customHeight="1" x14ac:dyDescent="0.25">
      <c r="B44" s="19"/>
      <c r="D44" s="21" t="s">
        <v>690</v>
      </c>
      <c r="E44" s="22" t="s">
        <v>721</v>
      </c>
      <c r="F44" s="22" t="s">
        <v>1172</v>
      </c>
      <c r="I44" s="44"/>
      <c r="J44" s="23"/>
      <c r="K44" s="44"/>
      <c r="L44" s="36"/>
    </row>
    <row r="45" spans="2:12" s="1" customFormat="1" ht="11.4" x14ac:dyDescent="0.2">
      <c r="B45" s="14"/>
      <c r="C45" s="5" t="s">
        <v>782</v>
      </c>
      <c r="D45" s="5" t="s">
        <v>696</v>
      </c>
      <c r="E45" s="6" t="s">
        <v>9107</v>
      </c>
      <c r="F45" s="7" t="s">
        <v>9108</v>
      </c>
      <c r="G45" s="8" t="s">
        <v>699</v>
      </c>
      <c r="H45" s="9">
        <v>737.6</v>
      </c>
      <c r="I45" s="29"/>
      <c r="J45" s="30">
        <f t="shared" si="0"/>
        <v>0</v>
      </c>
      <c r="K45" s="10"/>
      <c r="L45" s="16"/>
    </row>
    <row r="46" spans="2:12" s="1" customFormat="1" ht="22.8" x14ac:dyDescent="0.2">
      <c r="B46" s="14"/>
      <c r="C46" s="39" t="s">
        <v>785</v>
      </c>
      <c r="D46" s="39" t="s">
        <v>691</v>
      </c>
      <c r="E46" s="40" t="s">
        <v>9109</v>
      </c>
      <c r="F46" s="41" t="s">
        <v>9110</v>
      </c>
      <c r="G46" s="42" t="s">
        <v>699</v>
      </c>
      <c r="H46" s="43">
        <v>737.6</v>
      </c>
      <c r="I46" s="29"/>
      <c r="J46" s="30">
        <f t="shared" si="0"/>
        <v>0</v>
      </c>
      <c r="K46" s="10"/>
      <c r="L46" s="16"/>
    </row>
    <row r="47" spans="2:12" s="1" customFormat="1" ht="22.8" x14ac:dyDescent="0.2">
      <c r="B47" s="14"/>
      <c r="C47" s="5" t="s">
        <v>788</v>
      </c>
      <c r="D47" s="5" t="s">
        <v>696</v>
      </c>
      <c r="E47" s="6" t="s">
        <v>3371</v>
      </c>
      <c r="F47" s="7" t="s">
        <v>3372</v>
      </c>
      <c r="G47" s="8" t="s">
        <v>699</v>
      </c>
      <c r="H47" s="9">
        <v>737.6</v>
      </c>
      <c r="I47" s="29"/>
      <c r="J47" s="30">
        <f t="shared" si="0"/>
        <v>0</v>
      </c>
      <c r="K47" s="10"/>
      <c r="L47" s="16"/>
    </row>
    <row r="48" spans="2:12" s="1" customFormat="1" ht="22.8" x14ac:dyDescent="0.2">
      <c r="B48" s="14"/>
      <c r="C48" s="39" t="s">
        <v>791</v>
      </c>
      <c r="D48" s="39" t="s">
        <v>691</v>
      </c>
      <c r="E48" s="40" t="s">
        <v>13485</v>
      </c>
      <c r="F48" s="41" t="s">
        <v>13486</v>
      </c>
      <c r="G48" s="42" t="s">
        <v>733</v>
      </c>
      <c r="H48" s="43">
        <v>1476</v>
      </c>
      <c r="I48" s="29"/>
      <c r="J48" s="30">
        <f t="shared" si="0"/>
        <v>0</v>
      </c>
      <c r="K48" s="10"/>
      <c r="L48" s="16"/>
    </row>
    <row r="49" spans="2:12" s="1" customFormat="1" ht="11.4" x14ac:dyDescent="0.2">
      <c r="B49" s="14"/>
      <c r="C49" s="5" t="s">
        <v>794</v>
      </c>
      <c r="D49" s="5" t="s">
        <v>696</v>
      </c>
      <c r="E49" s="6" t="s">
        <v>5419</v>
      </c>
      <c r="F49" s="7" t="s">
        <v>5420</v>
      </c>
      <c r="G49" s="8" t="s">
        <v>699</v>
      </c>
      <c r="H49" s="9">
        <v>353</v>
      </c>
      <c r="I49" s="29"/>
      <c r="J49" s="30">
        <f t="shared" si="0"/>
        <v>0</v>
      </c>
      <c r="K49" s="10"/>
      <c r="L49" s="16"/>
    </row>
    <row r="50" spans="2:12" s="1" customFormat="1" ht="22.8" x14ac:dyDescent="0.2">
      <c r="B50" s="14"/>
      <c r="C50" s="39" t="s">
        <v>797</v>
      </c>
      <c r="D50" s="39" t="s">
        <v>691</v>
      </c>
      <c r="E50" s="40" t="s">
        <v>5745</v>
      </c>
      <c r="F50" s="41" t="s">
        <v>5746</v>
      </c>
      <c r="G50" s="42" t="s">
        <v>733</v>
      </c>
      <c r="H50" s="43">
        <v>1177</v>
      </c>
      <c r="I50" s="29"/>
      <c r="J50" s="30">
        <f t="shared" si="0"/>
        <v>0</v>
      </c>
      <c r="K50" s="10"/>
      <c r="L50" s="16"/>
    </row>
    <row r="51" spans="2:12" s="20" customFormat="1" ht="25.95" customHeight="1" x14ac:dyDescent="0.25">
      <c r="B51" s="19"/>
      <c r="D51" s="21" t="s">
        <v>690</v>
      </c>
      <c r="E51" s="22" t="s">
        <v>994</v>
      </c>
      <c r="F51" s="22" t="s">
        <v>3496</v>
      </c>
      <c r="I51" s="44"/>
      <c r="J51" s="23"/>
      <c r="K51" s="44"/>
      <c r="L51" s="36"/>
    </row>
    <row r="52" spans="2:12" s="1" customFormat="1" ht="11.4" x14ac:dyDescent="0.2">
      <c r="B52" s="14"/>
      <c r="C52" s="5" t="s">
        <v>800</v>
      </c>
      <c r="D52" s="5" t="s">
        <v>696</v>
      </c>
      <c r="E52" s="6" t="s">
        <v>4063</v>
      </c>
      <c r="F52" s="7" t="s">
        <v>4064</v>
      </c>
      <c r="G52" s="8" t="s">
        <v>1175</v>
      </c>
      <c r="H52" s="9">
        <v>17542.713</v>
      </c>
      <c r="I52" s="29"/>
      <c r="J52" s="30">
        <f t="shared" si="0"/>
        <v>0</v>
      </c>
      <c r="K52" s="10"/>
      <c r="L52" s="16"/>
    </row>
    <row r="53" spans="2:12" s="1" customFormat="1" ht="22.95" customHeight="1" x14ac:dyDescent="0.3">
      <c r="B53" s="14"/>
      <c r="C53" s="18" t="s">
        <v>677</v>
      </c>
      <c r="J53" s="31">
        <f>SUM(J12:J52)</f>
        <v>0</v>
      </c>
      <c r="L53" s="16"/>
    </row>
    <row r="54" spans="2:12" s="1" customFormat="1" ht="6.9"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codeName="Hárok331">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13487</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200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790</v>
      </c>
      <c r="I13" s="29"/>
      <c r="J13" s="30">
        <f t="shared" si="0"/>
        <v>0</v>
      </c>
      <c r="K13" s="10"/>
      <c r="L13" s="16"/>
    </row>
    <row r="14" spans="2:15" s="20" customFormat="1" ht="11.4" x14ac:dyDescent="0.2">
      <c r="B14" s="19"/>
      <c r="C14" s="5" t="s">
        <v>703</v>
      </c>
      <c r="D14" s="5" t="s">
        <v>696</v>
      </c>
      <c r="E14" s="6" t="s">
        <v>13488</v>
      </c>
      <c r="F14" s="7" t="s">
        <v>13489</v>
      </c>
      <c r="G14" s="8" t="s">
        <v>981</v>
      </c>
      <c r="H14" s="9">
        <v>11165</v>
      </c>
      <c r="I14" s="29"/>
      <c r="J14" s="30">
        <f t="shared" si="0"/>
        <v>0</v>
      </c>
      <c r="K14" s="10"/>
      <c r="L14" s="36"/>
    </row>
    <row r="15" spans="2:15" s="1" customFormat="1" ht="11.4" x14ac:dyDescent="0.2">
      <c r="B15" s="14"/>
      <c r="C15" s="5" t="s">
        <v>706</v>
      </c>
      <c r="D15" s="5" t="s">
        <v>696</v>
      </c>
      <c r="E15" s="6" t="s">
        <v>8107</v>
      </c>
      <c r="F15" s="7" t="s">
        <v>8108</v>
      </c>
      <c r="G15" s="8" t="s">
        <v>981</v>
      </c>
      <c r="H15" s="9">
        <v>1761.7</v>
      </c>
      <c r="I15" s="29"/>
      <c r="J15" s="30">
        <f t="shared" si="0"/>
        <v>0</v>
      </c>
      <c r="K15" s="10"/>
      <c r="L15" s="16"/>
    </row>
    <row r="16" spans="2:15" s="1" customFormat="1" ht="11.4" x14ac:dyDescent="0.2">
      <c r="B16" s="14"/>
      <c r="C16" s="5" t="s">
        <v>709</v>
      </c>
      <c r="D16" s="5" t="s">
        <v>696</v>
      </c>
      <c r="E16" s="6" t="s">
        <v>7583</v>
      </c>
      <c r="F16" s="7" t="s">
        <v>7584</v>
      </c>
      <c r="G16" s="8" t="s">
        <v>981</v>
      </c>
      <c r="H16" s="9">
        <v>10861</v>
      </c>
      <c r="I16" s="29"/>
      <c r="J16" s="30">
        <f>ROUND(I16*H16,2)</f>
        <v>0</v>
      </c>
      <c r="K16" s="10"/>
      <c r="L16" s="16"/>
    </row>
    <row r="17" spans="2:12" s="1" customFormat="1" ht="11.4" x14ac:dyDescent="0.2">
      <c r="B17" s="14"/>
      <c r="C17" s="5" t="s">
        <v>712</v>
      </c>
      <c r="D17" s="5" t="s">
        <v>696</v>
      </c>
      <c r="E17" s="6" t="s">
        <v>8109</v>
      </c>
      <c r="F17" s="7" t="s">
        <v>8110</v>
      </c>
      <c r="G17" s="8" t="s">
        <v>981</v>
      </c>
      <c r="H17" s="9">
        <v>971.7</v>
      </c>
      <c r="I17" s="29"/>
      <c r="J17" s="30">
        <f t="shared" ref="J17:J27" si="1">ROUND(I17*H17,2)</f>
        <v>0</v>
      </c>
      <c r="K17" s="10"/>
      <c r="L17" s="16"/>
    </row>
    <row r="18" spans="2:12" s="1" customFormat="1" ht="11.4" x14ac:dyDescent="0.2">
      <c r="B18" s="14"/>
      <c r="C18" s="5" t="s">
        <v>715</v>
      </c>
      <c r="D18" s="5" t="s">
        <v>696</v>
      </c>
      <c r="E18" s="6" t="s">
        <v>7581</v>
      </c>
      <c r="F18" s="7" t="s">
        <v>7582</v>
      </c>
      <c r="G18" s="8" t="s">
        <v>981</v>
      </c>
      <c r="H18" s="9">
        <v>304</v>
      </c>
      <c r="I18" s="29"/>
      <c r="J18" s="30">
        <f t="shared" si="1"/>
        <v>0</v>
      </c>
      <c r="K18" s="10"/>
      <c r="L18" s="16"/>
    </row>
    <row r="19" spans="2:12" s="1" customFormat="1" ht="11.4" x14ac:dyDescent="0.2">
      <c r="B19" s="14"/>
      <c r="C19" s="5" t="s">
        <v>718</v>
      </c>
      <c r="D19" s="5" t="s">
        <v>696</v>
      </c>
      <c r="E19" s="6" t="s">
        <v>13490</v>
      </c>
      <c r="F19" s="7" t="s">
        <v>13491</v>
      </c>
      <c r="G19" s="8" t="s">
        <v>1426</v>
      </c>
      <c r="H19" s="9">
        <v>209</v>
      </c>
      <c r="I19" s="29"/>
      <c r="J19" s="30">
        <f t="shared" si="1"/>
        <v>0</v>
      </c>
      <c r="K19" s="10"/>
      <c r="L19" s="16"/>
    </row>
    <row r="20" spans="2:12" s="1" customFormat="1" ht="11.4" x14ac:dyDescent="0.2">
      <c r="B20" s="14"/>
      <c r="C20" s="5" t="s">
        <v>721</v>
      </c>
      <c r="D20" s="5" t="s">
        <v>696</v>
      </c>
      <c r="E20" s="6" t="s">
        <v>13492</v>
      </c>
      <c r="F20" s="7" t="s">
        <v>13493</v>
      </c>
      <c r="G20" s="8" t="s">
        <v>1426</v>
      </c>
      <c r="H20" s="9">
        <v>2156</v>
      </c>
      <c r="I20" s="29"/>
      <c r="J20" s="30">
        <f t="shared" si="1"/>
        <v>0</v>
      </c>
      <c r="K20" s="10"/>
      <c r="L20" s="16"/>
    </row>
    <row r="21" spans="2:12" s="1" customFormat="1" ht="11.4" x14ac:dyDescent="0.2">
      <c r="B21" s="14"/>
      <c r="C21" s="5" t="s">
        <v>724</v>
      </c>
      <c r="D21" s="5" t="s">
        <v>696</v>
      </c>
      <c r="E21" s="6" t="s">
        <v>13494</v>
      </c>
      <c r="F21" s="7" t="s">
        <v>3941</v>
      </c>
      <c r="G21" s="8" t="s">
        <v>1426</v>
      </c>
      <c r="H21" s="9">
        <v>2365</v>
      </c>
      <c r="I21" s="29"/>
      <c r="J21" s="30">
        <f t="shared" si="1"/>
        <v>0</v>
      </c>
      <c r="K21" s="10"/>
      <c r="L21" s="16"/>
    </row>
    <row r="22" spans="2:12" s="20" customFormat="1" ht="15" x14ac:dyDescent="0.25">
      <c r="B22" s="19"/>
      <c r="D22" s="21" t="s">
        <v>690</v>
      </c>
      <c r="E22" s="22" t="s">
        <v>1145</v>
      </c>
      <c r="F22" s="22" t="s">
        <v>6996</v>
      </c>
      <c r="I22" s="44"/>
      <c r="J22" s="23"/>
      <c r="K22" s="44"/>
      <c r="L22" s="36"/>
    </row>
    <row r="23" spans="2:12" s="1" customFormat="1" ht="11.4" x14ac:dyDescent="0.2">
      <c r="B23" s="14"/>
      <c r="C23" s="5" t="s">
        <v>727</v>
      </c>
      <c r="D23" s="5" t="s">
        <v>696</v>
      </c>
      <c r="E23" s="6" t="s">
        <v>13495</v>
      </c>
      <c r="F23" s="7" t="s">
        <v>13496</v>
      </c>
      <c r="G23" s="8" t="s">
        <v>981</v>
      </c>
      <c r="H23" s="9">
        <v>79</v>
      </c>
      <c r="I23" s="29"/>
      <c r="J23" s="30">
        <f t="shared" si="1"/>
        <v>0</v>
      </c>
      <c r="K23" s="10"/>
      <c r="L23" s="16"/>
    </row>
    <row r="24" spans="2:12" s="20" customFormat="1" ht="15" x14ac:dyDescent="0.25">
      <c r="B24" s="19"/>
      <c r="D24" s="21" t="s">
        <v>690</v>
      </c>
      <c r="E24" s="22" t="s">
        <v>1147</v>
      </c>
      <c r="F24" s="22" t="s">
        <v>3214</v>
      </c>
      <c r="I24" s="44"/>
      <c r="J24" s="23"/>
      <c r="K24" s="44"/>
      <c r="L24" s="36"/>
    </row>
    <row r="25" spans="2:12" s="1" customFormat="1" ht="22.8" x14ac:dyDescent="0.2">
      <c r="B25" s="14"/>
      <c r="C25" s="5" t="s">
        <v>730</v>
      </c>
      <c r="D25" s="5" t="s">
        <v>696</v>
      </c>
      <c r="E25" s="6" t="s">
        <v>13497</v>
      </c>
      <c r="F25" s="7" t="s">
        <v>13498</v>
      </c>
      <c r="G25" s="8" t="s">
        <v>981</v>
      </c>
      <c r="H25" s="9">
        <v>3165.4</v>
      </c>
      <c r="I25" s="29"/>
      <c r="J25" s="30">
        <f t="shared" si="1"/>
        <v>0</v>
      </c>
      <c r="K25" s="10"/>
      <c r="L25" s="16"/>
    </row>
    <row r="26" spans="2:12" s="20" customFormat="1" ht="15" x14ac:dyDescent="0.25">
      <c r="B26" s="19"/>
      <c r="D26" s="21" t="s">
        <v>690</v>
      </c>
      <c r="E26" s="22" t="s">
        <v>1782</v>
      </c>
      <c r="F26" s="22" t="s">
        <v>12304</v>
      </c>
      <c r="I26" s="44"/>
      <c r="J26" s="23"/>
      <c r="K26" s="44"/>
      <c r="L26" s="36"/>
    </row>
    <row r="27" spans="2:12" s="1" customFormat="1" ht="11.4" x14ac:dyDescent="0.2">
      <c r="B27" s="14"/>
      <c r="C27" s="5" t="s">
        <v>734</v>
      </c>
      <c r="D27" s="5" t="s">
        <v>696</v>
      </c>
      <c r="E27" s="6" t="s">
        <v>7613</v>
      </c>
      <c r="F27" s="7" t="s">
        <v>7614</v>
      </c>
      <c r="G27" s="8" t="s">
        <v>1175</v>
      </c>
      <c r="H27" s="9">
        <v>20635.900000000001</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jH3o49ODlPyyMR8625R8eVLR9yxFBOZgTHqxey05Z4sEDFaJ0ZLmjO6p/T9sx4612oL8qaGMOfCl+67pU05sYA==" saltValue="PnDD9TrqzC8wwTQv0yaT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codeName="Hárok332">
    <tabColor theme="7" tint="0.59999389629810485"/>
    <pageSetUpPr fitToPage="1"/>
  </sheetPr>
  <dimension ref="B1:O32"/>
  <sheetViews>
    <sheetView showGridLines="0" zoomScaleNormal="100" workbookViewId="0">
      <pane ySplit="9" topLeftCell="A10" activePane="bottomLeft" state="frozen"/>
      <selection pane="bottomLeft"/>
    </sheetView>
  </sheetViews>
  <sheetFormatPr defaultColWidth="9.28515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13499</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c r="E10" s="22"/>
      <c r="F10" s="22"/>
      <c r="J10" s="23"/>
      <c r="L10" s="36"/>
    </row>
    <row r="11" spans="2:15" s="20" customFormat="1" ht="25.95" customHeight="1" x14ac:dyDescent="0.25">
      <c r="B11" s="19"/>
      <c r="D11" s="21" t="s">
        <v>690</v>
      </c>
      <c r="E11" s="22" t="s">
        <v>1137</v>
      </c>
      <c r="F11" s="22" t="s">
        <v>1138</v>
      </c>
      <c r="J11" s="23"/>
      <c r="L11" s="36"/>
    </row>
    <row r="12" spans="2:15" s="1" customFormat="1" ht="11.4" x14ac:dyDescent="0.2">
      <c r="B12" s="14"/>
      <c r="C12" s="5" t="s">
        <v>695</v>
      </c>
      <c r="D12" s="5" t="s">
        <v>696</v>
      </c>
      <c r="E12" s="6" t="s">
        <v>12296</v>
      </c>
      <c r="F12" s="7" t="s">
        <v>12297</v>
      </c>
      <c r="G12" s="8" t="s">
        <v>1464</v>
      </c>
      <c r="H12" s="9">
        <v>200</v>
      </c>
      <c r="I12" s="29"/>
      <c r="J12" s="30">
        <f t="shared" ref="J12:J15" si="0">ROUND(I12*H12,2)</f>
        <v>0</v>
      </c>
      <c r="K12" s="10"/>
      <c r="L12" s="16"/>
    </row>
    <row r="13" spans="2:15" s="1" customFormat="1" ht="11.4" x14ac:dyDescent="0.2">
      <c r="B13" s="14"/>
      <c r="C13" s="5" t="s">
        <v>700</v>
      </c>
      <c r="D13" s="5" t="s">
        <v>696</v>
      </c>
      <c r="E13" s="6" t="s">
        <v>7918</v>
      </c>
      <c r="F13" s="7" t="s">
        <v>7919</v>
      </c>
      <c r="G13" s="8" t="s">
        <v>981</v>
      </c>
      <c r="H13" s="9">
        <v>1025</v>
      </c>
      <c r="I13" s="29"/>
      <c r="J13" s="30">
        <f t="shared" si="0"/>
        <v>0</v>
      </c>
      <c r="K13" s="10"/>
      <c r="L13" s="16"/>
    </row>
    <row r="14" spans="2:15" s="20" customFormat="1" ht="11.4" x14ac:dyDescent="0.2">
      <c r="B14" s="19"/>
      <c r="C14" s="5" t="s">
        <v>703</v>
      </c>
      <c r="D14" s="5" t="s">
        <v>696</v>
      </c>
      <c r="E14" s="6" t="s">
        <v>13488</v>
      </c>
      <c r="F14" s="7" t="s">
        <v>13489</v>
      </c>
      <c r="G14" s="8" t="s">
        <v>981</v>
      </c>
      <c r="H14" s="9">
        <v>12305.5</v>
      </c>
      <c r="I14" s="29"/>
      <c r="J14" s="30">
        <f t="shared" si="0"/>
        <v>0</v>
      </c>
      <c r="K14" s="10"/>
      <c r="L14" s="36"/>
    </row>
    <row r="15" spans="2:15" s="1" customFormat="1" ht="11.4" x14ac:dyDescent="0.2">
      <c r="B15" s="14"/>
      <c r="C15" s="5" t="s">
        <v>706</v>
      </c>
      <c r="D15" s="5" t="s">
        <v>696</v>
      </c>
      <c r="E15" s="6" t="s">
        <v>8107</v>
      </c>
      <c r="F15" s="7" t="s">
        <v>8108</v>
      </c>
      <c r="G15" s="8" t="s">
        <v>981</v>
      </c>
      <c r="H15" s="9">
        <v>2554.08</v>
      </c>
      <c r="I15" s="29"/>
      <c r="J15" s="30">
        <f t="shared" si="0"/>
        <v>0</v>
      </c>
      <c r="K15" s="10"/>
      <c r="L15" s="16"/>
    </row>
    <row r="16" spans="2:15" s="1" customFormat="1" ht="11.4" x14ac:dyDescent="0.2">
      <c r="B16" s="14"/>
      <c r="C16" s="5" t="s">
        <v>709</v>
      </c>
      <c r="D16" s="5" t="s">
        <v>696</v>
      </c>
      <c r="E16" s="6" t="s">
        <v>7583</v>
      </c>
      <c r="F16" s="7" t="s">
        <v>7584</v>
      </c>
      <c r="G16" s="8" t="s">
        <v>981</v>
      </c>
      <c r="H16" s="9">
        <v>11115.5</v>
      </c>
      <c r="I16" s="29"/>
      <c r="J16" s="30">
        <f>ROUND(I16*H16,2)</f>
        <v>0</v>
      </c>
      <c r="K16" s="10"/>
      <c r="L16" s="16"/>
    </row>
    <row r="17" spans="2:12" s="1" customFormat="1" ht="11.4" x14ac:dyDescent="0.2">
      <c r="B17" s="14"/>
      <c r="C17" s="5" t="s">
        <v>712</v>
      </c>
      <c r="D17" s="5" t="s">
        <v>696</v>
      </c>
      <c r="E17" s="6" t="s">
        <v>8109</v>
      </c>
      <c r="F17" s="7" t="s">
        <v>8110</v>
      </c>
      <c r="G17" s="8" t="s">
        <v>981</v>
      </c>
      <c r="H17" s="9">
        <v>1529.08</v>
      </c>
      <c r="I17" s="29"/>
      <c r="J17" s="30">
        <f t="shared" ref="J17:J27" si="1">ROUND(I17*H17,2)</f>
        <v>0</v>
      </c>
      <c r="K17" s="10"/>
      <c r="L17" s="16"/>
    </row>
    <row r="18" spans="2:12" s="1" customFormat="1" ht="11.4" x14ac:dyDescent="0.2">
      <c r="B18" s="14"/>
      <c r="C18" s="5" t="s">
        <v>715</v>
      </c>
      <c r="D18" s="5" t="s">
        <v>696</v>
      </c>
      <c r="E18" s="6" t="s">
        <v>7581</v>
      </c>
      <c r="F18" s="7" t="s">
        <v>7582</v>
      </c>
      <c r="G18" s="8" t="s">
        <v>981</v>
      </c>
      <c r="H18" s="9">
        <v>1190</v>
      </c>
      <c r="I18" s="29"/>
      <c r="J18" s="30">
        <f t="shared" si="1"/>
        <v>0</v>
      </c>
      <c r="K18" s="10"/>
      <c r="L18" s="16"/>
    </row>
    <row r="19" spans="2:12" s="1" customFormat="1" ht="11.4" x14ac:dyDescent="0.2">
      <c r="B19" s="14"/>
      <c r="C19" s="5" t="s">
        <v>718</v>
      </c>
      <c r="D19" s="5" t="s">
        <v>696</v>
      </c>
      <c r="E19" s="6" t="s">
        <v>13490</v>
      </c>
      <c r="F19" s="7" t="s">
        <v>13491</v>
      </c>
      <c r="G19" s="8" t="s">
        <v>1426</v>
      </c>
      <c r="H19" s="9">
        <v>715.7</v>
      </c>
      <c r="I19" s="29"/>
      <c r="J19" s="30">
        <f t="shared" si="1"/>
        <v>0</v>
      </c>
      <c r="K19" s="10"/>
      <c r="L19" s="16"/>
    </row>
    <row r="20" spans="2:12" s="1" customFormat="1" ht="11.4" x14ac:dyDescent="0.2">
      <c r="B20" s="14"/>
      <c r="C20" s="5" t="s">
        <v>721</v>
      </c>
      <c r="D20" s="5" t="s">
        <v>696</v>
      </c>
      <c r="E20" s="6" t="s">
        <v>13492</v>
      </c>
      <c r="F20" s="7" t="s">
        <v>13493</v>
      </c>
      <c r="G20" s="8" t="s">
        <v>1426</v>
      </c>
      <c r="H20" s="9">
        <v>891.7</v>
      </c>
      <c r="I20" s="29"/>
      <c r="J20" s="30">
        <f t="shared" si="1"/>
        <v>0</v>
      </c>
      <c r="K20" s="10"/>
      <c r="L20" s="16"/>
    </row>
    <row r="21" spans="2:12" s="1" customFormat="1" ht="11.4" x14ac:dyDescent="0.2">
      <c r="B21" s="14"/>
      <c r="C21" s="5" t="s">
        <v>724</v>
      </c>
      <c r="D21" s="5" t="s">
        <v>696</v>
      </c>
      <c r="E21" s="6" t="s">
        <v>13494</v>
      </c>
      <c r="F21" s="7" t="s">
        <v>3941</v>
      </c>
      <c r="G21" s="8" t="s">
        <v>1426</v>
      </c>
      <c r="H21" s="9">
        <v>1607.4</v>
      </c>
      <c r="I21" s="29"/>
      <c r="J21" s="30">
        <f t="shared" si="1"/>
        <v>0</v>
      </c>
      <c r="K21" s="10"/>
      <c r="L21" s="16"/>
    </row>
    <row r="22" spans="2:12" s="20" customFormat="1" ht="15" x14ac:dyDescent="0.25">
      <c r="B22" s="19"/>
      <c r="D22" s="21" t="s">
        <v>690</v>
      </c>
      <c r="E22" s="22" t="s">
        <v>1145</v>
      </c>
      <c r="F22" s="22" t="s">
        <v>6996</v>
      </c>
      <c r="I22" s="44"/>
      <c r="J22" s="23"/>
      <c r="K22" s="44"/>
      <c r="L22" s="36"/>
    </row>
    <row r="23" spans="2:12" s="1" customFormat="1" ht="11.4" x14ac:dyDescent="0.2">
      <c r="B23" s="14"/>
      <c r="C23" s="5" t="s">
        <v>727</v>
      </c>
      <c r="D23" s="5" t="s">
        <v>696</v>
      </c>
      <c r="E23" s="6" t="s">
        <v>13495</v>
      </c>
      <c r="F23" s="7" t="s">
        <v>13496</v>
      </c>
      <c r="G23" s="8" t="s">
        <v>981</v>
      </c>
      <c r="H23" s="9">
        <v>109.1</v>
      </c>
      <c r="I23" s="29"/>
      <c r="J23" s="30">
        <f t="shared" si="1"/>
        <v>0</v>
      </c>
      <c r="K23" s="10"/>
      <c r="L23" s="16"/>
    </row>
    <row r="24" spans="2:12" s="20" customFormat="1" ht="15" x14ac:dyDescent="0.25">
      <c r="B24" s="19"/>
      <c r="D24" s="21" t="s">
        <v>690</v>
      </c>
      <c r="E24" s="22" t="s">
        <v>1147</v>
      </c>
      <c r="F24" s="22" t="s">
        <v>3214</v>
      </c>
      <c r="I24" s="44"/>
      <c r="J24" s="23"/>
      <c r="K24" s="44"/>
      <c r="L24" s="36"/>
    </row>
    <row r="25" spans="2:12" s="1" customFormat="1" ht="22.8" x14ac:dyDescent="0.2">
      <c r="B25" s="14"/>
      <c r="C25" s="5" t="s">
        <v>730</v>
      </c>
      <c r="D25" s="5" t="s">
        <v>696</v>
      </c>
      <c r="E25" s="6" t="s">
        <v>13497</v>
      </c>
      <c r="F25" s="7" t="s">
        <v>13498</v>
      </c>
      <c r="G25" s="8" t="s">
        <v>981</v>
      </c>
      <c r="H25" s="9">
        <v>4242</v>
      </c>
      <c r="I25" s="29"/>
      <c r="J25" s="30">
        <f t="shared" si="1"/>
        <v>0</v>
      </c>
      <c r="K25" s="10"/>
      <c r="L25" s="16"/>
    </row>
    <row r="26" spans="2:12" s="20" customFormat="1" ht="15" x14ac:dyDescent="0.25">
      <c r="B26" s="19"/>
      <c r="D26" s="21" t="s">
        <v>690</v>
      </c>
      <c r="E26" s="22" t="s">
        <v>1782</v>
      </c>
      <c r="F26" s="22" t="s">
        <v>12304</v>
      </c>
      <c r="I26" s="44"/>
      <c r="J26" s="23"/>
      <c r="K26" s="44"/>
      <c r="L26" s="36"/>
    </row>
    <row r="27" spans="2:12" s="1" customFormat="1" ht="11.4" x14ac:dyDescent="0.2">
      <c r="B27" s="14"/>
      <c r="C27" s="5" t="s">
        <v>734</v>
      </c>
      <c r="D27" s="5" t="s">
        <v>696</v>
      </c>
      <c r="E27" s="6" t="s">
        <v>7613</v>
      </c>
      <c r="F27" s="7" t="s">
        <v>7614</v>
      </c>
      <c r="G27" s="8" t="s">
        <v>1175</v>
      </c>
      <c r="H27" s="9">
        <v>21119.45</v>
      </c>
      <c r="I27" s="29"/>
      <c r="J27" s="30">
        <f t="shared" si="1"/>
        <v>0</v>
      </c>
      <c r="K27" s="10"/>
      <c r="L27" s="16"/>
    </row>
    <row r="28" spans="2:12" s="1" customFormat="1" ht="22.95" customHeight="1" x14ac:dyDescent="0.3">
      <c r="B28" s="14"/>
      <c r="C28" s="18" t="s">
        <v>677</v>
      </c>
      <c r="J28" s="31">
        <f>SUM(J12:J27)</f>
        <v>0</v>
      </c>
      <c r="L28" s="16"/>
    </row>
    <row r="29" spans="2:12" s="1" customFormat="1" ht="6.9"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C++eNcUEQanVr6CuZ7QYMLGzVhEgM66pTMyY23vwpGJz7hbBXdyhd3+BBsdHLQKlYgM+hPGLK8w6ia/5v8ii+Q==" saltValue="eyyJuzskF+x1DTtVhepgq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codeName="Hárok333">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13500</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3899</v>
      </c>
      <c r="F12" s="7" t="s">
        <v>3900</v>
      </c>
      <c r="G12" s="8" t="s">
        <v>981</v>
      </c>
      <c r="H12" s="9">
        <v>23974.79</v>
      </c>
      <c r="I12" s="29"/>
      <c r="J12" s="30">
        <f>ROUND(H12*I12,2)</f>
        <v>0</v>
      </c>
      <c r="K12" s="10"/>
      <c r="L12" s="16"/>
    </row>
    <row r="13" spans="2:15" s="1" customFormat="1" ht="22.8" x14ac:dyDescent="0.2">
      <c r="B13" s="14"/>
      <c r="C13" s="5" t="s">
        <v>700</v>
      </c>
      <c r="D13" s="5" t="s">
        <v>696</v>
      </c>
      <c r="E13" s="6" t="s">
        <v>3915</v>
      </c>
      <c r="F13" s="7" t="s">
        <v>3916</v>
      </c>
      <c r="G13" s="8" t="s">
        <v>981</v>
      </c>
      <c r="H13" s="9">
        <v>287697.48</v>
      </c>
      <c r="I13" s="29"/>
      <c r="J13" s="30">
        <f t="shared" ref="J13:J24" si="0">ROUND(H13*I13,2)</f>
        <v>0</v>
      </c>
      <c r="K13" s="10"/>
      <c r="L13" s="16"/>
    </row>
    <row r="14" spans="2:15" s="1" customFormat="1" ht="11.4" x14ac:dyDescent="0.2">
      <c r="B14" s="14"/>
      <c r="C14" s="5" t="s">
        <v>703</v>
      </c>
      <c r="D14" s="5" t="s">
        <v>696</v>
      </c>
      <c r="E14" s="6" t="s">
        <v>4381</v>
      </c>
      <c r="F14" s="7" t="s">
        <v>4382</v>
      </c>
      <c r="G14" s="8" t="s">
        <v>981</v>
      </c>
      <c r="H14" s="9">
        <v>23974.79</v>
      </c>
      <c r="I14" s="29"/>
      <c r="J14" s="30">
        <f t="shared" si="0"/>
        <v>0</v>
      </c>
      <c r="K14" s="10"/>
      <c r="L14" s="16"/>
    </row>
    <row r="15" spans="2:15" s="1" customFormat="1" ht="11.4" x14ac:dyDescent="0.2">
      <c r="B15" s="14"/>
      <c r="C15" s="5" t="s">
        <v>706</v>
      </c>
      <c r="D15" s="5" t="s">
        <v>696</v>
      </c>
      <c r="E15" s="6" t="s">
        <v>13501</v>
      </c>
      <c r="F15" s="7" t="s">
        <v>13502</v>
      </c>
      <c r="G15" s="8" t="s">
        <v>1426</v>
      </c>
      <c r="H15" s="9">
        <v>191798.34</v>
      </c>
      <c r="I15" s="29"/>
      <c r="J15" s="30">
        <f t="shared" si="0"/>
        <v>0</v>
      </c>
      <c r="K15" s="10"/>
      <c r="L15" s="16"/>
    </row>
    <row r="16" spans="2:15" s="1" customFormat="1" ht="11.4" x14ac:dyDescent="0.2">
      <c r="B16" s="14"/>
      <c r="C16" s="5" t="s">
        <v>709</v>
      </c>
      <c r="D16" s="5" t="s">
        <v>696</v>
      </c>
      <c r="E16" s="6" t="s">
        <v>4429</v>
      </c>
      <c r="F16" s="7" t="s">
        <v>4430</v>
      </c>
      <c r="G16" s="8" t="s">
        <v>1426</v>
      </c>
      <c r="H16" s="9">
        <v>191798.34</v>
      </c>
      <c r="I16" s="29"/>
      <c r="J16" s="30">
        <f t="shared" si="0"/>
        <v>0</v>
      </c>
      <c r="K16" s="10"/>
      <c r="L16" s="16"/>
    </row>
    <row r="17" spans="2:12" s="1" customFormat="1" ht="11.4" x14ac:dyDescent="0.2">
      <c r="B17" s="14"/>
      <c r="C17" s="5" t="s">
        <v>712</v>
      </c>
      <c r="D17" s="5" t="s">
        <v>696</v>
      </c>
      <c r="E17" s="6" t="s">
        <v>3940</v>
      </c>
      <c r="F17" s="7" t="s">
        <v>3941</v>
      </c>
      <c r="G17" s="8" t="s">
        <v>1426</v>
      </c>
      <c r="H17" s="9">
        <v>191798.34</v>
      </c>
      <c r="I17" s="29"/>
      <c r="J17" s="30">
        <f t="shared" si="0"/>
        <v>0</v>
      </c>
      <c r="K17" s="10"/>
      <c r="L17" s="16"/>
    </row>
    <row r="18" spans="2:12" s="1" customFormat="1" ht="22.8" x14ac:dyDescent="0.2">
      <c r="B18" s="14"/>
      <c r="C18" s="39" t="s">
        <v>715</v>
      </c>
      <c r="D18" s="39" t="s">
        <v>691</v>
      </c>
      <c r="E18" s="40" t="s">
        <v>4660</v>
      </c>
      <c r="F18" s="41" t="s">
        <v>4661</v>
      </c>
      <c r="G18" s="42" t="s">
        <v>828</v>
      </c>
      <c r="H18" s="43">
        <v>5926.5690000000004</v>
      </c>
      <c r="I18" s="29"/>
      <c r="J18" s="30">
        <f t="shared" si="0"/>
        <v>0</v>
      </c>
      <c r="K18" s="10"/>
      <c r="L18" s="16"/>
    </row>
    <row r="19" spans="2:12" s="1" customFormat="1" ht="22.8" x14ac:dyDescent="0.2">
      <c r="B19" s="14"/>
      <c r="C19" s="5" t="s">
        <v>718</v>
      </c>
      <c r="D19" s="5" t="s">
        <v>696</v>
      </c>
      <c r="E19" s="6" t="s">
        <v>13503</v>
      </c>
      <c r="F19" s="7" t="s">
        <v>13504</v>
      </c>
      <c r="G19" s="8" t="s">
        <v>1426</v>
      </c>
      <c r="H19" s="9">
        <v>191798.34</v>
      </c>
      <c r="I19" s="29"/>
      <c r="J19" s="30">
        <f t="shared" si="0"/>
        <v>0</v>
      </c>
      <c r="K19" s="10"/>
      <c r="L19" s="16"/>
    </row>
    <row r="20" spans="2:12" s="1" customFormat="1" ht="11.4" x14ac:dyDescent="0.2">
      <c r="B20" s="14"/>
      <c r="C20" s="5" t="s">
        <v>721</v>
      </c>
      <c r="D20" s="5" t="s">
        <v>696</v>
      </c>
      <c r="E20" s="6" t="s">
        <v>9156</v>
      </c>
      <c r="F20" s="7" t="s">
        <v>9157</v>
      </c>
      <c r="G20" s="8" t="s">
        <v>1426</v>
      </c>
      <c r="H20" s="9">
        <v>191798.34</v>
      </c>
      <c r="I20" s="29"/>
      <c r="J20" s="30">
        <f t="shared" si="0"/>
        <v>0</v>
      </c>
      <c r="K20" s="10"/>
      <c r="L20" s="16"/>
    </row>
    <row r="21" spans="2:12" s="1" customFormat="1" ht="19.2" x14ac:dyDescent="0.2">
      <c r="B21" s="14"/>
      <c r="D21" s="24" t="s">
        <v>1539</v>
      </c>
      <c r="F21" s="25" t="s">
        <v>13505</v>
      </c>
      <c r="I21" s="45"/>
      <c r="K21" s="45"/>
      <c r="L21" s="16"/>
    </row>
    <row r="22" spans="2:12" s="1" customFormat="1" ht="22.8" x14ac:dyDescent="0.2">
      <c r="B22" s="14"/>
      <c r="C22" s="39" t="s">
        <v>724</v>
      </c>
      <c r="D22" s="39" t="s">
        <v>691</v>
      </c>
      <c r="E22" s="40" t="s">
        <v>13506</v>
      </c>
      <c r="F22" s="41" t="s">
        <v>13507</v>
      </c>
      <c r="G22" s="42" t="s">
        <v>3525</v>
      </c>
      <c r="H22" s="43">
        <v>76.718999999999994</v>
      </c>
      <c r="I22" s="29"/>
      <c r="J22" s="30">
        <f t="shared" si="0"/>
        <v>0</v>
      </c>
      <c r="K22" s="10"/>
      <c r="L22" s="16"/>
    </row>
    <row r="23" spans="2:12" s="20" customFormat="1" ht="25.95" customHeight="1" x14ac:dyDescent="0.25">
      <c r="B23" s="19"/>
      <c r="D23" s="21" t="s">
        <v>690</v>
      </c>
      <c r="E23" s="22" t="s">
        <v>994</v>
      </c>
      <c r="F23" s="22" t="s">
        <v>3496</v>
      </c>
      <c r="I23" s="44"/>
      <c r="J23" s="23"/>
      <c r="K23" s="44"/>
      <c r="L23" s="36"/>
    </row>
    <row r="24" spans="2:12" s="1" customFormat="1" ht="11.4" x14ac:dyDescent="0.2">
      <c r="B24" s="14"/>
      <c r="C24" s="5" t="s">
        <v>727</v>
      </c>
      <c r="D24" s="5" t="s">
        <v>696</v>
      </c>
      <c r="E24" s="6" t="s">
        <v>9188</v>
      </c>
      <c r="F24" s="7" t="s">
        <v>9189</v>
      </c>
      <c r="G24" s="8" t="s">
        <v>1175</v>
      </c>
      <c r="H24" s="9">
        <v>129.09899999999999</v>
      </c>
      <c r="I24" s="29"/>
      <c r="J24" s="30">
        <f t="shared" si="0"/>
        <v>0</v>
      </c>
      <c r="K24" s="10"/>
      <c r="L24" s="16"/>
    </row>
    <row r="25" spans="2:12" s="1" customFormat="1" ht="22.95" customHeight="1" x14ac:dyDescent="0.3">
      <c r="B25" s="14"/>
      <c r="C25" s="18" t="s">
        <v>677</v>
      </c>
      <c r="J25" s="31">
        <f>SUM(J12:J24)</f>
        <v>0</v>
      </c>
      <c r="L25" s="16"/>
    </row>
    <row r="26" spans="2:12" s="1" customFormat="1" ht="6.9"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codeName="Hárok334">
    <tabColor theme="7" tint="0.59999389629810485"/>
    <pageSetUpPr fitToPage="1"/>
  </sheetPr>
  <dimension ref="B1:O27"/>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16.5" customHeight="1" x14ac:dyDescent="0.2">
      <c r="B8" s="14"/>
      <c r="E8" s="112" t="s">
        <v>13508</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11.4" x14ac:dyDescent="0.2">
      <c r="B12" s="14"/>
      <c r="C12" s="5" t="s">
        <v>695</v>
      </c>
      <c r="D12" s="5" t="s">
        <v>696</v>
      </c>
      <c r="E12" s="6" t="s">
        <v>4848</v>
      </c>
      <c r="F12" s="7" t="s">
        <v>4849</v>
      </c>
      <c r="G12" s="8" t="s">
        <v>981</v>
      </c>
      <c r="H12" s="9">
        <v>4345</v>
      </c>
      <c r="I12" s="29"/>
      <c r="J12" s="30">
        <f>ROUND(H12*I12,2)</f>
        <v>0</v>
      </c>
      <c r="K12" s="10"/>
      <c r="L12" s="16"/>
    </row>
    <row r="13" spans="2:15" s="1" customFormat="1" ht="22.8" x14ac:dyDescent="0.2">
      <c r="B13" s="14"/>
      <c r="C13" s="5" t="s">
        <v>700</v>
      </c>
      <c r="D13" s="5" t="s">
        <v>696</v>
      </c>
      <c r="E13" s="6" t="s">
        <v>3921</v>
      </c>
      <c r="F13" s="7" t="s">
        <v>3922</v>
      </c>
      <c r="G13" s="8" t="s">
        <v>981</v>
      </c>
      <c r="H13" s="9">
        <v>4345</v>
      </c>
      <c r="I13" s="29"/>
      <c r="J13" s="30">
        <f t="shared" ref="J13:J22" si="0">ROUND(H13*I13,2)</f>
        <v>0</v>
      </c>
      <c r="K13" s="10"/>
      <c r="L13" s="16"/>
    </row>
    <row r="14" spans="2:15" s="20" customFormat="1" ht="22.8" x14ac:dyDescent="0.2">
      <c r="B14" s="19"/>
      <c r="C14" s="5" t="s">
        <v>703</v>
      </c>
      <c r="D14" s="5" t="s">
        <v>696</v>
      </c>
      <c r="E14" s="6" t="s">
        <v>4266</v>
      </c>
      <c r="F14" s="7" t="s">
        <v>4267</v>
      </c>
      <c r="G14" s="8" t="s">
        <v>981</v>
      </c>
      <c r="H14" s="9">
        <v>117315</v>
      </c>
      <c r="I14" s="29"/>
      <c r="J14" s="30">
        <f t="shared" si="0"/>
        <v>0</v>
      </c>
      <c r="K14" s="10"/>
      <c r="L14" s="36"/>
    </row>
    <row r="15" spans="2:15" s="1" customFormat="1" ht="11.4" x14ac:dyDescent="0.2">
      <c r="B15" s="14"/>
      <c r="C15" s="5" t="s">
        <v>706</v>
      </c>
      <c r="D15" s="5" t="s">
        <v>696</v>
      </c>
      <c r="E15" s="6" t="s">
        <v>3913</v>
      </c>
      <c r="F15" s="7" t="s">
        <v>3914</v>
      </c>
      <c r="G15" s="8" t="s">
        <v>981</v>
      </c>
      <c r="H15" s="9">
        <v>4345</v>
      </c>
      <c r="I15" s="29"/>
      <c r="J15" s="30">
        <f t="shared" si="0"/>
        <v>0</v>
      </c>
      <c r="K15" s="10"/>
      <c r="L15" s="16"/>
    </row>
    <row r="16" spans="2:15" s="1" customFormat="1" ht="11.4" x14ac:dyDescent="0.2">
      <c r="B16" s="14"/>
      <c r="C16" s="5" t="s">
        <v>709</v>
      </c>
      <c r="D16" s="5" t="s">
        <v>696</v>
      </c>
      <c r="E16" s="6" t="s">
        <v>5664</v>
      </c>
      <c r="F16" s="7" t="s">
        <v>13509</v>
      </c>
      <c r="G16" s="8" t="s">
        <v>981</v>
      </c>
      <c r="H16" s="9">
        <v>4345</v>
      </c>
      <c r="I16" s="29"/>
      <c r="J16" s="30">
        <f t="shared" si="0"/>
        <v>0</v>
      </c>
      <c r="K16" s="10"/>
      <c r="L16" s="16"/>
    </row>
    <row r="17" spans="2:12" s="1" customFormat="1" ht="11.4" x14ac:dyDescent="0.2">
      <c r="B17" s="14"/>
      <c r="C17" s="5" t="s">
        <v>712</v>
      </c>
      <c r="D17" s="5" t="s">
        <v>696</v>
      </c>
      <c r="E17" s="6" t="s">
        <v>3917</v>
      </c>
      <c r="F17" s="7" t="s">
        <v>3918</v>
      </c>
      <c r="G17" s="8" t="s">
        <v>981</v>
      </c>
      <c r="H17" s="9">
        <v>4345</v>
      </c>
      <c r="I17" s="29"/>
      <c r="J17" s="30">
        <f t="shared" si="0"/>
        <v>0</v>
      </c>
      <c r="K17" s="10"/>
      <c r="L17" s="16"/>
    </row>
    <row r="18" spans="2:12" s="1" customFormat="1" ht="22.8" x14ac:dyDescent="0.2">
      <c r="B18" s="14"/>
      <c r="C18" s="5" t="s">
        <v>715</v>
      </c>
      <c r="D18" s="5" t="s">
        <v>696</v>
      </c>
      <c r="E18" s="6" t="s">
        <v>3921</v>
      </c>
      <c r="F18" s="7" t="s">
        <v>3922</v>
      </c>
      <c r="G18" s="8" t="s">
        <v>981</v>
      </c>
      <c r="H18" s="9">
        <v>4345</v>
      </c>
      <c r="I18" s="29"/>
      <c r="J18" s="30">
        <f t="shared" si="0"/>
        <v>0</v>
      </c>
      <c r="K18" s="10"/>
      <c r="L18" s="16"/>
    </row>
    <row r="19" spans="2:12" s="1" customFormat="1" ht="22.8" x14ac:dyDescent="0.2">
      <c r="B19" s="14"/>
      <c r="C19" s="5" t="s">
        <v>718</v>
      </c>
      <c r="D19" s="5" t="s">
        <v>696</v>
      </c>
      <c r="E19" s="6" t="s">
        <v>4266</v>
      </c>
      <c r="F19" s="7" t="s">
        <v>4267</v>
      </c>
      <c r="G19" s="8" t="s">
        <v>981</v>
      </c>
      <c r="H19" s="9">
        <v>117315</v>
      </c>
      <c r="I19" s="29"/>
      <c r="J19" s="30">
        <f t="shared" si="0"/>
        <v>0</v>
      </c>
      <c r="K19" s="10"/>
      <c r="L19" s="16"/>
    </row>
    <row r="20" spans="2:12" s="1" customFormat="1" ht="11.4" x14ac:dyDescent="0.2">
      <c r="B20" s="14"/>
      <c r="C20" s="5" t="s">
        <v>721</v>
      </c>
      <c r="D20" s="5" t="s">
        <v>696</v>
      </c>
      <c r="E20" s="6" t="s">
        <v>13510</v>
      </c>
      <c r="F20" s="7" t="s">
        <v>13511</v>
      </c>
      <c r="G20" s="8" t="s">
        <v>1426</v>
      </c>
      <c r="H20" s="9">
        <v>21725</v>
      </c>
      <c r="I20" s="29"/>
      <c r="J20" s="30">
        <f t="shared" si="0"/>
        <v>0</v>
      </c>
      <c r="K20" s="10"/>
      <c r="L20" s="16"/>
    </row>
    <row r="21" spans="2:12" s="1" customFormat="1" ht="11.4" x14ac:dyDescent="0.2">
      <c r="B21" s="14"/>
      <c r="C21" s="5" t="s">
        <v>724</v>
      </c>
      <c r="D21" s="5" t="s">
        <v>696</v>
      </c>
      <c r="E21" s="6" t="s">
        <v>13512</v>
      </c>
      <c r="F21" s="7" t="s">
        <v>13513</v>
      </c>
      <c r="G21" s="8" t="s">
        <v>1426</v>
      </c>
      <c r="H21" s="9">
        <v>21725</v>
      </c>
      <c r="I21" s="29"/>
      <c r="J21" s="30">
        <f t="shared" si="0"/>
        <v>0</v>
      </c>
      <c r="K21" s="10"/>
      <c r="L21" s="16"/>
    </row>
    <row r="22" spans="2:12" s="1" customFormat="1" ht="11.4" x14ac:dyDescent="0.2">
      <c r="B22" s="14"/>
      <c r="C22" s="5" t="s">
        <v>727</v>
      </c>
      <c r="D22" s="5" t="s">
        <v>696</v>
      </c>
      <c r="E22" s="6" t="s">
        <v>13514</v>
      </c>
      <c r="F22" s="7" t="s">
        <v>13515</v>
      </c>
      <c r="G22" s="8" t="s">
        <v>1426</v>
      </c>
      <c r="H22" s="9">
        <v>21725</v>
      </c>
      <c r="I22" s="29"/>
      <c r="J22" s="30">
        <f t="shared" si="0"/>
        <v>0</v>
      </c>
      <c r="K22" s="10"/>
      <c r="L22" s="16"/>
    </row>
    <row r="23" spans="2:12" s="1" customFormat="1" ht="22.95" customHeight="1" x14ac:dyDescent="0.3">
      <c r="B23" s="14"/>
      <c r="C23" s="18" t="s">
        <v>677</v>
      </c>
      <c r="J23" s="31">
        <f>SUM(J12:J22)</f>
        <v>0</v>
      </c>
      <c r="L23" s="16"/>
    </row>
    <row r="24" spans="2:12" s="1" customFormat="1" ht="6.9"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XX9WDtUlcvFE7/Cg0pnGEQgd0h4NFonM3ly9q1ZCZz/1veyXA8kSYV2wckRzOvMb4CGBhIo3EMoGoRgPAwUtg==" saltValue="O0HIYfxdIklhmOq9yE4p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codeName="Hárok335">
    <tabColor theme="7" tint="0.59999389629810485"/>
    <pageSetUpPr fitToPage="1"/>
  </sheetPr>
  <dimension ref="B1:O24"/>
  <sheetViews>
    <sheetView showGridLines="0" zoomScaleNormal="100" workbookViewId="0">
      <pane ySplit="9" topLeftCell="A10" activePane="bottomLeft" state="frozen"/>
      <selection pane="bottomLeft"/>
    </sheetView>
  </sheetViews>
  <sheetFormatPr defaultColWidth="9.140625" defaultRowHeight="10.199999999999999" x14ac:dyDescent="0.2"/>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5.140625" bestFit="1" customWidth="1"/>
    <col min="9" max="9" width="15.85546875" customWidth="1"/>
    <col min="10" max="10" width="22.28515625" customWidth="1"/>
    <col min="11" max="11" width="23.85546875" customWidth="1"/>
    <col min="12" max="12" width="1.7109375" customWidth="1"/>
    <col min="15" max="15" width="19.42578125" bestFit="1" customWidth="1"/>
  </cols>
  <sheetData>
    <row r="1" spans="2:15" s="1" customFormat="1" ht="6.9" customHeight="1" x14ac:dyDescent="0.2">
      <c r="B1" s="11"/>
      <c r="C1" s="12"/>
      <c r="D1" s="12"/>
      <c r="E1" s="12"/>
      <c r="F1" s="12"/>
      <c r="G1" s="12"/>
      <c r="H1" s="12"/>
      <c r="I1" s="12"/>
      <c r="J1" s="12"/>
      <c r="K1" s="12"/>
      <c r="L1" s="13"/>
    </row>
    <row r="2" spans="2:15" s="1" customFormat="1" ht="24.9" customHeight="1" x14ac:dyDescent="0.2">
      <c r="B2" s="14"/>
      <c r="C2" s="15" t="s">
        <v>678</v>
      </c>
      <c r="L2" s="16"/>
    </row>
    <row r="3" spans="2:15" s="1" customFormat="1" ht="6.9" customHeight="1" x14ac:dyDescent="0.2">
      <c r="B3" s="14"/>
      <c r="L3" s="16"/>
    </row>
    <row r="4" spans="2:15" s="1" customFormat="1" ht="12" customHeight="1" x14ac:dyDescent="0.2">
      <c r="B4" s="14"/>
      <c r="C4" s="32" t="s">
        <v>1</v>
      </c>
      <c r="L4" s="16"/>
      <c r="O4" s="33" t="s">
        <v>679</v>
      </c>
    </row>
    <row r="5" spans="2:15" s="1" customFormat="1" ht="16.5" customHeight="1" x14ac:dyDescent="0.2">
      <c r="B5" s="14"/>
      <c r="E5" s="114" t="s">
        <v>2</v>
      </c>
      <c r="F5" s="114"/>
      <c r="G5" s="114"/>
      <c r="H5" s="114"/>
      <c r="I5" s="114"/>
      <c r="L5" s="16"/>
    </row>
    <row r="6" spans="2:15" s="1" customFormat="1" ht="16.5" customHeight="1" x14ac:dyDescent="0.2">
      <c r="B6" s="14"/>
      <c r="E6" s="114" t="s">
        <v>5</v>
      </c>
      <c r="F6" s="114"/>
      <c r="G6" s="32"/>
      <c r="H6" s="32"/>
      <c r="L6" s="16"/>
    </row>
    <row r="7" spans="2:15" s="1" customFormat="1" ht="12" customHeight="1" x14ac:dyDescent="0.2">
      <c r="B7" s="14"/>
      <c r="C7" s="32" t="s">
        <v>680</v>
      </c>
      <c r="L7" s="16"/>
    </row>
    <row r="8" spans="2:15" s="1" customFormat="1" ht="28.5" customHeight="1" x14ac:dyDescent="0.2">
      <c r="B8" s="14"/>
      <c r="E8" s="112" t="s">
        <v>13516</v>
      </c>
      <c r="F8" s="113"/>
      <c r="G8" s="113"/>
      <c r="H8" s="113"/>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5" customHeight="1" x14ac:dyDescent="0.25">
      <c r="B10" s="19"/>
      <c r="D10" s="21" t="s">
        <v>690</v>
      </c>
      <c r="E10" s="22" t="s">
        <v>1170</v>
      </c>
      <c r="F10" s="22" t="s">
        <v>1171</v>
      </c>
      <c r="J10" s="23"/>
      <c r="L10" s="36"/>
    </row>
    <row r="11" spans="2:15" s="20" customFormat="1" ht="25.95" customHeight="1" x14ac:dyDescent="0.25">
      <c r="B11" s="19"/>
      <c r="D11" s="21" t="s">
        <v>690</v>
      </c>
      <c r="E11" s="22" t="s">
        <v>695</v>
      </c>
      <c r="F11" s="22" t="s">
        <v>1138</v>
      </c>
      <c r="J11" s="23"/>
      <c r="L11" s="36"/>
    </row>
    <row r="12" spans="2:15" s="1" customFormat="1" ht="22.8" x14ac:dyDescent="0.2">
      <c r="B12" s="14"/>
      <c r="C12" s="5" t="s">
        <v>695</v>
      </c>
      <c r="D12" s="5" t="s">
        <v>696</v>
      </c>
      <c r="E12" s="6" t="s">
        <v>4648</v>
      </c>
      <c r="F12" s="7" t="s">
        <v>13517</v>
      </c>
      <c r="G12" s="8" t="s">
        <v>981</v>
      </c>
      <c r="H12" s="9">
        <v>6338.75</v>
      </c>
      <c r="I12" s="29"/>
      <c r="J12" s="30">
        <f t="shared" ref="J12:J15" si="0">ROUND(I12*H12,2)</f>
        <v>0</v>
      </c>
      <c r="K12" s="10"/>
      <c r="L12" s="16"/>
    </row>
    <row r="13" spans="2:15" s="1" customFormat="1" ht="22.8" x14ac:dyDescent="0.2">
      <c r="B13" s="14"/>
      <c r="C13" s="5" t="s">
        <v>700</v>
      </c>
      <c r="D13" s="5" t="s">
        <v>696</v>
      </c>
      <c r="E13" s="6" t="s">
        <v>4650</v>
      </c>
      <c r="F13" s="7" t="s">
        <v>13518</v>
      </c>
      <c r="G13" s="8" t="s">
        <v>981</v>
      </c>
      <c r="H13" s="9">
        <v>171146.25</v>
      </c>
      <c r="I13" s="29"/>
      <c r="J13" s="30">
        <f t="shared" si="0"/>
        <v>0</v>
      </c>
      <c r="K13" s="10"/>
      <c r="L13" s="16"/>
    </row>
    <row r="14" spans="2:15" s="20" customFormat="1" ht="11.4" x14ac:dyDescent="0.2">
      <c r="B14" s="19"/>
      <c r="C14" s="5" t="s">
        <v>703</v>
      </c>
      <c r="D14" s="5" t="s">
        <v>696</v>
      </c>
      <c r="E14" s="6" t="s">
        <v>3917</v>
      </c>
      <c r="F14" s="7" t="s">
        <v>3918</v>
      </c>
      <c r="G14" s="8" t="s">
        <v>981</v>
      </c>
      <c r="H14" s="9">
        <v>6338.75</v>
      </c>
      <c r="I14" s="29"/>
      <c r="J14" s="30">
        <f t="shared" si="0"/>
        <v>0</v>
      </c>
      <c r="K14" s="10"/>
      <c r="L14" s="36"/>
    </row>
    <row r="15" spans="2:15" s="1" customFormat="1" ht="11.4" x14ac:dyDescent="0.2">
      <c r="B15" s="14"/>
      <c r="C15" s="5" t="s">
        <v>706</v>
      </c>
      <c r="D15" s="5" t="s">
        <v>696</v>
      </c>
      <c r="E15" s="6" t="s">
        <v>13510</v>
      </c>
      <c r="F15" s="7" t="s">
        <v>13511</v>
      </c>
      <c r="G15" s="8" t="s">
        <v>1426</v>
      </c>
      <c r="H15" s="9">
        <v>50710</v>
      </c>
      <c r="I15" s="29"/>
      <c r="J15" s="30">
        <f t="shared" si="0"/>
        <v>0</v>
      </c>
      <c r="K15" s="10"/>
      <c r="L15" s="16"/>
    </row>
    <row r="16" spans="2:15" s="1" customFormat="1" ht="11.4" x14ac:dyDescent="0.2">
      <c r="B16" s="14"/>
      <c r="C16" s="5" t="s">
        <v>709</v>
      </c>
      <c r="D16" s="5" t="s">
        <v>696</v>
      </c>
      <c r="E16" s="6" t="s">
        <v>13501</v>
      </c>
      <c r="F16" s="7" t="s">
        <v>13502</v>
      </c>
      <c r="G16" s="8" t="s">
        <v>1426</v>
      </c>
      <c r="H16" s="9">
        <v>50710</v>
      </c>
      <c r="I16" s="29"/>
      <c r="J16" s="30">
        <f>ROUND(I16*H16,2)</f>
        <v>0</v>
      </c>
      <c r="K16" s="10"/>
      <c r="L16" s="16"/>
    </row>
    <row r="17" spans="2:12" s="1" customFormat="1" ht="11.4" x14ac:dyDescent="0.2">
      <c r="B17" s="14"/>
      <c r="C17" s="5" t="s">
        <v>712</v>
      </c>
      <c r="D17" s="5" t="s">
        <v>696</v>
      </c>
      <c r="E17" s="6" t="s">
        <v>13514</v>
      </c>
      <c r="F17" s="7" t="s">
        <v>13515</v>
      </c>
      <c r="G17" s="8" t="s">
        <v>1426</v>
      </c>
      <c r="H17" s="9">
        <v>50710</v>
      </c>
      <c r="I17" s="29"/>
      <c r="J17" s="30">
        <f t="shared" ref="J17:J18" si="1">ROUND(I17*H17,2)</f>
        <v>0</v>
      </c>
      <c r="K17" s="10"/>
      <c r="L17" s="16"/>
    </row>
    <row r="18" spans="2:12" s="1" customFormat="1" ht="11.4" x14ac:dyDescent="0.2">
      <c r="B18" s="14"/>
      <c r="C18" s="5" t="s">
        <v>715</v>
      </c>
      <c r="D18" s="5" t="s">
        <v>696</v>
      </c>
      <c r="E18" s="6" t="s">
        <v>13519</v>
      </c>
      <c r="F18" s="7" t="s">
        <v>13520</v>
      </c>
      <c r="G18" s="8" t="s">
        <v>733</v>
      </c>
      <c r="H18" s="9">
        <v>22242</v>
      </c>
      <c r="I18" s="29"/>
      <c r="J18" s="30">
        <f t="shared" si="1"/>
        <v>0</v>
      </c>
      <c r="K18" s="10"/>
      <c r="L18" s="16"/>
    </row>
    <row r="19" spans="2:12" s="1" customFormat="1" ht="19.2" x14ac:dyDescent="0.2">
      <c r="B19" s="14"/>
      <c r="D19" s="24" t="s">
        <v>1539</v>
      </c>
      <c r="F19" s="25" t="s">
        <v>13521</v>
      </c>
      <c r="L19" s="16"/>
    </row>
    <row r="20" spans="2:12" s="1" customFormat="1" ht="22.95" customHeight="1" x14ac:dyDescent="0.3">
      <c r="B20" s="14"/>
      <c r="C20" s="18" t="s">
        <v>677</v>
      </c>
      <c r="J20" s="31">
        <f>SUM(J12:J19)</f>
        <v>0</v>
      </c>
      <c r="L20" s="16"/>
    </row>
    <row r="21" spans="2:12" s="1" customFormat="1" ht="6.9"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4Nvgys2Iqvmvc6B59gHUNni2d677neSIaC/UyQNRoncQAmvC2wR/faGFt/AIsx2LZ7yuvCjdbLMb8vsTsrMhA==" saltValue="MPEb2xKaftlfwt5RYxy4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Džubová Veronika, Ing.</cp:lastModifiedBy>
  <cp:revision/>
  <cp:lastPrinted>2025-01-15T10:02:27Z</cp:lastPrinted>
  <dcterms:created xsi:type="dcterms:W3CDTF">2021-03-11T13:32:38Z</dcterms:created>
  <dcterms:modified xsi:type="dcterms:W3CDTF">2025-09-09T10:45:42Z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